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hidePivotFieldList="1" defaultThemeVersion="124226"/>
  <mc:AlternateContent xmlns:mc="http://schemas.openxmlformats.org/markup-compatibility/2006">
    <mc:Choice Requires="x15">
      <x15ac:absPath xmlns:x15ac="http://schemas.microsoft.com/office/spreadsheetml/2010/11/ac" url="V:\36_SS01 Bikaner_Atul Mathur\07 Amendment\01 Amendment-1\Local Refrence\"/>
    </mc:Choice>
  </mc:AlternateContent>
  <xr:revisionPtr revIDLastSave="0" documentId="13_ncr:1_{99FDE3F0-5532-400E-A477-3CE10C653C13}" xr6:coauthVersionLast="36" xr6:coauthVersionMax="47" xr10:uidLastSave="{00000000-0000-0000-0000-000000000000}"/>
  <workbookProtection workbookPassword="CCFF" revisionsPassword="CC6F" lockStructure="1" lockRevision="1"/>
  <bookViews>
    <workbookView xWindow="0" yWindow="0" windowWidth="23040" windowHeight="9060"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'Sch-2'!$G$21:$J$306</definedName>
    <definedName name="_xlnm._FilterDatabase" localSheetId="7" hidden="1">'Sch-2 Dis'!$A$15:$F$56</definedName>
    <definedName name="_xlnm._FilterDatabase" localSheetId="8" hidden="1">'Sch-3 '!$A$20:$BB$318</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'Sch-1'!$A$1:$N$315</definedName>
    <definedName name="_xlnm.Print_Area" localSheetId="5">'Sch-1 dis'!$A$1:$G$84</definedName>
    <definedName name="_xlnm.Print_Area" localSheetId="6">'Sch-2'!$A$1:$J$315</definedName>
    <definedName name="_xlnm.Print_Area" localSheetId="7">'Sch-2 Dis'!$A$1:$F$62</definedName>
    <definedName name="_xlnm.Print_Area" localSheetId="8">'Sch-3 '!$A$1:$Q$326</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'Sch-1'!$A$1:$O$316</definedName>
    <definedName name="Z_01ACF2E1_8E61_4459_ABC1_B6C183DEED61_.wvu.PrintArea" localSheetId="5" hidden="1">'Sch-1 dis'!$A$1:$G$84</definedName>
    <definedName name="Z_01ACF2E1_8E61_4459_ABC1_B6C183DEED61_.wvu.PrintArea" localSheetId="6" hidden="1">'Sch-2'!$A$1:$J$305</definedName>
    <definedName name="Z_01ACF2E1_8E61_4459_ABC1_B6C183DEED61_.wvu.PrintArea" localSheetId="7" hidden="1">'Sch-2 Dis'!$A$1:$F$55</definedName>
    <definedName name="Z_01ACF2E1_8E61_4459_ABC1_B6C183DEED61_.wvu.PrintArea" localSheetId="8" hidden="1">'Sch-3 '!$A$1:$P$319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'Sch-2'!$G$21:$J$306</definedName>
    <definedName name="Z_023E95C7_CD0A_46A1_945E_64751E02EBFE_.wvu.FilterData" localSheetId="7" hidden="1">'Sch-2 Dis'!$A$15:$F$56</definedName>
    <definedName name="Z_023E95C7_CD0A_46A1_945E_64751E02EBFE_.wvu.FilterData" localSheetId="8" hidden="1">'Sch-3 '!$A$20:$BB$318</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'Sch-1'!$A$1:$O$315</definedName>
    <definedName name="Z_023E95C7_CD0A_46A1_945E_64751E02EBFE_.wvu.PrintArea" localSheetId="5" hidden="1">'Sch-1 dis'!$A$1:$G$84</definedName>
    <definedName name="Z_023E95C7_CD0A_46A1_945E_64751E02EBFE_.wvu.PrintArea" localSheetId="6" hidden="1">'Sch-2'!$A$1:$J$315</definedName>
    <definedName name="Z_023E95C7_CD0A_46A1_945E_64751E02EBFE_.wvu.PrintArea" localSheetId="7" hidden="1">'Sch-2 Dis'!$A$1:$F$62</definedName>
    <definedName name="Z_023E95C7_CD0A_46A1_945E_64751E02EBFE_.wvu.PrintArea" localSheetId="8" hidden="1">'Sch-3 '!$A$1:$Q$326</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'Sch-1'!$18:$20,'Sch-1'!$308:$308</definedName>
    <definedName name="Z_023E95C7_CD0A_46A1_945E_64751E02EBFE_.wvu.Rows" localSheetId="6" hidden="1">'Sch-2'!$18:$20</definedName>
    <definedName name="Z_023E95C7_CD0A_46A1_945E_64751E02EBFE_.wvu.Rows" localSheetId="8" hidden="1">'Sch-3 '!$18:$18,'Sch-3 '!$321:$321</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'Sch-1'!$A$18:$O$310</definedName>
    <definedName name="Z_14D7F02E_BCCA_4517_ABC7_537FF4AEB67A_.wvu.FilterData" localSheetId="5" hidden="1">'Sch-1 dis'!$A$17:$G$79</definedName>
    <definedName name="Z_14D7F02E_BCCA_4517_ABC7_537FF4AEB67A_.wvu.FilterData" localSheetId="8" hidden="1">'Sch-3 '!$A$16:$P$320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'Sch-1'!$A$1:$O$316</definedName>
    <definedName name="Z_14D7F02E_BCCA_4517_ABC7_537FF4AEB67A_.wvu.PrintArea" localSheetId="5" hidden="1">'Sch-1 dis'!$A$1:$G$84</definedName>
    <definedName name="Z_14D7F02E_BCCA_4517_ABC7_537FF4AEB67A_.wvu.PrintArea" localSheetId="6" hidden="1">'Sch-2'!$A$1:$J$314</definedName>
    <definedName name="Z_14D7F02E_BCCA_4517_ABC7_537FF4AEB67A_.wvu.PrintArea" localSheetId="7" hidden="1">'Sch-2 Dis'!$A$1:$F$62</definedName>
    <definedName name="Z_14D7F02E_BCCA_4517_ABC7_537FF4AEB67A_.wvu.PrintArea" localSheetId="8" hidden="1">'Sch-3 '!$A$1:$P$327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'Sch-1'!$A$22:$AY$238</definedName>
    <definedName name="Z_1E0C44A1_9358_4FBD_8C2C_4DB661DA1476_.wvu.FilterData" localSheetId="5" hidden="1">'Sch-1 dis'!$A$16:$B$21</definedName>
    <definedName name="Z_1E0C44A1_9358_4FBD_8C2C_4DB661DA1476_.wvu.FilterData" localSheetId="6" hidden="1">'Sch-2'!$G$21:$J$306</definedName>
    <definedName name="Z_1E0C44A1_9358_4FBD_8C2C_4DB661DA1476_.wvu.FilterData" localSheetId="7" hidden="1">'Sch-2 Dis'!$A$15:$F$56</definedName>
    <definedName name="Z_1E0C44A1_9358_4FBD_8C2C_4DB661DA1476_.wvu.FilterData" localSheetId="8" hidden="1">'Sch-3 '!$A$20:$BB$318</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'Sch-1'!$A$1:$O$315</definedName>
    <definedName name="Z_1E0C44A1_9358_4FBD_8C2C_4DB661DA1476_.wvu.PrintArea" localSheetId="5" hidden="1">'Sch-1 dis'!$A$1:$G$84</definedName>
    <definedName name="Z_1E0C44A1_9358_4FBD_8C2C_4DB661DA1476_.wvu.PrintArea" localSheetId="6" hidden="1">'Sch-2'!$A$1:$J$315</definedName>
    <definedName name="Z_1E0C44A1_9358_4FBD_8C2C_4DB661DA1476_.wvu.PrintArea" localSheetId="7" hidden="1">'Sch-2 Dis'!$A$1:$F$62</definedName>
    <definedName name="Z_1E0C44A1_9358_4FBD_8C2C_4DB661DA1476_.wvu.PrintArea" localSheetId="8" hidden="1">'Sch-3 '!$A$1:$Q$326</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'Sch-1'!$A$18:$O$238</definedName>
    <definedName name="Z_223BC0FC_814D_40F0_9795_CE82A16FF3A5_.wvu.FilterData" localSheetId="5" hidden="1">'Sch-1 dis'!$A$16:$B$21</definedName>
    <definedName name="Z_223BC0FC_814D_40F0_9795_CE82A16FF3A5_.wvu.FilterData" localSheetId="6" hidden="1">'Sch-2'!$G$21:$J$306</definedName>
    <definedName name="Z_223BC0FC_814D_40F0_9795_CE82A16FF3A5_.wvu.FilterData" localSheetId="7" hidden="1">'Sch-2 Dis'!$A$15:$F$56</definedName>
    <definedName name="Z_223BC0FC_814D_40F0_9795_CE82A16FF3A5_.wvu.FilterData" localSheetId="8" hidden="1">'Sch-3 '!$A$19:$P$320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'Sch-1'!$A$1:$O$315</definedName>
    <definedName name="Z_223BC0FC_814D_40F0_9795_CE82A16FF3A5_.wvu.PrintArea" localSheetId="5" hidden="1">'Sch-1 dis'!$A$1:$G$84</definedName>
    <definedName name="Z_223BC0FC_814D_40F0_9795_CE82A16FF3A5_.wvu.PrintArea" localSheetId="6" hidden="1">'Sch-2'!$A$1:$J$313</definedName>
    <definedName name="Z_223BC0FC_814D_40F0_9795_CE82A16FF3A5_.wvu.PrintArea" localSheetId="7" hidden="1">'Sch-2 Dis'!$A$1:$F$62</definedName>
    <definedName name="Z_223BC0FC_814D_40F0_9795_CE82A16FF3A5_.wvu.PrintArea" localSheetId="8" hidden="1">'Sch-3 '!$A$1:$P$326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'Sch-1'!$A$18:$O$238</definedName>
    <definedName name="Z_27A45B7A_04F2_4516_B80B_5ED0825D4ED3_.wvu.FilterData" localSheetId="5" hidden="1">'Sch-1 dis'!$A$16:$B$21</definedName>
    <definedName name="Z_27A45B7A_04F2_4516_B80B_5ED0825D4ED3_.wvu.FilterData" localSheetId="6" hidden="1">'Sch-2'!$G$21:$J$306</definedName>
    <definedName name="Z_27A45B7A_04F2_4516_B80B_5ED0825D4ED3_.wvu.FilterData" localSheetId="7" hidden="1">'Sch-2 Dis'!$A$15:$F$56</definedName>
    <definedName name="Z_27A45B7A_04F2_4516_B80B_5ED0825D4ED3_.wvu.FilterData" localSheetId="8" hidden="1">'Sch-3 '!$A$19:$P$320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'Sch-1'!$A$1:$O$316</definedName>
    <definedName name="Z_27A45B7A_04F2_4516_B80B_5ED0825D4ED3_.wvu.PrintArea" localSheetId="5" hidden="1">'Sch-1 dis'!$A$1:$G$84</definedName>
    <definedName name="Z_27A45B7A_04F2_4516_B80B_5ED0825D4ED3_.wvu.PrintArea" localSheetId="6" hidden="1">'Sch-2'!$A$1:$J$314</definedName>
    <definedName name="Z_27A45B7A_04F2_4516_B80B_5ED0825D4ED3_.wvu.PrintArea" localSheetId="7" hidden="1">'Sch-2 Dis'!$A$1:$F$62</definedName>
    <definedName name="Z_27A45B7A_04F2_4516_B80B_5ED0825D4ED3_.wvu.PrintArea" localSheetId="8" hidden="1">'Sch-3 '!$A$1:$P$327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'Sch-1'!$A$22:$AY$238</definedName>
    <definedName name="Z_498493C3_769C_4143_9114_C68CD1D40B11_.wvu.FilterData" localSheetId="5" hidden="1">'Sch-1 dis'!$A$16:$B$21</definedName>
    <definedName name="Z_498493C3_769C_4143_9114_C68CD1D40B11_.wvu.FilterData" localSheetId="6" hidden="1">'Sch-2'!$G$21:$J$306</definedName>
    <definedName name="Z_498493C3_769C_4143_9114_C68CD1D40B11_.wvu.FilterData" localSheetId="7" hidden="1">'Sch-2 Dis'!$A$15:$F$56</definedName>
    <definedName name="Z_498493C3_769C_4143_9114_C68CD1D40B11_.wvu.FilterData" localSheetId="8" hidden="1">'Sch-3 '!$A$20:$BB$318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'Sch-1'!$A$1:$O$315</definedName>
    <definedName name="Z_498493C3_769C_4143_9114_C68CD1D40B11_.wvu.PrintArea" localSheetId="5" hidden="1">'Sch-1 dis'!$A$1:$G$84</definedName>
    <definedName name="Z_498493C3_769C_4143_9114_C68CD1D40B11_.wvu.PrintArea" localSheetId="6" hidden="1">'Sch-2'!$A$1:$J$315</definedName>
    <definedName name="Z_498493C3_769C_4143_9114_C68CD1D40B11_.wvu.PrintArea" localSheetId="7" hidden="1">'Sch-2 Dis'!$A$1:$F$62</definedName>
    <definedName name="Z_498493C3_769C_4143_9114_C68CD1D40B11_.wvu.PrintArea" localSheetId="8" hidden="1">'Sch-3 '!$A$1:$Q$326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'Sch-1'!$A$18:$O$238</definedName>
    <definedName name="Z_4AA1107B_A795_4744_B566_827168772C7A_.wvu.FilterData" localSheetId="5" hidden="1">'Sch-1 dis'!$A$16:$B$21</definedName>
    <definedName name="Z_4AA1107B_A795_4744_B566_827168772C7A_.wvu.FilterData" localSheetId="6" hidden="1">'Sch-2'!$G$21:$J$306</definedName>
    <definedName name="Z_4AA1107B_A795_4744_B566_827168772C7A_.wvu.FilterData" localSheetId="7" hidden="1">'Sch-2 Dis'!$A$15:$F$56</definedName>
    <definedName name="Z_4AA1107B_A795_4744_B566_827168772C7A_.wvu.FilterData" localSheetId="8" hidden="1">'Sch-3 '!$A$19:$P$320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'Sch-1'!$A$1:$O$315</definedName>
    <definedName name="Z_4AA1107B_A795_4744_B566_827168772C7A_.wvu.PrintArea" localSheetId="5" hidden="1">'Sch-1 dis'!$A$1:$G$84</definedName>
    <definedName name="Z_4AA1107B_A795_4744_B566_827168772C7A_.wvu.PrintArea" localSheetId="6" hidden="1">'Sch-2'!$A$1:$J$313</definedName>
    <definedName name="Z_4AA1107B_A795_4744_B566_827168772C7A_.wvu.PrintArea" localSheetId="7" hidden="1">'Sch-2 Dis'!$A$1:$F$62</definedName>
    <definedName name="Z_4AA1107B_A795_4744_B566_827168772C7A_.wvu.PrintArea" localSheetId="8" hidden="1">'Sch-3 '!$A$1:$P$326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'Sch-1'!$A$1:$O$316</definedName>
    <definedName name="Z_4F65FF32_EC61_4022_A399_2986D7B6B8B3_.wvu.PrintArea" localSheetId="5" hidden="1">'Sch-1 dis'!$A$1:$G$84</definedName>
    <definedName name="Z_4F65FF32_EC61_4022_A399_2986D7B6B8B3_.wvu.PrintArea" localSheetId="6" hidden="1">'Sch-2'!$A$1:$J$305</definedName>
    <definedName name="Z_4F65FF32_EC61_4022_A399_2986D7B6B8B3_.wvu.PrintArea" localSheetId="7" hidden="1">'Sch-2 Dis'!$A$1:$F$55</definedName>
    <definedName name="Z_4F65FF32_EC61_4022_A399_2986D7B6B8B3_.wvu.PrintArea" localSheetId="8" hidden="1">'Sch-3 '!$A$1:$P$319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'Sch-1'!$341:$407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'Sch-1'!$A$18:$O$238</definedName>
    <definedName name="Z_7487ED9F_BBED_4B2A_9631_22F1A430946B_.wvu.FilterData" localSheetId="5" hidden="1">'Sch-1 dis'!$A$16:$B$21</definedName>
    <definedName name="Z_7487ED9F_BBED_4B2A_9631_22F1A430946B_.wvu.FilterData" localSheetId="6" hidden="1">'Sch-2'!$G$21:$J$306</definedName>
    <definedName name="Z_7487ED9F_BBED_4B2A_9631_22F1A430946B_.wvu.FilterData" localSheetId="7" hidden="1">'Sch-2 Dis'!$A$15:$F$56</definedName>
    <definedName name="Z_7487ED9F_BBED_4B2A_9631_22F1A430946B_.wvu.FilterData" localSheetId="8" hidden="1">'Sch-3 '!$A$19:$P$320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'Sch-1'!$A$1:$O$315</definedName>
    <definedName name="Z_7487ED9F_BBED_4B2A_9631_22F1A430946B_.wvu.PrintArea" localSheetId="5" hidden="1">'Sch-1 dis'!$A$1:$G$84</definedName>
    <definedName name="Z_7487ED9F_BBED_4B2A_9631_22F1A430946B_.wvu.PrintArea" localSheetId="6" hidden="1">'Sch-2'!$A$1:$J$313</definedName>
    <definedName name="Z_7487ED9F_BBED_4B2A_9631_22F1A430946B_.wvu.PrintArea" localSheetId="7" hidden="1">'Sch-2 Dis'!$A$1:$F$62</definedName>
    <definedName name="Z_7487ED9F_BBED_4B2A_9631_22F1A430946B_.wvu.PrintArea" localSheetId="8" hidden="1">'Sch-3 '!$A$1:$P$326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'Sch-2'!$G$21:$J$306</definedName>
    <definedName name="Z_8909CFDD_4F29_4C72_886E_908773EE94A2_.wvu.FilterData" localSheetId="7" hidden="1">'Sch-2 Dis'!$A$15:$F$56</definedName>
    <definedName name="Z_8909CFDD_4F29_4C72_886E_908773EE94A2_.wvu.FilterData" localSheetId="8" hidden="1">'Sch-3 '!$A$20:$BB$318</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'Sch-1'!$A$1:$O$315</definedName>
    <definedName name="Z_8909CFDD_4F29_4C72_886E_908773EE94A2_.wvu.PrintArea" localSheetId="5" hidden="1">'Sch-1 dis'!$A$1:$G$84</definedName>
    <definedName name="Z_8909CFDD_4F29_4C72_886E_908773EE94A2_.wvu.PrintArea" localSheetId="6" hidden="1">'Sch-2'!$A$1:$J$315</definedName>
    <definedName name="Z_8909CFDD_4F29_4C72_886E_908773EE94A2_.wvu.PrintArea" localSheetId="7" hidden="1">'Sch-2 Dis'!$A$1:$F$62</definedName>
    <definedName name="Z_8909CFDD_4F29_4C72_886E_908773EE94A2_.wvu.PrintArea" localSheetId="8" hidden="1">'Sch-3 '!$A$1:$Q$326</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AC181BA_F443_4EA7_A647_328174FE3004_.wvu.Cols" localSheetId="22" hidden="1">'Bid Form 2nd Envelope'!$G:$K,'Bid Form 2nd Envelope'!$Y:$AN</definedName>
    <definedName name="Z_9AC181BA_F443_4EA7_A647_328174FE3004_.wvu.Cols" localSheetId="18" hidden="1">Discount!$H:$K</definedName>
    <definedName name="Z_9AC181BA_F443_4EA7_A647_328174FE3004_.wvu.Cols" localSheetId="3" hidden="1">'Names of Bidder'!$H:$R,'Names of Bidder'!$Z:$AC</definedName>
    <definedName name="Z_9AC181BA_F443_4EA7_A647_328174FE3004_.wvu.Cols" localSheetId="4" hidden="1">'Sch-1'!$O:$R,'Sch-1'!$AD:$AM</definedName>
    <definedName name="Z_9AC181BA_F443_4EA7_A647_328174FE3004_.wvu.Cols" localSheetId="7" hidden="1">'Sch-2 Dis'!$K:$Q</definedName>
    <definedName name="Z_9AC181BA_F443_4EA7_A647_328174FE3004_.wvu.Cols" localSheetId="8" hidden="1">'Sch-3 '!$R:$S,'Sch-3 '!$AK:$AP</definedName>
    <definedName name="Z_9AC181BA_F443_4EA7_A647_328174FE3004_.wvu.Cols" localSheetId="9" hidden="1">'Sch-3 Dis'!$AA:$AF</definedName>
    <definedName name="Z_9AC181BA_F443_4EA7_A647_328174FE3004_.wvu.Cols" localSheetId="10" hidden="1">'Sch-4'!$R:$S</definedName>
    <definedName name="Z_9AC181BA_F443_4EA7_A647_328174FE3004_.wvu.Cols" localSheetId="11" hidden="1">'Sch-4b'!$R:$S</definedName>
    <definedName name="Z_9AC181BA_F443_4EA7_A647_328174FE3004_.wvu.Cols" localSheetId="12" hidden="1">'Sch-5'!$I:$P</definedName>
    <definedName name="Z_9AC181BA_F443_4EA7_A647_328174FE3004_.wvu.Cols" localSheetId="16" hidden="1">'Sch-7'!$P:$R,'Sch-7'!$AG:$AM</definedName>
    <definedName name="Z_9AC181BA_F443_4EA7_A647_328174FE3004_.wvu.Cols" localSheetId="17" hidden="1">'Sch-7 Dis'!$AD:$AJ</definedName>
    <definedName name="Z_9AC181BA_F443_4EA7_A647_328174FE3004_.wvu.FilterData" localSheetId="4" hidden="1">'Sch-1'!$A$22:$AZ$22</definedName>
    <definedName name="Z_9AC181BA_F443_4EA7_A647_328174FE3004_.wvu.FilterData" localSheetId="5" hidden="1">'Sch-1 dis'!$A$16:$B$21</definedName>
    <definedName name="Z_9AC181BA_F443_4EA7_A647_328174FE3004_.wvu.FilterData" localSheetId="6" hidden="1">'Sch-2'!$G$21:$J$306</definedName>
    <definedName name="Z_9AC181BA_F443_4EA7_A647_328174FE3004_.wvu.FilterData" localSheetId="7" hidden="1">'Sch-2 Dis'!$A$15:$F$56</definedName>
    <definedName name="Z_9AC181BA_F443_4EA7_A647_328174FE3004_.wvu.FilterData" localSheetId="8" hidden="1">'Sch-3 '!$A$20:$BB$318</definedName>
    <definedName name="Z_9AC181BA_F443_4EA7_A647_328174FE3004_.wvu.FilterData" localSheetId="9" hidden="1">'Sch-3 Dis'!$A$15:$F$81</definedName>
    <definedName name="Z_9AC181BA_F443_4EA7_A647_328174FE3004_.wvu.PrintArea" localSheetId="22" hidden="1">'Bid Form 2nd Envelope'!$A$1:$F$68</definedName>
    <definedName name="Z_9AC181BA_F443_4EA7_A647_328174FE3004_.wvu.PrintArea" localSheetId="1" hidden="1">Cover!$A$1:$F$15</definedName>
    <definedName name="Z_9AC181BA_F443_4EA7_A647_328174FE3004_.wvu.PrintArea" localSheetId="18" hidden="1">Discount!$A$2:$G$43</definedName>
    <definedName name="Z_9AC181BA_F443_4EA7_A647_328174FE3004_.wvu.PrintArea" localSheetId="20" hidden="1">'Entry Tax'!$A$1:$E$16</definedName>
    <definedName name="Z_9AC181BA_F443_4EA7_A647_328174FE3004_.wvu.PrintArea" localSheetId="2" hidden="1">Instructions!$A$1:$C$54</definedName>
    <definedName name="Z_9AC181BA_F443_4EA7_A647_328174FE3004_.wvu.PrintArea" localSheetId="3" hidden="1">'Names of Bidder'!$B$1:$G$32</definedName>
    <definedName name="Z_9AC181BA_F443_4EA7_A647_328174FE3004_.wvu.PrintArea" localSheetId="19" hidden="1">Octroi!$A$1:$E$16</definedName>
    <definedName name="Z_9AC181BA_F443_4EA7_A647_328174FE3004_.wvu.PrintArea" localSheetId="21" hidden="1">'Other Taxes &amp; Duties'!$A$1:$F$16</definedName>
    <definedName name="Z_9AC181BA_F443_4EA7_A647_328174FE3004_.wvu.PrintArea" localSheetId="24" hidden="1">'Q &amp; C'!$A$1:$F$38</definedName>
    <definedName name="Z_9AC181BA_F443_4EA7_A647_328174FE3004_.wvu.PrintArea" localSheetId="23" hidden="1">'Q &amp; C (2)'!$A$1:$F$44</definedName>
    <definedName name="Z_9AC181BA_F443_4EA7_A647_328174FE3004_.wvu.PrintArea" localSheetId="4" hidden="1">'Sch-1'!$A$1:$N$315</definedName>
    <definedName name="Z_9AC181BA_F443_4EA7_A647_328174FE3004_.wvu.PrintArea" localSheetId="5" hidden="1">'Sch-1 dis'!$A$1:$G$84</definedName>
    <definedName name="Z_9AC181BA_F443_4EA7_A647_328174FE3004_.wvu.PrintArea" localSheetId="6" hidden="1">'Sch-2'!$A$1:$J$315</definedName>
    <definedName name="Z_9AC181BA_F443_4EA7_A647_328174FE3004_.wvu.PrintArea" localSheetId="7" hidden="1">'Sch-2 Dis'!$A$1:$F$62</definedName>
    <definedName name="Z_9AC181BA_F443_4EA7_A647_328174FE3004_.wvu.PrintArea" localSheetId="8" hidden="1">'Sch-3 '!$A$1:$Q$326</definedName>
    <definedName name="Z_9AC181BA_F443_4EA7_A647_328174FE3004_.wvu.PrintArea" localSheetId="9" hidden="1">'Sch-3 Dis'!$A$1:$F$87</definedName>
    <definedName name="Z_9AC181BA_F443_4EA7_A647_328174FE3004_.wvu.PrintArea" localSheetId="10" hidden="1">'Sch-4'!$A$1:$Q$29</definedName>
    <definedName name="Z_9AC181BA_F443_4EA7_A647_328174FE3004_.wvu.PrintArea" localSheetId="11" hidden="1">'Sch-4b'!$A$1:$Q$37</definedName>
    <definedName name="Z_9AC181BA_F443_4EA7_A647_328174FE3004_.wvu.PrintArea" localSheetId="12" hidden="1">'Sch-5'!$A$1:$E$26</definedName>
    <definedName name="Z_9AC181BA_F443_4EA7_A647_328174FE3004_.wvu.PrintArea" localSheetId="13" hidden="1">'Sch-5 Dis'!$A$1:$E$26</definedName>
    <definedName name="Z_9AC181BA_F443_4EA7_A647_328174FE3004_.wvu.PrintArea" localSheetId="14" hidden="1">'Sch-6'!$A$1:$D$33</definedName>
    <definedName name="Z_9AC181BA_F443_4EA7_A647_328174FE3004_.wvu.PrintArea" localSheetId="15" hidden="1">'Sch-6 After Discount'!$A$1:$D$33</definedName>
    <definedName name="Z_9AC181BA_F443_4EA7_A647_328174FE3004_.wvu.PrintArea" localSheetId="16" hidden="1">'Sch-7'!$A$1:$N$25</definedName>
    <definedName name="Z_9AC181BA_F443_4EA7_A647_328174FE3004_.wvu.PrintArea" localSheetId="17" hidden="1">'Sch-7 Dis'!$A$1:$G$28</definedName>
    <definedName name="Z_9AC181BA_F443_4EA7_A647_328174FE3004_.wvu.PrintTitles" localSheetId="4" hidden="1">'Sch-1'!$15:$17</definedName>
    <definedName name="Z_9AC181BA_F443_4EA7_A647_328174FE3004_.wvu.PrintTitles" localSheetId="5" hidden="1">'Sch-1 dis'!$14:$16</definedName>
    <definedName name="Z_9AC181BA_F443_4EA7_A647_328174FE3004_.wvu.PrintTitles" localSheetId="6" hidden="1">'Sch-2'!$15:$17</definedName>
    <definedName name="Z_9AC181BA_F443_4EA7_A647_328174FE3004_.wvu.PrintTitles" localSheetId="7" hidden="1">'Sch-2 Dis'!$13:$15</definedName>
    <definedName name="Z_9AC181BA_F443_4EA7_A647_328174FE3004_.wvu.PrintTitles" localSheetId="8" hidden="1">'Sch-3 '!$13:$17</definedName>
    <definedName name="Z_9AC181BA_F443_4EA7_A647_328174FE3004_.wvu.PrintTitles" localSheetId="9" hidden="1">'Sch-3 Dis'!$13:$15</definedName>
    <definedName name="Z_9AC181BA_F443_4EA7_A647_328174FE3004_.wvu.PrintTitles" localSheetId="12" hidden="1">'Sch-5'!$3:$13</definedName>
    <definedName name="Z_9AC181BA_F443_4EA7_A647_328174FE3004_.wvu.PrintTitles" localSheetId="13" hidden="1">'Sch-5 Dis'!$3:$13</definedName>
    <definedName name="Z_9AC181BA_F443_4EA7_A647_328174FE3004_.wvu.PrintTitles" localSheetId="14" hidden="1">'Sch-6'!$3:$13</definedName>
    <definedName name="Z_9AC181BA_F443_4EA7_A647_328174FE3004_.wvu.PrintTitles" localSheetId="15" hidden="1">'Sch-6 After Discount'!$3:$13</definedName>
    <definedName name="Z_9AC181BA_F443_4EA7_A647_328174FE3004_.wvu.PrintTitles" localSheetId="16" hidden="1">'Sch-7'!$14:$14</definedName>
    <definedName name="Z_9AC181BA_F443_4EA7_A647_328174FE3004_.wvu.PrintTitles" localSheetId="17" hidden="1">'Sch-7 Dis'!$14:$14</definedName>
    <definedName name="Z_9AC181BA_F443_4EA7_A647_328174FE3004_.wvu.Rows" localSheetId="22" hidden="1">'Bid Form 2nd Envelope'!$25:$25</definedName>
    <definedName name="Z_9AC181BA_F443_4EA7_A647_328174FE3004_.wvu.Rows" localSheetId="1" hidden="1">Cover!$7:$7</definedName>
    <definedName name="Z_9AC181BA_F443_4EA7_A647_328174FE3004_.wvu.Rows" localSheetId="18" hidden="1">Discount!$22:$22,Discount!$29:$29,Discount!$32:$34</definedName>
    <definedName name="Z_9AC181BA_F443_4EA7_A647_328174FE3004_.wvu.Rows" localSheetId="2" hidden="1">Instructions!$35:$36</definedName>
    <definedName name="Z_9AC181BA_F443_4EA7_A647_328174FE3004_.wvu.Rows" localSheetId="4" hidden="1">'Sch-1'!$20:$20</definedName>
    <definedName name="Z_9AC181BA_F443_4EA7_A647_328174FE3004_.wvu.Rows" localSheetId="6" hidden="1">'Sch-2'!$20:$20</definedName>
    <definedName name="Z_9AC181BA_F443_4EA7_A647_328174FE3004_.wvu.Rows" localSheetId="8" hidden="1">'Sch-3 '!$18:$18</definedName>
    <definedName name="Z_9AC181BA_F443_4EA7_A647_328174FE3004_.wvu.Rows" localSheetId="14" hidden="1">'Sch-6'!$22:$23</definedName>
    <definedName name="Z_9AC181BA_F443_4EA7_A647_328174FE3004_.wvu.Rows" localSheetId="15" hidden="1">'Sch-6 After Discount'!$22:$23</definedName>
    <definedName name="Z_9AC181BA_F443_4EA7_A647_328174FE3004_.wvu.Rows" localSheetId="16" hidden="1">'Sch-7'!$17:$18,'Sch-7'!$98:$216</definedName>
    <definedName name="Z_9AC181BA_F443_4EA7_A647_328174FE3004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'Sch-1'!$A$22:$AY$238</definedName>
    <definedName name="Z_A34CC49F_E309_4C23_B4F6_1E3B307C10D1_.wvu.FilterData" localSheetId="5" hidden="1">'Sch-1 dis'!$A$16:$B$21</definedName>
    <definedName name="Z_A34CC49F_E309_4C23_B4F6_1E3B307C10D1_.wvu.FilterData" localSheetId="6" hidden="1">'Sch-2'!$G$21:$J$306</definedName>
    <definedName name="Z_A34CC49F_E309_4C23_B4F6_1E3B307C10D1_.wvu.FilterData" localSheetId="7" hidden="1">'Sch-2 Dis'!$A$15:$F$56</definedName>
    <definedName name="Z_A34CC49F_E309_4C23_B4F6_1E3B307C10D1_.wvu.FilterData" localSheetId="8" hidden="1">'Sch-3 '!$A$20:$BB$318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'Sch-1'!$A$1:$O$315</definedName>
    <definedName name="Z_A34CC49F_E309_4C23_B4F6_1E3B307C10D1_.wvu.PrintArea" localSheetId="5" hidden="1">'Sch-1 dis'!$A$1:$G$84</definedName>
    <definedName name="Z_A34CC49F_E309_4C23_B4F6_1E3B307C10D1_.wvu.PrintArea" localSheetId="6" hidden="1">'Sch-2'!$A$1:$J$315</definedName>
    <definedName name="Z_A34CC49F_E309_4C23_B4F6_1E3B307C10D1_.wvu.PrintArea" localSheetId="7" hidden="1">'Sch-2 Dis'!$A$1:$F$62</definedName>
    <definedName name="Z_A34CC49F_E309_4C23_B4F6_1E3B307C10D1_.wvu.PrintArea" localSheetId="8" hidden="1">'Sch-3 '!$A$1:$Q$326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'Sch-1'!$A$22:$AY$238</definedName>
    <definedName name="Z_A41EE4DE_0D82_4A56_8210_F78316511D11_.wvu.FilterData" localSheetId="5" hidden="1">'Sch-1 dis'!$A$16:$B$21</definedName>
    <definedName name="Z_A41EE4DE_0D82_4A56_8210_F78316511D11_.wvu.FilterData" localSheetId="6" hidden="1">'Sch-2'!$G$21:$J$306</definedName>
    <definedName name="Z_A41EE4DE_0D82_4A56_8210_F78316511D11_.wvu.FilterData" localSheetId="7" hidden="1">'Sch-2 Dis'!$A$15:$F$56</definedName>
    <definedName name="Z_A41EE4DE_0D82_4A56_8210_F78316511D11_.wvu.FilterData" localSheetId="8" hidden="1">'Sch-3 '!$A$20:$BB$318</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'Sch-1'!$A$1:$O$315</definedName>
    <definedName name="Z_A41EE4DE_0D82_4A56_8210_F78316511D11_.wvu.PrintArea" localSheetId="5" hidden="1">'Sch-1 dis'!$A$1:$G$84</definedName>
    <definedName name="Z_A41EE4DE_0D82_4A56_8210_F78316511D11_.wvu.PrintArea" localSheetId="6" hidden="1">'Sch-2'!$A$1:$J$315</definedName>
    <definedName name="Z_A41EE4DE_0D82_4A56_8210_F78316511D11_.wvu.PrintArea" localSheetId="7" hidden="1">'Sch-2 Dis'!$A$1:$F$62</definedName>
    <definedName name="Z_A41EE4DE_0D82_4A56_8210_F78316511D11_.wvu.PrintArea" localSheetId="8" hidden="1">'Sch-3 '!$A$1:$Q$326</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'Sch-1'!$A$18:$O$238</definedName>
    <definedName name="Z_A7DBDDEF_9245_44C6_9EBF_032DB6E1C0A2_.wvu.FilterData" localSheetId="5" hidden="1">'Sch-1 dis'!$A$16:$B$21</definedName>
    <definedName name="Z_A7DBDDEF_9245_44C6_9EBF_032DB6E1C0A2_.wvu.FilterData" localSheetId="6" hidden="1">'Sch-2'!$G$21:$J$306</definedName>
    <definedName name="Z_A7DBDDEF_9245_44C6_9EBF_032DB6E1C0A2_.wvu.FilterData" localSheetId="7" hidden="1">'Sch-2 Dis'!$A$15:$F$56</definedName>
    <definedName name="Z_A7DBDDEF_9245_44C6_9EBF_032DB6E1C0A2_.wvu.FilterData" localSheetId="8" hidden="1">'Sch-3 '!$A$19:$P$320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'Sch-1'!$A$1:$O$315</definedName>
    <definedName name="Z_A7DBDDEF_9245_44C6_9EBF_032DB6E1C0A2_.wvu.PrintArea" localSheetId="5" hidden="1">'Sch-1 dis'!$A$1:$G$84</definedName>
    <definedName name="Z_A7DBDDEF_9245_44C6_9EBF_032DB6E1C0A2_.wvu.PrintArea" localSheetId="6" hidden="1">'Sch-2'!$A$1:$J$313</definedName>
    <definedName name="Z_A7DBDDEF_9245_44C6_9EBF_032DB6E1C0A2_.wvu.PrintArea" localSheetId="7" hidden="1">'Sch-2 Dis'!$A$1:$F$62</definedName>
    <definedName name="Z_A7DBDDEF_9245_44C6_9EBF_032DB6E1C0A2_.wvu.PrintArea" localSheetId="8" hidden="1">'Sch-3 '!$A$1:$P$326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'Sch-1'!$A$18:$O$238</definedName>
    <definedName name="Z_B23AD343_29DA_4CE0_BD10_47BF44F3782F_.wvu.FilterData" localSheetId="5" hidden="1">'Sch-1 dis'!$A$16:$B$21</definedName>
    <definedName name="Z_B23AD343_29DA_4CE0_BD10_47BF44F3782F_.wvu.FilterData" localSheetId="6" hidden="1">'Sch-2'!$G$21:$J$306</definedName>
    <definedName name="Z_B23AD343_29DA_4CE0_BD10_47BF44F3782F_.wvu.FilterData" localSheetId="7" hidden="1">'Sch-2 Dis'!$A$15:$F$56</definedName>
    <definedName name="Z_B23AD343_29DA_4CE0_BD10_47BF44F3782F_.wvu.FilterData" localSheetId="8" hidden="1">'Sch-3 '!$A$19:$P$320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'Sch-1'!$A$1:$O$315</definedName>
    <definedName name="Z_B23AD343_29DA_4CE0_BD10_47BF44F3782F_.wvu.PrintArea" localSheetId="5" hidden="1">'Sch-1 dis'!$A$1:$G$84</definedName>
    <definedName name="Z_B23AD343_29DA_4CE0_BD10_47BF44F3782F_.wvu.PrintArea" localSheetId="6" hidden="1">'Sch-2'!$A$1:$J$313</definedName>
    <definedName name="Z_B23AD343_29DA_4CE0_BD10_47BF44F3782F_.wvu.PrintArea" localSheetId="7" hidden="1">'Sch-2 Dis'!$A$1:$F$62</definedName>
    <definedName name="Z_B23AD343_29DA_4CE0_BD10_47BF44F3782F_.wvu.PrintArea" localSheetId="8" hidden="1">'Sch-3 '!$A$1:$P$326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'Sch-1'!$A$18:$O$238</definedName>
    <definedName name="Z_B3CE7B10_A914_4559_A6DA_AED8C22AFD6D_.wvu.FilterData" localSheetId="5" hidden="1">'Sch-1 dis'!$A$16:$B$21</definedName>
    <definedName name="Z_B3CE7B10_A914_4559_A6DA_AED8C22AFD6D_.wvu.FilterData" localSheetId="6" hidden="1">'Sch-2'!$G$21:$J$306</definedName>
    <definedName name="Z_B3CE7B10_A914_4559_A6DA_AED8C22AFD6D_.wvu.FilterData" localSheetId="7" hidden="1">'Sch-2 Dis'!$A$15:$F$56</definedName>
    <definedName name="Z_B3CE7B10_A914_4559_A6DA_AED8C22AFD6D_.wvu.FilterData" localSheetId="8" hidden="1">'Sch-3 '!$A$19:$P$320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'Sch-1'!$A$1:$O$315</definedName>
    <definedName name="Z_B3CE7B10_A914_4559_A6DA_AED8C22AFD6D_.wvu.PrintArea" localSheetId="5" hidden="1">'Sch-1 dis'!$A$1:$G$84</definedName>
    <definedName name="Z_B3CE7B10_A914_4559_A6DA_AED8C22AFD6D_.wvu.PrintArea" localSheetId="6" hidden="1">'Sch-2'!$A$1:$J$313</definedName>
    <definedName name="Z_B3CE7B10_A914_4559_A6DA_AED8C22AFD6D_.wvu.PrintArea" localSheetId="7" hidden="1">'Sch-2 Dis'!$A$1:$F$62</definedName>
    <definedName name="Z_B3CE7B10_A914_4559_A6DA_AED8C22AFD6D_.wvu.PrintArea" localSheetId="8" hidden="1">'Sch-3 '!$A$1:$P$326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'Sch-1'!$A$22:$AZ$307</definedName>
    <definedName name="Z_B835C05C_B615_4DCB_982D_4519616B3CD8_.wvu.FilterData" localSheetId="5" hidden="1">'Sch-1 dis'!$A$16:$B$21</definedName>
    <definedName name="Z_B835C05C_B615_4DCB_982D_4519616B3CD8_.wvu.FilterData" localSheetId="6" hidden="1">'Sch-2'!$G$21:$J$306</definedName>
    <definedName name="Z_B835C05C_B615_4DCB_982D_4519616B3CD8_.wvu.FilterData" localSheetId="7" hidden="1">'Sch-2 Dis'!$A$15:$F$56</definedName>
    <definedName name="Z_B835C05C_B615_4DCB_982D_4519616B3CD8_.wvu.FilterData" localSheetId="8" hidden="1">'Sch-3 '!$A$20:$BB$320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'Sch-1'!$A$1:$O$315</definedName>
    <definedName name="Z_B835C05C_B615_4DCB_982D_4519616B3CD8_.wvu.PrintArea" localSheetId="5" hidden="1">'Sch-1 dis'!$A$1:$G$84</definedName>
    <definedName name="Z_B835C05C_B615_4DCB_982D_4519616B3CD8_.wvu.PrintArea" localSheetId="6" hidden="1">'Sch-2'!$A$1:$J$313</definedName>
    <definedName name="Z_B835C05C_B615_4DCB_982D_4519616B3CD8_.wvu.PrintArea" localSheetId="7" hidden="1">'Sch-2 Dis'!$A$1:$F$62</definedName>
    <definedName name="Z_B835C05C_B615_4DCB_982D_4519616B3CD8_.wvu.PrintArea" localSheetId="8" hidden="1">'Sch-3 '!$A$1:$P$326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'Sch-2'!$G$21:$J$306</definedName>
    <definedName name="Z_BB6473B7_092C_417E_97E7_ED0705AE17A0_.wvu.FilterData" localSheetId="7" hidden="1">'Sch-2 Dis'!$A$15:$F$56</definedName>
    <definedName name="Z_BB6473B7_092C_417E_97E7_ED0705AE17A0_.wvu.FilterData" localSheetId="8" hidden="1">'Sch-3 '!$A$20:$BB$318</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'Sch-1'!$A$1:$O$315</definedName>
    <definedName name="Z_BB6473B7_092C_417E_97E7_ED0705AE17A0_.wvu.PrintArea" localSheetId="5" hidden="1">'Sch-1 dis'!$A$1:$G$84</definedName>
    <definedName name="Z_BB6473B7_092C_417E_97E7_ED0705AE17A0_.wvu.PrintArea" localSheetId="6" hidden="1">'Sch-2'!$A$1:$J$315</definedName>
    <definedName name="Z_BB6473B7_092C_417E_97E7_ED0705AE17A0_.wvu.PrintArea" localSheetId="7" hidden="1">'Sch-2 Dis'!$A$1:$F$62</definedName>
    <definedName name="Z_BB6473B7_092C_417E_97E7_ED0705AE17A0_.wvu.PrintArea" localSheetId="8" hidden="1">'Sch-3 '!$A$1:$Q$326</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'Sch-1'!$18:$20,'Sch-1'!$308:$308</definedName>
    <definedName name="Z_BB6473B7_092C_417E_97E7_ED0705AE17A0_.wvu.Rows" localSheetId="6" hidden="1">'Sch-2'!$18:$20</definedName>
    <definedName name="Z_BB6473B7_092C_417E_97E7_ED0705AE17A0_.wvu.Rows" localSheetId="8" hidden="1">'Sch-3 '!$18:$18,'Sch-3 '!$321:$321</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'Sch-1'!$A$22:$AZ$307</definedName>
    <definedName name="Z_C431BC99_7569_44AB_83F6_AB73BDED3783_.wvu.FilterData" localSheetId="5" hidden="1">'Sch-1 dis'!$A$16:$B$21</definedName>
    <definedName name="Z_C431BC99_7569_44AB_83F6_AB73BDED3783_.wvu.FilterData" localSheetId="6" hidden="1">'Sch-2'!$G$21:$J$306</definedName>
    <definedName name="Z_C431BC99_7569_44AB_83F6_AB73BDED3783_.wvu.FilterData" localSheetId="7" hidden="1">'Sch-2 Dis'!$A$15:$F$56</definedName>
    <definedName name="Z_C431BC99_7569_44AB_83F6_AB73BDED3783_.wvu.FilterData" localSheetId="8" hidden="1">'Sch-3 '!$A$20:$BB$320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'Sch-1'!$A$1:$O$315</definedName>
    <definedName name="Z_C431BC99_7569_44AB_83F6_AB73BDED3783_.wvu.PrintArea" localSheetId="5" hidden="1">'Sch-1 dis'!$A$1:$G$84</definedName>
    <definedName name="Z_C431BC99_7569_44AB_83F6_AB73BDED3783_.wvu.PrintArea" localSheetId="6" hidden="1">'Sch-2'!$A$1:$J$313</definedName>
    <definedName name="Z_C431BC99_7569_44AB_83F6_AB73BDED3783_.wvu.PrintArea" localSheetId="7" hidden="1">'Sch-2 Dis'!$A$1:$F$62</definedName>
    <definedName name="Z_C431BC99_7569_44AB_83F6_AB73BDED3783_.wvu.PrintArea" localSheetId="8" hidden="1">'Sch-3 '!$A$1:$P$326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'Sch-1'!$A$22:$AY$308</definedName>
    <definedName name="Z_CB55CDDD_15EC_4265_9148_3411BBB26D54_.wvu.FilterData" localSheetId="5" hidden="1">'Sch-1 dis'!$A$16:$B$21</definedName>
    <definedName name="Z_CB55CDDD_15EC_4265_9148_3411BBB26D54_.wvu.FilterData" localSheetId="6" hidden="1">'Sch-2'!$G$21:$J$306</definedName>
    <definedName name="Z_CB55CDDD_15EC_4265_9148_3411BBB26D54_.wvu.FilterData" localSheetId="7" hidden="1">'Sch-2 Dis'!$A$15:$F$56</definedName>
    <definedName name="Z_CB55CDDD_15EC_4265_9148_3411BBB26D54_.wvu.FilterData" localSheetId="8" hidden="1">'Sch-3 '!$A$20:$BB$318</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'Sch-1'!$A$1:$N$315</definedName>
    <definedName name="Z_CB55CDDD_15EC_4265_9148_3411BBB26D54_.wvu.PrintArea" localSheetId="5" hidden="1">'Sch-1 dis'!$A$1:$G$84</definedName>
    <definedName name="Z_CB55CDDD_15EC_4265_9148_3411BBB26D54_.wvu.PrintArea" localSheetId="6" hidden="1">'Sch-2'!$A$1:$J$315</definedName>
    <definedName name="Z_CB55CDDD_15EC_4265_9148_3411BBB26D54_.wvu.PrintArea" localSheetId="7" hidden="1">'Sch-2 Dis'!$A$1:$F$62</definedName>
    <definedName name="Z_CB55CDDD_15EC_4265_9148_3411BBB26D54_.wvu.PrintArea" localSheetId="8" hidden="1">'Sch-3 '!$A$1:$Q$326</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'!$321:$321</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'Sch-1'!$A$18:$O$238</definedName>
    <definedName name="Z_D0757F9E_DF41_4B40_A5E5_F4F8FDD8D61D_.wvu.FilterData" localSheetId="5" hidden="1">'Sch-1 dis'!$A$16:$B$21</definedName>
    <definedName name="Z_D0757F9E_DF41_4B40_A5E5_F4F8FDD8D61D_.wvu.FilterData" localSheetId="6" hidden="1">'Sch-2'!$G$21:$J$306</definedName>
    <definedName name="Z_D0757F9E_DF41_4B40_A5E5_F4F8FDD8D61D_.wvu.FilterData" localSheetId="7" hidden="1">'Sch-2 Dis'!$A$15:$F$56</definedName>
    <definedName name="Z_D0757F9E_DF41_4B40_A5E5_F4F8FDD8D61D_.wvu.FilterData" localSheetId="8" hidden="1">'Sch-3 '!$A$19:$P$320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'Sch-1'!$A$1:$O$315</definedName>
    <definedName name="Z_D0757F9E_DF41_4B40_A5E5_F4F8FDD8D61D_.wvu.PrintArea" localSheetId="5" hidden="1">'Sch-1 dis'!$A$1:$G$84</definedName>
    <definedName name="Z_D0757F9E_DF41_4B40_A5E5_F4F8FDD8D61D_.wvu.PrintArea" localSheetId="6" hidden="1">'Sch-2'!$A$1:$J$313</definedName>
    <definedName name="Z_D0757F9E_DF41_4B40_A5E5_F4F8FDD8D61D_.wvu.PrintArea" localSheetId="7" hidden="1">'Sch-2 Dis'!$A$1:$F$62</definedName>
    <definedName name="Z_D0757F9E_DF41_4B40_A5E5_F4F8FDD8D61D_.wvu.PrintArea" localSheetId="8" hidden="1">'Sch-3 '!$A$1:$P$326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'Sch-1'!$A$18:$O$238</definedName>
    <definedName name="Z_D53177B2_31EC_4222_B97A_A37DCFD9E45B_.wvu.FilterData" localSheetId="5" hidden="1">'Sch-1 dis'!$A$16:$B$21</definedName>
    <definedName name="Z_D53177B2_31EC_4222_B97A_A37DCFD9E45B_.wvu.FilterData" localSheetId="6" hidden="1">'Sch-2'!$G$21:$J$306</definedName>
    <definedName name="Z_D53177B2_31EC_4222_B97A_A37DCFD9E45B_.wvu.FilterData" localSheetId="7" hidden="1">'Sch-2 Dis'!$A$15:$F$56</definedName>
    <definedName name="Z_D53177B2_31EC_4222_B97A_A37DCFD9E45B_.wvu.FilterData" localSheetId="8" hidden="1">'Sch-3 '!$A$19:$P$320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'Sch-1'!$A$1:$O$315</definedName>
    <definedName name="Z_D53177B2_31EC_4222_B97A_A37DCFD9E45B_.wvu.PrintArea" localSheetId="5" hidden="1">'Sch-1 dis'!$A$1:$G$84</definedName>
    <definedName name="Z_D53177B2_31EC_4222_B97A_A37DCFD9E45B_.wvu.PrintArea" localSheetId="6" hidden="1">'Sch-2'!$A$1:$J$313</definedName>
    <definedName name="Z_D53177B2_31EC_4222_B97A_A37DCFD9E45B_.wvu.PrintArea" localSheetId="7" hidden="1">'Sch-2 Dis'!$A$1:$F$62</definedName>
    <definedName name="Z_D53177B2_31EC_4222_B97A_A37DCFD9E45B_.wvu.PrintArea" localSheetId="8" hidden="1">'Sch-3 '!$A$1:$P$326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'Sch-1'!$A$22:$AZ$22</definedName>
    <definedName name="Z_D5F8AD2D_F014_4A7B_9CE7_589273BD9F11_.wvu.FilterData" localSheetId="5" hidden="1">'Sch-1 dis'!$A$16:$B$21</definedName>
    <definedName name="Z_D5F8AD2D_F014_4A7B_9CE7_589273BD9F11_.wvu.FilterData" localSheetId="6" hidden="1">'Sch-2'!$G$21:$J$306</definedName>
    <definedName name="Z_D5F8AD2D_F014_4A7B_9CE7_589273BD9F11_.wvu.FilterData" localSheetId="7" hidden="1">'Sch-2 Dis'!$A$15:$F$56</definedName>
    <definedName name="Z_D5F8AD2D_F014_4A7B_9CE7_589273BD9F11_.wvu.FilterData" localSheetId="8" hidden="1">'Sch-3 '!$A$20:$BB$318</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'Sch-1'!$A$1:$N$315</definedName>
    <definedName name="Z_D5F8AD2D_F014_4A7B_9CE7_589273BD9F11_.wvu.PrintArea" localSheetId="5" hidden="1">'Sch-1 dis'!$A$1:$G$84</definedName>
    <definedName name="Z_D5F8AD2D_F014_4A7B_9CE7_589273BD9F11_.wvu.PrintArea" localSheetId="6" hidden="1">'Sch-2'!$A$1:$J$315</definedName>
    <definedName name="Z_D5F8AD2D_F014_4A7B_9CE7_589273BD9F11_.wvu.PrintArea" localSheetId="7" hidden="1">'Sch-2 Dis'!$A$1:$F$62</definedName>
    <definedName name="Z_D5F8AD2D_F014_4A7B_9CE7_589273BD9F11_.wvu.PrintArea" localSheetId="8" hidden="1">'Sch-3 '!$A$1:$Q$326</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'Sch-1'!$20:$20</definedName>
    <definedName name="Z_D5F8AD2D_F014_4A7B_9CE7_589273BD9F11_.wvu.Rows" localSheetId="6" hidden="1">'Sch-2'!$20:$20</definedName>
    <definedName name="Z_D5F8AD2D_F014_4A7B_9CE7_589273BD9F11_.wvu.Rows" localSheetId="8" hidden="1">'Sch-3 '!$18:$18</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'Sch-1'!$A$18:$O$238</definedName>
    <definedName name="Z_E97134B6_5E8D_4951_8DA0_73D065532361_.wvu.FilterData" localSheetId="5" hidden="1">'Sch-1 dis'!$A$16:$B$21</definedName>
    <definedName name="Z_E97134B6_5E8D_4951_8DA0_73D065532361_.wvu.FilterData" localSheetId="6" hidden="1">'Sch-2'!$G$21:$J$306</definedName>
    <definedName name="Z_E97134B6_5E8D_4951_8DA0_73D065532361_.wvu.FilterData" localSheetId="7" hidden="1">'Sch-2 Dis'!$A$15:$F$56</definedName>
    <definedName name="Z_E97134B6_5E8D_4951_8DA0_73D065532361_.wvu.FilterData" localSheetId="8" hidden="1">'Sch-3 '!$A$19:$P$320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'Sch-1'!$A$1:$O$315</definedName>
    <definedName name="Z_E97134B6_5E8D_4951_8DA0_73D065532361_.wvu.PrintArea" localSheetId="5" hidden="1">'Sch-1 dis'!$A$1:$G$84</definedName>
    <definedName name="Z_E97134B6_5E8D_4951_8DA0_73D065532361_.wvu.PrintArea" localSheetId="6" hidden="1">'Sch-2'!$A$1:$J$313</definedName>
    <definedName name="Z_E97134B6_5E8D_4951_8DA0_73D065532361_.wvu.PrintArea" localSheetId="7" hidden="1">'Sch-2 Dis'!$A$1:$F$62</definedName>
    <definedName name="Z_E97134B6_5E8D_4951_8DA0_73D065532361_.wvu.PrintArea" localSheetId="8" hidden="1">'Sch-3 '!$A$1:$P$326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'Sch-1'!$A$18:$O$238</definedName>
    <definedName name="Z_E9F4E142_7D26_464D_BECA_4F3806DB1FE1_.wvu.FilterData" localSheetId="5" hidden="1">'Sch-1 dis'!$A$16:$B$21</definedName>
    <definedName name="Z_E9F4E142_7D26_464D_BECA_4F3806DB1FE1_.wvu.FilterData" localSheetId="6" hidden="1">'Sch-2'!$G$21:$J$306</definedName>
    <definedName name="Z_E9F4E142_7D26_464D_BECA_4F3806DB1FE1_.wvu.FilterData" localSheetId="7" hidden="1">'Sch-2 Dis'!$A$15:$F$56</definedName>
    <definedName name="Z_E9F4E142_7D26_464D_BECA_4F3806DB1FE1_.wvu.FilterData" localSheetId="8" hidden="1">'Sch-3 '!$A$19:$P$320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'Sch-1'!$A$1:$O$315</definedName>
    <definedName name="Z_E9F4E142_7D26_464D_BECA_4F3806DB1FE1_.wvu.PrintArea" localSheetId="5" hidden="1">'Sch-1 dis'!$A$1:$G$84</definedName>
    <definedName name="Z_E9F4E142_7D26_464D_BECA_4F3806DB1FE1_.wvu.PrintArea" localSheetId="6" hidden="1">'Sch-2'!$A$1:$J$313</definedName>
    <definedName name="Z_E9F4E142_7D26_464D_BECA_4F3806DB1FE1_.wvu.PrintArea" localSheetId="7" hidden="1">'Sch-2 Dis'!$A$1:$F$62</definedName>
    <definedName name="Z_E9F4E142_7D26_464D_BECA_4F3806DB1FE1_.wvu.PrintArea" localSheetId="8" hidden="1">'Sch-3 '!$A$1:$P$326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'Sch-1'!$A$18:$O$238</definedName>
    <definedName name="Z_ECE9294F_C910_4036_88BC_B1F2176FB06B_.wvu.FilterData" localSheetId="5" hidden="1">'Sch-1 dis'!$A$16:$B$21</definedName>
    <definedName name="Z_ECE9294F_C910_4036_88BC_B1F2176FB06B_.wvu.FilterData" localSheetId="6" hidden="1">'Sch-2'!$G$21:$J$306</definedName>
    <definedName name="Z_ECE9294F_C910_4036_88BC_B1F2176FB06B_.wvu.FilterData" localSheetId="7" hidden="1">'Sch-2 Dis'!$A$15:$F$56</definedName>
    <definedName name="Z_ECE9294F_C910_4036_88BC_B1F2176FB06B_.wvu.FilterData" localSheetId="8" hidden="1">'Sch-3 '!$A$19:$P$320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'Sch-1'!$A$1:$O$315</definedName>
    <definedName name="Z_ECE9294F_C910_4036_88BC_B1F2176FB06B_.wvu.PrintArea" localSheetId="5" hidden="1">'Sch-1 dis'!$A$1:$G$84</definedName>
    <definedName name="Z_ECE9294F_C910_4036_88BC_B1F2176FB06B_.wvu.PrintArea" localSheetId="6" hidden="1">'Sch-2'!$A$1:$J$313</definedName>
    <definedName name="Z_ECE9294F_C910_4036_88BC_B1F2176FB06B_.wvu.PrintArea" localSheetId="7" hidden="1">'Sch-2 Dis'!$A$1:$F$62</definedName>
    <definedName name="Z_ECE9294F_C910_4036_88BC_B1F2176FB06B_.wvu.PrintArea" localSheetId="8" hidden="1">'Sch-3 '!$A$1:$P$326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'Sch-1'!$A$18:$O$238</definedName>
    <definedName name="Z_EE46BCD1_F715_4FA9_A5FC_1B125AD601E0_.wvu.FilterData" localSheetId="5" hidden="1">'Sch-1 dis'!$A$16:$B$21</definedName>
    <definedName name="Z_EE46BCD1_F715_4FA9_A5FC_1B125AD601E0_.wvu.FilterData" localSheetId="6" hidden="1">'Sch-2'!$G$21:$J$306</definedName>
    <definedName name="Z_EE46BCD1_F715_4FA9_A5FC_1B125AD601E0_.wvu.FilterData" localSheetId="7" hidden="1">'Sch-2 Dis'!$A$15:$F$56</definedName>
    <definedName name="Z_EE46BCD1_F715_4FA9_A5FC_1B125AD601E0_.wvu.FilterData" localSheetId="8" hidden="1">'Sch-3 '!$A$19:$P$320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'Sch-1'!$A$1:$O$315</definedName>
    <definedName name="Z_EE46BCD1_F715_4FA9_A5FC_1B125AD601E0_.wvu.PrintArea" localSheetId="5" hidden="1">'Sch-1 dis'!$A$1:$G$84</definedName>
    <definedName name="Z_EE46BCD1_F715_4FA9_A5FC_1B125AD601E0_.wvu.PrintArea" localSheetId="6" hidden="1">'Sch-2'!$A$1:$J$313</definedName>
    <definedName name="Z_EE46BCD1_F715_4FA9_A5FC_1B125AD601E0_.wvu.PrintArea" localSheetId="7" hidden="1">'Sch-2 Dis'!$A$1:$F$62</definedName>
    <definedName name="Z_EE46BCD1_F715_4FA9_A5FC_1B125AD601E0_.wvu.PrintArea" localSheetId="8" hidden="1">'Sch-3 '!$A$1:$P$326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dil Iqbal Khan {Adil Iqbal Khan} - Personal View" guid="{D5F8AD2D-F014-4A7B-9CE7-589273BD9F11}" mergeInterval="0" personalView="1" maximized="1" xWindow="-9" yWindow="-9" windowWidth="1938" windowHeight="1048" tabRatio="823" activeSheetId="23"/>
    <customWorkbookView name="Adil Iqbal Khan - Personal View" guid="{9AC181BA-F443-4EA7-A647-328174FE3004}" mergeInterval="0" personalView="1" maximized="1" xWindow="-9" yWindow="-9" windowWidth="1938" windowHeight="1048" tabRatio="823" activeSheetId="5"/>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165" i="9" l="1"/>
  <c r="A166" i="7"/>
  <c r="A166" i="5"/>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c r="S161" i="9" s="1"/>
  <c r="Q161" i="9" s="1"/>
  <c r="P162" i="9"/>
  <c r="R162" i="9" s="1"/>
  <c r="S162" i="9" s="1"/>
  <c r="Q162" i="9" s="1"/>
  <c r="P163" i="9"/>
  <c r="R163" i="9" s="1"/>
  <c r="S163" i="9" s="1"/>
  <c r="Q163" i="9" s="1"/>
  <c r="P308" i="9" l="1"/>
  <c r="R308" i="9" s="1"/>
  <c r="S308" i="9" s="1"/>
  <c r="Q308" i="9" s="1"/>
  <c r="P307" i="9"/>
  <c r="R307" i="9" s="1"/>
  <c r="S307" i="9" s="1"/>
  <c r="Q307" i="9" s="1"/>
  <c r="P306" i="9"/>
  <c r="R306" i="9" s="1"/>
  <c r="S306" i="9" s="1"/>
  <c r="Q306" i="9" s="1"/>
  <c r="P305" i="9"/>
  <c r="R305" i="9" s="1"/>
  <c r="S305" i="9" s="1"/>
  <c r="Q305" i="9" s="1"/>
  <c r="P304" i="9"/>
  <c r="R304" i="9" s="1"/>
  <c r="S304" i="9" s="1"/>
  <c r="Q304"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J152" i="7"/>
  <c r="J151" i="7"/>
  <c r="J150" i="7"/>
  <c r="J149" i="7"/>
  <c r="J148" i="7"/>
  <c r="J147" i="7"/>
  <c r="J146" i="7"/>
  <c r="J145" i="7"/>
  <c r="J144" i="7"/>
  <c r="J143"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154" i="7"/>
  <c r="J155" i="7"/>
  <c r="J156" i="7"/>
  <c r="J157" i="7"/>
  <c r="J158" i="7"/>
  <c r="J159" i="7"/>
  <c r="J160" i="7"/>
  <c r="J161" i="7"/>
  <c r="J162" i="7"/>
  <c r="J163" i="7"/>
  <c r="J35" i="7"/>
  <c r="J34" i="7"/>
  <c r="J33" i="7"/>
  <c r="J32" i="7"/>
  <c r="J31" i="7"/>
  <c r="J30" i="7"/>
  <c r="J29" i="7"/>
  <c r="J28" i="7"/>
  <c r="J27" i="7"/>
  <c r="J26" i="7"/>
  <c r="J25" i="7"/>
  <c r="J110" i="7"/>
  <c r="J109" i="7"/>
  <c r="J108" i="7"/>
  <c r="J107" i="7"/>
  <c r="J106" i="7"/>
  <c r="J105" i="7"/>
  <c r="J104" i="7"/>
  <c r="J103" i="7"/>
  <c r="J102" i="7"/>
  <c r="J101" i="7"/>
  <c r="J100" i="7"/>
  <c r="J99" i="7"/>
  <c r="J43" i="7"/>
  <c r="J42" i="7"/>
  <c r="J41" i="7"/>
  <c r="J40" i="7"/>
  <c r="J39" i="7"/>
  <c r="J38" i="7"/>
  <c r="J37" i="7"/>
  <c r="J36" i="7"/>
  <c r="J24" i="7"/>
  <c r="A24" i="7"/>
  <c r="J23" i="7"/>
  <c r="J132" i="7"/>
  <c r="J131" i="7"/>
  <c r="J130" i="7"/>
  <c r="J129" i="7"/>
  <c r="J128" i="7"/>
  <c r="J127" i="7"/>
  <c r="J126" i="7"/>
  <c r="J125" i="7"/>
  <c r="J124" i="7"/>
  <c r="J123" i="7"/>
  <c r="J122" i="7"/>
  <c r="J121" i="7"/>
  <c r="J120" i="7"/>
  <c r="J119" i="7"/>
  <c r="J118" i="7"/>
  <c r="J117" i="7"/>
  <c r="J116" i="7"/>
  <c r="J115" i="7"/>
  <c r="J114" i="7"/>
  <c r="J113" i="7"/>
  <c r="J112" i="7"/>
  <c r="J111" i="7"/>
  <c r="J153" i="7"/>
  <c r="J142" i="7"/>
  <c r="J141" i="7"/>
  <c r="J140" i="7"/>
  <c r="J139" i="7"/>
  <c r="J138" i="7"/>
  <c r="J137" i="7"/>
  <c r="J136" i="7"/>
  <c r="J135" i="7"/>
  <c r="J134" i="7"/>
  <c r="J133" i="7"/>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A24" i="5"/>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N23" i="5"/>
  <c r="Q23" i="5" s="1"/>
  <c r="R23" i="5" s="1"/>
  <c r="O23"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A25" i="7" l="1"/>
  <c r="A26" i="7" s="1"/>
  <c r="A27" i="7" s="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l="1"/>
  <c r="A55" i="9" s="1"/>
  <c r="A56" i="9" s="1"/>
  <c r="A57" i="9" s="1"/>
  <c r="A58" i="9" s="1"/>
  <c r="A59" i="9" s="1"/>
  <c r="A60" i="9" s="1"/>
  <c r="A61" i="9" s="1"/>
  <c r="A62" i="9" s="1"/>
  <c r="A63" i="9" s="1"/>
  <c r="A64" i="9" s="1"/>
  <c r="A28" i="7"/>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65" i="9" l="1"/>
  <c r="A163" i="7"/>
  <c r="A164" i="7" s="1"/>
  <c r="P187" i="9" l="1"/>
  <c r="R187" i="9" s="1"/>
  <c r="S187" i="9" s="1"/>
  <c r="Q187" i="9" s="1"/>
  <c r="J189" i="7"/>
  <c r="N189" i="5" l="1"/>
  <c r="Q189" i="5" s="1"/>
  <c r="R189" i="5" s="1"/>
  <c r="O189" i="5" s="1"/>
  <c r="P318" i="9" l="1"/>
  <c r="R318" i="9" s="1"/>
  <c r="S318" i="9" s="1"/>
  <c r="Q318" i="9" s="1"/>
  <c r="P317" i="9"/>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183" i="9"/>
  <c r="R183" i="9" s="1"/>
  <c r="S183" i="9" s="1"/>
  <c r="Q183" i="9" s="1"/>
  <c r="P182" i="9"/>
  <c r="R182" i="9" s="1"/>
  <c r="S182" i="9" s="1"/>
  <c r="Q182" i="9" s="1"/>
  <c r="P181" i="9"/>
  <c r="R181" i="9" s="1"/>
  <c r="S181" i="9" s="1"/>
  <c r="Q181" i="9" s="1"/>
  <c r="P180" i="9"/>
  <c r="R180" i="9" s="1"/>
  <c r="S180" i="9" s="1"/>
  <c r="Q180" i="9" s="1"/>
  <c r="P179" i="9"/>
  <c r="R179" i="9" s="1"/>
  <c r="S179" i="9" s="1"/>
  <c r="Q179" i="9" s="1"/>
  <c r="J237" i="7"/>
  <c r="J236" i="7"/>
  <c r="J235" i="7"/>
  <c r="J234" i="7"/>
  <c r="J233" i="7"/>
  <c r="J232" i="7"/>
  <c r="J231" i="7"/>
  <c r="J230" i="7"/>
  <c r="J229" i="7"/>
  <c r="J228" i="7"/>
  <c r="J227" i="7"/>
  <c r="J226" i="7"/>
  <c r="J225" i="7"/>
  <c r="J224" i="7"/>
  <c r="J223" i="7"/>
  <c r="J222" i="7"/>
  <c r="J221" i="7"/>
  <c r="J220" i="7"/>
  <c r="J219" i="7"/>
  <c r="J218" i="7"/>
  <c r="J217" i="7"/>
  <c r="J200" i="7"/>
  <c r="J199" i="7"/>
  <c r="J198" i="7"/>
  <c r="J197" i="7"/>
  <c r="J196" i="7"/>
  <c r="J195" i="7"/>
  <c r="J194" i="7"/>
  <c r="J193" i="7"/>
  <c r="J192" i="7"/>
  <c r="J191" i="7"/>
  <c r="J190" i="7"/>
  <c r="J188" i="7"/>
  <c r="J187" i="7"/>
  <c r="J186" i="7"/>
  <c r="J185" i="7"/>
  <c r="J184" i="7"/>
  <c r="J183" i="7"/>
  <c r="J182" i="7"/>
  <c r="J181" i="7"/>
  <c r="J180" i="7"/>
  <c r="J179" i="7"/>
  <c r="J178" i="7"/>
  <c r="J177" i="7"/>
  <c r="J176" i="7"/>
  <c r="J175" i="7"/>
  <c r="J174" i="7"/>
  <c r="J173" i="7"/>
  <c r="J172" i="7"/>
  <c r="J171" i="7"/>
  <c r="J170" i="7"/>
  <c r="J169" i="7"/>
  <c r="J168" i="7"/>
  <c r="J216" i="7"/>
  <c r="J215" i="7"/>
  <c r="J214" i="7"/>
  <c r="J213" i="7"/>
  <c r="J212" i="7"/>
  <c r="J211" i="7"/>
  <c r="J210" i="7"/>
  <c r="J209" i="7"/>
  <c r="J208" i="7"/>
  <c r="J207" i="7"/>
  <c r="J206" i="7"/>
  <c r="J205" i="7"/>
  <c r="J204" i="7"/>
  <c r="J203" i="7"/>
  <c r="J202" i="7"/>
  <c r="J201" i="7"/>
  <c r="J166" i="7"/>
  <c r="N242" i="5" l="1"/>
  <c r="Q242" i="5" s="1"/>
  <c r="R242" i="5" s="1"/>
  <c r="O242" i="5" s="1"/>
  <c r="N241" i="5"/>
  <c r="Q241" i="5" s="1"/>
  <c r="R241" i="5" s="1"/>
  <c r="O241" i="5" s="1"/>
  <c r="N240" i="5"/>
  <c r="Q240" i="5" s="1"/>
  <c r="R240" i="5" s="1"/>
  <c r="O240" i="5" s="1"/>
  <c r="N239" i="5"/>
  <c r="Q239" i="5" s="1"/>
  <c r="R239" i="5" s="1"/>
  <c r="O239"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96" i="5"/>
  <c r="Q296" i="5" s="1"/>
  <c r="R296" i="5" s="1"/>
  <c r="O296" i="5" s="1"/>
  <c r="N295" i="5"/>
  <c r="Q295" i="5" s="1"/>
  <c r="R295" i="5" s="1"/>
  <c r="O295" i="5" s="1"/>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212" i="5"/>
  <c r="Q212" i="5" s="1"/>
  <c r="R212" i="5" s="1"/>
  <c r="O212" i="5" s="1"/>
  <c r="N211" i="5"/>
  <c r="Q211" i="5" s="1"/>
  <c r="R211" i="5" s="1"/>
  <c r="O211" i="5" s="1"/>
  <c r="N210" i="5"/>
  <c r="Q210" i="5" s="1"/>
  <c r="R210" i="5" s="1"/>
  <c r="O210" i="5" s="1"/>
  <c r="N209" i="5"/>
  <c r="Q209" i="5" s="1"/>
  <c r="R209" i="5" s="1"/>
  <c r="O209" i="5" s="1"/>
  <c r="N208" i="5"/>
  <c r="Q208" i="5" s="1"/>
  <c r="R208" i="5" s="1"/>
  <c r="O208"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215" i="5"/>
  <c r="Q215" i="5" s="1"/>
  <c r="R215" i="5" s="1"/>
  <c r="O215" i="5" s="1"/>
  <c r="N214" i="5"/>
  <c r="Q214" i="5" s="1"/>
  <c r="R214" i="5" s="1"/>
  <c r="O214" i="5" s="1"/>
  <c r="N213" i="5"/>
  <c r="Q213" i="5" s="1"/>
  <c r="R213" i="5" s="1"/>
  <c r="O213" i="5" s="1"/>
  <c r="N180" i="5"/>
  <c r="Q180" i="5" s="1"/>
  <c r="R180" i="5" s="1"/>
  <c r="O180"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9" i="5"/>
  <c r="Q179" i="5" s="1"/>
  <c r="R179" i="5" s="1"/>
  <c r="O179" i="5" s="1"/>
  <c r="N170" i="5"/>
  <c r="Q170" i="5" s="1"/>
  <c r="R170" i="5" s="1"/>
  <c r="O170" i="5" s="1"/>
  <c r="N169" i="5"/>
  <c r="Q169" i="5" s="1"/>
  <c r="R169" i="5" s="1"/>
  <c r="O169" i="5" s="1"/>
  <c r="B10" i="4" l="1"/>
  <c r="J304" i="7" l="1"/>
  <c r="J303" i="7"/>
  <c r="J302" i="7"/>
  <c r="J301" i="7"/>
  <c r="N304" i="5"/>
  <c r="Q304" i="5" s="1"/>
  <c r="R304" i="5" s="1"/>
  <c r="O304" i="5" s="1"/>
  <c r="B238" i="7" l="1"/>
  <c r="B242" i="9" s="1"/>
  <c r="A238" i="7"/>
  <c r="B165" i="7"/>
  <c r="B164" i="9" s="1"/>
  <c r="P303" i="9" l="1"/>
  <c r="R303" i="9" s="1"/>
  <c r="S303" i="9" s="1"/>
  <c r="Q303" i="9" s="1"/>
  <c r="P302" i="9"/>
  <c r="R302" i="9" s="1"/>
  <c r="S302" i="9" s="1"/>
  <c r="Q302" i="9" s="1"/>
  <c r="P301" i="9"/>
  <c r="R301" i="9" s="1"/>
  <c r="S301" i="9" s="1"/>
  <c r="Q301" i="9" s="1"/>
  <c r="P300" i="9"/>
  <c r="R300" i="9" s="1"/>
  <c r="S300" i="9" s="1"/>
  <c r="Q300" i="9" s="1"/>
  <c r="P299" i="9"/>
  <c r="R299" i="9" s="1"/>
  <c r="S299" i="9" s="1"/>
  <c r="Q299" i="9" s="1"/>
  <c r="P298" i="9"/>
  <c r="R298" i="9" s="1"/>
  <c r="S298" i="9" s="1"/>
  <c r="Q298" i="9" s="1"/>
  <c r="N303" i="5" l="1"/>
  <c r="Q303" i="5" s="1"/>
  <c r="R303" i="5" s="1"/>
  <c r="O303" i="5" s="1"/>
  <c r="N302" i="5"/>
  <c r="Q302" i="5" s="1"/>
  <c r="R302" i="5" s="1"/>
  <c r="O302" i="5" s="1"/>
  <c r="N301" i="5"/>
  <c r="Q301" i="5" s="1"/>
  <c r="R301" i="5" s="1"/>
  <c r="O301" i="5" s="1"/>
  <c r="N300" i="5"/>
  <c r="Q300" i="5" s="1"/>
  <c r="R300" i="5" s="1"/>
  <c r="O300" i="5" s="1"/>
  <c r="N299" i="5"/>
  <c r="Q299" i="5" s="1"/>
  <c r="R299" i="5" s="1"/>
  <c r="O299" i="5" s="1"/>
  <c r="N298" i="5"/>
  <c r="Q298" i="5" s="1"/>
  <c r="R298" i="5" s="1"/>
  <c r="O298" i="5" s="1"/>
  <c r="N297" i="5"/>
  <c r="Q297" i="5" s="1"/>
  <c r="R297" i="5" s="1"/>
  <c r="O297" i="5" s="1"/>
  <c r="P292" i="9" l="1"/>
  <c r="R292" i="9" s="1"/>
  <c r="S292" i="9" s="1"/>
  <c r="Q292" i="9" s="1"/>
  <c r="P297" i="9"/>
  <c r="R297" i="9" s="1"/>
  <c r="S297" i="9" s="1"/>
  <c r="Q297" i="9" s="1"/>
  <c r="P296" i="9"/>
  <c r="R296" i="9" s="1"/>
  <c r="S296" i="9" s="1"/>
  <c r="Q296" i="9" s="1"/>
  <c r="P295" i="9"/>
  <c r="R295" i="9" s="1"/>
  <c r="S295" i="9" s="1"/>
  <c r="Q295" i="9" s="1"/>
  <c r="P294" i="9"/>
  <c r="R294" i="9" s="1"/>
  <c r="S294" i="9" s="1"/>
  <c r="Q294" i="9" s="1"/>
  <c r="P293" i="9"/>
  <c r="R293" i="9" s="1"/>
  <c r="S293" i="9" s="1"/>
  <c r="Q293" i="9" s="1"/>
  <c r="P291" i="9"/>
  <c r="R291" i="9" s="1"/>
  <c r="S291" i="9" s="1"/>
  <c r="Q291"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78" i="9"/>
  <c r="R278" i="9" s="1"/>
  <c r="S278" i="9" s="1"/>
  <c r="Q278" i="9" s="1"/>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6" i="9"/>
  <c r="R186" i="9" s="1"/>
  <c r="S186" i="9" s="1"/>
  <c r="Q186" i="9" s="1"/>
  <c r="P185" i="9"/>
  <c r="R185" i="9" s="1"/>
  <c r="S185" i="9" s="1"/>
  <c r="Q185" i="9" s="1"/>
  <c r="P184" i="9"/>
  <c r="R184" i="9" s="1"/>
  <c r="S184" i="9" s="1"/>
  <c r="Q184"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J243" i="7"/>
  <c r="J242" i="7"/>
  <c r="J241" i="7"/>
  <c r="J240" i="7"/>
  <c r="J239" i="7"/>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194" i="9"/>
  <c r="R194" i="9" s="1"/>
  <c r="S194" i="9" s="1"/>
  <c r="Q19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164" i="7"/>
  <c r="J167"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166" i="5"/>
  <c r="Q166" i="5" s="1"/>
  <c r="R166" i="5" s="1"/>
  <c r="O166" i="5" s="1"/>
  <c r="N167" i="5"/>
  <c r="Q167" i="5" s="1"/>
  <c r="R167" i="5" s="1"/>
  <c r="O167" i="5" s="1"/>
  <c r="N168" i="5"/>
  <c r="Q168" i="5" s="1"/>
  <c r="R168" i="5" s="1"/>
  <c r="O168" i="5" s="1"/>
  <c r="B313" i="5"/>
  <c r="B314" i="5"/>
  <c r="M314" i="5"/>
  <c r="M315" i="5"/>
  <c r="I6" i="4"/>
  <c r="K6" i="4" s="1"/>
  <c r="H39" i="23" s="1"/>
  <c r="L6" i="4"/>
  <c r="AJ2" i="5" s="1"/>
  <c r="M6" i="4"/>
  <c r="N6" i="4" s="1"/>
  <c r="AA6" i="4"/>
  <c r="B7" i="4"/>
  <c r="L8" i="4"/>
  <c r="B9" i="4"/>
  <c r="A6" i="6" s="1"/>
  <c r="B14" i="4"/>
  <c r="B15" i="4"/>
  <c r="H31" i="4"/>
  <c r="G31" i="4" s="1"/>
  <c r="B2" i="2"/>
  <c r="F2" i="2"/>
  <c r="B3" i="2"/>
  <c r="A1" i="12" l="1"/>
  <c r="A1" i="11"/>
  <c r="A1" i="17"/>
  <c r="S320" i="9"/>
  <c r="N305" i="5"/>
  <c r="K31" i="25"/>
  <c r="I39" i="25" s="1"/>
  <c r="Q22" i="5"/>
  <c r="R22" i="5" s="1"/>
  <c r="O22" i="5" s="1"/>
  <c r="O33" i="25"/>
  <c r="O32" i="25"/>
  <c r="O37" i="25"/>
  <c r="T76" i="6"/>
  <c r="F36" i="24"/>
  <c r="F18" i="24" s="1"/>
  <c r="O35" i="25"/>
  <c r="P22" i="11"/>
  <c r="D20" i="15" s="1"/>
  <c r="E16" i="21"/>
  <c r="E53" i="23"/>
  <c r="E16" i="20"/>
  <c r="F16" i="22"/>
  <c r="B26" i="24"/>
  <c r="J37" i="25"/>
  <c r="J35" i="25"/>
  <c r="J33" i="25"/>
  <c r="O31" i="25"/>
  <c r="M20" i="17"/>
  <c r="F35" i="24"/>
  <c r="F16" i="24" s="1"/>
  <c r="P30" i="12"/>
  <c r="J306" i="7"/>
  <c r="H19" i="19" s="1"/>
  <c r="I19" i="19" s="1"/>
  <c r="K36" i="25"/>
  <c r="K34" i="25"/>
  <c r="K32" i="25"/>
  <c r="B15" i="23"/>
  <c r="A3" i="15"/>
  <c r="A3" i="7"/>
  <c r="A3" i="9"/>
  <c r="Z2" i="6"/>
  <c r="Z2" i="23"/>
  <c r="Q20" i="9"/>
  <c r="Q321" i="9" s="1"/>
  <c r="P320"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325" i="9"/>
  <c r="B312" i="7"/>
  <c r="B47" i="23"/>
  <c r="E24" i="17"/>
  <c r="B35" i="12"/>
  <c r="B33" i="16"/>
  <c r="B33" i="15"/>
  <c r="B85" i="10"/>
  <c r="D33" i="16"/>
  <c r="D33" i="15"/>
  <c r="F42" i="19"/>
  <c r="O27" i="11"/>
  <c r="E86" i="10"/>
  <c r="C25" i="18"/>
  <c r="D25" i="14"/>
  <c r="D25" i="13"/>
  <c r="E61" i="8"/>
  <c r="F47" i="23"/>
  <c r="J24" i="17"/>
  <c r="O35" i="12"/>
  <c r="O326" i="9"/>
  <c r="J313" i="7"/>
  <c r="D18" i="25"/>
  <c r="F22" i="25"/>
  <c r="B6" i="23"/>
  <c r="B46" i="23"/>
  <c r="E23" i="17"/>
  <c r="B34" i="12"/>
  <c r="D324" i="9"/>
  <c r="B31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325" i="9"/>
  <c r="J31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A167" i="5" l="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9" i="5" s="1"/>
  <c r="O305" i="5"/>
  <c r="N308" i="5" s="1"/>
  <c r="D15" i="13" s="1"/>
  <c r="I41" i="25"/>
  <c r="AE1" i="5"/>
  <c r="AE2" i="5" s="1"/>
  <c r="F73" i="6"/>
  <c r="F75" i="6" s="1"/>
  <c r="Q76" i="6" s="1"/>
  <c r="A6" i="12"/>
  <c r="A6" i="10"/>
  <c r="A6" i="7"/>
  <c r="A6" i="13"/>
  <c r="A6" i="11"/>
  <c r="A6" i="16"/>
  <c r="A6" i="8"/>
  <c r="A6" i="15"/>
  <c r="A6" i="18"/>
  <c r="A109" i="18" s="1"/>
  <c r="A6" i="9"/>
  <c r="A6" i="14"/>
  <c r="I40" i="25"/>
  <c r="H26" i="19"/>
  <c r="H30" i="19"/>
  <c r="N306"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I17" i="13" l="1"/>
  <c r="M17" i="13" s="1"/>
  <c r="D18" i="13"/>
  <c r="D24" i="15" s="1"/>
  <c r="D7" i="24"/>
  <c r="F7" i="24" s="1"/>
  <c r="D20" i="25"/>
  <c r="F20" i="25" s="1"/>
  <c r="N307" i="5"/>
  <c r="D8" i="24"/>
  <c r="F8" i="24" s="1"/>
  <c r="D8" i="25"/>
  <c r="F8" i="25" s="1"/>
  <c r="B41" i="23"/>
  <c r="K19" i="19"/>
  <c r="D16" i="16" s="1"/>
  <c r="K23" i="19"/>
  <c r="D26" i="16" s="1"/>
  <c r="K18" i="19"/>
  <c r="K22" i="19"/>
  <c r="D22" i="16" s="1"/>
  <c r="K21" i="19"/>
  <c r="D20" i="16" s="1"/>
  <c r="K20" i="19"/>
  <c r="A167" i="7" l="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9" i="7"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A166" i="9" l="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3" i="9" s="1"/>
  <c r="F6" i="24"/>
  <c r="F10" i="24" s="1"/>
  <c r="D10" i="24"/>
  <c r="D12" i="24" s="1"/>
  <c r="D10" i="25"/>
  <c r="F6" i="25"/>
  <c r="F10" i="25" s="1"/>
  <c r="F35" i="25"/>
  <c r="F36" i="25" s="1"/>
  <c r="F16" i="25" s="1"/>
  <c r="D19" i="24"/>
  <c r="A1" i="26"/>
  <c r="A244" i="9" l="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40" i="7"/>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D20" i="24"/>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297" i="9" l="1"/>
  <c r="A298" i="9" s="1"/>
  <c r="A299" i="9" s="1"/>
  <c r="A300" i="9" s="1"/>
  <c r="A301" i="9" s="1"/>
  <c r="A302" i="9" s="1"/>
  <c r="A303" i="9" s="1"/>
  <c r="A4" i="26"/>
  <c r="AC17" i="23" s="1"/>
  <c r="B17" i="23" s="1"/>
  <c r="A304" i="9" l="1"/>
  <c r="A305" i="9" s="1"/>
  <c r="A306" i="9" s="1"/>
  <c r="A307" i="9" s="1"/>
  <c r="A308" i="9" s="1"/>
  <c r="A310" i="9" s="1"/>
  <c r="A240" i="5"/>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11" i="9" l="1"/>
  <c r="A312" i="9" s="1"/>
  <c r="A313" i="9" s="1"/>
  <c r="A314" i="9" s="1"/>
  <c r="A315" i="9" s="1"/>
  <c r="A316" i="9" s="1"/>
  <c r="A317" i="9" s="1"/>
  <c r="A318" i="9" s="1"/>
  <c r="A302" i="7"/>
  <c r="A303" i="7" s="1"/>
  <c r="A304" i="7" s="1"/>
</calcChain>
</file>

<file path=xl/sharedStrings.xml><?xml version="1.0" encoding="utf-8"?>
<sst xmlns="http://schemas.openxmlformats.org/spreadsheetml/2006/main" count="3655" uniqueCount="1000">
  <si>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</si>
  <si>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</si>
  <si>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</si>
  <si>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</si>
  <si>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</si>
  <si>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</si>
  <si>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</si>
  <si>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</si>
  <si>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</si>
  <si>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</si>
  <si>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</si>
  <si>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</si>
  <si>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</si>
  <si>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</si>
  <si>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</si>
  <si>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</si>
  <si>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</si>
  <si>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</si>
  <si>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</si>
  <si>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</si>
  <si>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</si>
  <si>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</si>
  <si>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</si>
  <si>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</si>
  <si>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</si>
  <si>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</si>
  <si>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</si>
  <si>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</si>
  <si>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</si>
  <si>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</si>
  <si>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</si>
  <si>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</si>
  <si>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</si>
  <si>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</si>
  <si>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</si>
  <si>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</si>
  <si>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</si>
  <si>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</si>
  <si>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</si>
  <si>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</si>
  <si>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</si>
  <si>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</si>
  <si>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</si>
  <si>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</si>
  <si>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</si>
  <si>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</si>
  <si>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</si>
  <si>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</si>
  <si>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</si>
  <si>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</si>
  <si>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</si>
  <si>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</si>
  <si>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</si>
  <si>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</si>
  <si>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</si>
  <si>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</si>
  <si>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</si>
  <si>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</si>
  <si>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</si>
  <si>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</si>
  <si>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</si>
  <si>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</si>
  <si>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</si>
  <si>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</si>
  <si>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</si>
  <si>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</si>
  <si>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</si>
  <si>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</si>
  <si>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</si>
  <si>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</si>
  <si>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</si>
  <si>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</si>
  <si>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</si>
  <si>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</si>
  <si>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</si>
  <si>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</si>
  <si>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</si>
  <si>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</si>
  <si>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</si>
  <si>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</si>
  <si>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</si>
  <si>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</si>
  <si>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</si>
  <si>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</si>
  <si>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</si>
  <si>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</si>
  <si>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</si>
  <si>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</si>
  <si>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</si>
  <si>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</si>
  <si>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</si>
  <si>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</si>
  <si>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</si>
  <si>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</si>
  <si>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</si>
  <si>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</si>
  <si>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</si>
  <si>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</si>
  <si>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</si>
  <si>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</si>
  <si>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</si>
  <si>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</si>
  <si>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</si>
  <si>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</si>
  <si>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</si>
  <si>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</si>
  <si>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</si>
  <si>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</si>
  <si>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</si>
  <si>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</si>
  <si>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</si>
  <si>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</si>
  <si>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</si>
  <si>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</si>
  <si>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</si>
  <si>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</si>
  <si>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</si>
  <si>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</si>
  <si>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</si>
  <si>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</si>
  <si>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</si>
  <si>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</si>
  <si>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</si>
  <si>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</si>
  <si>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</si>
  <si>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</si>
  <si>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</si>
  <si>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</si>
  <si>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</si>
  <si>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</si>
  <si>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</si>
  <si>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</si>
  <si>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</si>
  <si>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</si>
  <si>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</si>
  <si>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</si>
  <si>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</si>
  <si>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</si>
  <si>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</si>
  <si>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</si>
  <si>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</si>
  <si>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</si>
  <si>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</si>
  <si>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</si>
  <si>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</si>
  <si>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</si>
  <si>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</si>
  <si>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</si>
  <si>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</si>
  <si>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</si>
  <si>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</si>
  <si>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</si>
  <si>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</si>
  <si>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</si>
  <si>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</si>
  <si>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</si>
  <si>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</si>
  <si>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</si>
  <si>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</si>
  <si>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</si>
  <si>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</si>
  <si>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</si>
  <si>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</si>
  <si>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</si>
  <si>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</si>
  <si>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</si>
  <si>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</si>
  <si>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</si>
  <si>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</si>
  <si>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</si>
  <si>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</si>
  <si>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</si>
  <si>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</si>
  <si>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</si>
  <si>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</si>
  <si>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</si>
  <si>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</si>
  <si>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</si>
  <si>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</si>
  <si>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</si>
  <si>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</si>
  <si>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</si>
  <si>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</si>
  <si>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</si>
  <si>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</si>
  <si>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</si>
  <si>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</si>
  <si>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</si>
  <si>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</si>
  <si>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</si>
  <si>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</si>
  <si>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</si>
  <si>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</si>
  <si>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</si>
  <si>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</si>
  <si>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</si>
  <si>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</si>
  <si>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</si>
  <si>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</si>
  <si>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</si>
  <si>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</si>
  <si>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</si>
  <si>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</si>
  <si>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</si>
  <si>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</si>
  <si>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</si>
  <si>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</si>
  <si>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</si>
  <si>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</si>
  <si>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</si>
  <si>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</si>
  <si>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</si>
  <si>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</si>
  <si>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</si>
  <si>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</si>
  <si>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</si>
  <si>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</si>
  <si>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</si>
  <si>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</si>
  <si>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</si>
  <si>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</si>
  <si>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</si>
  <si>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</si>
  <si>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</si>
  <si>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</si>
  <si>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</si>
  <si>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</si>
  <si>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</si>
  <si>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</si>
  <si>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</si>
  <si>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</si>
  <si>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</si>
  <si>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</si>
  <si>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</si>
  <si>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</si>
  <si>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</si>
  <si>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</si>
  <si>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</si>
  <si>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</si>
  <si>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</si>
  <si>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</si>
  <si>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</si>
  <si>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</si>
  <si>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</si>
  <si>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</si>
  <si>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</si>
  <si>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</si>
  <si>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</si>
  <si>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</si>
  <si>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</si>
  <si>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</si>
  <si>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</si>
  <si>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</si>
  <si>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</si>
  <si>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</si>
  <si>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</si>
  <si>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</si>
  <si>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</si>
  <si>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</si>
  <si>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</si>
  <si>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</si>
  <si>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</si>
  <si>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</si>
  <si>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</si>
  <si>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</si>
  <si>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</si>
  <si>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</si>
  <si>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</si>
  <si>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</si>
  <si>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</si>
  <si>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</si>
  <si>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</si>
  <si>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</si>
  <si>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</si>
  <si>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</si>
  <si>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</si>
  <si>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</si>
  <si>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</si>
  <si>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</si>
  <si>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</si>
  <si>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</si>
  <si>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</si>
  <si>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</si>
  <si>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</si>
  <si>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</si>
  <si>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</si>
  <si>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</si>
  <si>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</si>
  <si>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</si>
  <si>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</si>
  <si>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</si>
  <si>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</si>
  <si>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</si>
  <si>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</si>
  <si>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</si>
  <si>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</si>
  <si>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</si>
  <si>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</si>
  <si>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</si>
  <si>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</si>
  <si>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</si>
  <si>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</si>
  <si>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</si>
  <si>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</si>
  <si>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</si>
  <si>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</si>
  <si>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</si>
  <si>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</si>
  <si>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</si>
  <si>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</si>
  <si>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</si>
  <si>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</si>
  <si>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</si>
  <si>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</si>
  <si>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</si>
  <si>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</si>
  <si>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</si>
  <si>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</si>
  <si>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</si>
  <si>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</si>
  <si>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</si>
  <si>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</si>
  <si>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</si>
  <si>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</si>
  <si>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</si>
  <si>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</si>
  <si>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</si>
  <si>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</si>
  <si>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</si>
  <si>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</si>
  <si>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</si>
  <si>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</si>
  <si>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</si>
  <si>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</si>
  <si>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</si>
  <si>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</si>
  <si>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</si>
  <si>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</si>
  <si>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</si>
  <si>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</si>
  <si>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</si>
  <si>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</si>
  <si>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</si>
  <si>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</si>
  <si>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</si>
  <si>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</si>
  <si>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</si>
  <si>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</si>
  <si>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</si>
  <si>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</si>
  <si>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</si>
  <si>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</si>
  <si>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</si>
  <si>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</si>
  <si>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</si>
  <si>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</si>
  <si>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</si>
  <si>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</si>
  <si>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</si>
  <si>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</si>
  <si>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</si>
  <si>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</si>
  <si>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</si>
  <si>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</si>
  <si>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</si>
  <si>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</si>
  <si>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</si>
  <si>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</si>
  <si>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</si>
  <si>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</si>
  <si>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</si>
  <si>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</si>
  <si>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</si>
  <si>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</si>
  <si>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</si>
  <si>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</si>
  <si>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</si>
  <si>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</si>
  <si>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</si>
  <si>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</si>
  <si>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</si>
  <si>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</si>
  <si>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</si>
  <si>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</si>
  <si>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</si>
  <si>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</si>
  <si>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</si>
  <si>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</si>
  <si>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</si>
  <si>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</si>
  <si>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</si>
  <si>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</si>
  <si>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</si>
  <si>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</si>
  <si>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</si>
  <si>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</si>
  <si>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</si>
  <si>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</si>
  <si>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</si>
  <si>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</si>
  <si>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</si>
  <si>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</si>
  <si>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</si>
  <si>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</si>
  <si>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</si>
  <si>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</si>
  <si>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</si>
  <si>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</si>
  <si>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</si>
  <si>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</si>
  <si>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</si>
  <si>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</si>
  <si>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</si>
  <si>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</si>
  <si>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</si>
  <si>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</si>
  <si>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</si>
  <si>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</si>
  <si>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</si>
  <si>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</si>
  <si>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</si>
  <si>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</si>
  <si>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</si>
  <si>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</si>
  <si>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</si>
  <si>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</si>
  <si>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</si>
  <si>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</si>
  <si>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</si>
  <si>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</si>
  <si>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</si>
  <si>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</si>
  <si>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</si>
  <si>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</si>
  <si>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</si>
  <si>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</si>
  <si>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</si>
  <si>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</si>
  <si>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</si>
  <si>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</si>
  <si>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</si>
  <si>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</si>
  <si>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</si>
  <si>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</si>
  <si>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</si>
  <si>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</si>
  <si>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</si>
  <si>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</si>
  <si>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</si>
  <si>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</si>
  <si>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</si>
  <si>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</si>
  <si>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</si>
  <si>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</si>
  <si>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</si>
  <si>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</si>
  <si>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</si>
  <si>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</si>
  <si>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</si>
  <si>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</si>
  <si>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</si>
  <si>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</si>
  <si>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</si>
  <si>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</si>
  <si>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</si>
  <si>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</si>
  <si>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</si>
  <si>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</si>
  <si>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</si>
  <si>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</si>
  <si>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</si>
  <si>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</si>
  <si>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</si>
  <si>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</si>
  <si>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</si>
  <si>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</si>
  <si>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</si>
  <si>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</si>
  <si>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</si>
  <si>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</si>
  <si>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</si>
  <si>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</si>
  <si>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</si>
  <si>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</si>
  <si>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</si>
  <si>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</si>
  <si>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</si>
  <si>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</si>
  <si>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</si>
  <si>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</si>
  <si>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</si>
  <si>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</si>
  <si>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</si>
  <si>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</si>
  <si>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</si>
  <si>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</si>
  <si>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</si>
  <si>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</si>
  <si>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</si>
  <si>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</si>
  <si>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</si>
  <si>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</si>
  <si>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</si>
  <si>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</si>
  <si>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</si>
  <si>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</si>
  <si>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</si>
  <si>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</si>
  <si>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</si>
  <si>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</si>
  <si>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</si>
  <si>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</si>
  <si>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</si>
  <si>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</si>
  <si>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</si>
  <si>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</si>
  <si>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</si>
  <si>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</si>
  <si>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</si>
  <si>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</si>
  <si>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</si>
  <si>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</si>
  <si>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</si>
  <si>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</si>
  <si>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</si>
  <si>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</si>
  <si>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</si>
  <si>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</si>
  <si>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</si>
  <si>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</si>
  <si>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</si>
  <si>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</si>
  <si>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</si>
  <si>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</si>
  <si>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</si>
  <si>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</si>
  <si>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</si>
  <si>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</si>
  <si>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</si>
  <si>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</si>
  <si>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</si>
  <si>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</si>
  <si>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</si>
  <si>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</si>
  <si>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</si>
  <si>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</si>
  <si>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</si>
  <si>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</si>
  <si>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</si>
  <si>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</si>
  <si>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</si>
  <si>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</si>
  <si>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</si>
  <si>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</si>
  <si>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</si>
  <si>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</si>
  <si>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</si>
  <si>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</si>
  <si>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</si>
  <si>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</si>
  <si>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</si>
  <si>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</si>
  <si>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</si>
  <si>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</si>
  <si>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</si>
  <si>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</si>
  <si>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</si>
  <si>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</si>
  <si>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</si>
  <si>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</si>
  <si>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</si>
  <si>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</si>
  <si>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</si>
  <si>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</si>
  <si>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420kV, 40kA AIS EQUIPMENT               </t>
  </si>
  <si>
    <t xml:space="preserve">ILLUMINATION SYSTEM                     </t>
  </si>
  <si>
    <t xml:space="preserve">EA </t>
  </si>
  <si>
    <t>336kV Surge Arrester (1-phase)</t>
  </si>
  <si>
    <t>420 kV, 1 phase Bus Post Insulator (except for Line Traps)</t>
  </si>
  <si>
    <t xml:space="preserve">LS </t>
  </si>
  <si>
    <t>SET</t>
  </si>
  <si>
    <t>Standard Pipe Structure for 400kV BPI (excluding wave trap)</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</si>
  <si>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</si>
  <si>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</si>
  <si>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420kV, 3150A, 40kA Circuit Breaker(3-Phase) without closing resistor(with support structure)</t>
  </si>
  <si>
    <t>420 kV, 3000A, 40KA, 1-Phase CurrentTransformer with 120% extended currentrating</t>
  </si>
  <si>
    <t>420kV, 3150A, 40KA, Isolator (3-phase)(Double Break) with one E/S</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</si>
  <si>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</si>
  <si>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</si>
  <si>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</si>
  <si>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</si>
  <si>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</si>
  <si>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</si>
  <si>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</si>
  <si>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</si>
  <si>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</si>
  <si>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Outdoor Power Receptacle for oilfiltration unit (250A)</t>
  </si>
  <si>
    <t>LIGHTING FIXTURE LED LUMINAIRES TYPE FL2 AS PER TECH. SPECIFICATIONS</t>
  </si>
  <si>
    <t>Illumination System for switchyard panel room of 6 m length</t>
  </si>
  <si>
    <t>Fabrication, galvanising and supply ofStandard Pipe Structure - 400 kV,1-Phase,  CT including nuts, bolts, alltype of washers, packplates, step boltsand gusset plates excluding foundationbolts</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</si>
  <si>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</si>
  <si>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</si>
  <si>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</si>
  <si>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</si>
  <si>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</si>
  <si>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</si>
  <si>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</si>
  <si>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</si>
  <si>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</si>
  <si>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</si>
  <si>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 xml:space="preserve">Civil Works                             </t>
  </si>
  <si>
    <t>420KV, 1-PHASE BUS POST INSULATORS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</si>
  <si>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</si>
  <si>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</si>
  <si>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</si>
  <si>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</si>
  <si>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</si>
  <si>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</si>
  <si>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</si>
  <si>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</si>
  <si>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</si>
  <si>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</si>
  <si>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</si>
  <si>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</si>
  <si>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</si>
  <si>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</si>
  <si>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</si>
  <si>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Fire Detection and Alarm System for Switchyard Panel Room of 6 m length</t>
  </si>
  <si>
    <t>63A, 415V : Interlocked switch socket outdoor Receptacle (type RP) as per technical specifications</t>
  </si>
  <si>
    <t>Erection of Pipe Structure - 400 kV  1-Phase CT including nuts, bolts, all type of washers, packplates, step bolts and gusset platesexcluding foundation bolts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</si>
  <si>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</si>
  <si>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</si>
  <si>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</si>
  <si>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</si>
  <si>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</si>
  <si>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</si>
  <si>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</si>
  <si>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</si>
  <si>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</si>
  <si>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</si>
  <si>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</si>
  <si>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</si>
  <si>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</si>
  <si>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</si>
  <si>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Unit Erection  Charges</t>
  </si>
  <si>
    <t>Total Erection   Charges</t>
  </si>
  <si>
    <t>III</t>
  </si>
  <si>
    <t>IV</t>
  </si>
  <si>
    <t>Relay Test kit</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</si>
  <si>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</si>
  <si>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</si>
  <si>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Supplying, filling and compacting stone boulders mixed with sand under foundations, roads, cable trenches, drains etc in layers notexceeding 250mm thickness including ramming, watering compacting</t>
  </si>
  <si>
    <t>LED Flood Light Luminaries Type FL-2 (250W)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</si>
  <si>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</si>
  <si>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Total Installation Charges </t>
  </si>
  <si>
    <t>Spares for 420kV Double break Isolator</t>
  </si>
  <si>
    <t>Spares for 420kV Circuit Breaker</t>
  </si>
  <si>
    <t>Spare-420kV CT 1</t>
  </si>
  <si>
    <t>SPARES FOR 336KV SURGE ARRESTER</t>
  </si>
  <si>
    <t xml:space="preserve">245kV, 40kA AIS EQUIPMENT               </t>
  </si>
  <si>
    <t xml:space="preserve">Earthmat                                </t>
  </si>
  <si>
    <t xml:space="preserve">FIRE FIGHTING SYSTEM                    </t>
  </si>
  <si>
    <t xml:space="preserve">220kV Equipment support structures      </t>
  </si>
  <si>
    <t xml:space="preserve">VMS                                     </t>
  </si>
  <si>
    <t>245kV, 1600A, 40KA Circuit Breaker(3-Phase) with support structure</t>
  </si>
  <si>
    <t>245kV, 1600A, 40 KA, 3-phase DoubleBreak Isolator with one E/S</t>
  </si>
  <si>
    <t>245 kV, 1600A, 40KA, 1-Phase CurrentTransformer with 120% extended currentrating</t>
  </si>
  <si>
    <t>216kV Surge Arrester (1-phase)</t>
  </si>
  <si>
    <t>245 kV, 1 phase Bus Post Insulator (except for Line Traps)</t>
  </si>
  <si>
    <t>Erection Hardware for 400kV I type layout-Transformer bay as pertechnical specification</t>
  </si>
  <si>
    <t>Augmentation of existing 220kV bus bar protection scheme</t>
  </si>
  <si>
    <t>FIRE WALL MOUNTED LED LUMINARIE TYPE FL-2 (250W)</t>
  </si>
  <si>
    <t>Fabrication, galvanising and supply of Standard 220 kV Tower CTAincluding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</si>
  <si>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</si>
  <si>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</si>
  <si>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</si>
  <si>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</si>
  <si>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</si>
  <si>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</si>
  <si>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415V ACDB (Extn.)</t>
  </si>
  <si>
    <t>Spare-245kV Circuit Breaker</t>
  </si>
  <si>
    <t>Spare-245kV CT</t>
  </si>
  <si>
    <t>Spare-216kV Surge Arrester</t>
  </si>
  <si>
    <t>Relay &amp; protection Panels (with automation)</t>
  </si>
  <si>
    <t>Spares-Substation Automation System</t>
  </si>
  <si>
    <t>Fabrication, galvanising and supply of 40mm dia foundation boltsincluding nuts, checknuts, washers and packplates.</t>
  </si>
  <si>
    <t>Erection Hardware for 420  kV I Type S/Y</t>
  </si>
  <si>
    <t>Erection Hardware for 220  kV DMT Type S</t>
  </si>
  <si>
    <t xml:space="preserve">CRP for 220kV Bays with SAS             </t>
  </si>
  <si>
    <t xml:space="preserve">SAS-AUG                                 </t>
  </si>
  <si>
    <t>245kV, 1600A, 40 KA, 3-phase DoubleBreak Isolator with two E/S</t>
  </si>
  <si>
    <t>245kV, 1600A, 40 KA, 3-phase DoubleBreak Tandem Isolator without E/S</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</si>
  <si>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</si>
  <si>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</si>
  <si>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</si>
  <si>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</si>
  <si>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Fabrication, galvanising and supply of Standard 220 kV Tower CTCincluding nuts, bolts, all type of washers, packplates, step bolts andgusset plates excluding foundation bolts</t>
  </si>
  <si>
    <t xml:space="preserve">Foundation Bolts                        </t>
  </si>
  <si>
    <t>245 kV, 4400pf  Capacitive Voltage Transformer (1- Phase)</t>
  </si>
  <si>
    <t>220kV Line Protection Panel (with Automation)</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</si>
  <si>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</si>
  <si>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</si>
  <si>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Pipe Structure - 220kV  CVT including nuts, bolts, all type of washers, packplates, stepbolts and gusset plates excluding foundation bolts</t>
  </si>
  <si>
    <t>Spare-245kV CVT</t>
  </si>
  <si>
    <t>Supplying, filling and compacting CNS material as per specification under floors, foundations, roads, cable trenches, drains etc inlayers not exceeding 200 mm thickness</t>
  </si>
  <si>
    <t>245 kV,1 phase Bus Post Insulator (except for Line Traps)</t>
  </si>
  <si>
    <t>Erection Hardware for 400kV I type layout-Transformer bay as per specification</t>
  </si>
  <si>
    <t>Lighting Fixture LED Luminaires type FL-1 as per tech. specifications</t>
  </si>
  <si>
    <t>Lighting Fixture LED Luminaires type FL2 as per tech. specifications</t>
  </si>
  <si>
    <t>Fire Wall Mounted LED Luminarie Type FL-2 (250W)</t>
  </si>
  <si>
    <t>Erection of Std 220 kV Tower CTA including nuts, bolts, all type of washers, packplates, step bolts and gusset plates excludingfoundation bolts</t>
  </si>
  <si>
    <t>Erection of Std 220 kV Gantry BG1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</si>
  <si>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</si>
  <si>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</si>
  <si>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</si>
  <si>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</si>
  <si>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</si>
  <si>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40mm dia foundation bolts including nuts, checknuts, washers and packplates.</t>
  </si>
  <si>
    <t>Supplying and erecting dewatering pumps- 2 HP</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</si>
  <si>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</si>
  <si>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CRP for 420kV Bays with SAS             </t>
  </si>
  <si>
    <t>Erection Hardware for 220kV layout (Double Main and Transfer Scheme as per SLD)-Transformer Bay as per specification</t>
  </si>
  <si>
    <t>400kV Transformer Protection Panel (For both HV &amp; MV side)-(with Automation)</t>
  </si>
  <si>
    <t>Augmentation of   Substation automation System for 220kV bay as per Technical Specification</t>
  </si>
  <si>
    <t>Erection of Std 220 kV Tower CTC including nuts, bolts, all type of washers, packplates, step bolts and gusset plates excludingfoundation bolts</t>
  </si>
  <si>
    <t>Erection of Std 220 kV Gantry B1 including nuts, bolts, all type of washers, packplates, step bolts and gusset plates excludingfoundation bolts</t>
  </si>
  <si>
    <t>Augmentation of existing 220kV bus bar protection scheme.(No. of bays as per specification)-(with Automation)</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</si>
  <si>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</si>
  <si>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</si>
  <si>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Pipe Structure - 220 kV 1-Phase CVT including nuts, bolts, all type of washers, packplates, step bolts and gusset platesexcluding foundation bolts</t>
  </si>
  <si>
    <t>AAABBAAAABBf</t>
  </si>
  <si>
    <t xml:space="preserve">420kV Equipment                         </t>
  </si>
  <si>
    <t>Fabrication, galvanising and supply of  Equipment Support (Pipe)Structures to be designed during detailed engineering</t>
  </si>
  <si>
    <t>400kV Circuit Breaker Relay Panel without Auto Reclose (withAutomation)</t>
  </si>
  <si>
    <t>Augmentation of existing 220kV bus bar protection scheme.(No. of baysas per specification)-(with Automation)</t>
  </si>
  <si>
    <t>220kV Circuit Breaker Relay Panel without Auto Reclose (withAutomation)</t>
  </si>
  <si>
    <t>1.1KV GRADE 27CX2.5 SQMM CONTROL CABLE</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</si>
  <si>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</si>
  <si>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</si>
  <si>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</si>
  <si>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</si>
  <si>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</si>
  <si>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</si>
  <si>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</si>
  <si>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</si>
  <si>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</si>
  <si>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</si>
  <si>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</si>
  <si>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</si>
  <si>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Fire Detection and Alarm System for Switchyard Panel Room of 9 mlength</t>
  </si>
  <si>
    <t>Illumination System for switchyard panel room of 9 m length</t>
  </si>
  <si>
    <t>Air conditioning system  for Switchyard Panel Room of 9m length</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</si>
  <si>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</si>
  <si>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</si>
  <si>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</si>
  <si>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</si>
  <si>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Erection Hardware for 400kV I type layout-Any feeder Extn. on existinghalf dia. as per technical specification</t>
  </si>
  <si>
    <t xml:space="preserve">Substation Automation System            </t>
  </si>
  <si>
    <t>245 kV ,1 phase Bus Post Insulators for Line Traps</t>
  </si>
  <si>
    <t>Erection Hardware for 220kV layout (Double Main and TransferScheme)-Line Bay as per technical specification</t>
  </si>
  <si>
    <t>Standard Pipe Structure for 220kV BPI for WT (1- phase)</t>
  </si>
  <si>
    <t>Spare-245kV Isolator</t>
  </si>
  <si>
    <t xml:space="preserve">Fire Protection System                  </t>
  </si>
  <si>
    <t xml:space="preserve">Illumination System                     </t>
  </si>
  <si>
    <t xml:space="preserve">Air Conditioning System                 </t>
  </si>
  <si>
    <t>Erection Hardware for 220kV layout (Double Main and TransferScheme)-Bus work (three Bay) as per technical specification</t>
  </si>
  <si>
    <t>220KV  TENSION INSULATOR STRING  AND ASSOCIATED HARDWARE FITTINGSWITHOUT TURN BUCKLE SUITABLE FOR QUAD CONDUCTOR</t>
  </si>
  <si>
    <t>220KV  TENSION INSULATOR STRING  AND ASSOCIATED HARDWARE FITTINGS WITHTURN BUCKLE SUITABLE FOR QUAD CONDUCTOR</t>
  </si>
  <si>
    <t xml:space="preserve">Erection of  Equipment Support (Pipe) Structures to be designed during detailed engineering.
</t>
  </si>
  <si>
    <t>400kV Circuit Breaker Relay Panel without Auto Reclose (with Automation)</t>
  </si>
  <si>
    <t>220kV Circuit Breaker Relay Panel without Auto Reclose (with Automation)</t>
  </si>
  <si>
    <t>Fire Detection and Alarm System for Switchyard Panel Room of 9 m length</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</si>
  <si>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</si>
  <si>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</si>
  <si>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</si>
  <si>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</si>
  <si>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RCC culverts and cable trench crossings including supplying and laying hume pipe 300mm dia of grade (NP-3) excluding concrete as perspecification.</t>
  </si>
  <si>
    <t>400KV   TENSION INSULATOR STRING  AND ASSOCIATED HARDWARE FITTINGS WITH TURN BUCKLE SUITABLE FOR QUAD CONDUCTOR</t>
  </si>
  <si>
    <t>400KV  TENSION INSULATOR STRING  AND ASSOCIATED HARDWARE FITTINGS WITHOUT TURN BUCKLE SUITABLE FOR QUAD CONDUCTOR</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</si>
  <si>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</si>
  <si>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</si>
  <si>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Erection of Pipe Structure - 220 kV 1 - PH  BPI for WT including nuts, bolts, all type of washers, packplates, step bolts and gussetplates excluding foundation bolts</t>
  </si>
  <si>
    <t>Erection Hardware for 220kV layout (Double Main and Transfer Scheme as per SLD)-Line Bay as per specification</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</si>
  <si>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</si>
  <si>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Hardware for 220kV layout (Double Main and Transfer Scheme as per SLD)-Bus work (three Bay) as per specification</t>
  </si>
  <si>
    <t>220KV  TENSION INSULATOR STRING  AND ASSOCIATED HARDWARE FITTINGS WITH TURN BUCKLE SUITABLE FOR QUAD CONDUCTOR</t>
  </si>
  <si>
    <t>220KV  TENSION INSULATOR STRING  AND ASSOCIATED HARDWARE FITTINGS WITHOUT TURN BUCKLE SUITABLE FOR QUAD CONDUCTOR</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</si>
  <si>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</si>
  <si>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</si>
  <si>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</si>
  <si>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</si>
  <si>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</si>
  <si>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</si>
  <si>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Specification No.: 5002002072/SUB-STATION(EXCLUDIN/DOM/A00- CC CS -1</t>
  </si>
  <si>
    <t xml:space="preserve">Bay work at Bikaner-II             </t>
  </si>
  <si>
    <t xml:space="preserve">FOUNDATION BOLTS                        </t>
  </si>
  <si>
    <t xml:space="preserve">NON STANDARD STRUCTURES                 </t>
  </si>
  <si>
    <t xml:space="preserve">LT transformer                          </t>
  </si>
  <si>
    <t xml:space="preserve">245kV Equipment                         </t>
  </si>
  <si>
    <t xml:space="preserve">72.5kV Equipment                        </t>
  </si>
  <si>
    <t xml:space="preserve">Erection Hardware - 420kV               </t>
  </si>
  <si>
    <t xml:space="preserve">Erection Hardware - 245kV               </t>
  </si>
  <si>
    <t xml:space="preserve">Erection Hardware - 72.5kV              </t>
  </si>
  <si>
    <t xml:space="preserve">400kV Control &amp; Relay Panel             </t>
  </si>
  <si>
    <t xml:space="preserve">220kV Control  &amp; Relay Panel            </t>
  </si>
  <si>
    <t xml:space="preserve">Common Equipment - CRP                  </t>
  </si>
  <si>
    <t xml:space="preserve">PLCC Equipment  at Bikaner-II           </t>
  </si>
  <si>
    <t xml:space="preserve">Cables                                  </t>
  </si>
  <si>
    <t xml:space="preserve">400kV Gantry Structure                  </t>
  </si>
  <si>
    <t xml:space="preserve">220kV Gantry Structure                  </t>
  </si>
  <si>
    <t xml:space="preserve">400kV Equipment Support Structure       </t>
  </si>
  <si>
    <t xml:space="preserve">220kV Equipment Support Structure       </t>
  </si>
  <si>
    <t xml:space="preserve">72.5kV Equipment Support Structure      </t>
  </si>
  <si>
    <t xml:space="preserve">Main Earthmat                           </t>
  </si>
  <si>
    <t xml:space="preserve">Visual Monitoring system                </t>
  </si>
  <si>
    <t xml:space="preserve">Mandatory spare-420kV CB                </t>
  </si>
  <si>
    <t xml:space="preserve">Mandatory spare-420kV Isolator          </t>
  </si>
  <si>
    <t xml:space="preserve">Mandatory spare-420kV CT                </t>
  </si>
  <si>
    <t xml:space="preserve">Mandatory spare-420kV SA                </t>
  </si>
  <si>
    <t xml:space="preserve">Mandatory spare-220kV CB                </t>
  </si>
  <si>
    <t xml:space="preserve">Mandatory spare-220kV Isolator          </t>
  </si>
  <si>
    <t xml:space="preserve">Mandatory spare-220kV CT                </t>
  </si>
  <si>
    <t xml:space="preserve">Mandatory spare-220kV CVT               </t>
  </si>
  <si>
    <t xml:space="preserve">Mandatory spare-220kV SA                </t>
  </si>
  <si>
    <t xml:space="preserve">Mandatory Spares-CRP &amp; SAS              </t>
  </si>
  <si>
    <t>Fabrication, galvanising and supply of 32mm dia foundation boltsincluding nuts, checknuts, washers and packplates</t>
  </si>
  <si>
    <t>20 mm FOUNDATION BOLTS (Including nuts,checknut &amp; washers for latticeand pipe structures)</t>
  </si>
  <si>
    <t>630kVA, 33/0.433kV, 3ph LT Transformer</t>
  </si>
  <si>
    <t>420kV, 3150A, 63kA Circuit Breaker (3-Phase) without closing resistorand with Support Structure</t>
  </si>
  <si>
    <t>420kV, 3150A, 63KA Circuit Breaker (3-Phase) with closing resistor with support structure</t>
  </si>
  <si>
    <t>420 kV, 3000A, 63KA, 1-Phase CurrentTransformer with 120% extended currentrating</t>
  </si>
  <si>
    <t>420kV, 3150A, 63KA,  Isolator (3-phase)(Double Break) with one E/S</t>
  </si>
  <si>
    <t>245kV, 2500A, 50KA Circuit Breaker(3-Phase) with support structure</t>
  </si>
  <si>
    <t>245kV, 1600A, 50KA Circuit Breaker(3-Phase) with support structure</t>
  </si>
  <si>
    <t>245 kV, 2500A, 50KA, 1-Phase CurrentTransformer with 120% extended currentrating</t>
  </si>
  <si>
    <t>245 kV, 1600A, 50KA, 1-Phase CurrentTransformer with 120% extended currentrating</t>
  </si>
  <si>
    <t>245KV, 2500A, 50KA, 3-PHASE, DOUBLE BREAK ISOLATOR WITH TWO E/S</t>
  </si>
  <si>
    <t>245kV, 1600A, 50 KA, 3-phase DoubleBreak Isolator with two E/S</t>
  </si>
  <si>
    <t>245kV, 1600A, 50 KA, 3-phase DoubleBreak Isolator with one E/S</t>
  </si>
  <si>
    <t>245KV, 1600 A, 50KA, 3-PHASE, DOUBLE BREAK TANDEM ISOLATOR WITHOUT E/S</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</si>
  <si>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</si>
  <si>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</si>
  <si>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</si>
  <si>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</si>
  <si>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</si>
  <si>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Erection Hardware for 400kV I type layout-Bus Work (For two diameters)as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</si>
  <si>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</si>
  <si>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</si>
  <si>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</si>
  <si>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400KV SUSPENSION INSULATOR STRING  AND ASSOCIATED HARDWARE FITTINGSWITH THROUGH CLAMP SUITABLE FOR QUAD CONDUCTOR</t>
  </si>
  <si>
    <t>Erection Hardware for 220kV layout (Double Main and TransferScheme)-Transfer Bus Coupler Bay as per technical specification</t>
  </si>
  <si>
    <t>Erection Hardware for 220kV layout (Double Main and TransferScheme)-Bus Coupler Bay as per technical specification</t>
  </si>
  <si>
    <t>220KV SUSPENSION INSULATOR STRING  AND ASSOCIATED HARDWARE FITTINGSWITH DROP CLAMP SUITABLE FOR QUAD CONDUCTOR</t>
  </si>
  <si>
    <t>Erection Hardware for the 72.5kV equipment for Tertiary loading as pertechnical specification</t>
  </si>
  <si>
    <t>220kV Bus Bar Protection Panel (Single)-(with Automation)</t>
  </si>
  <si>
    <t>Augmentation of Substation automation System for 400kV Tie bay as perTechnical Specification</t>
  </si>
  <si>
    <t>220kV,1600A,0.5mH ,50kA Line Trap</t>
  </si>
  <si>
    <t>HVW SPRAY SYSTEM, HYDRANT SYSTEM AND COMPLETE U/G &amp; O/G PIPING ANDACCESSORIES ETC. OUT SIDE THE PUMP HOUSE  FOR 400KV, 3-PHASEAUTOTRANSFORMER</t>
  </si>
  <si>
    <t>Self Supported Aluminium Ladder as Per Technical Specification</t>
  </si>
  <si>
    <t>Cartwheel Mounted Aluminium Ladder as Per Technical Specification</t>
  </si>
  <si>
    <t>4PAIR, 0.5 SQ.MM SCREENED CABLE</t>
  </si>
  <si>
    <t>1.1KV GRADE 1CX630 SQ. MM (XLPE) POWER CABLE</t>
  </si>
  <si>
    <t>1.1KV GRADE 3.5CX150 SQMM (XLPE) POWER CABLE</t>
  </si>
  <si>
    <t>FABRICATION, GALVANISING AND SUPPLY OF STD 400 KV GANTRY4G1(BIKANER-II) INCLUDING NUTS, BOLTS, ALL TYPE OF WASHERS,PACKPLATES, STEP BOLTS AND GUSSET PLATES EXCLUDING FOUNDATION BOLTS</t>
  </si>
  <si>
    <t>FABRICATION, GALVANISING AND SUPPLY OF STD 400 KV GANTRY4G2-3D(BIKANER-II) INCLUDING NUTS, BOLTS, ALL TYPE OF WASHERS,PACKPLATES, STEP BOLTS AND GUSSET PLATES EXCLUDING FOUNDATION BOLTS</t>
  </si>
  <si>
    <t>FABRICATION, GALVANISING AND SUPPLY OF STD 400 KV GANTRY4G3(BIKANER-II) INCLUDING NUTS, BOLTS, ALL TYPE OF WASHERS,PACKPLATES, STEP BOLTS AND GUSSET PLATES EXCLUDING FOUNDATION BOLTS</t>
  </si>
  <si>
    <t>FABRICATION, GALVANISING AND SUPPLY OF STD 400 KV TOWER4TC(BIKANER-II) INCLUDING NUTS, BOLTS, ALL TYPE OF WASHERS,PACKPLATES, STEP BOLTS AND GUSSET PLATES EXCLUDING FOUNDATION BOLTS</t>
  </si>
  <si>
    <t>FABRICATION, GALVANISING AND SUPPLY OF 400 KV TOWER 4TH(BIKANER-II)INCLUDING NUTS, BOLTS, ALL TYPE OF WASHERS, PACKPLATES, STEP BOLTS ANDGUSSET PLATES EXCLUDING FOUNDATION BOLTS</t>
  </si>
  <si>
    <t>FABRICATION, GALVANISING AND SUPPLY OF STD 400 KV TOWER4TJ(BIKANER-II) INCLUDING NUTS, BOLTS, ALL TYPE OF WASHERS,PACKPLATES, STEP BOLTS AND GUSSET PLATES EXCLUDING FOUNDATION BOLTS</t>
  </si>
  <si>
    <t>FABRICATION, GALVANISING AND SUPPLY OF STD 400 KV TOWER4TL(BIKANER-II) INCLUDING NUTS, BOLTS, ALL TYPE OF WASHERS,PACKPLATES, STEP BOLTS AND 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</si>
  <si>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</si>
  <si>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CTEincluding nuts, bolts, all type of washers, packplates, step bolts andgusset plates excluding foundation bolts</t>
  </si>
  <si>
    <t>Fabrication, galvanising and supply of Standard 220 kV Tower CTIincluding nuts, bolts, all type of washers, packplates, step bolts andgusset plates excluding foundation bolts</t>
  </si>
  <si>
    <t>Fabrication, galvanising and supply of Standard 220 kV Tower CTJincluding nuts, bolts, all type of washers, packplates, step bolts andgusset plates excluding foundation bolts</t>
  </si>
  <si>
    <t>Fabrication, galvanising and supply of Standard 220 kV Tower CTKincluding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</si>
  <si>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</si>
  <si>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EQUIPMENT STRUCTURE INCLUDING FOUNDATION BOLT-72.5KV  CT(1PH)</t>
  </si>
  <si>
    <t>EQUIPMENT STRUCTURE INCLUDING FOUNDATION BOLT-72.5KV PT (1PH)</t>
  </si>
  <si>
    <t>EQUIPMENT STRUCTURE INCLUDING FOUNDATION BOLT-72.5KV ISOLATOR (3PH)</t>
  </si>
  <si>
    <t>EQUIPMENT STRUCTURE INCLUDING FOUNDATION BOLT-72.5KV  BPI (1PH)</t>
  </si>
  <si>
    <t>1.1KV GRADE 19CX1.5 SQMM CONTROL CABLE</t>
  </si>
  <si>
    <t>1.1KV GRADE 27CX1.5 SQMM CONTROL CABLE</t>
  </si>
  <si>
    <t xml:space="preserve">Extension of 400/220kV Patiala S/s           </t>
  </si>
  <si>
    <t xml:space="preserve">420kV, 40kA GIS Equipment               </t>
  </si>
  <si>
    <t xml:space="preserve">Testing and Maintenance equipment       </t>
  </si>
  <si>
    <t xml:space="preserve">220kV Insulator and Hardware            </t>
  </si>
  <si>
    <t xml:space="preserve">CRP for conventional 420kV Bays         </t>
  </si>
  <si>
    <t xml:space="preserve">CRP for conventional 220kV Bays         </t>
  </si>
  <si>
    <t xml:space="preserve">BCU and Control Panels                  </t>
  </si>
  <si>
    <t xml:space="preserve">LT SWITCHGEAR                           </t>
  </si>
  <si>
    <t xml:space="preserve">POWER &amp; CONTROL CABLE                   </t>
  </si>
  <si>
    <t xml:space="preserve">400kV Equipment support structures      </t>
  </si>
  <si>
    <t xml:space="preserve">Spares for 420kV CB                     </t>
  </si>
  <si>
    <t xml:space="preserve">Spares for 420kV Isolator               </t>
  </si>
  <si>
    <t xml:space="preserve">Spares for 420kV CT                     </t>
  </si>
  <si>
    <t xml:space="preserve">SPARES FOR 245kV, 40kA CB               </t>
  </si>
  <si>
    <t xml:space="preserve">SPARES FOR 245kV ISO                    </t>
  </si>
  <si>
    <t xml:space="preserve">SPARES FOR 245kV 40kA CT                </t>
  </si>
  <si>
    <t xml:space="preserve">SPARES FOR 216kV Surge Arrester         </t>
  </si>
  <si>
    <t xml:space="preserve">SPARES FOR CRP                          </t>
  </si>
  <si>
    <t xml:space="preserve">SPARES FOR SAS                          </t>
  </si>
  <si>
    <t xml:space="preserve">Spares for 420kV GIS                    </t>
  </si>
  <si>
    <t xml:space="preserve">Spares for 336kV Surge Arrester         </t>
  </si>
  <si>
    <t>420kV, 3000A, 40kA,  Single phase, SF6Gas Insulated Bus Duct (GIB) outsideGIS Hall alongwith associated supportstructure</t>
  </si>
  <si>
    <t>420KV, 3150A, 40KA SF6 TO AIR BUSHING</t>
  </si>
  <si>
    <t>Portable Partial Discharge measurement test kitwith all necessary accessories,Industrial Grade Laptop and licensedsoftware as per Technicalspecification.</t>
  </si>
  <si>
    <t>400kV Circuit Breaker Relay Panel without Auto Reclose</t>
  </si>
  <si>
    <t>400kV Transformer Protection Panel (For  both HV &amp; MV side)</t>
  </si>
  <si>
    <t>Augmentation of existing 400kV bus bar protection scheme</t>
  </si>
  <si>
    <t>220KV CIRCUIT BREAKER RELAY PANEL</t>
  </si>
  <si>
    <t>RELAY AND PROTECTION PANELS-220KV CONTROL PANEL FOR TRANSFORMER</t>
  </si>
  <si>
    <t>BAY CONTROL UNIT INCLUDING INTERFACE ACCESSORIES INTEGRATION WITHNTAMC AS PER TECHNICAL SPECIFICATION.</t>
  </si>
  <si>
    <t>Spare-420kV GIS</t>
  </si>
  <si>
    <t xml:space="preserve">Extension of 400/220kV Ranchi(PG) S/S             </t>
  </si>
  <si>
    <t xml:space="preserve">420kV Insulator and Hardware            </t>
  </si>
  <si>
    <t xml:space="preserve">220 kV Towers                           </t>
  </si>
  <si>
    <t xml:space="preserve">CIVIL WORKS                             </t>
  </si>
  <si>
    <t xml:space="preserve">Installation of LT Transformer          </t>
  </si>
  <si>
    <t xml:space="preserve">Installation of 420kV Equipment         </t>
  </si>
  <si>
    <t xml:space="preserve">Installation of 245kV Equipment         </t>
  </si>
  <si>
    <t xml:space="preserve">Installation of 72.5kV Equipment        </t>
  </si>
  <si>
    <t xml:space="preserve">Install. of Erection Hardware-420kV     </t>
  </si>
  <si>
    <t xml:space="preserve">Install. of Erection Hardware-245kV     </t>
  </si>
  <si>
    <t xml:space="preserve">Install. of Erection Hardware-72.5kV    </t>
  </si>
  <si>
    <t>Install. of Control &amp; Relay Panels-420kV</t>
  </si>
  <si>
    <t>Install. of Control &amp; Relay Panels-220kV</t>
  </si>
  <si>
    <t>Install. of Substation Automation system</t>
  </si>
  <si>
    <t xml:space="preserve">Install. of PLCC at Bikaner-II Extn     </t>
  </si>
  <si>
    <t xml:space="preserve">Install. of AC System                   </t>
  </si>
  <si>
    <t xml:space="preserve">Install. of Fire Protection System      </t>
  </si>
  <si>
    <t xml:space="preserve">Install. of Illumination System         </t>
  </si>
  <si>
    <t xml:space="preserve">Install. of 72.5kV Equipment structure  </t>
  </si>
  <si>
    <t xml:space="preserve">Install. of Earthmat                    </t>
  </si>
  <si>
    <t xml:space="preserve">Installation of Cables                  </t>
  </si>
  <si>
    <t xml:space="preserve">Install. of 400kV Gantry structure      </t>
  </si>
  <si>
    <t xml:space="preserve">Install. of 220kV Gantry structure      </t>
  </si>
  <si>
    <t xml:space="preserve">Install. of 400kV Equipment structure   </t>
  </si>
  <si>
    <t xml:space="preserve">Install. of 220kV Equipment structure   </t>
  </si>
  <si>
    <t>3.75m wide Bitumen road with earthen shoulder including 100 mm dia RCC Hume Pipe @ 100 metre interval as per drawing and TS (as perDSR item no 16.35 and 16.30.1) and including 225 mm thick WBM in three equal layers of 75 mm each as per CPWD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</si>
  <si>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</si>
  <si>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</si>
  <si>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Supplying and erecting dewatering pumps-5 HP</t>
  </si>
  <si>
    <t>15.58 Demolishing R.C.C. work by mechanical means and stockpiling at designated locations and disposal of dismantled materials up toalead of 1 kilometre, stacking serviceable and unserviceable material separately including cutting reinforcement bars.</t>
  </si>
  <si>
    <t>Erection of 32mm dia foundation bolts including nuts, checknuts, washers and packplates</t>
  </si>
  <si>
    <t>Erection of 20mm dia foundation bolts including nuts, checknuts, washers and packplates</t>
  </si>
  <si>
    <t>420kV, 3150A, 63KA Circuit Breaker(3-Phase) with closing resistor(withsupport structure)</t>
  </si>
  <si>
    <t>420kV, 3150A, 63kA Circuit Breaker(3-Phase) without closing resistor(with support structure)</t>
  </si>
  <si>
    <t>420 kV Bus Post Insulator (Except for wave traps)</t>
  </si>
  <si>
    <t>245 kV 1600A, 50KA Circuit Breakers (3-Phase) with support</t>
  </si>
  <si>
    <t>245kV, 1600A, 50 KA, 3-phase DoubleBreak Tandem Isolator without E/S</t>
  </si>
  <si>
    <t>245 kV 2500A, 50KA Circuit Breakers (3-Phase) with support</t>
  </si>
  <si>
    <t>245kV 2500A, 50KA (3-phase)-Double Break Isolator with two earth switch</t>
  </si>
  <si>
    <t>72.5kV, Bus Post Insulator, 1-Phase</t>
  </si>
  <si>
    <t>Erection Hardware for 400kV I type layout-Bus Work (For two diameters)/bays as per specification</t>
  </si>
  <si>
    <t>Erection Hardware for 400kV I type layout-Any feeder Extn. on existing half dia. as per specification</t>
  </si>
  <si>
    <t>400KV SUSPENSION INSULATOR STRING  AND ASSOCIATED HARDWARE FITTINGS WITH DROP CLAMP SUITABLE FOR QUAD CONDUCTOR</t>
  </si>
  <si>
    <t>400KV SUSPENSION INSULATOR STRING  AND ASSOCIATED HARDWARE FITTINGS WITH THROUGH CLAMP SUITABLE FOR QUAD CONDUCTOR</t>
  </si>
  <si>
    <t>Erection Hardware for 220kV layout (Double Main and Transfer Scheme as per SLD)-Transfer Bus Coupler Bay as per specification</t>
  </si>
  <si>
    <t>Erection Hardware for 220kV layout (Double Main and Transfer Scheme as per SLD)-Bus Coupler Bay as per specification</t>
  </si>
  <si>
    <t>220KV SUSPENSION INSULATOR STRING  AND ASSOCIATED HARDWARE FITTINGS WITH DROP CLAMP SUITABLE FOR QUAD CONDUCTOR</t>
  </si>
  <si>
    <t>Erection Hardware for the 72.5kV equipment for Tertiary loading as per technical specification</t>
  </si>
  <si>
    <t>Augmentation of   Substation automation System for 400kV Tie bay as per Technical Specification</t>
  </si>
  <si>
    <t>HVW spray system, Hydrant system and complete U/G &amp; O/G piping and accessories etc. out side the pump house  for 400kV, 3-phaseAutotransformer</t>
  </si>
  <si>
    <t>Equipment Structure including Foundation bolt-72.5kV  CT(1Ph)</t>
  </si>
  <si>
    <t>Equipment Structure including Foundation bolt-72.5kV PT (1Ph)</t>
  </si>
  <si>
    <t>Equipment Structure including Foundation bolt-72.5kV Isolator (3Ph)</t>
  </si>
  <si>
    <t>Equipment Structure including Foundation bolt-72.5kV  BPI (1Ph)</t>
  </si>
  <si>
    <t>Erection of 400 kV Tower 4TH(BIKANER-II) including nuts, bolts, all type of washers, packplates, step bolts and gusset platesexcluding foundation bolts</t>
  </si>
  <si>
    <t>Erection of Std 400 kV Tower 4TL(BIKANER-II) including nuts, bolts, all type of washers, packplates, step bolts and gusset platesexcluding foundation bolts</t>
  </si>
  <si>
    <t>Erection of Std 400 kV Tower 4TC(BIKANER-II) including nuts, bolts, all type of washers, packplates, step bolts and gusset platesexcluding foundation bolts</t>
  </si>
  <si>
    <t>Erection of Std 400 kV Tower 4TJ(BIKANER-II) including nuts, bolts, all type of washers, packplates, step bolts and gusset platesexcluding foundation bolts</t>
  </si>
  <si>
    <t>Erection of Std 400 kV Gantry 4G1(BIKANER-II) including nuts, bolts, all type of washers, packplates, step bolts and gusset platesexcluding foundation bolts</t>
  </si>
  <si>
    <t>Erection of Std 400 kV Gantry 4G3(BIKANER-II) including nuts, bolts, all type of washers, packplates, step bolts and gusset platesexcluding foundation bolts</t>
  </si>
  <si>
    <t>Erection of Std 400 kV Gantry 4G2-3D(BIKANER-II) including nuts, bolts, all type of washers, packplates, step bolts and gussetplates excluding foundation bolts</t>
  </si>
  <si>
    <t>Erection of Std 220 kV Tower CA including nuts, bolts, all type of washers, packplates, step bolts and gusset plates excludingfoundation bolts</t>
  </si>
  <si>
    <t>Erection of Std 220 kV Tower CTE including nuts, bolts, all type of washers, packplates, step bolts and gusset plates excludingfoundation bolts</t>
  </si>
  <si>
    <t>Erection of Std 220 kV Tower CTI including nuts, bolts, all type of washers, packplates, step bolts and gusset plates excludingfoundation bolts</t>
  </si>
  <si>
    <t>Erection of Std 220 kV Tower CTJ including nuts, bolts, all type of washers, packplates, step bolts and gusset plates excludingfoundation bolts</t>
  </si>
  <si>
    <t>Erection of Std 220 kV Tower CTK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</si>
  <si>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</si>
  <si>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 xml:space="preserve">Dismantling works                       </t>
  </si>
  <si>
    <t xml:space="preserve">civil works                             </t>
  </si>
  <si>
    <t xml:space="preserve">NON STANDARD STRUCTURE                  </t>
  </si>
  <si>
    <t>420kV SF6 Gas Insulated Bus Duct (GIB)outside GIS Hall including Bus Ductsupport structures and associatedaccessories for 3000A, 40kA, 1 secSingle Phase</t>
  </si>
  <si>
    <t>3150A, 40kA, 1sec Single phase 420kV SF6to Air Bushing</t>
  </si>
  <si>
    <t>220kV Circuit Breaker Relay Panel</t>
  </si>
  <si>
    <t>CONTROL PANEL FOR TRANSFORMER</t>
  </si>
  <si>
    <t>Bay Control Unit including interface accessories integration with NTAMC as per technical specification.</t>
  </si>
  <si>
    <t>Dimantling and re erection of existing street light poles along with fixtures, junction box, etc. complete</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</si>
  <si>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</si>
  <si>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Dismantling and Re-erection of of existing Gate including transportation and stacking of dismantled material at specified locationwithin substation boundary, as per direction of site incharge</t>
  </si>
  <si>
    <t>Dismantling &amp; Re-erection of existing fence including providing, adding and welding  additional length of pipe or angle as perexisting fence including repainting with red oxide/synthetic enamel paint and brick work etc complete matching with existing fence.Nothing extra shall be paid in this account. All type of concrete shall be measured and paid under relavent item.</t>
  </si>
  <si>
    <t xml:space="preserve">1-ph-765kV Spare Reactor at C'peta      </t>
  </si>
  <si>
    <t xml:space="preserve">Civil works                             </t>
  </si>
  <si>
    <t>Construction of rail cum road as per drawing including all item such as excavation,compactions, rolling watering, WBM etc. butexcluding concrete reinforcement and structural steel-Section having two rails</t>
  </si>
  <si>
    <t>1.1kV grade Control Cables (PVCinsulated) along withlugs,glands,straight joints &amp;accessories,etc.</t>
  </si>
  <si>
    <t>1.1kV grade Power Cables (PVCinsulated)along withlugs,glands,straight joints &amp;accessories,etc.</t>
  </si>
  <si>
    <t>1.1kV grade Power Cables (XLPEinsulated) along withlugs,glands,straight joints &amp;accessories,etc.</t>
  </si>
  <si>
    <t>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t>
  </si>
  <si>
    <t>Substation Extension Package SS01_Rev01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</si>
</sst>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9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 fontId="5" fillId="11" borderId="13"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vertical="center"/>
    </xf>
    <xf numFmtId="0" fontId="5" fillId="11" borderId="3"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vertical="center" wrapText="1"/>
    </xf>
    <xf numFmtId="0" fontId="5" fillId="11" borderId="15" xfId="0" applyNumberFormat="1" applyFont="1" applyFill="1" applyBorder="1" applyAlignment="1" applyProtection="1">
      <alignment vertical="center" wrapText="1"/>
    </xf>
    <xf numFmtId="0" fontId="5" fillId="11" borderId="13" xfId="0" applyNumberFormat="1" applyFont="1" applyFill="1" applyBorder="1" applyAlignment="1" applyProtection="1">
      <alignment horizontal="center" vertical="center" wrapText="1"/>
    </xf>
    <xf numFmtId="0" fontId="107" fillId="12" borderId="15" xfId="0" applyNumberFormat="1" applyFont="1" applyFill="1" applyBorder="1" applyAlignment="1" applyProtection="1">
      <alignment vertical="center" wrapText="1"/>
    </xf>
    <xf numFmtId="0" fontId="107" fillId="12" borderId="4" xfId="0" applyNumberFormat="1" applyFont="1" applyFill="1" applyBorder="1" applyAlignment="1" applyProtection="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0" fillId="0" borderId="4" xfId="0" applyFont="1" applyFill="1" applyBorder="1" applyAlignment="1" applyProtection="1">
      <alignment horizontal="justify" vertical="top" wrapText="1"/>
    </xf>
    <xf numFmtId="1" fontId="113" fillId="0" borderId="4" xfId="200" applyNumberFormat="1" applyFont="1" applyFill="1" applyBorder="1" applyAlignment="1" applyProtection="1">
      <alignment horizontal="center" vertical="top"/>
      <protection locked="0"/>
    </xf>
    <xf numFmtId="9" fontId="112" fillId="0" borderId="4" xfId="0" applyNumberFormat="1" applyFont="1" applyBorder="1" applyAlignment="1">
      <alignment horizontal="center" vertical="top"/>
    </xf>
    <xf numFmtId="10" fontId="113" fillId="0" borderId="4" xfId="200" applyNumberFormat="1" applyFont="1" applyFill="1" applyBorder="1" applyAlignment="1" applyProtection="1">
      <alignment horizontal="center" vertical="top"/>
      <protection locked="0" hidden="1"/>
    </xf>
    <xf numFmtId="0" fontId="113" fillId="0" borderId="4" xfId="201" applyNumberFormat="1" applyFont="1" applyFill="1" applyBorder="1" applyAlignment="1" applyProtection="1">
      <alignment horizontal="justify" vertical="top" wrapText="1"/>
    </xf>
    <xf numFmtId="178" fontId="113" fillId="0" borderId="4" xfId="70" applyNumberFormat="1" applyFont="1" applyBorder="1" applyAlignment="1">
      <alignment horizontal="center" vertical="top" wrapText="1"/>
    </xf>
    <xf numFmtId="0" fontId="113" fillId="0" borderId="4" xfId="201" applyNumberFormat="1" applyFont="1" applyFill="1" applyBorder="1" applyAlignment="1" applyProtection="1">
      <alignment horizontal="center" vertical="top"/>
    </xf>
    <xf numFmtId="1" fontId="113" fillId="0" borderId="4" xfId="200" applyNumberFormat="1" applyFont="1" applyFill="1" applyBorder="1" applyAlignment="1" applyProtection="1">
      <alignment horizontal="right" vertical="top"/>
      <protection locked="0"/>
    </xf>
    <xf numFmtId="2" fontId="113" fillId="0" borderId="4" xfId="200" applyNumberFormat="1" applyFont="1" applyFill="1" applyBorder="1" applyAlignment="1" applyProtection="1">
      <alignment horizontal="right" vertical="top"/>
    </xf>
    <xf numFmtId="2" fontId="113" fillId="0" borderId="4" xfId="200" applyNumberFormat="1" applyFont="1" applyFill="1" applyBorder="1" applyAlignment="1" applyProtection="1">
      <alignmen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justify" vertical="center" wrapText="1"/>
      <protection hidden="1"/>
    </xf>
    <xf numFmtId="0" fontId="104" fillId="15" borderId="39" xfId="205" applyFont="1" applyFill="1" applyBorder="1" applyAlignment="1" applyProtection="1">
      <alignment horizontal="justify" vertical="center" wrapText="1"/>
      <protection hidden="1"/>
    </xf>
    <xf numFmtId="0" fontId="104"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justify"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justify" vertical="center" wrapText="1"/>
      <protection hidden="1"/>
    </xf>
    <xf numFmtId="0" fontId="103" fillId="15" borderId="0" xfId="205" applyFont="1" applyFill="1" applyBorder="1" applyAlignment="1" applyProtection="1">
      <alignment horizontal="justify"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justify"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925">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41794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736080" y="47625"/>
          <a:ext cx="0" cy="224028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4455140" y="28575"/>
          <a:ext cx="0" cy="59626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433310" y="28575"/>
          <a:ext cx="1106805" cy="64198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3645243" y="19050"/>
          <a:ext cx="974271" cy="60823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6896100" y="19050"/>
          <a:ext cx="97155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520432" y="19050"/>
          <a:ext cx="657225" cy="630011"/>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6924675" y="19050"/>
          <a:ext cx="977265" cy="60007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4891657"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588770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7692390" y="47625"/>
          <a:ext cx="1028700" cy="60388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692390" y="47625"/>
          <a:ext cx="1028700" cy="60388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6684645" y="19050"/>
          <a:ext cx="10287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6684645" y="19050"/>
          <a:ext cx="10287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3797643" y="66675"/>
          <a:ext cx="1404257"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620000" y="76200"/>
          <a:ext cx="1219200" cy="666750"/>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33800" y="10077450"/>
          <a:ext cx="18097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257675" y="1007745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33800" y="10077450"/>
          <a:ext cx="18097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257675" y="1007745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33800" y="10077450"/>
          <a:ext cx="18097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257675" y="1007745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33800" y="10077450"/>
          <a:ext cx="18097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33800" y="10077450"/>
          <a:ext cx="18097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33800" y="10077450"/>
          <a:ext cx="18097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33800" y="10077450"/>
          <a:ext cx="18097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19625" y="1007745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19625" y="1007745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19625" y="1007745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19625" y="1007745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667125" y="10077450"/>
          <a:ext cx="25146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648075" y="1007745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676650" y="10077450"/>
          <a:ext cx="23622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191000" y="1007745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19575" y="1007745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10050" y="1007745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657600" y="10077450"/>
          <a:ext cx="25908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05225" y="10077450"/>
          <a:ext cx="20955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686175" y="10077450"/>
          <a:ext cx="2286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676650" y="10077450"/>
          <a:ext cx="23622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33800" y="10077450"/>
          <a:ext cx="18097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33800" y="10077450"/>
          <a:ext cx="18097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33800" y="10077450"/>
          <a:ext cx="18097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33800" y="10077450"/>
          <a:ext cx="18097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33800" y="10077450"/>
          <a:ext cx="18097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33800" y="10077450"/>
          <a:ext cx="18097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09975" y="1007745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33800" y="10077450"/>
          <a:ext cx="18288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33800" y="10077450"/>
          <a:ext cx="18288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33800" y="10077450"/>
          <a:ext cx="18097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33800" y="10077450"/>
          <a:ext cx="18288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33800" y="10077450"/>
          <a:ext cx="18288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33800" y="10077450"/>
          <a:ext cx="18097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257675" y="1007745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257675" y="1007745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257675" y="1007745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4962525" y="1007745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4962525" y="1007745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4962525" y="1007745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4962525" y="1007745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4962525" y="1007745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33800" y="10077450"/>
          <a:ext cx="18288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257675" y="1007745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33800" y="10077450"/>
          <a:ext cx="18288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257675" y="1007745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33800" y="10077450"/>
          <a:ext cx="18288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257675" y="1007745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33800" y="10077450"/>
          <a:ext cx="18288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257675" y="1007745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33800" y="10077450"/>
          <a:ext cx="18288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33800" y="10077450"/>
          <a:ext cx="18288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33800" y="10077450"/>
          <a:ext cx="18288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33800" y="10077450"/>
          <a:ext cx="18288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33800" y="10077450"/>
          <a:ext cx="18288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257675" y="1007745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257675" y="1007745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257675" y="1007745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257675" y="1007745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257675" y="1007745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33800" y="10077450"/>
          <a:ext cx="18288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33800" y="10077450"/>
          <a:ext cx="18288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257675" y="1007745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257675" y="1007745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33800" y="10077450"/>
          <a:ext cx="18097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4962525" y="1007745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257675" y="1007745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257675" y="1007745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257675" y="1007745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257675" y="1007745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257675" y="1007745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133850" y="1007745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33800" y="10077450"/>
          <a:ext cx="18097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33800" y="10077450"/>
          <a:ext cx="18097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33800" y="10077450"/>
          <a:ext cx="18097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33800" y="10077450"/>
          <a:ext cx="18097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33800" y="10077450"/>
          <a:ext cx="18097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33800" y="10077450"/>
          <a:ext cx="18097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09975" y="1007745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33800" y="10077450"/>
          <a:ext cx="18288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33800" y="10077450"/>
          <a:ext cx="18288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33800" y="10077450"/>
          <a:ext cx="18097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33800" y="10077450"/>
          <a:ext cx="18288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33800" y="10077450"/>
          <a:ext cx="18288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33800" y="10077450"/>
          <a:ext cx="18097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257675" y="1007745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257675" y="1007745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257675" y="1007745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4962525" y="1007745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4962525" y="1007745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4962525" y="1007745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4962525" y="1007745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4962525" y="1007745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33800" y="10077450"/>
          <a:ext cx="18288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257675" y="1007745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33800" y="10077450"/>
          <a:ext cx="18288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257675" y="1007745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33800" y="10077450"/>
          <a:ext cx="18288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257675" y="1007745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33800" y="10077450"/>
          <a:ext cx="18288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257675" y="1007745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33800" y="10077450"/>
          <a:ext cx="18288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33800" y="10077450"/>
          <a:ext cx="18288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33800" y="10077450"/>
          <a:ext cx="18288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33800" y="10077450"/>
          <a:ext cx="18288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33800" y="10077450"/>
          <a:ext cx="18288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257675" y="1007745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257675" y="1007745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257675" y="1007745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257675" y="1007745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257675" y="1007745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33800" y="10077450"/>
          <a:ext cx="18288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33800" y="10077450"/>
          <a:ext cx="18288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257675" y="1007745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257675" y="1007745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33800" y="10077450"/>
          <a:ext cx="18097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4962525" y="1007745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257675" y="1007745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257675" y="1007745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257675" y="1007745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257675" y="1007745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133850" y="1007745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33800" y="10077450"/>
          <a:ext cx="18097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257675" y="1007745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33800" y="10077450"/>
          <a:ext cx="18097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257675" y="1007745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33800" y="10077450"/>
          <a:ext cx="18097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257675" y="1007745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33800" y="10077450"/>
          <a:ext cx="18097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33800" y="10077450"/>
          <a:ext cx="18097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33800" y="10077450"/>
          <a:ext cx="18097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33800" y="10077450"/>
          <a:ext cx="18097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19625" y="1007745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19625" y="1007745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19625" y="1007745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19625" y="1007745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667125" y="10077450"/>
          <a:ext cx="25146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648075" y="1007745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676650" y="10077450"/>
          <a:ext cx="23622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191000" y="1007745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19575" y="1007745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10050" y="1007745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657600" y="10077450"/>
          <a:ext cx="25908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05225" y="10077450"/>
          <a:ext cx="20955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686175" y="10077450"/>
          <a:ext cx="2286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676650" y="10077450"/>
          <a:ext cx="23622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33800" y="10077450"/>
          <a:ext cx="18097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33800" y="10077450"/>
          <a:ext cx="18097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33800" y="10077450"/>
          <a:ext cx="18097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33800" y="10077450"/>
          <a:ext cx="18097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33800" y="10077450"/>
          <a:ext cx="18097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33800" y="10077450"/>
          <a:ext cx="18097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09975" y="1007745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33800" y="10077450"/>
          <a:ext cx="18288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33800" y="10077450"/>
          <a:ext cx="18288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33800" y="10077450"/>
          <a:ext cx="18097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33800" y="10077450"/>
          <a:ext cx="18288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33800" y="10077450"/>
          <a:ext cx="18288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33800" y="10077450"/>
          <a:ext cx="18097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257675" y="1007745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257675" y="1007745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257675" y="1007745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4962525" y="1007745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4962525" y="1007745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4962525" y="1007745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4962525" y="1007745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4962525" y="1007745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33800" y="10077450"/>
          <a:ext cx="18288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257675" y="1007745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33800" y="10077450"/>
          <a:ext cx="18288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257675" y="1007745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33800" y="10077450"/>
          <a:ext cx="18288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257675" y="1007745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33800" y="10077450"/>
          <a:ext cx="18288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257675" y="1007745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33800" y="10077450"/>
          <a:ext cx="18288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33800" y="10077450"/>
          <a:ext cx="18288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33800" y="10077450"/>
          <a:ext cx="18288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33800" y="10077450"/>
          <a:ext cx="18288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33800" y="10077450"/>
          <a:ext cx="18288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257675" y="1007745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257675" y="1007745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257675" y="1007745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257675" y="1007745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257675" y="1007745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33800" y="10077450"/>
          <a:ext cx="18288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33800" y="10077450"/>
          <a:ext cx="18288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257675" y="1007745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257675" y="1007745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33800" y="10077450"/>
          <a:ext cx="18097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4962525" y="1007745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257675" y="1007745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257675" y="1007745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257675" y="1007745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257675" y="1007745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257675" y="1007745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133850" y="1007745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33800" y="10077450"/>
          <a:ext cx="18097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33800" y="10077450"/>
          <a:ext cx="18097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33800" y="10077450"/>
          <a:ext cx="18097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33800" y="10077450"/>
          <a:ext cx="18097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33800" y="10077450"/>
          <a:ext cx="18097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33800" y="10077450"/>
          <a:ext cx="18097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09975" y="1007745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33800" y="10077450"/>
          <a:ext cx="18288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33800" y="10077450"/>
          <a:ext cx="18288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33800" y="10077450"/>
          <a:ext cx="18097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33800" y="10077450"/>
          <a:ext cx="18288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33800" y="10077450"/>
          <a:ext cx="18288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33800" y="10077450"/>
          <a:ext cx="18097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257675" y="1007745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257675" y="1007745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257675" y="1007745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4962525" y="1007745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4962525" y="1007745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4962525" y="1007745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4962525" y="1007745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4962525" y="1007745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33800" y="10077450"/>
          <a:ext cx="18288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257675" y="1007745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33800" y="10077450"/>
          <a:ext cx="18288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257675" y="1007745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33800" y="10077450"/>
          <a:ext cx="18288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257675" y="1007745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33800" y="10077450"/>
          <a:ext cx="18288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257675" y="1007745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33800" y="10077450"/>
          <a:ext cx="18288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33800" y="10077450"/>
          <a:ext cx="18288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33800" y="10077450"/>
          <a:ext cx="18288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33800" y="10077450"/>
          <a:ext cx="18288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33800" y="10077450"/>
          <a:ext cx="18288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257675" y="1007745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257675" y="1007745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257675" y="1007745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257675" y="1007745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257675" y="1007745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33800" y="10077450"/>
          <a:ext cx="18288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33800" y="10077450"/>
          <a:ext cx="18288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257675" y="1007745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257675" y="1007745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4962525" y="1007745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257675" y="1007745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257675" y="1007745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257675" y="1007745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257675" y="1007745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133850" y="1007745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33800" y="10077450"/>
          <a:ext cx="18097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257675" y="1007745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33800" y="10077450"/>
          <a:ext cx="18097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257675" y="1007745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33800" y="10077450"/>
          <a:ext cx="18097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257675" y="1007745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33800" y="10077450"/>
          <a:ext cx="18097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33800" y="10077450"/>
          <a:ext cx="18097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33800" y="10077450"/>
          <a:ext cx="18097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33800" y="10077450"/>
          <a:ext cx="18097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19625" y="1007745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19625" y="1007745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19625" y="1007745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19625" y="1007745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667125" y="10077450"/>
          <a:ext cx="25146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648075" y="1007745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676650" y="10077450"/>
          <a:ext cx="23622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191000" y="1007745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19575" y="1007745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10050" y="1007745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657600" y="10077450"/>
          <a:ext cx="25908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05225" y="10077450"/>
          <a:ext cx="20955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686175" y="10077450"/>
          <a:ext cx="2286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676650" y="10077450"/>
          <a:ext cx="23622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33800" y="10077450"/>
          <a:ext cx="18097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33800" y="10077450"/>
          <a:ext cx="18097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33800" y="10077450"/>
          <a:ext cx="18097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33800" y="10077450"/>
          <a:ext cx="18097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33800" y="10077450"/>
          <a:ext cx="18097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33800" y="10077450"/>
          <a:ext cx="18097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09975" y="1007745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33800" y="10077450"/>
          <a:ext cx="18288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33800" y="10077450"/>
          <a:ext cx="18288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33800" y="10077450"/>
          <a:ext cx="18097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33800" y="10077450"/>
          <a:ext cx="18288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33800" y="10077450"/>
          <a:ext cx="18288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33800" y="10077450"/>
          <a:ext cx="18097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257675" y="1007745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257675" y="1007745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257675" y="1007745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4962525" y="1007745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4962525" y="1007745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4962525" y="1007745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4962525" y="1007745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4962525" y="1007745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33800" y="10077450"/>
          <a:ext cx="18288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257675" y="1007745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33800" y="10077450"/>
          <a:ext cx="18288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257675" y="1007745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33800" y="10077450"/>
          <a:ext cx="18288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257675" y="1007745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33800" y="10077450"/>
          <a:ext cx="18288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257675" y="1007745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33800" y="10077450"/>
          <a:ext cx="18288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33800" y="10077450"/>
          <a:ext cx="18288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33800" y="10077450"/>
          <a:ext cx="18288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33800" y="10077450"/>
          <a:ext cx="18288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33800" y="10077450"/>
          <a:ext cx="18288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257675" y="1007745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257675" y="1007745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257675" y="1007745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257675" y="1007745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257675" y="1007745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33800" y="10077450"/>
          <a:ext cx="18288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33800" y="10077450"/>
          <a:ext cx="18288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257675" y="1007745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257675" y="1007745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33800" y="10077450"/>
          <a:ext cx="18097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4962525" y="1007745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257675" y="1007745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257675" y="1007745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257675" y="1007745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257675" y="1007745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257675" y="1007745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133850" y="1007745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33800" y="10077450"/>
          <a:ext cx="18097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33800" y="10077450"/>
          <a:ext cx="18097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33800" y="10077450"/>
          <a:ext cx="18097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33800" y="10077450"/>
          <a:ext cx="18097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33800" y="10077450"/>
          <a:ext cx="18097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33800" y="10077450"/>
          <a:ext cx="18097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09975" y="1007745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33800" y="10077450"/>
          <a:ext cx="18288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33800" y="10077450"/>
          <a:ext cx="18288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33800" y="10077450"/>
          <a:ext cx="18097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33800" y="10077450"/>
          <a:ext cx="18288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33800" y="10077450"/>
          <a:ext cx="18288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33800" y="10077450"/>
          <a:ext cx="18097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257675" y="1007745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257675" y="1007745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257675" y="1007745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4962525" y="1007745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4962525" y="1007745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4962525" y="1007745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4962525" y="1007745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4962525" y="1007745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33800" y="10077450"/>
          <a:ext cx="18288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257675" y="1007745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33800" y="10077450"/>
          <a:ext cx="18288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257675" y="1007745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33800" y="10077450"/>
          <a:ext cx="18288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257675" y="1007745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33800" y="10077450"/>
          <a:ext cx="18288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257675" y="1007745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33800" y="10077450"/>
          <a:ext cx="18288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33800" y="10077450"/>
          <a:ext cx="18288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33800" y="10077450"/>
          <a:ext cx="18288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33800" y="10077450"/>
          <a:ext cx="18288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33800" y="10077450"/>
          <a:ext cx="18288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257675" y="1007745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257675" y="1007745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257675" y="1007745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257675" y="1007745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257675" y="1007745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33800" y="10077450"/>
          <a:ext cx="18288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33800" y="10077450"/>
          <a:ext cx="18288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257675" y="1007745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257675" y="1007745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33800" y="10077450"/>
          <a:ext cx="18097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4962525" y="1007745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257675" y="1007745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257675" y="1007745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257675" y="1007745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257675" y="1007745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133850" y="1007745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33800" y="10077450"/>
          <a:ext cx="18097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257675" y="1007745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33800" y="10077450"/>
          <a:ext cx="18097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257675" y="1007745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33800" y="10077450"/>
          <a:ext cx="18097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257675" y="1007745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33800" y="10077450"/>
          <a:ext cx="18097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33800" y="10077450"/>
          <a:ext cx="18097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33800" y="10077450"/>
          <a:ext cx="18097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33800" y="10077450"/>
          <a:ext cx="18097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19625" y="1007745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19625" y="1007745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19625" y="1007745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19625" y="1007745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667125" y="10077450"/>
          <a:ext cx="25146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648075" y="1007745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676650" y="10077450"/>
          <a:ext cx="23622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191000" y="1007745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19575" y="1007745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10050" y="1007745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657600" y="10077450"/>
          <a:ext cx="25908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05225" y="10077450"/>
          <a:ext cx="20955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686175" y="10077450"/>
          <a:ext cx="2286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676650" y="10077450"/>
          <a:ext cx="23622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33800" y="10077450"/>
          <a:ext cx="18097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33800" y="10077450"/>
          <a:ext cx="18097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33800" y="10077450"/>
          <a:ext cx="18097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33800" y="10077450"/>
          <a:ext cx="18097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33800" y="10077450"/>
          <a:ext cx="18097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33800" y="10077450"/>
          <a:ext cx="18097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09975" y="1007745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33800" y="10077450"/>
          <a:ext cx="18288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33800" y="10077450"/>
          <a:ext cx="18288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33800" y="10077450"/>
          <a:ext cx="18097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33800" y="10077450"/>
          <a:ext cx="18288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33800" y="10077450"/>
          <a:ext cx="18288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33800" y="10077450"/>
          <a:ext cx="18097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257675" y="1007745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257675" y="1007745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257675" y="1007745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4962525" y="1007745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4962525" y="1007745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4962525" y="1007745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4962525" y="1007745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4962525" y="1007745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33800" y="10077450"/>
          <a:ext cx="18288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257675" y="1007745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33800" y="10077450"/>
          <a:ext cx="18288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257675" y="1007745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33800" y="10077450"/>
          <a:ext cx="18288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257675" y="1007745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33800" y="10077450"/>
          <a:ext cx="18288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257675" y="1007745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33800" y="10077450"/>
          <a:ext cx="18288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33800" y="10077450"/>
          <a:ext cx="18288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33800" y="10077450"/>
          <a:ext cx="18288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33800" y="10077450"/>
          <a:ext cx="18288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33800" y="10077450"/>
          <a:ext cx="18288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257675" y="1007745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257675" y="1007745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257675" y="1007745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257675" y="1007745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257675" y="1007745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33800" y="10077450"/>
          <a:ext cx="18288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33800" y="10077450"/>
          <a:ext cx="18288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257675" y="1007745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257675" y="1007745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33800" y="10077450"/>
          <a:ext cx="18097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4962525" y="1007745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257675" y="1007745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257675" y="1007745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257675" y="1007745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257675" y="1007745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257675" y="1007745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133850" y="1007745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33800" y="10077450"/>
          <a:ext cx="18097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33800" y="10077450"/>
          <a:ext cx="18097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33800" y="10077450"/>
          <a:ext cx="18097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33800" y="10077450"/>
          <a:ext cx="18097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33800" y="10077450"/>
          <a:ext cx="18097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33800" y="10077450"/>
          <a:ext cx="18097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09975" y="1007745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33800" y="10077450"/>
          <a:ext cx="18288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33800" y="10077450"/>
          <a:ext cx="18288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33800" y="10077450"/>
          <a:ext cx="18097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33800" y="10077450"/>
          <a:ext cx="18288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33800" y="10077450"/>
          <a:ext cx="18288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33800" y="10077450"/>
          <a:ext cx="18097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257675" y="1007745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257675" y="1007745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257675" y="1007745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4962525" y="1007745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4962525" y="1007745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4962525" y="1007745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4962525" y="1007745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4962525" y="1007745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33800" y="10077450"/>
          <a:ext cx="18288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257675" y="1007745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33800" y="10077450"/>
          <a:ext cx="18288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257675" y="1007745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33800" y="10077450"/>
          <a:ext cx="18288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257675" y="1007745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33800" y="10077450"/>
          <a:ext cx="18288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257675" y="1007745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33800" y="10077450"/>
          <a:ext cx="18288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33800" y="10077450"/>
          <a:ext cx="18288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33800" y="10077450"/>
          <a:ext cx="18288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33800" y="10077450"/>
          <a:ext cx="18288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33800" y="10077450"/>
          <a:ext cx="18288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257675" y="1007745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257675" y="1007745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257675" y="1007745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257675" y="1007745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257675" y="1007745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33800" y="10077450"/>
          <a:ext cx="18288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257675" y="1007745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257675" y="1007745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4962525" y="1007745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257675" y="1007745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257675" y="1007745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257675" y="1007745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257675" y="1007745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133850" y="1007745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734175" y="19050"/>
          <a:ext cx="0" cy="9525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720840" y="104775"/>
          <a:ext cx="0" cy="66484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E67C0AB-85DA-4230-93EA-6564B662F12B}" protected="1">
  <header guid="{9E67C0AB-85DA-4230-93EA-6564B662F12B}" dateTime="2022-01-23T10:17:46"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E67C0AB-85DA-4230-93EA-6564B662F12B}" name="Adil Iqbal Khan {Adil Iqbal Khan}" id="-1368958435" dateTime="2022-01-23T10:17:4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4" sqref="B4"/>
    </sheetView>
  </sheetViews>
  <sheetFormatPr defaultRowHeight="14.4"/>
  <cols>
    <col min="1" max="1" width="18" customWidth="1"/>
    <col min="2" max="2" width="71.88671875" customWidth="1"/>
  </cols>
  <sheetData>
    <row r="1" spans="1:8" ht="162" customHeight="1">
      <c r="A1" s="330" t="s">
        <v>475</v>
      </c>
      <c r="B1" s="1282" t="s">
        <v>998</v>
      </c>
      <c r="C1" s="802"/>
      <c r="D1" s="802"/>
      <c r="E1" s="802"/>
      <c r="F1" s="802"/>
      <c r="G1" s="802"/>
      <c r="H1" s="802"/>
    </row>
    <row r="2" spans="1:8">
      <c r="B2" s="575"/>
    </row>
    <row r="3" spans="1:8">
      <c r="A3" t="s">
        <v>307</v>
      </c>
      <c r="B3" s="790" t="s">
        <v>999</v>
      </c>
    </row>
    <row r="5" spans="1:8" ht="15.6">
      <c r="A5" t="s">
        <v>308</v>
      </c>
      <c r="B5" s="1370" t="s">
        <v>793</v>
      </c>
      <c r="C5" s="1371"/>
      <c r="D5" s="1371"/>
      <c r="E5" s="1371"/>
      <c r="F5" s="1371"/>
      <c r="G5" s="1371"/>
      <c r="H5" s="1371"/>
    </row>
    <row r="7" spans="1:8">
      <c r="B7" s="1259" t="s">
        <v>565</v>
      </c>
    </row>
  </sheetData>
  <sheetProtection formatColumns="0" formatRows="0" selectLockedCells="1" selectUnlockedCells="1"/>
  <customSheetViews>
    <customSheetView guid="{D5F8AD2D-F014-4A7B-9CE7-589273BD9F11}" state="hidden">
      <selection activeCell="B4" sqref="B4"/>
      <pageMargins left="0.75" right="0.75" top="1" bottom="1" header="0.5" footer="0.5"/>
      <pageSetup orientation="portrait" r:id="rId1"/>
      <headerFooter alignWithMargins="0"/>
    </customSheetView>
    <customSheetView guid="{9AC181BA-F443-4EA7-A647-328174FE3004}" state="hidden">
      <selection activeCell="B2" sqref="B2"/>
      <pageMargins left="0.75" right="0.75" top="1" bottom="1" header="0.5" footer="0.5"/>
      <pageSetup orientation="portrait" r:id="rId2"/>
      <headerFooter alignWithMargins="0"/>
    </customSheetView>
    <customSheetView guid="{CB55CDDD-15EC-4265-9148-3411BBB26D54}" state="hidden">
      <selection activeCell="B10" sqref="B10"/>
      <pageMargins left="0.75" right="0.75" top="1" bottom="1" header="0.5" footer="0.5"/>
      <pageSetup orientation="portrait" r:id="rId3"/>
      <headerFooter alignWithMargins="0"/>
    </customSheetView>
    <customSheetView guid="{023E95C7-CD0A-46A1-945E-64751E02EBFE}" state="hidden">
      <selection activeCell="B12" sqref="B12"/>
      <pageMargins left="0.75" right="0.75" top="1" bottom="1" header="0.5" footer="0.5"/>
      <pageSetup orientation="portrait" r:id="rId4"/>
      <headerFooter alignWithMargins="0"/>
    </customSheetView>
    <customSheetView guid="{BB6473B7-092C-417E-97E7-ED0705AE17A0}" state="hidden">
      <selection activeCell="B7" sqref="B7"/>
      <pageMargins left="0.75" right="0.75" top="1" bottom="1" header="0.5" footer="0.5"/>
      <pageSetup orientation="portrait" r:id="rId5"/>
      <headerFooter alignWithMargins="0"/>
    </customSheetView>
    <customSheetView guid="{A41EE4DE-0D82-4A56-8210-F78316511D11}" state="hidden">
      <selection activeCell="B8" sqref="B8"/>
      <pageMargins left="0.75" right="0.75" top="1" bottom="1" header="0.5" footer="0.5"/>
      <pageSetup orientation="portrait" r:id="rId6"/>
      <headerFooter alignWithMargins="0"/>
    </customSheetView>
    <customSheetView guid="{1E0C44A1-9358-4FBD-8C2C-4DB661DA1476}" state="hidden">
      <selection activeCell="B14" sqref="B14"/>
      <pageMargins left="0.75" right="0.75" top="1" bottom="1" header="0.5" footer="0.5"/>
      <pageSetup orientation="portrait" r:id="rId7"/>
      <headerFooter alignWithMargins="0"/>
    </customSheetView>
    <customSheetView guid="{498493C3-769C-4143-9114-C68CD1D40B11}" state="hidden">
      <selection activeCell="B13" sqref="B13"/>
      <pageMargins left="0.75" right="0.75" top="1" bottom="1" header="0.5" footer="0.5"/>
      <pageSetup orientation="portrait" r:id="rId8"/>
      <headerFooter alignWithMargins="0"/>
    </customSheetView>
    <customSheetView guid="{C431BC99-7569-44AB-83F6-AB73BDED3783}" state="hidden">
      <selection activeCell="B11" sqref="B11"/>
      <pageMargins left="0.75" right="0.75" top="1" bottom="1" header="0.5" footer="0.5"/>
      <pageSetup orientation="portrait" r:id="rId9"/>
      <headerFooter alignWithMargins="0"/>
    </customSheetView>
    <customSheetView guid="{E97134B6-5E8D-4951-8DA0-73D065532361}" state="hidden">
      <selection activeCell="B1" sqref="B1:H1"/>
      <pageMargins left="0.75" right="0.75" top="1" bottom="1" header="0.5" footer="0.5"/>
      <pageSetup orientation="portrait" r:id="rId10"/>
      <headerFooter alignWithMargins="0"/>
    </customSheetView>
    <customSheetView guid="{D0757F9E-DF41-4B40-A5E5-F4F8FDD8D61D}" state="hidden">
      <selection activeCell="B6" sqref="B6"/>
      <pageMargins left="0.75" right="0.75" top="1" bottom="1" header="0.5" footer="0.5"/>
      <pageSetup orientation="portrait" r:id="rId11"/>
      <headerFooter alignWithMargins="0"/>
    </customSheetView>
    <customSheetView guid="{EE46BCD1-F715-4FA9-A5FC-1B125AD601E0}" state="hidden">
      <selection activeCell="B5" sqref="B5:H5"/>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B23AD343-29DA-4CE0-BD10-47BF44F3782F}" state="hidden">
      <selection activeCell="B10" sqref="B10"/>
      <pageMargins left="0.75" right="0.75" top="1" bottom="1" header="0.5" footer="0.5"/>
      <pageSetup orientation="portrait" r:id="rId14"/>
      <headerFooter alignWithMargins="0"/>
    </customSheetView>
    <customSheetView guid="{ECE9294F-C910-4036-88BC-B1F2176FB06B}" state="hidden">
      <selection activeCell="B8" sqref="B8"/>
      <pageMargins left="0.75" right="0.75" top="1" bottom="1" header="0.5" footer="0.5"/>
      <pageSetup orientation="portrait" r:id="rId1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6"/>
      <headerFooter alignWithMargins="0"/>
    </customSheetView>
    <customSheetView guid="{A7DBDDEF-9245-44C6-9EBF-032DB6E1C0A2}" state="hidden">
      <selection activeCell="B8" sqref="B8"/>
      <pageMargins left="0.75" right="0.75" top="1" bottom="1" header="0.5" footer="0.5"/>
      <pageSetup orientation="portrait" r:id="rId17"/>
      <headerFooter alignWithMargins="0"/>
    </customSheetView>
    <customSheetView guid="{7487ED9F-BBED-4B2A-9631-22F1A430946B}" state="hidden">
      <selection activeCell="B2" sqref="B2"/>
      <pageMargins left="0.75" right="0.75" top="1" bottom="1" header="0.5" footer="0.5"/>
      <pageSetup orientation="portrait" r:id="rId18"/>
      <headerFooter alignWithMargins="0"/>
    </customSheetView>
    <customSheetView guid="{B3CE7B10-A914-4559-A6DA-AED8C22AFD6D}" state="hidden">
      <selection activeCell="B7" sqref="B7"/>
      <pageMargins left="0.75" right="0.75" top="1" bottom="1" header="0.5" footer="0.5"/>
      <pageSetup orientation="portrait" r:id="rId19"/>
      <headerFooter alignWithMargins="0"/>
    </customSheetView>
    <customSheetView guid="{D53177B2-31EC-4222-B97A-A37DCFD9E45B}" state="hidden">
      <selection activeCell="B1" sqref="B1:H1"/>
      <pageMargins left="0.75" right="0.75" top="1" bottom="1" header="0.5" footer="0.5"/>
      <pageSetup orientation="portrait" r:id="rId20"/>
      <headerFooter alignWithMargins="0"/>
    </customSheetView>
    <customSheetView guid="{223BC0FC-814D-40F0-9795-CE82A16FF3A5}" state="hidden">
      <selection activeCell="B10" sqref="B10"/>
      <pageMargins left="0.75" right="0.75" top="1" bottom="1" header="0.5" footer="0.5"/>
      <pageSetup orientation="portrait" r:id="rId21"/>
      <headerFooter alignWithMargins="0"/>
    </customSheetView>
    <customSheetView guid="{B835C05C-B615-4DCB-982D-4519616B3CD8}" state="hidden">
      <selection activeCell="B11" sqref="B11"/>
      <pageMargins left="0.75" right="0.75" top="1" bottom="1" header="0.5" footer="0.5"/>
      <pageSetup orientation="portrait" r:id="rId22"/>
      <headerFooter alignWithMargins="0"/>
    </customSheetView>
    <customSheetView guid="{A34CC49F-E309-4C23-B4F6-1E3B307C10D1}" state="hidden">
      <selection activeCell="B12" sqref="B12"/>
      <pageMargins left="0.75" right="0.75" top="1" bottom="1" header="0.5" footer="0.5"/>
      <pageSetup orientation="portrait" r:id="rId23"/>
      <headerFooter alignWithMargins="0"/>
    </customSheetView>
    <customSheetView guid="{8909CFDD-4F29-4C72-886E-908773EE94A2}" state="hidden">
      <selection activeCell="B11" sqref="B11"/>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F2" sqref="F2:F12"/>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72"/>
      <c r="C1" s="1373"/>
      <c r="D1" s="1373"/>
      <c r="E1" s="1374"/>
      <c r="F1" s="331"/>
      <c r="G1" s="1274"/>
      <c r="H1" s="17"/>
    </row>
    <row r="2" spans="1:8" ht="151.19999999999999" customHeight="1">
      <c r="A2" s="1389" t="s">
        <v>309</v>
      </c>
      <c r="B2" s="1377"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2" s="1378"/>
      <c r="D2" s="1378"/>
      <c r="E2" s="1379"/>
      <c r="F2" s="1392" t="str">
        <f>Basic!B3</f>
        <v>Substation Extension Package SS01_Rev01</v>
      </c>
      <c r="G2" s="16"/>
      <c r="H2" s="17"/>
    </row>
    <row r="3" spans="1:8" ht="23.25" customHeight="1">
      <c r="A3" s="1390"/>
      <c r="B3" s="1380" t="str">
        <f>Basic!B5</f>
        <v>Specification No.: 5002002072/SUB-STATION(EXCLUDIN/DOM/A00- CC CS -1</v>
      </c>
      <c r="C3" s="1381"/>
      <c r="D3" s="1381"/>
      <c r="E3" s="1382"/>
      <c r="F3" s="1393"/>
      <c r="G3" s="16"/>
      <c r="H3" s="17"/>
    </row>
    <row r="4" spans="1:8" ht="40.200000000000003" customHeight="1">
      <c r="A4" s="1390"/>
      <c r="B4" s="329">
        <v>1</v>
      </c>
      <c r="C4" s="1375" t="s">
        <v>570</v>
      </c>
      <c r="D4" s="1375"/>
      <c r="E4" s="1376"/>
      <c r="F4" s="1393"/>
      <c r="G4" s="16"/>
      <c r="H4" s="17"/>
    </row>
    <row r="5" spans="1:8" ht="30" customHeight="1">
      <c r="A5" s="1390"/>
      <c r="B5" s="329">
        <v>2</v>
      </c>
      <c r="C5" s="1375" t="s">
        <v>571</v>
      </c>
      <c r="D5" s="1375"/>
      <c r="E5" s="1376"/>
      <c r="F5" s="1393"/>
      <c r="G5" s="16"/>
      <c r="H5" s="17"/>
    </row>
    <row r="6" spans="1:8" s="26" customFormat="1" ht="30" customHeight="1">
      <c r="A6" s="1390"/>
      <c r="B6" s="329">
        <v>3</v>
      </c>
      <c r="C6" s="1375" t="s">
        <v>267</v>
      </c>
      <c r="D6" s="1375"/>
      <c r="E6" s="1376"/>
      <c r="F6" s="1393"/>
      <c r="G6" s="16"/>
      <c r="H6" s="16"/>
    </row>
    <row r="7" spans="1:8" ht="52.5" hidden="1" customHeight="1">
      <c r="A7" s="1390"/>
      <c r="B7" s="329">
        <v>4</v>
      </c>
      <c r="C7" s="1375" t="s">
        <v>458</v>
      </c>
      <c r="D7" s="1375"/>
      <c r="E7" s="1376"/>
      <c r="F7" s="1393"/>
      <c r="G7" s="16"/>
      <c r="H7" s="17"/>
    </row>
    <row r="8" spans="1:8" ht="9.75" customHeight="1">
      <c r="A8" s="1390"/>
      <c r="B8" s="20"/>
      <c r="C8" s="19"/>
      <c r="D8" s="19"/>
      <c r="E8" s="21"/>
      <c r="F8" s="1393"/>
      <c r="G8" s="16"/>
      <c r="H8" s="17"/>
    </row>
    <row r="9" spans="1:8" ht="23.25" customHeight="1">
      <c r="A9" s="1390"/>
      <c r="B9" s="1399"/>
      <c r="C9" s="1400"/>
      <c r="D9" s="1400"/>
      <c r="E9" s="1401"/>
      <c r="F9" s="1393"/>
      <c r="G9" s="16"/>
      <c r="H9" s="17"/>
    </row>
    <row r="10" spans="1:8" ht="10.5" customHeight="1">
      <c r="A10" s="1390"/>
      <c r="B10" s="22"/>
      <c r="C10" s="23"/>
      <c r="D10" s="23"/>
      <c r="E10" s="24"/>
      <c r="F10" s="1393"/>
      <c r="G10" s="16"/>
      <c r="H10" s="17"/>
    </row>
    <row r="11" spans="1:8" ht="24" customHeight="1">
      <c r="A11" s="1390"/>
      <c r="B11" s="1397" t="s">
        <v>392</v>
      </c>
      <c r="C11" s="1398"/>
      <c r="D11" s="1398"/>
      <c r="E11" s="25"/>
      <c r="F11" s="1393"/>
    </row>
    <row r="12" spans="1:8" ht="28.5" customHeight="1">
      <c r="A12" s="1391"/>
      <c r="B12" s="1383" t="s">
        <v>393</v>
      </c>
      <c r="C12" s="1384"/>
      <c r="D12" s="1384"/>
      <c r="E12" s="27"/>
      <c r="F12" s="1394"/>
      <c r="G12" s="16"/>
      <c r="H12" s="17"/>
    </row>
    <row r="13" spans="1:8" ht="24" customHeight="1">
      <c r="A13" s="1388"/>
      <c r="B13" s="1385" t="s">
        <v>394</v>
      </c>
      <c r="C13" s="1386"/>
      <c r="D13" s="1386"/>
      <c r="E13" s="25"/>
      <c r="F13" s="1387"/>
      <c r="G13" s="28"/>
      <c r="H13" s="28"/>
    </row>
    <row r="14" spans="1:8" ht="16.2" customHeight="1">
      <c r="A14" s="1388"/>
      <c r="B14" s="1395" t="s">
        <v>395</v>
      </c>
      <c r="C14" s="1396"/>
      <c r="D14" s="1396"/>
      <c r="E14" s="29"/>
      <c r="F14" s="1387"/>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formatColumns="0" formatRows="0" selectLockedCells="1"/>
  <customSheetViews>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9AC181BA-F443-4EA7-A647-328174FE300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8"/>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402" t="s">
        <v>566</v>
      </c>
      <c r="B1" s="1402"/>
      <c r="C1" s="1402"/>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403" t="s">
        <v>313</v>
      </c>
      <c r="C12" s="1403"/>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403" t="s">
        <v>315</v>
      </c>
      <c r="C14" s="1403"/>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403" t="s">
        <v>318</v>
      </c>
      <c r="C21" s="1403"/>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403" t="s">
        <v>324</v>
      </c>
      <c r="C27" s="1403"/>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403" t="s">
        <v>325</v>
      </c>
      <c r="C30" s="1403"/>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403" t="s">
        <v>572</v>
      </c>
      <c r="C33" s="1403"/>
      <c r="D33" s="346"/>
    </row>
    <row r="34" spans="2:11" ht="18" customHeight="1">
      <c r="B34" s="348" t="s">
        <v>329</v>
      </c>
      <c r="C34" s="344" t="s">
        <v>326</v>
      </c>
      <c r="D34" s="341"/>
    </row>
    <row r="35" spans="2:11" ht="18" hidden="1" customHeight="1">
      <c r="B35" s="1403" t="s">
        <v>528</v>
      </c>
      <c r="C35" s="1403"/>
      <c r="D35" s="346"/>
    </row>
    <row r="36" spans="2:11" ht="18" hidden="1" customHeight="1">
      <c r="B36" s="348" t="s">
        <v>329</v>
      </c>
      <c r="C36" s="344" t="s">
        <v>326</v>
      </c>
      <c r="D36" s="341"/>
    </row>
    <row r="37" spans="2:11" ht="18" customHeight="1">
      <c r="B37" s="1403" t="s">
        <v>327</v>
      </c>
      <c r="C37" s="1403"/>
      <c r="D37" s="346"/>
    </row>
    <row r="38" spans="2:11" ht="32.25" customHeight="1">
      <c r="B38" s="348" t="s">
        <v>329</v>
      </c>
      <c r="C38" s="344" t="s">
        <v>333</v>
      </c>
      <c r="D38" s="341"/>
      <c r="E38" s="342"/>
      <c r="F38" s="342"/>
      <c r="G38" s="342"/>
      <c r="H38" s="342"/>
      <c r="I38" s="342"/>
      <c r="J38" s="342"/>
      <c r="K38" s="342"/>
    </row>
    <row r="39" spans="2:11" ht="18" customHeight="1">
      <c r="B39" s="1403" t="s">
        <v>334</v>
      </c>
      <c r="C39" s="1403"/>
    </row>
    <row r="40" spans="2:11" ht="38.1" customHeight="1">
      <c r="B40" s="348" t="s">
        <v>329</v>
      </c>
      <c r="C40" s="344" t="s">
        <v>332</v>
      </c>
    </row>
    <row r="41" spans="2:11" ht="38.1" customHeight="1">
      <c r="B41" s="348" t="s">
        <v>329</v>
      </c>
      <c r="C41" s="344" t="s">
        <v>333</v>
      </c>
    </row>
    <row r="42" spans="2:11" ht="18" customHeight="1">
      <c r="B42" s="1403" t="s">
        <v>335</v>
      </c>
      <c r="C42" s="1403"/>
    </row>
    <row r="43" spans="2:11" ht="18" customHeight="1">
      <c r="B43" s="348" t="s">
        <v>329</v>
      </c>
      <c r="C43" s="350" t="s">
        <v>330</v>
      </c>
    </row>
    <row r="44" spans="2:11" ht="18" customHeight="1">
      <c r="B44" s="348" t="s">
        <v>329</v>
      </c>
      <c r="C44" s="350" t="s">
        <v>336</v>
      </c>
    </row>
    <row r="45" spans="2:11" ht="18" customHeight="1">
      <c r="B45" s="1403" t="s">
        <v>331</v>
      </c>
      <c r="C45" s="1403"/>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406"/>
      <c r="B51" s="1406"/>
      <c r="C51" s="1406"/>
      <c r="D51" s="345"/>
    </row>
    <row r="52" spans="1:11" ht="18" customHeight="1">
      <c r="A52" s="1405" t="s">
        <v>139</v>
      </c>
      <c r="B52" s="1405"/>
      <c r="C52" s="1405"/>
      <c r="D52" s="345"/>
    </row>
    <row r="53" spans="1:11" ht="36" customHeight="1">
      <c r="A53" s="1404" t="s">
        <v>339</v>
      </c>
      <c r="B53" s="1404"/>
      <c r="C53" s="1404"/>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9AC181BA-F443-4EA7-A647-328174FE300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6"/>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7"/>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22" zoomScaleNormal="100" zoomScaleSheetLayoutView="100" workbookViewId="0">
      <selection activeCell="D10" sqref="D10:G10"/>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161.4" customHeight="1">
      <c r="B1" s="1421"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 s="1421"/>
      <c r="D1" s="1421"/>
      <c r="E1" s="1421"/>
      <c r="F1" s="1421"/>
      <c r="G1" s="1421"/>
      <c r="H1" s="177"/>
      <c r="I1" s="177"/>
      <c r="J1" s="177"/>
      <c r="L1" s="201"/>
      <c r="M1" s="201"/>
      <c r="N1" s="201"/>
    </row>
    <row r="2" spans="1:28" ht="20.100000000000001" customHeight="1">
      <c r="B2" s="1422" t="str">
        <f>Cover!B3</f>
        <v>Specification No.: 5002002072/SUB-STATION(EXCLUDIN/DOM/A00- CC CS -1</v>
      </c>
      <c r="C2" s="1422"/>
      <c r="D2" s="1422"/>
      <c r="E2" s="1422"/>
      <c r="F2" s="1422"/>
      <c r="G2" s="1422"/>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423" t="s">
        <v>261</v>
      </c>
      <c r="C4" s="1423"/>
      <c r="D4" s="1423"/>
      <c r="E4" s="1423"/>
      <c r="F4" s="1423"/>
      <c r="G4" s="1423"/>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24" t="s">
        <v>563</v>
      </c>
      <c r="E6" s="1424"/>
      <c r="F6" s="1424"/>
      <c r="G6" s="1424"/>
      <c r="H6" s="182"/>
      <c r="I6" s="182" t="str">
        <f>D6</f>
        <v>Sole Bidder</v>
      </c>
      <c r="J6" s="182"/>
      <c r="K6" s="181">
        <f>IF(I6="Sole Bidder",1,2)</f>
        <v>1</v>
      </c>
      <c r="L6" s="681">
        <f>IF(D6= "Sole Bidder", 0, D7)</f>
        <v>0</v>
      </c>
      <c r="M6" s="201" t="str">
        <f>D6</f>
        <v>Sole Bidder</v>
      </c>
      <c r="N6" s="201">
        <f>IF(M6="Sole Bidder",1,2)</f>
        <v>1</v>
      </c>
      <c r="AA6" s="1246">
        <f>IF(D6= "Sole Bidder", 0, D7)</f>
        <v>0</v>
      </c>
    </row>
    <row r="7" spans="1:28" ht="50.1" customHeight="1">
      <c r="A7" s="183"/>
      <c r="B7" s="792" t="str">
        <f>IF(D6= "JV (Joint Venture)", "Total Nos. of  Partners in the JV [excluding the Lead Partner]", "")</f>
        <v/>
      </c>
      <c r="C7" s="794"/>
      <c r="D7" s="1425">
        <v>1</v>
      </c>
      <c r="E7" s="1426"/>
      <c r="F7" s="1426"/>
      <c r="G7" s="1427"/>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413" t="s">
        <v>464</v>
      </c>
      <c r="E9" s="1414"/>
      <c r="F9" s="1414"/>
      <c r="G9" s="1415"/>
    </row>
    <row r="10" spans="1:28" ht="20.100000000000001" customHeight="1">
      <c r="B10" s="188" t="str">
        <f>IF(D6= "Sole Bidder", "Address of Sole Bidder", "Address of Lead Partner")</f>
        <v>Address of Sole Bidder</v>
      </c>
      <c r="C10" s="189"/>
      <c r="D10" s="1413" t="s">
        <v>464</v>
      </c>
      <c r="E10" s="1414"/>
      <c r="F10" s="1414"/>
      <c r="G10" s="1415"/>
    </row>
    <row r="11" spans="1:28" ht="20.100000000000001" customHeight="1">
      <c r="B11" s="190"/>
      <c r="C11" s="191"/>
      <c r="D11" s="1413" t="s">
        <v>464</v>
      </c>
      <c r="E11" s="1414"/>
      <c r="F11" s="1414"/>
      <c r="G11" s="1415"/>
    </row>
    <row r="12" spans="1:28" ht="20.100000000000001" customHeight="1">
      <c r="B12" s="192"/>
      <c r="C12" s="193"/>
      <c r="D12" s="1413" t="s">
        <v>464</v>
      </c>
      <c r="E12" s="1414"/>
      <c r="F12" s="1414"/>
      <c r="G12" s="1415"/>
    </row>
    <row r="13" spans="1:28" ht="20.100000000000001" customHeight="1"/>
    <row r="14" spans="1:28" ht="20.100000000000001" customHeight="1">
      <c r="B14" s="186" t="str">
        <f>IF(D7=1, "Name of other Partner","Name of other Partner - 1")</f>
        <v>Name of other Partner</v>
      </c>
      <c r="C14" s="187"/>
      <c r="D14" s="1413"/>
      <c r="E14" s="1414"/>
      <c r="F14" s="1414"/>
      <c r="G14" s="1415"/>
    </row>
    <row r="15" spans="1:28" ht="20.100000000000001" customHeight="1">
      <c r="B15" s="188" t="str">
        <f>IF(D7=1, "Address of other Partner","Address of other Partner - 1")</f>
        <v>Address of other Partner</v>
      </c>
      <c r="C15" s="189"/>
      <c r="D15" s="1416"/>
      <c r="E15" s="1417"/>
      <c r="F15" s="1417"/>
      <c r="G15" s="1418"/>
    </row>
    <row r="16" spans="1:28" ht="20.100000000000001" customHeight="1">
      <c r="B16" s="190"/>
      <c r="C16" s="191"/>
      <c r="D16" s="1416" t="s">
        <v>464</v>
      </c>
      <c r="E16" s="1417"/>
      <c r="F16" s="1417"/>
      <c r="G16" s="1418"/>
    </row>
    <row r="17" spans="2:10" ht="20.100000000000001" customHeight="1">
      <c r="B17" s="192"/>
      <c r="C17" s="193"/>
      <c r="D17" s="1416" t="s">
        <v>464</v>
      </c>
      <c r="E17" s="1417"/>
      <c r="F17" s="1417"/>
      <c r="G17" s="1418"/>
    </row>
    <row r="18" spans="2:10" ht="20.100000000000001" customHeight="1"/>
    <row r="19" spans="2:10" ht="20.100000000000001" customHeight="1">
      <c r="B19" s="186" t="s">
        <v>453</v>
      </c>
      <c r="C19" s="187"/>
      <c r="D19" s="1410" t="s">
        <v>464</v>
      </c>
      <c r="E19" s="1411"/>
      <c r="F19" s="1411"/>
      <c r="G19" s="1412"/>
    </row>
    <row r="20" spans="2:10" ht="20.100000000000001" customHeight="1">
      <c r="B20" s="188" t="s">
        <v>454</v>
      </c>
      <c r="C20" s="189"/>
      <c r="D20" s="1410" t="s">
        <v>464</v>
      </c>
      <c r="E20" s="1411"/>
      <c r="F20" s="1411"/>
      <c r="G20" s="1412"/>
    </row>
    <row r="21" spans="2:10" ht="20.100000000000001" customHeight="1">
      <c r="B21" s="190"/>
      <c r="C21" s="191"/>
      <c r="D21" s="1410" t="s">
        <v>464</v>
      </c>
      <c r="E21" s="1411"/>
      <c r="F21" s="1411"/>
      <c r="G21" s="1412"/>
    </row>
    <row r="22" spans="2:10" ht="20.100000000000001" customHeight="1">
      <c r="B22" s="192"/>
      <c r="C22" s="193"/>
      <c r="D22" s="1413" t="s">
        <v>464</v>
      </c>
      <c r="E22" s="1419"/>
      <c r="F22" s="1419"/>
      <c r="G22" s="1420"/>
    </row>
    <row r="23" spans="2:10" ht="20.100000000000001" customHeight="1">
      <c r="B23" s="194"/>
      <c r="C23" s="194"/>
    </row>
    <row r="24" spans="2:10" ht="21" customHeight="1">
      <c r="B24" s="195" t="s">
        <v>263</v>
      </c>
      <c r="C24" s="196"/>
      <c r="D24" s="1413"/>
      <c r="E24" s="1414"/>
      <c r="F24" s="1414"/>
      <c r="G24" s="1415"/>
    </row>
    <row r="25" spans="2:10" ht="21" customHeight="1">
      <c r="B25" s="195" t="s">
        <v>264</v>
      </c>
      <c r="C25" s="196"/>
      <c r="D25" s="1413"/>
      <c r="E25" s="1414"/>
      <c r="F25" s="1414"/>
      <c r="G25" s="1415"/>
    </row>
    <row r="26" spans="2:10" ht="21" customHeight="1">
      <c r="B26" s="195" t="s">
        <v>477</v>
      </c>
      <c r="C26" s="196"/>
      <c r="D26" s="1407"/>
      <c r="E26" s="1408"/>
      <c r="F26" s="1408"/>
      <c r="G26" s="1409"/>
    </row>
    <row r="27" spans="2:10" ht="21" customHeight="1">
      <c r="B27" s="195" t="s">
        <v>478</v>
      </c>
      <c r="C27" s="196"/>
      <c r="D27" s="1410"/>
      <c r="E27" s="1411"/>
      <c r="F27" s="1411"/>
      <c r="G27" s="1412"/>
    </row>
    <row r="28" spans="2:10" ht="21" customHeight="1">
      <c r="B28" s="195" t="s">
        <v>479</v>
      </c>
      <c r="C28" s="196"/>
      <c r="D28" s="1410"/>
      <c r="E28" s="1411"/>
      <c r="F28" s="1411"/>
      <c r="G28" s="1412"/>
    </row>
    <row r="29" spans="2:10" ht="21" customHeight="1">
      <c r="B29" s="195" t="s">
        <v>480</v>
      </c>
      <c r="C29" s="196"/>
      <c r="D29" s="1410"/>
      <c r="E29" s="1411"/>
      <c r="F29" s="1411"/>
      <c r="G29" s="1412"/>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413"/>
      <c r="E32" s="1414"/>
      <c r="F32" s="1414"/>
      <c r="G32" s="1415"/>
    </row>
    <row r="33" spans="5:5">
      <c r="E33" s="184"/>
    </row>
  </sheetData>
  <sheetProtection password="CC6F" sheet="1" formatColumns="0" formatRows="0" selectLockedCells="1"/>
  <customSheetViews>
    <customSheetView guid="{D5F8AD2D-F014-4A7B-9CE7-589273BD9F11}" showGridLines="0" printArea="1" hiddenColumns="1" view="pageBreakPreview" topLeftCell="A22">
      <selection activeCell="D10" sqref="D10:G10"/>
      <pageMargins left="0.75" right="0.75" top="0.69" bottom="0.7" header="0.4" footer="0.37"/>
      <pageSetup orientation="portrait" r:id="rId1"/>
      <headerFooter alignWithMargins="0"/>
    </customSheetView>
    <customSheetView guid="{9AC181BA-F443-4EA7-A647-328174FE3004}" showGridLines="0" printArea="1" hiddenColumns="1" view="pageBreakPreview" topLeftCell="A22">
      <selection activeCell="D10" sqref="D10:G10"/>
      <pageMargins left="0.75" right="0.75" top="0.69" bottom="0.7" header="0.4" footer="0.37"/>
      <pageSetup orientation="portrait" r:id="rId2"/>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3"/>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5"/>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6"/>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7"/>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8"/>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0"/>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1"/>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2"/>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3"/>
      <headerFooter alignWithMargins="0"/>
    </customSheetView>
    <customSheetView guid="{B23AD343-29DA-4CE0-BD10-47BF44F3782F}" showGridLines="0">
      <selection activeCell="G8" sqref="G8"/>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01ACF2E1-8E61-4459-ABC1-B6C183DEED61}" showGridLines="0" showRuler="0">
      <selection activeCell="D28" sqref="D28"/>
      <pageMargins left="0.75" right="0.75" top="0.69" bottom="0.7" header="0.4" footer="0.37"/>
      <pageSetup orientation="portrait" r:id="rId17"/>
      <headerFooter alignWithMargins="0"/>
    </customSheetView>
    <customSheetView guid="{14D7F02E-BCCA-4517-ABC7-537FF4AEB67A}" showGridLines="0">
      <selection activeCell="D10" sqref="D10:G10"/>
      <pageMargins left="0.75" right="0.75" top="0.69" bottom="0.7" header="0.4" footer="0.37"/>
      <pageSetup orientation="portrait" r:id="rId18"/>
      <headerFooter alignWithMargins="0"/>
    </customSheetView>
    <customSheetView guid="{27A45B7A-04F2-4516-B80B-5ED0825D4ED3}" showGridLines="0">
      <selection activeCell="D6" sqref="D6:G6"/>
      <pageMargins left="0.75" right="0.75" top="0.69" bottom="0.7" header="0.4" footer="0.37"/>
      <pageSetup orientation="portrait" r:id="rId19"/>
      <headerFooter alignWithMargins="0"/>
    </customSheetView>
    <customSheetView guid="{E9F4E142-7D26-464D-BECA-4F3806DB1FE1}" showGridLines="0">
      <selection activeCell="G8" sqref="G8"/>
      <pageMargins left="0.75" right="0.75" top="0.69" bottom="0.7" header="0.4" footer="0.37"/>
      <pageSetup orientation="portrait" r:id="rId20"/>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1"/>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2"/>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3"/>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5"/>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6"/>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7"/>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924" priority="8" stopIfTrue="1">
      <formula>$L$6&lt;2</formula>
    </cfRule>
  </conditionalFormatting>
  <conditionalFormatting sqref="B14:C17">
    <cfRule type="expression" dxfId="923" priority="9" stopIfTrue="1">
      <formula>$L$6&lt;1</formula>
    </cfRule>
  </conditionalFormatting>
  <conditionalFormatting sqref="B7:C7">
    <cfRule type="expression" dxfId="922" priority="11" stopIfTrue="1">
      <formula>$D$6="Sole Bidder"</formula>
    </cfRule>
  </conditionalFormatting>
  <conditionalFormatting sqref="D14:G17">
    <cfRule type="expression" dxfId="921" priority="3" stopIfTrue="1">
      <formula>$L$6&lt;1</formula>
    </cfRule>
  </conditionalFormatting>
  <conditionalFormatting sqref="D19:G22">
    <cfRule type="expression" dxfId="920" priority="2" stopIfTrue="1">
      <formula>$L$6&lt;2</formula>
    </cfRule>
  </conditionalFormatting>
  <conditionalFormatting sqref="D7:G7">
    <cfRule type="expression" dxfId="919"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15"/>
  <sheetViews>
    <sheetView view="pageBreakPreview" topLeftCell="A239" zoomScaleNormal="100" zoomScaleSheetLayoutView="100" workbookViewId="0">
      <selection activeCell="G239" sqref="G239"/>
    </sheetView>
  </sheetViews>
  <sheetFormatPr defaultColWidth="9" defaultRowHeight="13.8"/>
  <cols>
    <col min="1" max="1" width="6.109375" style="1030" customWidth="1"/>
    <col min="2" max="2" width="13.6640625" style="1030" customWidth="1"/>
    <col min="3" max="3" width="9.6640625" style="1030" customWidth="1"/>
    <col min="4" max="4" width="22.33203125" style="1030" customWidth="1"/>
    <col min="5" max="5" width="15.33203125" style="1030" customWidth="1"/>
    <col min="6" max="6" width="13.44140625" style="1030" customWidth="1"/>
    <col min="7" max="8" width="11.33203125" style="1030" customWidth="1"/>
    <col min="9" max="9" width="11.33203125" style="1034" customWidth="1"/>
    <col min="10" max="10" width="55.33203125" style="1029" customWidth="1"/>
    <col min="11" max="11" width="5.77734375" style="1030" customWidth="1"/>
    <col min="12" max="12" width="6.6640625" style="1030" customWidth="1"/>
    <col min="13" max="13" width="13.6640625" style="1029" customWidth="1"/>
    <col min="14" max="14" width="14.77734375" style="1030" customWidth="1"/>
    <col min="15" max="15" width="13" style="1030" hidden="1" customWidth="1"/>
    <col min="16" max="16" width="16.88671875" style="1017" hidden="1" customWidth="1"/>
    <col min="17" max="17" width="16.44140625" style="1017" hidden="1" customWidth="1"/>
    <col min="18" max="18" width="16.88671875" style="1017" hidden="1" customWidth="1"/>
    <col min="19" max="19" width="11.88671875" style="1018" customWidth="1"/>
    <col min="20" max="20" width="13.88671875" style="1019" customWidth="1"/>
    <col min="21" max="23" width="9" style="1019" customWidth="1"/>
    <col min="24" max="24" width="14.21875" style="1019" customWidth="1"/>
    <col min="25" max="25" width="24.109375" style="1020" customWidth="1"/>
    <col min="26" max="26" width="11.109375" style="1021" customWidth="1"/>
    <col min="27" max="27" width="12.77734375" style="1021" customWidth="1"/>
    <col min="28" max="28" width="11.33203125" style="1022" customWidth="1"/>
    <col min="29" max="29" width="10.33203125" style="1023" customWidth="1"/>
    <col min="30" max="30" width="17.77734375" style="1023" hidden="1" customWidth="1"/>
    <col min="31" max="31" width="10.44140625" style="1023" hidden="1" customWidth="1"/>
    <col min="32" max="32" width="12.33203125" style="1023" hidden="1" customWidth="1"/>
    <col min="33" max="34" width="9" style="1023" hidden="1" customWidth="1"/>
    <col min="35" max="35" width="10.88671875" style="1023" hidden="1" customWidth="1"/>
    <col min="36" max="36" width="18.777343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ht="14.4">
      <c r="A1" s="1012" t="str">
        <f>Cover!B3</f>
        <v>Specification No.: 5002002072/SUB-STATION(EXCLUDIN/DOM/A00- CC CS -1</v>
      </c>
      <c r="B1" s="1012"/>
      <c r="C1" s="1012"/>
      <c r="D1" s="1012"/>
      <c r="E1" s="1012"/>
      <c r="F1" s="1012"/>
      <c r="G1" s="1012"/>
      <c r="H1" s="1012"/>
      <c r="I1" s="1013"/>
      <c r="J1" s="1014"/>
      <c r="K1" s="1015"/>
      <c r="L1" s="1015"/>
      <c r="M1" s="1016"/>
      <c r="N1" s="1157" t="s">
        <v>418</v>
      </c>
      <c r="O1" s="1015" t="s">
        <v>418</v>
      </c>
      <c r="AD1" s="1024" t="s">
        <v>254</v>
      </c>
      <c r="AE1" s="1025">
        <f>SUMIF(O18:O238, "Direct",N18:N238)</f>
        <v>0</v>
      </c>
      <c r="AJ1" s="1025" t="str">
        <f>'Names of Bidder'!D6</f>
        <v>Sole Bidder</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111.6" customHeight="1">
      <c r="A3" s="145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57"/>
      <c r="C3" s="1457"/>
      <c r="D3" s="1457"/>
      <c r="E3" s="1457"/>
      <c r="F3" s="1457"/>
      <c r="G3" s="1457"/>
      <c r="H3" s="1457"/>
      <c r="I3" s="1457"/>
      <c r="J3" s="1457"/>
      <c r="K3" s="1457"/>
      <c r="L3" s="1457"/>
      <c r="M3" s="1457"/>
      <c r="N3" s="1457"/>
      <c r="O3" s="1457"/>
      <c r="Y3" s="1033"/>
      <c r="Z3" s="1034"/>
      <c r="AA3" s="1034"/>
      <c r="AB3" s="1034"/>
      <c r="AD3" s="1035"/>
      <c r="AG3" s="1430"/>
      <c r="AH3" s="1430"/>
    </row>
    <row r="4" spans="1:37">
      <c r="A4" s="1458" t="s">
        <v>23</v>
      </c>
      <c r="B4" s="1458"/>
      <c r="C4" s="1458"/>
      <c r="D4" s="1458"/>
      <c r="E4" s="1458"/>
      <c r="F4" s="1458"/>
      <c r="G4" s="1458"/>
      <c r="H4" s="1458"/>
      <c r="I4" s="1458"/>
      <c r="J4" s="1458"/>
      <c r="K4" s="1458"/>
      <c r="L4" s="1458"/>
      <c r="M4" s="1458"/>
      <c r="N4" s="1458"/>
      <c r="O4" s="1458"/>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(Sole Bidder) :</v>
      </c>
      <c r="B6" s="1040"/>
      <c r="C6" s="1040"/>
      <c r="D6" s="1040"/>
      <c r="E6" s="1040"/>
      <c r="F6" s="1040"/>
      <c r="G6" s="1040"/>
      <c r="H6" s="1040"/>
      <c r="I6" s="1041"/>
      <c r="J6" s="1042"/>
      <c r="K6" s="1043"/>
      <c r="L6" s="1043"/>
      <c r="M6" s="1044" t="s">
        <v>396</v>
      </c>
      <c r="O6" s="1293"/>
      <c r="Y6" s="1033"/>
      <c r="Z6" s="1037"/>
      <c r="AA6" s="1034"/>
      <c r="AB6" s="1034"/>
      <c r="AD6" s="1039"/>
      <c r="AE6" s="1038"/>
    </row>
    <row r="7" spans="1:37">
      <c r="A7" s="1459" t="str">
        <f>IF('Names of Bidder'!D9="", "", IF('Names of Bidder'!D6= "JV (Joint Venture)", "JV of " &amp; AJ8, ""))</f>
        <v/>
      </c>
      <c r="B7" s="1459"/>
      <c r="C7" s="1459"/>
      <c r="D7" s="1459"/>
      <c r="E7" s="1459"/>
      <c r="F7" s="1459"/>
      <c r="G7" s="1459"/>
      <c r="H7" s="1459"/>
      <c r="I7" s="1459"/>
      <c r="J7" s="1459"/>
      <c r="K7" s="1459"/>
      <c r="L7" s="1459"/>
      <c r="M7" s="1045" t="s">
        <v>481</v>
      </c>
      <c r="O7" s="1294"/>
      <c r="Y7" s="1046"/>
      <c r="Z7" s="1047"/>
      <c r="AA7" s="1047"/>
      <c r="AB7" s="1047"/>
      <c r="AG7" s="1430"/>
      <c r="AH7" s="1430"/>
    </row>
    <row r="8" spans="1:37">
      <c r="A8" s="1048" t="s">
        <v>397</v>
      </c>
      <c r="B8" s="1048"/>
      <c r="C8" s="1244" t="str">
        <f>IF('Names of Bidder'!D9=0, "", 'Names of Bidder'!D9)</f>
        <v xml:space="preserve">…….. …….. …….. …….. …….. …….. </v>
      </c>
      <c r="D8" s="1244"/>
      <c r="E8" s="1244"/>
      <c r="F8" s="1048"/>
      <c r="G8" s="1048"/>
      <c r="H8" s="1048"/>
      <c r="I8" s="1049"/>
      <c r="M8" s="1045" t="s">
        <v>400</v>
      </c>
      <c r="O8" s="1294"/>
      <c r="Y8" s="1033"/>
      <c r="Z8" s="1050"/>
      <c r="AA8" s="1051"/>
      <c r="AB8" s="1051"/>
      <c r="AJ8" s="1025" t="str">
        <f>IF('Names of Bidder'!D7=1,'Names of Bidder'!D9&amp;" &amp; "&amp;'Names of Bidder'!D14,IF('Names of Bidder'!D7="2 or More",'Names of Bidder'!D9&amp;" , "&amp;'Names of Bidder'!D14&amp;" &amp; "&amp;'Names of Bidder'!D19,""))</f>
        <v xml:space="preserve">…….. …….. …….. …….. …….. ……..  &amp; </v>
      </c>
    </row>
    <row r="9" spans="1:37">
      <c r="A9" s="1048" t="s">
        <v>399</v>
      </c>
      <c r="B9" s="1048"/>
      <c r="C9" s="1244" t="str">
        <f>IF('Names of Bidder'!D10=0, "", 'Names of Bidder'!D10)</f>
        <v xml:space="preserve">…….. …….. …….. …….. …….. …….. </v>
      </c>
      <c r="D9" s="1244"/>
      <c r="E9" s="1244"/>
      <c r="F9" s="1048"/>
      <c r="G9" s="1048"/>
      <c r="H9" s="1048"/>
      <c r="I9" s="1049"/>
      <c r="M9" s="1045" t="s">
        <v>401</v>
      </c>
      <c r="O9" s="1294"/>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4"/>
      <c r="Y10" s="1054"/>
      <c r="Z10" s="1055"/>
      <c r="AA10" s="1034"/>
      <c r="AB10" s="1056"/>
    </row>
    <row r="11" spans="1:37">
      <c r="A11" s="1052"/>
      <c r="B11" s="1052"/>
      <c r="C11" s="1455" t="str">
        <f>IF('Names of Bidder'!D12=0, "", 'Names of Bidder'!D12)</f>
        <v xml:space="preserve">…….. …….. …….. …….. …….. …….. </v>
      </c>
      <c r="D11" s="1455"/>
      <c r="E11" s="1455"/>
      <c r="F11" s="1052"/>
      <c r="G11" s="1052"/>
      <c r="H11" s="1052"/>
      <c r="I11" s="1053"/>
      <c r="M11" s="1045" t="s">
        <v>402</v>
      </c>
      <c r="O11" s="1294"/>
      <c r="AG11" s="1430"/>
      <c r="AH11" s="1430"/>
    </row>
    <row r="12" spans="1:37">
      <c r="A12" s="1057"/>
      <c r="B12" s="1057"/>
      <c r="F12" s="1057"/>
      <c r="G12" s="1057"/>
      <c r="H12" s="1057"/>
      <c r="I12" s="1058"/>
      <c r="J12" s="1057"/>
      <c r="K12" s="1059"/>
      <c r="L12" s="1059"/>
      <c r="M12" s="1060"/>
      <c r="N12" s="1295"/>
      <c r="O12" s="1295"/>
      <c r="AI12" s="1061"/>
    </row>
    <row r="13" spans="1:37" ht="14.4">
      <c r="A13" s="1456" t="s">
        <v>567</v>
      </c>
      <c r="B13" s="1456"/>
      <c r="C13" s="1456"/>
      <c r="D13" s="1456"/>
      <c r="E13" s="1456"/>
      <c r="F13" s="1456"/>
      <c r="G13" s="1456"/>
      <c r="H13" s="1456"/>
      <c r="I13" s="1456"/>
      <c r="J13" s="1456"/>
      <c r="K13" s="1456"/>
      <c r="L13" s="1456"/>
      <c r="M13" s="1456"/>
      <c r="N13" s="1456"/>
      <c r="O13" s="1456"/>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9"/>
      <c r="L14" s="1289"/>
      <c r="M14" s="1065"/>
      <c r="N14" s="1289"/>
      <c r="O14" s="1289"/>
      <c r="P14" s="1062"/>
      <c r="Q14" s="1062"/>
      <c r="R14" s="1062"/>
      <c r="S14" s="1063"/>
      <c r="T14" s="1064"/>
      <c r="U14" s="1064"/>
      <c r="V14" s="1064"/>
      <c r="W14" s="1064"/>
      <c r="AA14" s="1022"/>
      <c r="AI14" s="1061"/>
    </row>
    <row r="15" spans="1:37">
      <c r="L15" s="1085" t="s">
        <v>273</v>
      </c>
      <c r="M15" s="1085"/>
      <c r="Z15" s="1428"/>
      <c r="AA15" s="1428"/>
      <c r="AC15" s="1429"/>
      <c r="AD15" s="1429"/>
      <c r="AE15" s="1023" t="s">
        <v>70</v>
      </c>
      <c r="AG15" s="1430"/>
      <c r="AH15" s="1430"/>
    </row>
    <row r="16" spans="1:37" ht="132">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c r="A18" s="1247"/>
      <c r="B18" s="1247"/>
      <c r="C18" s="1247"/>
      <c r="D18" s="1247"/>
      <c r="E18" s="1247"/>
      <c r="F18" s="1247"/>
      <c r="G18" s="1247"/>
      <c r="H18" s="1247"/>
      <c r="I18" s="1248"/>
      <c r="J18" s="1247"/>
      <c r="K18" s="1290"/>
      <c r="L18" s="1290"/>
      <c r="M18" s="1249"/>
      <c r="N18" s="1296"/>
      <c r="O18" s="1297"/>
      <c r="P18" s="1070"/>
      <c r="Q18" s="1070"/>
      <c r="R18" s="1070"/>
      <c r="S18" s="1070"/>
      <c r="T18" s="1071"/>
      <c r="U18" s="1070"/>
      <c r="V18" s="1072"/>
      <c r="W18" s="1070"/>
      <c r="X18" s="1070"/>
      <c r="Y18" s="1070"/>
    </row>
    <row r="19" spans="1:30" s="1029" customFormat="1">
      <c r="A19" s="1247"/>
      <c r="B19" s="1247"/>
      <c r="C19" s="1247"/>
      <c r="D19" s="1247"/>
      <c r="E19" s="1247"/>
      <c r="F19" s="1247"/>
      <c r="G19" s="1247"/>
      <c r="H19" s="1247"/>
      <c r="I19" s="1248"/>
      <c r="J19" s="1250"/>
      <c r="K19" s="1290"/>
      <c r="L19" s="1290"/>
      <c r="M19" s="1249"/>
      <c r="N19" s="1296"/>
      <c r="O19" s="1297"/>
      <c r="P19" s="1070"/>
      <c r="Q19" s="1070"/>
      <c r="R19" s="1070"/>
      <c r="S19" s="1070"/>
      <c r="T19" s="1071"/>
      <c r="U19" s="1070"/>
      <c r="V19" s="1072"/>
      <c r="W19" s="1070"/>
      <c r="X19" s="1070"/>
      <c r="Y19" s="1070"/>
    </row>
    <row r="20" spans="1:30" s="1029" customFormat="1" ht="21" hidden="1">
      <c r="A20" s="1275"/>
      <c r="B20" s="1432" t="s">
        <v>573</v>
      </c>
      <c r="C20" s="1433"/>
      <c r="D20" s="1433"/>
      <c r="E20" s="1433"/>
      <c r="F20" s="1433"/>
      <c r="G20" s="1433"/>
      <c r="H20" s="1433"/>
      <c r="I20" s="1433"/>
      <c r="J20" s="1434"/>
      <c r="K20" s="1291"/>
      <c r="L20" s="1291"/>
      <c r="M20" s="1276"/>
      <c r="N20" s="1298"/>
      <c r="O20" s="1299"/>
      <c r="P20" s="1070"/>
      <c r="Q20" s="1070"/>
      <c r="R20" s="1070"/>
      <c r="S20" s="1070"/>
      <c r="T20" s="1071"/>
      <c r="U20" s="1070"/>
      <c r="V20" s="1072"/>
      <c r="W20" s="1070"/>
      <c r="X20" s="1070"/>
      <c r="Y20" s="1070"/>
    </row>
    <row r="21" spans="1:30" s="813" customFormat="1" ht="31.2">
      <c r="A21" s="1262" t="s">
        <v>340</v>
      </c>
      <c r="B21" s="1265" t="s">
        <v>794</v>
      </c>
      <c r="C21" s="1266"/>
      <c r="D21" s="1266"/>
      <c r="E21" s="1266"/>
      <c r="F21" s="1266"/>
      <c r="G21" s="1266"/>
      <c r="H21" s="1266"/>
      <c r="I21" s="1266"/>
      <c r="J21" s="1267"/>
      <c r="K21" s="1262"/>
      <c r="L21" s="1262"/>
      <c r="M21" s="1263"/>
      <c r="N21" s="1262"/>
      <c r="O21" s="1300"/>
      <c r="P21" s="814"/>
      <c r="Q21" s="923" t="s">
        <v>493</v>
      </c>
      <c r="R21" s="923" t="s">
        <v>494</v>
      </c>
      <c r="S21" s="814"/>
      <c r="T21" s="1264"/>
      <c r="U21" s="814"/>
      <c r="V21" s="821"/>
      <c r="W21" s="814"/>
      <c r="X21" s="814"/>
      <c r="Y21" s="814"/>
    </row>
    <row r="22" spans="1:30" s="1029" customFormat="1" ht="43.2">
      <c r="A22" s="1076">
        <v>1</v>
      </c>
      <c r="B22" s="1076">
        <v>7000016147</v>
      </c>
      <c r="C22" s="1076">
        <v>10</v>
      </c>
      <c r="D22" s="1076" t="s">
        <v>795</v>
      </c>
      <c r="E22" s="1076">
        <v>1000012369</v>
      </c>
      <c r="F22" s="1076">
        <v>73082011</v>
      </c>
      <c r="G22" s="1251"/>
      <c r="H22" s="1283">
        <v>18</v>
      </c>
      <c r="I22" s="1252"/>
      <c r="J22" s="1360" t="s">
        <v>601</v>
      </c>
      <c r="K22" s="1283" t="s">
        <v>576</v>
      </c>
      <c r="L22" s="1283">
        <v>304</v>
      </c>
      <c r="M22" s="1253"/>
      <c r="N22" s="1301" t="str">
        <f t="shared" ref="N22:N152" si="0">IF(M22=0, "Included",IF(ISERROR(L22*M22), M22, L22*M22))</f>
        <v>Included</v>
      </c>
      <c r="O22" s="1302">
        <f t="shared" ref="O22:O152" si="1">R22</f>
        <v>0</v>
      </c>
      <c r="P22" s="1070"/>
      <c r="Q22" s="1074">
        <f t="shared" ref="Q22:Q152" si="2">IF(N22="Included",0,N22)</f>
        <v>0</v>
      </c>
      <c r="R22" s="1075">
        <f>IF(I22="", H22*Q22/100,I22*Q22/100)</f>
        <v>0</v>
      </c>
      <c r="S22" s="1070"/>
      <c r="T22" s="1071"/>
      <c r="U22" s="1070"/>
      <c r="V22" s="1072"/>
      <c r="W22" s="1070"/>
      <c r="X22" s="1070"/>
      <c r="Y22" s="1070"/>
    </row>
    <row r="23" spans="1:30" s="1029" customFormat="1" ht="43.2">
      <c r="A23" s="1076">
        <v>2</v>
      </c>
      <c r="B23" s="1076">
        <v>7000016147</v>
      </c>
      <c r="C23" s="1076">
        <v>20</v>
      </c>
      <c r="D23" s="1076" t="s">
        <v>795</v>
      </c>
      <c r="E23" s="1076">
        <v>1000012368</v>
      </c>
      <c r="F23" s="1076">
        <v>73082011</v>
      </c>
      <c r="G23" s="1251"/>
      <c r="H23" s="1283">
        <v>18</v>
      </c>
      <c r="I23" s="1252"/>
      <c r="J23" s="1360" t="s">
        <v>685</v>
      </c>
      <c r="K23" s="1283" t="s">
        <v>576</v>
      </c>
      <c r="L23" s="1283">
        <v>128</v>
      </c>
      <c r="M23" s="1253"/>
      <c r="N23" s="1301" t="str">
        <f t="shared" ref="N23:N126" si="3">IF(M23=0, "Included",IF(ISERROR(L23*M23), M23, L23*M23))</f>
        <v>Included</v>
      </c>
      <c r="O23" s="1302">
        <f t="shared" ref="O23:O126" si="4">R23</f>
        <v>0</v>
      </c>
      <c r="P23" s="1070"/>
      <c r="Q23" s="1074">
        <f t="shared" ref="Q23:Q126" si="5">IF(N23="Included",0,N23)</f>
        <v>0</v>
      </c>
      <c r="R23" s="1075">
        <f t="shared" ref="R23:R86" si="6">IF(I23="", H23*Q23/100,I23*Q23/100)</f>
        <v>0</v>
      </c>
      <c r="S23" s="1070"/>
      <c r="T23" s="1071"/>
      <c r="U23" s="1070"/>
      <c r="V23" s="1072"/>
      <c r="W23" s="1070"/>
      <c r="X23" s="1070"/>
      <c r="Y23" s="1070"/>
    </row>
    <row r="24" spans="1:30" s="1029" customFormat="1" ht="43.2">
      <c r="A24" s="1076">
        <f>A23+1</f>
        <v>3</v>
      </c>
      <c r="B24" s="1076">
        <v>7000016147</v>
      </c>
      <c r="C24" s="1076">
        <v>30</v>
      </c>
      <c r="D24" s="1076" t="s">
        <v>795</v>
      </c>
      <c r="E24" s="1076">
        <v>1000012367</v>
      </c>
      <c r="F24" s="1076">
        <v>73082011</v>
      </c>
      <c r="G24" s="1251"/>
      <c r="H24" s="1283">
        <v>18</v>
      </c>
      <c r="I24" s="1252"/>
      <c r="J24" s="1360" t="s">
        <v>825</v>
      </c>
      <c r="K24" s="1283" t="s">
        <v>576</v>
      </c>
      <c r="L24" s="1283">
        <v>32</v>
      </c>
      <c r="M24" s="1253"/>
      <c r="N24" s="1301" t="str">
        <f t="shared" si="3"/>
        <v>Included</v>
      </c>
      <c r="O24" s="1302">
        <f t="shared" si="4"/>
        <v>0</v>
      </c>
      <c r="P24" s="1070"/>
      <c r="Q24" s="1074">
        <f t="shared" si="5"/>
        <v>0</v>
      </c>
      <c r="R24" s="1075">
        <f t="shared" si="6"/>
        <v>0</v>
      </c>
      <c r="S24" s="1070"/>
      <c r="T24" s="1071"/>
      <c r="U24" s="1070"/>
      <c r="V24" s="1072"/>
      <c r="W24" s="1070"/>
      <c r="X24" s="1070"/>
      <c r="Y24" s="1070"/>
    </row>
    <row r="25" spans="1:30" s="1029" customFormat="1" ht="43.2">
      <c r="A25" s="1076">
        <f t="shared" ref="A25:A88" si="7">A24+1</f>
        <v>4</v>
      </c>
      <c r="B25" s="1076">
        <v>7000016147</v>
      </c>
      <c r="C25" s="1076">
        <v>40</v>
      </c>
      <c r="D25" s="1076" t="s">
        <v>795</v>
      </c>
      <c r="E25" s="1076">
        <v>1000012366</v>
      </c>
      <c r="F25" s="1076">
        <v>73082011</v>
      </c>
      <c r="G25" s="1251"/>
      <c r="H25" s="1283">
        <v>18</v>
      </c>
      <c r="I25" s="1252"/>
      <c r="J25" s="1360" t="s">
        <v>600</v>
      </c>
      <c r="K25" s="1283" t="s">
        <v>576</v>
      </c>
      <c r="L25" s="1283">
        <v>1644</v>
      </c>
      <c r="M25" s="1253"/>
      <c r="N25" s="1301" t="str">
        <f t="shared" si="3"/>
        <v>Included</v>
      </c>
      <c r="O25" s="1302">
        <f t="shared" si="4"/>
        <v>0</v>
      </c>
      <c r="P25" s="1070"/>
      <c r="Q25" s="1074">
        <f t="shared" si="5"/>
        <v>0</v>
      </c>
      <c r="R25" s="1075">
        <f t="shared" si="6"/>
        <v>0</v>
      </c>
      <c r="S25" s="1070"/>
      <c r="T25" s="1071"/>
      <c r="U25" s="1070"/>
      <c r="V25" s="1072"/>
      <c r="W25" s="1070"/>
      <c r="X25" s="1070"/>
      <c r="Y25" s="1070"/>
    </row>
    <row r="26" spans="1:30" s="1029" customFormat="1" ht="28.8">
      <c r="A26" s="1076">
        <f t="shared" si="7"/>
        <v>5</v>
      </c>
      <c r="B26" s="1076">
        <v>7000016147</v>
      </c>
      <c r="C26" s="1076">
        <v>50</v>
      </c>
      <c r="D26" s="1076" t="s">
        <v>795</v>
      </c>
      <c r="E26" s="1076">
        <v>1000029078</v>
      </c>
      <c r="F26" s="1076">
        <v>73181500</v>
      </c>
      <c r="G26" s="1251"/>
      <c r="H26" s="1283">
        <v>18</v>
      </c>
      <c r="I26" s="1252"/>
      <c r="J26" s="1360" t="s">
        <v>826</v>
      </c>
      <c r="K26" s="1283" t="s">
        <v>576</v>
      </c>
      <c r="L26" s="1283">
        <v>32</v>
      </c>
      <c r="M26" s="1253"/>
      <c r="N26" s="1301" t="str">
        <f t="shared" si="3"/>
        <v>Included</v>
      </c>
      <c r="O26" s="1302">
        <f t="shared" si="4"/>
        <v>0</v>
      </c>
      <c r="P26" s="1070"/>
      <c r="Q26" s="1074">
        <f t="shared" si="5"/>
        <v>0</v>
      </c>
      <c r="R26" s="1075">
        <f t="shared" si="6"/>
        <v>0</v>
      </c>
      <c r="S26" s="1070"/>
      <c r="T26" s="1071"/>
      <c r="U26" s="1070"/>
      <c r="V26" s="1072"/>
      <c r="W26" s="1070"/>
      <c r="X26" s="1070"/>
      <c r="Y26" s="1070"/>
    </row>
    <row r="27" spans="1:30" s="1029" customFormat="1" ht="72">
      <c r="A27" s="1076">
        <f t="shared" si="7"/>
        <v>6</v>
      </c>
      <c r="B27" s="1076">
        <v>7000016147</v>
      </c>
      <c r="C27" s="1076">
        <v>60</v>
      </c>
      <c r="D27" s="1076" t="s">
        <v>796</v>
      </c>
      <c r="E27" s="1076">
        <v>1000015954</v>
      </c>
      <c r="F27" s="1076">
        <v>73082011</v>
      </c>
      <c r="G27" s="1251"/>
      <c r="H27" s="1283">
        <v>18</v>
      </c>
      <c r="I27" s="1252"/>
      <c r="J27" s="1360" t="s">
        <v>605</v>
      </c>
      <c r="K27" s="1283" t="s">
        <v>606</v>
      </c>
      <c r="L27" s="1283">
        <v>44</v>
      </c>
      <c r="M27" s="1253"/>
      <c r="N27" s="1301" t="str">
        <f t="shared" si="3"/>
        <v>Included</v>
      </c>
      <c r="O27" s="1302">
        <f t="shared" si="4"/>
        <v>0</v>
      </c>
      <c r="P27" s="1070"/>
      <c r="Q27" s="1074">
        <f t="shared" si="5"/>
        <v>0</v>
      </c>
      <c r="R27" s="1075">
        <f t="shared" si="6"/>
        <v>0</v>
      </c>
      <c r="S27" s="1070"/>
      <c r="T27" s="1071"/>
      <c r="U27" s="1070"/>
      <c r="V27" s="1072"/>
      <c r="W27" s="1070"/>
      <c r="X27" s="1070"/>
      <c r="Y27" s="1070"/>
    </row>
    <row r="28" spans="1:30" s="1029" customFormat="1" ht="43.2">
      <c r="A28" s="1076">
        <f t="shared" si="7"/>
        <v>7</v>
      </c>
      <c r="B28" s="1076">
        <v>7000016147</v>
      </c>
      <c r="C28" s="1076">
        <v>70</v>
      </c>
      <c r="D28" s="1076" t="s">
        <v>796</v>
      </c>
      <c r="E28" s="1076">
        <v>1000015952</v>
      </c>
      <c r="F28" s="1076">
        <v>73082011</v>
      </c>
      <c r="G28" s="1251"/>
      <c r="H28" s="1283">
        <v>18</v>
      </c>
      <c r="I28" s="1252"/>
      <c r="J28" s="1360" t="s">
        <v>732</v>
      </c>
      <c r="K28" s="1283" t="s">
        <v>606</v>
      </c>
      <c r="L28" s="1283">
        <v>1.85</v>
      </c>
      <c r="M28" s="1253"/>
      <c r="N28" s="1301" t="str">
        <f t="shared" si="3"/>
        <v>Included</v>
      </c>
      <c r="O28" s="1302">
        <f t="shared" si="4"/>
        <v>0</v>
      </c>
      <c r="P28" s="1070"/>
      <c r="Q28" s="1074">
        <f t="shared" si="5"/>
        <v>0</v>
      </c>
      <c r="R28" s="1075">
        <f t="shared" si="6"/>
        <v>0</v>
      </c>
      <c r="S28" s="1070"/>
      <c r="T28" s="1071"/>
      <c r="U28" s="1070"/>
      <c r="V28" s="1072"/>
      <c r="W28" s="1070"/>
      <c r="X28" s="1070"/>
      <c r="Y28" s="1070"/>
    </row>
    <row r="29" spans="1:30" s="1029" customFormat="1" ht="43.2">
      <c r="A29" s="1076">
        <f t="shared" si="7"/>
        <v>8</v>
      </c>
      <c r="B29" s="1076">
        <v>7000016147</v>
      </c>
      <c r="C29" s="1076">
        <v>80</v>
      </c>
      <c r="D29" s="1076" t="s">
        <v>796</v>
      </c>
      <c r="E29" s="1076">
        <v>1000011713</v>
      </c>
      <c r="F29" s="1076">
        <v>73082011</v>
      </c>
      <c r="G29" s="1251"/>
      <c r="H29" s="1283">
        <v>18</v>
      </c>
      <c r="I29" s="1252"/>
      <c r="J29" s="1360" t="s">
        <v>607</v>
      </c>
      <c r="K29" s="1283" t="s">
        <v>606</v>
      </c>
      <c r="L29" s="1283">
        <v>2.2000000000000002</v>
      </c>
      <c r="M29" s="1253"/>
      <c r="N29" s="1301" t="str">
        <f t="shared" si="3"/>
        <v>Included</v>
      </c>
      <c r="O29" s="1302">
        <f t="shared" si="4"/>
        <v>0</v>
      </c>
      <c r="P29" s="1070"/>
      <c r="Q29" s="1074">
        <f t="shared" si="5"/>
        <v>0</v>
      </c>
      <c r="R29" s="1075">
        <f t="shared" si="6"/>
        <v>0</v>
      </c>
      <c r="S29" s="1070"/>
      <c r="T29" s="1071"/>
      <c r="U29" s="1070"/>
      <c r="V29" s="1072"/>
      <c r="W29" s="1070"/>
      <c r="X29" s="1070"/>
      <c r="Y29" s="1070"/>
    </row>
    <row r="30" spans="1:30" s="1029" customFormat="1" ht="43.2">
      <c r="A30" s="1076">
        <f t="shared" si="7"/>
        <v>9</v>
      </c>
      <c r="B30" s="1076">
        <v>7000016147</v>
      </c>
      <c r="C30" s="1076">
        <v>90</v>
      </c>
      <c r="D30" s="1076" t="s">
        <v>796</v>
      </c>
      <c r="E30" s="1076">
        <v>1000012373</v>
      </c>
      <c r="F30" s="1076">
        <v>73082011</v>
      </c>
      <c r="G30" s="1251"/>
      <c r="H30" s="1283">
        <v>18</v>
      </c>
      <c r="I30" s="1252"/>
      <c r="J30" s="1360" t="s">
        <v>608</v>
      </c>
      <c r="K30" s="1283" t="s">
        <v>606</v>
      </c>
      <c r="L30" s="1283">
        <v>7.5</v>
      </c>
      <c r="M30" s="1253"/>
      <c r="N30" s="1301" t="str">
        <f t="shared" si="3"/>
        <v>Included</v>
      </c>
      <c r="O30" s="1302">
        <f t="shared" si="4"/>
        <v>0</v>
      </c>
      <c r="P30" s="1070"/>
      <c r="Q30" s="1074">
        <f t="shared" si="5"/>
        <v>0</v>
      </c>
      <c r="R30" s="1075">
        <f t="shared" si="6"/>
        <v>0</v>
      </c>
      <c r="S30" s="1070"/>
      <c r="T30" s="1071"/>
      <c r="U30" s="1070"/>
      <c r="V30" s="1072"/>
      <c r="W30" s="1070"/>
      <c r="X30" s="1070"/>
      <c r="Y30" s="1070"/>
    </row>
    <row r="31" spans="1:30" s="1029" customFormat="1" ht="14.4">
      <c r="A31" s="1076">
        <f t="shared" si="7"/>
        <v>10</v>
      </c>
      <c r="B31" s="1076">
        <v>7000016147</v>
      </c>
      <c r="C31" s="1076">
        <v>130</v>
      </c>
      <c r="D31" s="1076" t="s">
        <v>797</v>
      </c>
      <c r="E31" s="1076">
        <v>1000004951</v>
      </c>
      <c r="F31" s="1076">
        <v>85042100</v>
      </c>
      <c r="G31" s="1251"/>
      <c r="H31" s="1283">
        <v>18</v>
      </c>
      <c r="I31" s="1252"/>
      <c r="J31" s="1360" t="s">
        <v>827</v>
      </c>
      <c r="K31" s="1283" t="s">
        <v>576</v>
      </c>
      <c r="L31" s="1283">
        <v>1</v>
      </c>
      <c r="M31" s="1253"/>
      <c r="N31" s="1301" t="str">
        <f t="shared" si="3"/>
        <v>Included</v>
      </c>
      <c r="O31" s="1302">
        <f t="shared" si="4"/>
        <v>0</v>
      </c>
      <c r="P31" s="1070"/>
      <c r="Q31" s="1074">
        <f t="shared" si="5"/>
        <v>0</v>
      </c>
      <c r="R31" s="1075">
        <f t="shared" si="6"/>
        <v>0</v>
      </c>
      <c r="S31" s="1070"/>
      <c r="T31" s="1071"/>
      <c r="U31" s="1070"/>
      <c r="V31" s="1072"/>
      <c r="W31" s="1070"/>
      <c r="X31" s="1070"/>
      <c r="Y31" s="1070"/>
    </row>
    <row r="32" spans="1:30" s="1029" customFormat="1" ht="28.8">
      <c r="A32" s="1076">
        <f t="shared" si="7"/>
        <v>11</v>
      </c>
      <c r="B32" s="1076">
        <v>7000016147</v>
      </c>
      <c r="C32" s="1076">
        <v>140</v>
      </c>
      <c r="D32" s="1076" t="s">
        <v>731</v>
      </c>
      <c r="E32" s="1076">
        <v>1000004501</v>
      </c>
      <c r="F32" s="1076">
        <v>85352913</v>
      </c>
      <c r="G32" s="1251"/>
      <c r="H32" s="1283">
        <v>18</v>
      </c>
      <c r="I32" s="1252"/>
      <c r="J32" s="1360" t="s">
        <v>828</v>
      </c>
      <c r="K32" s="1283" t="s">
        <v>576</v>
      </c>
      <c r="L32" s="1283">
        <v>2</v>
      </c>
      <c r="M32" s="1253"/>
      <c r="N32" s="1301" t="str">
        <f t="shared" si="3"/>
        <v>Included</v>
      </c>
      <c r="O32" s="1302">
        <f t="shared" si="4"/>
        <v>0</v>
      </c>
      <c r="P32" s="1070"/>
      <c r="Q32" s="1074">
        <f t="shared" si="5"/>
        <v>0</v>
      </c>
      <c r="R32" s="1075">
        <f t="shared" si="6"/>
        <v>0</v>
      </c>
      <c r="S32" s="1070"/>
      <c r="T32" s="1071"/>
      <c r="U32" s="1070"/>
      <c r="V32" s="1072"/>
      <c r="W32" s="1070"/>
      <c r="X32" s="1070"/>
      <c r="Y32" s="1070"/>
    </row>
    <row r="33" spans="1:25" s="1029" customFormat="1" ht="28.8">
      <c r="A33" s="1076">
        <f t="shared" si="7"/>
        <v>12</v>
      </c>
      <c r="B33" s="1076">
        <v>7000016147</v>
      </c>
      <c r="C33" s="1076">
        <v>150</v>
      </c>
      <c r="D33" s="1076" t="s">
        <v>731</v>
      </c>
      <c r="E33" s="1076">
        <v>1000004502</v>
      </c>
      <c r="F33" s="1076">
        <v>85352913</v>
      </c>
      <c r="G33" s="1251"/>
      <c r="H33" s="1283">
        <v>18</v>
      </c>
      <c r="I33" s="1252"/>
      <c r="J33" s="1360" t="s">
        <v>829</v>
      </c>
      <c r="K33" s="1283" t="s">
        <v>576</v>
      </c>
      <c r="L33" s="1283">
        <v>1</v>
      </c>
      <c r="M33" s="1253"/>
      <c r="N33" s="1301" t="str">
        <f t="shared" si="3"/>
        <v>Included</v>
      </c>
      <c r="O33" s="1302">
        <f t="shared" si="4"/>
        <v>0</v>
      </c>
      <c r="P33" s="1070"/>
      <c r="Q33" s="1074">
        <f t="shared" si="5"/>
        <v>0</v>
      </c>
      <c r="R33" s="1075">
        <f t="shared" si="6"/>
        <v>0</v>
      </c>
      <c r="S33" s="1070"/>
      <c r="T33" s="1071"/>
      <c r="U33" s="1070"/>
      <c r="V33" s="1072"/>
      <c r="W33" s="1070"/>
      <c r="X33" s="1070"/>
      <c r="Y33" s="1070"/>
    </row>
    <row r="34" spans="1:25" s="1029" customFormat="1" ht="28.8">
      <c r="A34" s="1076">
        <f t="shared" si="7"/>
        <v>13</v>
      </c>
      <c r="B34" s="1076">
        <v>7000016147</v>
      </c>
      <c r="C34" s="1076">
        <v>160</v>
      </c>
      <c r="D34" s="1076" t="s">
        <v>731</v>
      </c>
      <c r="E34" s="1076">
        <v>1000004463</v>
      </c>
      <c r="F34" s="1076">
        <v>85359090</v>
      </c>
      <c r="G34" s="1251"/>
      <c r="H34" s="1283">
        <v>18</v>
      </c>
      <c r="I34" s="1252"/>
      <c r="J34" s="1360" t="s">
        <v>830</v>
      </c>
      <c r="K34" s="1283" t="s">
        <v>576</v>
      </c>
      <c r="L34" s="1283">
        <v>9</v>
      </c>
      <c r="M34" s="1253"/>
      <c r="N34" s="1301" t="str">
        <f t="shared" si="3"/>
        <v>Included</v>
      </c>
      <c r="O34" s="1302">
        <f t="shared" si="4"/>
        <v>0</v>
      </c>
      <c r="P34" s="1070"/>
      <c r="Q34" s="1074">
        <f t="shared" si="5"/>
        <v>0</v>
      </c>
      <c r="R34" s="1075">
        <f t="shared" si="6"/>
        <v>0</v>
      </c>
      <c r="S34" s="1070"/>
      <c r="T34" s="1071"/>
      <c r="U34" s="1070"/>
      <c r="V34" s="1072"/>
      <c r="W34" s="1070"/>
      <c r="X34" s="1070"/>
      <c r="Y34" s="1070"/>
    </row>
    <row r="35" spans="1:25" s="1029" customFormat="1" ht="28.8">
      <c r="A35" s="1076">
        <f t="shared" si="7"/>
        <v>14</v>
      </c>
      <c r="B35" s="1076">
        <v>7000016147</v>
      </c>
      <c r="C35" s="1076">
        <v>170</v>
      </c>
      <c r="D35" s="1076" t="s">
        <v>731</v>
      </c>
      <c r="E35" s="1076">
        <v>1000004498</v>
      </c>
      <c r="F35" s="1076">
        <v>85353090</v>
      </c>
      <c r="G35" s="1251"/>
      <c r="H35" s="1283">
        <v>18</v>
      </c>
      <c r="I35" s="1252"/>
      <c r="J35" s="1360" t="s">
        <v>831</v>
      </c>
      <c r="K35" s="1283" t="s">
        <v>576</v>
      </c>
      <c r="L35" s="1283">
        <v>8</v>
      </c>
      <c r="M35" s="1253"/>
      <c r="N35" s="1301" t="str">
        <f t="shared" si="3"/>
        <v>Included</v>
      </c>
      <c r="O35" s="1302">
        <f t="shared" si="4"/>
        <v>0</v>
      </c>
      <c r="P35" s="1070"/>
      <c r="Q35" s="1074">
        <f t="shared" si="5"/>
        <v>0</v>
      </c>
      <c r="R35" s="1075">
        <f t="shared" si="6"/>
        <v>0</v>
      </c>
      <c r="S35" s="1070"/>
      <c r="T35" s="1071"/>
      <c r="U35" s="1070"/>
      <c r="V35" s="1072"/>
      <c r="W35" s="1070"/>
      <c r="X35" s="1070"/>
      <c r="Y35" s="1070"/>
    </row>
    <row r="36" spans="1:25" s="1029" customFormat="1" ht="14.4">
      <c r="A36" s="1076">
        <f t="shared" si="7"/>
        <v>15</v>
      </c>
      <c r="B36" s="1076">
        <v>7000016147</v>
      </c>
      <c r="C36" s="1076">
        <v>180</v>
      </c>
      <c r="D36" s="1076" t="s">
        <v>731</v>
      </c>
      <c r="E36" s="1076">
        <v>1000020419</v>
      </c>
      <c r="F36" s="1076">
        <v>85354010</v>
      </c>
      <c r="G36" s="1251"/>
      <c r="H36" s="1283">
        <v>18</v>
      </c>
      <c r="I36" s="1252"/>
      <c r="J36" s="1360" t="s">
        <v>577</v>
      </c>
      <c r="K36" s="1283" t="s">
        <v>576</v>
      </c>
      <c r="L36" s="1283">
        <v>6</v>
      </c>
      <c r="M36" s="1253"/>
      <c r="N36" s="1301" t="str">
        <f t="shared" si="3"/>
        <v>Included</v>
      </c>
      <c r="O36" s="1302">
        <f t="shared" si="4"/>
        <v>0</v>
      </c>
      <c r="P36" s="1070"/>
      <c r="Q36" s="1074">
        <f t="shared" si="5"/>
        <v>0</v>
      </c>
      <c r="R36" s="1075">
        <f t="shared" si="6"/>
        <v>0</v>
      </c>
      <c r="S36" s="1070"/>
      <c r="T36" s="1071"/>
      <c r="U36" s="1070"/>
      <c r="V36" s="1072"/>
      <c r="W36" s="1070"/>
      <c r="X36" s="1070"/>
      <c r="Y36" s="1070"/>
    </row>
    <row r="37" spans="1:25" s="1029" customFormat="1" ht="14.4">
      <c r="A37" s="1076">
        <f t="shared" si="7"/>
        <v>16</v>
      </c>
      <c r="B37" s="1076">
        <v>7000016147</v>
      </c>
      <c r="C37" s="1076">
        <v>190</v>
      </c>
      <c r="D37" s="1076" t="s">
        <v>731</v>
      </c>
      <c r="E37" s="1076">
        <v>1000004401</v>
      </c>
      <c r="F37" s="1076">
        <v>85462040</v>
      </c>
      <c r="G37" s="1251"/>
      <c r="H37" s="1283">
        <v>18</v>
      </c>
      <c r="I37" s="1252"/>
      <c r="J37" s="1360" t="s">
        <v>578</v>
      </c>
      <c r="K37" s="1283" t="s">
        <v>576</v>
      </c>
      <c r="L37" s="1283">
        <v>10</v>
      </c>
      <c r="M37" s="1253"/>
      <c r="N37" s="1301" t="str">
        <f t="shared" si="3"/>
        <v>Included</v>
      </c>
      <c r="O37" s="1302">
        <f t="shared" si="4"/>
        <v>0</v>
      </c>
      <c r="P37" s="1070"/>
      <c r="Q37" s="1074">
        <f t="shared" si="5"/>
        <v>0</v>
      </c>
      <c r="R37" s="1075">
        <f t="shared" si="6"/>
        <v>0</v>
      </c>
      <c r="S37" s="1070"/>
      <c r="T37" s="1071"/>
      <c r="U37" s="1070"/>
      <c r="V37" s="1072"/>
      <c r="W37" s="1070"/>
      <c r="X37" s="1070"/>
      <c r="Y37" s="1070"/>
    </row>
    <row r="38" spans="1:25" s="1029" customFormat="1" ht="28.8">
      <c r="A38" s="1076">
        <f t="shared" si="7"/>
        <v>17</v>
      </c>
      <c r="B38" s="1076">
        <v>7000016147</v>
      </c>
      <c r="C38" s="1076">
        <v>300</v>
      </c>
      <c r="D38" s="1076" t="s">
        <v>798</v>
      </c>
      <c r="E38" s="1076">
        <v>1000001738</v>
      </c>
      <c r="F38" s="1076">
        <v>85352912</v>
      </c>
      <c r="G38" s="1251"/>
      <c r="H38" s="1283">
        <v>18</v>
      </c>
      <c r="I38" s="1252"/>
      <c r="J38" s="1360" t="s">
        <v>832</v>
      </c>
      <c r="K38" s="1283" t="s">
        <v>576</v>
      </c>
      <c r="L38" s="1283">
        <v>1</v>
      </c>
      <c r="M38" s="1253"/>
      <c r="N38" s="1301" t="str">
        <f t="shared" si="3"/>
        <v>Included</v>
      </c>
      <c r="O38" s="1302">
        <f t="shared" si="4"/>
        <v>0</v>
      </c>
      <c r="P38" s="1070"/>
      <c r="Q38" s="1074">
        <f t="shared" si="5"/>
        <v>0</v>
      </c>
      <c r="R38" s="1075">
        <f t="shared" si="6"/>
        <v>0</v>
      </c>
      <c r="S38" s="1070"/>
      <c r="T38" s="1071"/>
      <c r="U38" s="1070"/>
      <c r="V38" s="1072"/>
      <c r="W38" s="1070"/>
      <c r="X38" s="1070"/>
      <c r="Y38" s="1070"/>
    </row>
    <row r="39" spans="1:25" s="1029" customFormat="1" ht="28.8">
      <c r="A39" s="1076">
        <f t="shared" si="7"/>
        <v>18</v>
      </c>
      <c r="B39" s="1076">
        <v>7000016147</v>
      </c>
      <c r="C39" s="1076">
        <v>200</v>
      </c>
      <c r="D39" s="1076" t="s">
        <v>798</v>
      </c>
      <c r="E39" s="1076">
        <v>1000001683</v>
      </c>
      <c r="F39" s="1076">
        <v>85352912</v>
      </c>
      <c r="G39" s="1251"/>
      <c r="H39" s="1283">
        <v>18</v>
      </c>
      <c r="I39" s="1252"/>
      <c r="J39" s="1360" t="s">
        <v>833</v>
      </c>
      <c r="K39" s="1283" t="s">
        <v>576</v>
      </c>
      <c r="L39" s="1283">
        <v>7</v>
      </c>
      <c r="M39" s="1253"/>
      <c r="N39" s="1301" t="str">
        <f t="shared" si="3"/>
        <v>Included</v>
      </c>
      <c r="O39" s="1302">
        <f t="shared" si="4"/>
        <v>0</v>
      </c>
      <c r="P39" s="1070"/>
      <c r="Q39" s="1074">
        <f t="shared" si="5"/>
        <v>0</v>
      </c>
      <c r="R39" s="1075">
        <f t="shared" si="6"/>
        <v>0</v>
      </c>
      <c r="S39" s="1070"/>
      <c r="T39" s="1071"/>
      <c r="U39" s="1070"/>
      <c r="V39" s="1072"/>
      <c r="W39" s="1070"/>
      <c r="X39" s="1070"/>
      <c r="Y39" s="1070"/>
    </row>
    <row r="40" spans="1:25" s="1029" customFormat="1" ht="28.8">
      <c r="A40" s="1076">
        <f t="shared" si="7"/>
        <v>19</v>
      </c>
      <c r="B40" s="1076">
        <v>7000016147</v>
      </c>
      <c r="C40" s="1076">
        <v>210</v>
      </c>
      <c r="D40" s="1076" t="s">
        <v>798</v>
      </c>
      <c r="E40" s="1076">
        <v>1000001739</v>
      </c>
      <c r="F40" s="1076">
        <v>85359090</v>
      </c>
      <c r="G40" s="1251"/>
      <c r="H40" s="1283">
        <v>18</v>
      </c>
      <c r="I40" s="1252"/>
      <c r="J40" s="1360" t="s">
        <v>834</v>
      </c>
      <c r="K40" s="1283" t="s">
        <v>576</v>
      </c>
      <c r="L40" s="1283">
        <v>3</v>
      </c>
      <c r="M40" s="1253"/>
      <c r="N40" s="1301" t="str">
        <f t="shared" si="3"/>
        <v>Included</v>
      </c>
      <c r="O40" s="1302">
        <f t="shared" si="4"/>
        <v>0</v>
      </c>
      <c r="P40" s="1070"/>
      <c r="Q40" s="1074">
        <f t="shared" si="5"/>
        <v>0</v>
      </c>
      <c r="R40" s="1075">
        <f t="shared" si="6"/>
        <v>0</v>
      </c>
      <c r="S40" s="1070"/>
      <c r="T40" s="1071"/>
      <c r="U40" s="1070"/>
      <c r="V40" s="1072"/>
      <c r="W40" s="1070"/>
      <c r="X40" s="1070"/>
      <c r="Y40" s="1070"/>
    </row>
    <row r="41" spans="1:25" s="1029" customFormat="1" ht="28.8">
      <c r="A41" s="1076">
        <f t="shared" si="7"/>
        <v>20</v>
      </c>
      <c r="B41" s="1076">
        <v>7000016147</v>
      </c>
      <c r="C41" s="1076">
        <v>220</v>
      </c>
      <c r="D41" s="1076" t="s">
        <v>798</v>
      </c>
      <c r="E41" s="1076">
        <v>1000001684</v>
      </c>
      <c r="F41" s="1076">
        <v>85359090</v>
      </c>
      <c r="G41" s="1251"/>
      <c r="H41" s="1283">
        <v>18</v>
      </c>
      <c r="I41" s="1252"/>
      <c r="J41" s="1360" t="s">
        <v>835</v>
      </c>
      <c r="K41" s="1283" t="s">
        <v>576</v>
      </c>
      <c r="L41" s="1283">
        <v>21</v>
      </c>
      <c r="M41" s="1253"/>
      <c r="N41" s="1301" t="str">
        <f t="shared" si="3"/>
        <v>Included</v>
      </c>
      <c r="O41" s="1302">
        <f t="shared" si="4"/>
        <v>0</v>
      </c>
      <c r="P41" s="1070"/>
      <c r="Q41" s="1074">
        <f t="shared" si="5"/>
        <v>0</v>
      </c>
      <c r="R41" s="1075">
        <f t="shared" si="6"/>
        <v>0</v>
      </c>
      <c r="S41" s="1070"/>
      <c r="T41" s="1071"/>
      <c r="U41" s="1070"/>
      <c r="V41" s="1072"/>
      <c r="W41" s="1070"/>
      <c r="X41" s="1070"/>
      <c r="Y41" s="1070"/>
    </row>
    <row r="42" spans="1:25" s="1029" customFormat="1" ht="14.4">
      <c r="A42" s="1076">
        <f t="shared" si="7"/>
        <v>21</v>
      </c>
      <c r="B42" s="1076">
        <v>7000016147</v>
      </c>
      <c r="C42" s="1076">
        <v>230</v>
      </c>
      <c r="D42" s="1076" t="s">
        <v>798</v>
      </c>
      <c r="E42" s="1076">
        <v>1000001772</v>
      </c>
      <c r="F42" s="1076">
        <v>85359090</v>
      </c>
      <c r="G42" s="1251"/>
      <c r="H42" s="1283">
        <v>18</v>
      </c>
      <c r="I42" s="1252"/>
      <c r="J42" s="1360" t="s">
        <v>698</v>
      </c>
      <c r="K42" s="1283" t="s">
        <v>576</v>
      </c>
      <c r="L42" s="1283">
        <v>18</v>
      </c>
      <c r="M42" s="1253"/>
      <c r="N42" s="1301" t="str">
        <f t="shared" si="3"/>
        <v>Included</v>
      </c>
      <c r="O42" s="1302">
        <f t="shared" si="4"/>
        <v>0</v>
      </c>
      <c r="P42" s="1070"/>
      <c r="Q42" s="1074">
        <f t="shared" si="5"/>
        <v>0</v>
      </c>
      <c r="R42" s="1075">
        <f t="shared" si="6"/>
        <v>0</v>
      </c>
      <c r="S42" s="1070"/>
      <c r="T42" s="1071"/>
      <c r="U42" s="1070"/>
      <c r="V42" s="1072"/>
      <c r="W42" s="1070"/>
      <c r="X42" s="1070"/>
      <c r="Y42" s="1070"/>
    </row>
    <row r="43" spans="1:25" s="1029" customFormat="1" ht="28.8">
      <c r="A43" s="1076">
        <f t="shared" si="7"/>
        <v>22</v>
      </c>
      <c r="B43" s="1076">
        <v>7000016147</v>
      </c>
      <c r="C43" s="1076">
        <v>290</v>
      </c>
      <c r="D43" s="1076" t="s">
        <v>798</v>
      </c>
      <c r="E43" s="1076">
        <v>1000032771</v>
      </c>
      <c r="F43" s="1076">
        <v>85353090</v>
      </c>
      <c r="G43" s="1251"/>
      <c r="H43" s="1283">
        <v>18</v>
      </c>
      <c r="I43" s="1252"/>
      <c r="J43" s="1360" t="s">
        <v>836</v>
      </c>
      <c r="K43" s="1283" t="s">
        <v>576</v>
      </c>
      <c r="L43" s="1283">
        <v>2</v>
      </c>
      <c r="M43" s="1253"/>
      <c r="N43" s="1301" t="str">
        <f t="shared" si="3"/>
        <v>Included</v>
      </c>
      <c r="O43" s="1302">
        <f t="shared" si="4"/>
        <v>0</v>
      </c>
      <c r="P43" s="1070"/>
      <c r="Q43" s="1074">
        <f t="shared" si="5"/>
        <v>0</v>
      </c>
      <c r="R43" s="1075">
        <f t="shared" si="6"/>
        <v>0</v>
      </c>
      <c r="S43" s="1070"/>
      <c r="T43" s="1071"/>
      <c r="U43" s="1070"/>
      <c r="V43" s="1072"/>
      <c r="W43" s="1070"/>
      <c r="X43" s="1070"/>
      <c r="Y43" s="1070"/>
    </row>
    <row r="44" spans="1:25" s="1029" customFormat="1" ht="28.8">
      <c r="A44" s="1076">
        <f t="shared" si="7"/>
        <v>23</v>
      </c>
      <c r="B44" s="1076">
        <v>7000016147</v>
      </c>
      <c r="C44" s="1076">
        <v>240</v>
      </c>
      <c r="D44" s="1076" t="s">
        <v>798</v>
      </c>
      <c r="E44" s="1076">
        <v>1000001689</v>
      </c>
      <c r="F44" s="1076">
        <v>85353090</v>
      </c>
      <c r="G44" s="1251"/>
      <c r="H44" s="1283">
        <v>18</v>
      </c>
      <c r="I44" s="1252"/>
      <c r="J44" s="1360" t="s">
        <v>837</v>
      </c>
      <c r="K44" s="1283" t="s">
        <v>576</v>
      </c>
      <c r="L44" s="1283">
        <v>7</v>
      </c>
      <c r="M44" s="1253"/>
      <c r="N44" s="1301" t="str">
        <f t="shared" si="3"/>
        <v>Included</v>
      </c>
      <c r="O44" s="1302">
        <f t="shared" si="4"/>
        <v>0</v>
      </c>
      <c r="P44" s="1070"/>
      <c r="Q44" s="1074">
        <f t="shared" si="5"/>
        <v>0</v>
      </c>
      <c r="R44" s="1075">
        <f t="shared" si="6"/>
        <v>0</v>
      </c>
      <c r="S44" s="1070"/>
      <c r="T44" s="1071"/>
      <c r="U44" s="1070"/>
      <c r="V44" s="1072"/>
      <c r="W44" s="1070"/>
      <c r="X44" s="1070"/>
      <c r="Y44" s="1070"/>
    </row>
    <row r="45" spans="1:25" s="1029" customFormat="1" ht="28.8">
      <c r="A45" s="1076">
        <f t="shared" si="7"/>
        <v>24</v>
      </c>
      <c r="B45" s="1076">
        <v>7000016147</v>
      </c>
      <c r="C45" s="1076">
        <v>250</v>
      </c>
      <c r="D45" s="1076" t="s">
        <v>798</v>
      </c>
      <c r="E45" s="1076">
        <v>1000001688</v>
      </c>
      <c r="F45" s="1076">
        <v>85353090</v>
      </c>
      <c r="G45" s="1251"/>
      <c r="H45" s="1283">
        <v>18</v>
      </c>
      <c r="I45" s="1252"/>
      <c r="J45" s="1360" t="s">
        <v>838</v>
      </c>
      <c r="K45" s="1283" t="s">
        <v>576</v>
      </c>
      <c r="L45" s="1283">
        <v>7</v>
      </c>
      <c r="M45" s="1253"/>
      <c r="N45" s="1301" t="str">
        <f t="shared" si="3"/>
        <v>Included</v>
      </c>
      <c r="O45" s="1302">
        <f t="shared" si="4"/>
        <v>0</v>
      </c>
      <c r="P45" s="1070"/>
      <c r="Q45" s="1074">
        <f t="shared" si="5"/>
        <v>0</v>
      </c>
      <c r="R45" s="1075">
        <f t="shared" si="6"/>
        <v>0</v>
      </c>
      <c r="S45" s="1070"/>
      <c r="T45" s="1071"/>
      <c r="U45" s="1070"/>
      <c r="V45" s="1072"/>
      <c r="W45" s="1070"/>
      <c r="X45" s="1070"/>
      <c r="Y45" s="1070"/>
    </row>
    <row r="46" spans="1:25" s="1029" customFormat="1" ht="28.8">
      <c r="A46" s="1076">
        <f t="shared" si="7"/>
        <v>25</v>
      </c>
      <c r="B46" s="1076">
        <v>7000016147</v>
      </c>
      <c r="C46" s="1076">
        <v>260</v>
      </c>
      <c r="D46" s="1076" t="s">
        <v>798</v>
      </c>
      <c r="E46" s="1076">
        <v>1000032777</v>
      </c>
      <c r="F46" s="1076">
        <v>85353090</v>
      </c>
      <c r="G46" s="1251"/>
      <c r="H46" s="1283">
        <v>18</v>
      </c>
      <c r="I46" s="1252"/>
      <c r="J46" s="1360" t="s">
        <v>839</v>
      </c>
      <c r="K46" s="1283" t="s">
        <v>576</v>
      </c>
      <c r="L46" s="1283">
        <v>13</v>
      </c>
      <c r="M46" s="1253"/>
      <c r="N46" s="1301" t="str">
        <f t="shared" si="3"/>
        <v>Included</v>
      </c>
      <c r="O46" s="1302">
        <f t="shared" si="4"/>
        <v>0</v>
      </c>
      <c r="P46" s="1070"/>
      <c r="Q46" s="1074">
        <f t="shared" si="5"/>
        <v>0</v>
      </c>
      <c r="R46" s="1075">
        <f t="shared" si="6"/>
        <v>0</v>
      </c>
      <c r="S46" s="1070"/>
      <c r="T46" s="1071"/>
      <c r="U46" s="1070"/>
      <c r="V46" s="1072"/>
      <c r="W46" s="1070"/>
      <c r="X46" s="1070"/>
      <c r="Y46" s="1070"/>
    </row>
    <row r="47" spans="1:25" s="1029" customFormat="1" ht="14.4">
      <c r="A47" s="1076">
        <f t="shared" si="7"/>
        <v>26</v>
      </c>
      <c r="B47" s="1076">
        <v>7000016147</v>
      </c>
      <c r="C47" s="1076">
        <v>270</v>
      </c>
      <c r="D47" s="1076" t="s">
        <v>798</v>
      </c>
      <c r="E47" s="1076">
        <v>1000020417</v>
      </c>
      <c r="F47" s="1076">
        <v>85354010</v>
      </c>
      <c r="G47" s="1251"/>
      <c r="H47" s="1283">
        <v>18</v>
      </c>
      <c r="I47" s="1252"/>
      <c r="J47" s="1360" t="s">
        <v>667</v>
      </c>
      <c r="K47" s="1283" t="s">
        <v>576</v>
      </c>
      <c r="L47" s="1283">
        <v>18</v>
      </c>
      <c r="M47" s="1253"/>
      <c r="N47" s="1301" t="str">
        <f t="shared" si="3"/>
        <v>Included</v>
      </c>
      <c r="O47" s="1302">
        <f t="shared" si="4"/>
        <v>0</v>
      </c>
      <c r="P47" s="1070"/>
      <c r="Q47" s="1074">
        <f t="shared" si="5"/>
        <v>0</v>
      </c>
      <c r="R47" s="1075">
        <f t="shared" si="6"/>
        <v>0</v>
      </c>
      <c r="S47" s="1070"/>
      <c r="T47" s="1071"/>
      <c r="U47" s="1070"/>
      <c r="V47" s="1072"/>
      <c r="W47" s="1070"/>
      <c r="X47" s="1070"/>
      <c r="Y47" s="1070"/>
    </row>
    <row r="48" spans="1:25" s="1029" customFormat="1" ht="14.4">
      <c r="A48" s="1076">
        <f t="shared" si="7"/>
        <v>27</v>
      </c>
      <c r="B48" s="1076">
        <v>7000016147</v>
      </c>
      <c r="C48" s="1076">
        <v>280</v>
      </c>
      <c r="D48" s="1076" t="s">
        <v>798</v>
      </c>
      <c r="E48" s="1076">
        <v>1000001695</v>
      </c>
      <c r="F48" s="1076">
        <v>85462040</v>
      </c>
      <c r="G48" s="1251"/>
      <c r="H48" s="1283">
        <v>18</v>
      </c>
      <c r="I48" s="1252"/>
      <c r="J48" s="1360" t="s">
        <v>668</v>
      </c>
      <c r="K48" s="1283" t="s">
        <v>576</v>
      </c>
      <c r="L48" s="1283">
        <v>54</v>
      </c>
      <c r="M48" s="1253"/>
      <c r="N48" s="1301" t="str">
        <f t="shared" si="3"/>
        <v>Included</v>
      </c>
      <c r="O48" s="1302">
        <f t="shared" si="4"/>
        <v>0</v>
      </c>
      <c r="P48" s="1070"/>
      <c r="Q48" s="1074">
        <f t="shared" si="5"/>
        <v>0</v>
      </c>
      <c r="R48" s="1075">
        <f t="shared" si="6"/>
        <v>0</v>
      </c>
      <c r="S48" s="1070"/>
      <c r="T48" s="1071"/>
      <c r="U48" s="1070"/>
      <c r="V48" s="1072"/>
      <c r="W48" s="1070"/>
      <c r="X48" s="1070"/>
      <c r="Y48" s="1070"/>
    </row>
    <row r="49" spans="1:25" s="1029" customFormat="1" ht="28.8">
      <c r="A49" s="1076">
        <f t="shared" si="7"/>
        <v>28</v>
      </c>
      <c r="B49" s="1076">
        <v>7000016147</v>
      </c>
      <c r="C49" s="1076">
        <v>310</v>
      </c>
      <c r="D49" s="1076" t="s">
        <v>799</v>
      </c>
      <c r="E49" s="1076">
        <v>1000005036</v>
      </c>
      <c r="F49" s="1076">
        <v>85352113</v>
      </c>
      <c r="G49" s="1251"/>
      <c r="H49" s="1283">
        <v>18</v>
      </c>
      <c r="I49" s="1252"/>
      <c r="J49" s="1360" t="s">
        <v>840</v>
      </c>
      <c r="K49" s="1283" t="s">
        <v>576</v>
      </c>
      <c r="L49" s="1283">
        <v>1</v>
      </c>
      <c r="M49" s="1253"/>
      <c r="N49" s="1301" t="str">
        <f t="shared" si="3"/>
        <v>Included</v>
      </c>
      <c r="O49" s="1302">
        <f t="shared" si="4"/>
        <v>0</v>
      </c>
      <c r="P49" s="1070"/>
      <c r="Q49" s="1074">
        <f t="shared" si="5"/>
        <v>0</v>
      </c>
      <c r="R49" s="1075">
        <f t="shared" si="6"/>
        <v>0</v>
      </c>
      <c r="S49" s="1070"/>
      <c r="T49" s="1071"/>
      <c r="U49" s="1070"/>
      <c r="V49" s="1072"/>
      <c r="W49" s="1070"/>
      <c r="X49" s="1070"/>
      <c r="Y49" s="1070"/>
    </row>
    <row r="50" spans="1:25" s="1029" customFormat="1" ht="28.8">
      <c r="A50" s="1076">
        <f t="shared" si="7"/>
        <v>29</v>
      </c>
      <c r="B50" s="1076">
        <v>7000016147</v>
      </c>
      <c r="C50" s="1076">
        <v>320</v>
      </c>
      <c r="D50" s="1076" t="s">
        <v>799</v>
      </c>
      <c r="E50" s="1076">
        <v>1000005061</v>
      </c>
      <c r="F50" s="1076">
        <v>85359090</v>
      </c>
      <c r="G50" s="1251"/>
      <c r="H50" s="1283">
        <v>18</v>
      </c>
      <c r="I50" s="1252"/>
      <c r="J50" s="1360" t="s">
        <v>841</v>
      </c>
      <c r="K50" s="1283" t="s">
        <v>576</v>
      </c>
      <c r="L50" s="1283">
        <v>3</v>
      </c>
      <c r="M50" s="1253"/>
      <c r="N50" s="1301" t="str">
        <f t="shared" si="3"/>
        <v>Included</v>
      </c>
      <c r="O50" s="1302">
        <f t="shared" si="4"/>
        <v>0</v>
      </c>
      <c r="P50" s="1070"/>
      <c r="Q50" s="1074">
        <f t="shared" si="5"/>
        <v>0</v>
      </c>
      <c r="R50" s="1075">
        <f t="shared" si="6"/>
        <v>0</v>
      </c>
      <c r="S50" s="1070"/>
      <c r="T50" s="1071"/>
      <c r="U50" s="1070"/>
      <c r="V50" s="1072"/>
      <c r="W50" s="1070"/>
      <c r="X50" s="1070"/>
      <c r="Y50" s="1070"/>
    </row>
    <row r="51" spans="1:25" s="1029" customFormat="1" ht="14.4">
      <c r="A51" s="1076">
        <f t="shared" si="7"/>
        <v>30</v>
      </c>
      <c r="B51" s="1076">
        <v>7000016147</v>
      </c>
      <c r="C51" s="1076">
        <v>330</v>
      </c>
      <c r="D51" s="1076" t="s">
        <v>799</v>
      </c>
      <c r="E51" s="1076">
        <v>1000005048</v>
      </c>
      <c r="F51" s="1076">
        <v>85359090</v>
      </c>
      <c r="G51" s="1251"/>
      <c r="H51" s="1283">
        <v>18</v>
      </c>
      <c r="I51" s="1252"/>
      <c r="J51" s="1360" t="s">
        <v>842</v>
      </c>
      <c r="K51" s="1283" t="s">
        <v>576</v>
      </c>
      <c r="L51" s="1283">
        <v>3</v>
      </c>
      <c r="M51" s="1253"/>
      <c r="N51" s="1301" t="str">
        <f t="shared" si="3"/>
        <v>Included</v>
      </c>
      <c r="O51" s="1302">
        <f t="shared" si="4"/>
        <v>0</v>
      </c>
      <c r="P51" s="1070"/>
      <c r="Q51" s="1074">
        <f t="shared" si="5"/>
        <v>0</v>
      </c>
      <c r="R51" s="1075">
        <f t="shared" si="6"/>
        <v>0</v>
      </c>
      <c r="S51" s="1070"/>
      <c r="T51" s="1071"/>
      <c r="U51" s="1070"/>
      <c r="V51" s="1072"/>
      <c r="W51" s="1070"/>
      <c r="X51" s="1070"/>
      <c r="Y51" s="1070"/>
    </row>
    <row r="52" spans="1:25" s="1029" customFormat="1" ht="28.8">
      <c r="A52" s="1076">
        <f t="shared" si="7"/>
        <v>31</v>
      </c>
      <c r="B52" s="1076">
        <v>7000016147</v>
      </c>
      <c r="C52" s="1076">
        <v>340</v>
      </c>
      <c r="D52" s="1076" t="s">
        <v>799</v>
      </c>
      <c r="E52" s="1076">
        <v>1000005070</v>
      </c>
      <c r="F52" s="1076">
        <v>85353090</v>
      </c>
      <c r="G52" s="1251"/>
      <c r="H52" s="1283">
        <v>18</v>
      </c>
      <c r="I52" s="1252"/>
      <c r="J52" s="1360" t="s">
        <v>843</v>
      </c>
      <c r="K52" s="1283" t="s">
        <v>576</v>
      </c>
      <c r="L52" s="1283">
        <v>1</v>
      </c>
      <c r="M52" s="1253"/>
      <c r="N52" s="1301" t="str">
        <f t="shared" si="3"/>
        <v>Included</v>
      </c>
      <c r="O52" s="1302">
        <f t="shared" si="4"/>
        <v>0</v>
      </c>
      <c r="P52" s="1070"/>
      <c r="Q52" s="1074">
        <f t="shared" si="5"/>
        <v>0</v>
      </c>
      <c r="R52" s="1075">
        <f t="shared" si="6"/>
        <v>0</v>
      </c>
      <c r="S52" s="1070"/>
      <c r="T52" s="1071"/>
      <c r="U52" s="1070"/>
      <c r="V52" s="1072"/>
      <c r="W52" s="1070"/>
      <c r="X52" s="1070"/>
      <c r="Y52" s="1070"/>
    </row>
    <row r="53" spans="1:25" s="1029" customFormat="1" ht="14.4">
      <c r="A53" s="1076">
        <f t="shared" si="7"/>
        <v>32</v>
      </c>
      <c r="B53" s="1076">
        <v>7000016147</v>
      </c>
      <c r="C53" s="1076">
        <v>350</v>
      </c>
      <c r="D53" s="1076" t="s">
        <v>799</v>
      </c>
      <c r="E53" s="1076">
        <v>1000005030</v>
      </c>
      <c r="F53" s="1076">
        <v>85462040</v>
      </c>
      <c r="G53" s="1251"/>
      <c r="H53" s="1283">
        <v>18</v>
      </c>
      <c r="I53" s="1252"/>
      <c r="J53" s="1360" t="s">
        <v>844</v>
      </c>
      <c r="K53" s="1283" t="s">
        <v>576</v>
      </c>
      <c r="L53" s="1283">
        <v>8</v>
      </c>
      <c r="M53" s="1253"/>
      <c r="N53" s="1301" t="str">
        <f t="shared" si="3"/>
        <v>Included</v>
      </c>
      <c r="O53" s="1302">
        <f t="shared" si="4"/>
        <v>0</v>
      </c>
      <c r="P53" s="1070"/>
      <c r="Q53" s="1074">
        <f t="shared" si="5"/>
        <v>0</v>
      </c>
      <c r="R53" s="1075">
        <f t="shared" si="6"/>
        <v>0</v>
      </c>
      <c r="S53" s="1070"/>
      <c r="T53" s="1071"/>
      <c r="U53" s="1070"/>
      <c r="V53" s="1072"/>
      <c r="W53" s="1070"/>
      <c r="X53" s="1070"/>
      <c r="Y53" s="1070"/>
    </row>
    <row r="54" spans="1:25" s="1029" customFormat="1" ht="28.8">
      <c r="A54" s="1076">
        <f t="shared" si="7"/>
        <v>33</v>
      </c>
      <c r="B54" s="1076">
        <v>7000016147</v>
      </c>
      <c r="C54" s="1076">
        <v>360</v>
      </c>
      <c r="D54" s="1076" t="s">
        <v>800</v>
      </c>
      <c r="E54" s="1076">
        <v>1000011327</v>
      </c>
      <c r="F54" s="1076">
        <v>72169990</v>
      </c>
      <c r="G54" s="1251"/>
      <c r="H54" s="1283">
        <v>18</v>
      </c>
      <c r="I54" s="1252"/>
      <c r="J54" s="1360" t="s">
        <v>669</v>
      </c>
      <c r="K54" s="1283" t="s">
        <v>580</v>
      </c>
      <c r="L54" s="1283">
        <v>2</v>
      </c>
      <c r="M54" s="1253"/>
      <c r="N54" s="1301" t="str">
        <f t="shared" si="3"/>
        <v>Included</v>
      </c>
      <c r="O54" s="1302">
        <f t="shared" si="4"/>
        <v>0</v>
      </c>
      <c r="P54" s="1070"/>
      <c r="Q54" s="1074">
        <f t="shared" si="5"/>
        <v>0</v>
      </c>
      <c r="R54" s="1075">
        <f t="shared" si="6"/>
        <v>0</v>
      </c>
      <c r="S54" s="1070"/>
      <c r="T54" s="1071"/>
      <c r="U54" s="1070"/>
      <c r="V54" s="1072"/>
      <c r="W54" s="1070"/>
      <c r="X54" s="1070"/>
      <c r="Y54" s="1070"/>
    </row>
    <row r="55" spans="1:25" s="1029" customFormat="1" ht="28.8">
      <c r="A55" s="1076">
        <f t="shared" si="7"/>
        <v>34</v>
      </c>
      <c r="B55" s="1076">
        <v>7000016147</v>
      </c>
      <c r="C55" s="1076">
        <v>370</v>
      </c>
      <c r="D55" s="1076" t="s">
        <v>800</v>
      </c>
      <c r="E55" s="1076">
        <v>1000011319</v>
      </c>
      <c r="F55" s="1076">
        <v>72169990</v>
      </c>
      <c r="G55" s="1251"/>
      <c r="H55" s="1283">
        <v>18</v>
      </c>
      <c r="I55" s="1252"/>
      <c r="J55" s="1360" t="s">
        <v>845</v>
      </c>
      <c r="K55" s="1283" t="s">
        <v>580</v>
      </c>
      <c r="L55" s="1283">
        <v>1</v>
      </c>
      <c r="M55" s="1253"/>
      <c r="N55" s="1301" t="str">
        <f t="shared" si="3"/>
        <v>Included</v>
      </c>
      <c r="O55" s="1302">
        <f t="shared" si="4"/>
        <v>0</v>
      </c>
      <c r="P55" s="1070"/>
      <c r="Q55" s="1074">
        <f t="shared" si="5"/>
        <v>0</v>
      </c>
      <c r="R55" s="1075">
        <f t="shared" si="6"/>
        <v>0</v>
      </c>
      <c r="S55" s="1070"/>
      <c r="T55" s="1071"/>
      <c r="U55" s="1070"/>
      <c r="V55" s="1072"/>
      <c r="W55" s="1070"/>
      <c r="X55" s="1070"/>
      <c r="Y55" s="1070"/>
    </row>
    <row r="56" spans="1:25" s="1029" customFormat="1" ht="28.8">
      <c r="A56" s="1076">
        <f t="shared" si="7"/>
        <v>35</v>
      </c>
      <c r="B56" s="1076">
        <v>7000016147</v>
      </c>
      <c r="C56" s="1076">
        <v>380</v>
      </c>
      <c r="D56" s="1076" t="s">
        <v>800</v>
      </c>
      <c r="E56" s="1076">
        <v>1000011320</v>
      </c>
      <c r="F56" s="1076">
        <v>72169990</v>
      </c>
      <c r="G56" s="1251"/>
      <c r="H56" s="1283">
        <v>18</v>
      </c>
      <c r="I56" s="1252"/>
      <c r="J56" s="1360" t="s">
        <v>756</v>
      </c>
      <c r="K56" s="1283" t="s">
        <v>580</v>
      </c>
      <c r="L56" s="1283">
        <v>1</v>
      </c>
      <c r="M56" s="1253"/>
      <c r="N56" s="1301" t="str">
        <f t="shared" si="3"/>
        <v>Included</v>
      </c>
      <c r="O56" s="1302">
        <f t="shared" si="4"/>
        <v>0</v>
      </c>
      <c r="P56" s="1070"/>
      <c r="Q56" s="1074">
        <f t="shared" si="5"/>
        <v>0</v>
      </c>
      <c r="R56" s="1075">
        <f t="shared" si="6"/>
        <v>0</v>
      </c>
      <c r="S56" s="1070"/>
      <c r="T56" s="1071"/>
      <c r="U56" s="1070"/>
      <c r="V56" s="1072"/>
      <c r="W56" s="1070"/>
      <c r="X56" s="1070"/>
      <c r="Y56" s="1070"/>
    </row>
    <row r="57" spans="1:25" s="1029" customFormat="1" ht="28.8">
      <c r="A57" s="1076">
        <f t="shared" si="7"/>
        <v>36</v>
      </c>
      <c r="B57" s="1076">
        <v>7000016147</v>
      </c>
      <c r="C57" s="1076">
        <v>390</v>
      </c>
      <c r="D57" s="1076" t="s">
        <v>800</v>
      </c>
      <c r="E57" s="1076">
        <v>1000011326</v>
      </c>
      <c r="F57" s="1076">
        <v>72169990</v>
      </c>
      <c r="G57" s="1251"/>
      <c r="H57" s="1283">
        <v>18</v>
      </c>
      <c r="I57" s="1252"/>
      <c r="J57" s="1360" t="s">
        <v>587</v>
      </c>
      <c r="K57" s="1283" t="s">
        <v>580</v>
      </c>
      <c r="L57" s="1283">
        <v>1</v>
      </c>
      <c r="M57" s="1253"/>
      <c r="N57" s="1301" t="str">
        <f t="shared" si="3"/>
        <v>Included</v>
      </c>
      <c r="O57" s="1302">
        <f t="shared" si="4"/>
        <v>0</v>
      </c>
      <c r="P57" s="1070"/>
      <c r="Q57" s="1074">
        <f t="shared" si="5"/>
        <v>0</v>
      </c>
      <c r="R57" s="1075">
        <f t="shared" si="6"/>
        <v>0</v>
      </c>
      <c r="S57" s="1070"/>
      <c r="T57" s="1071"/>
      <c r="U57" s="1070"/>
      <c r="V57" s="1072"/>
      <c r="W57" s="1070"/>
      <c r="X57" s="1070"/>
      <c r="Y57" s="1070"/>
    </row>
    <row r="58" spans="1:25" s="1029" customFormat="1" ht="43.2">
      <c r="A58" s="1076">
        <f t="shared" si="7"/>
        <v>37</v>
      </c>
      <c r="B58" s="1076">
        <v>7000016183</v>
      </c>
      <c r="C58" s="1076">
        <v>10</v>
      </c>
      <c r="D58" s="1076" t="s">
        <v>800</v>
      </c>
      <c r="E58" s="1076">
        <v>1000055984</v>
      </c>
      <c r="F58" s="1076">
        <v>72169990</v>
      </c>
      <c r="G58" s="1251"/>
      <c r="H58" s="1283">
        <v>18</v>
      </c>
      <c r="I58" s="1252"/>
      <c r="J58" s="1360" t="s">
        <v>846</v>
      </c>
      <c r="K58" s="1283" t="s">
        <v>576</v>
      </c>
      <c r="L58" s="1283">
        <v>12</v>
      </c>
      <c r="M58" s="1253"/>
      <c r="N58" s="1301" t="str">
        <f t="shared" si="3"/>
        <v>Included</v>
      </c>
      <c r="O58" s="1302">
        <f t="shared" si="4"/>
        <v>0</v>
      </c>
      <c r="P58" s="1070"/>
      <c r="Q58" s="1074">
        <f t="shared" si="5"/>
        <v>0</v>
      </c>
      <c r="R58" s="1075">
        <f t="shared" si="6"/>
        <v>0</v>
      </c>
      <c r="S58" s="1070"/>
      <c r="T58" s="1071"/>
      <c r="U58" s="1070"/>
      <c r="V58" s="1072"/>
      <c r="W58" s="1070"/>
      <c r="X58" s="1070"/>
      <c r="Y58" s="1070"/>
    </row>
    <row r="59" spans="1:25" s="1029" customFormat="1" ht="43.2">
      <c r="A59" s="1076">
        <f t="shared" si="7"/>
        <v>38</v>
      </c>
      <c r="B59" s="1076">
        <v>7000016184</v>
      </c>
      <c r="C59" s="1076">
        <v>10</v>
      </c>
      <c r="D59" s="1076" t="s">
        <v>800</v>
      </c>
      <c r="E59" s="1076">
        <v>1000055991</v>
      </c>
      <c r="F59" s="1076">
        <v>72169990</v>
      </c>
      <c r="G59" s="1251"/>
      <c r="H59" s="1283">
        <v>18</v>
      </c>
      <c r="I59" s="1252"/>
      <c r="J59" s="1360" t="s">
        <v>847</v>
      </c>
      <c r="K59" s="1283" t="s">
        <v>576</v>
      </c>
      <c r="L59" s="1283">
        <v>12</v>
      </c>
      <c r="M59" s="1253"/>
      <c r="N59" s="1301" t="str">
        <f t="shared" si="3"/>
        <v>Included</v>
      </c>
      <c r="O59" s="1302">
        <f t="shared" si="4"/>
        <v>0</v>
      </c>
      <c r="P59" s="1070"/>
      <c r="Q59" s="1074">
        <f t="shared" si="5"/>
        <v>0</v>
      </c>
      <c r="R59" s="1075">
        <f t="shared" si="6"/>
        <v>0</v>
      </c>
      <c r="S59" s="1070"/>
      <c r="T59" s="1071"/>
      <c r="U59" s="1070"/>
      <c r="V59" s="1072"/>
      <c r="W59" s="1070"/>
      <c r="X59" s="1070"/>
      <c r="Y59" s="1070"/>
    </row>
    <row r="60" spans="1:25" s="1029" customFormat="1" ht="43.2">
      <c r="A60" s="1076">
        <f t="shared" si="7"/>
        <v>39</v>
      </c>
      <c r="B60" s="1076">
        <v>7000016185</v>
      </c>
      <c r="C60" s="1076">
        <v>10</v>
      </c>
      <c r="D60" s="1076" t="s">
        <v>800</v>
      </c>
      <c r="E60" s="1076">
        <v>1000055986</v>
      </c>
      <c r="F60" s="1076">
        <v>72169990</v>
      </c>
      <c r="G60" s="1251"/>
      <c r="H60" s="1283">
        <v>18</v>
      </c>
      <c r="I60" s="1252"/>
      <c r="J60" s="1360" t="s">
        <v>848</v>
      </c>
      <c r="K60" s="1283" t="s">
        <v>576</v>
      </c>
      <c r="L60" s="1283">
        <v>6</v>
      </c>
      <c r="M60" s="1253"/>
      <c r="N60" s="1301" t="str">
        <f t="shared" si="3"/>
        <v>Included</v>
      </c>
      <c r="O60" s="1302">
        <f t="shared" si="4"/>
        <v>0</v>
      </c>
      <c r="P60" s="1070"/>
      <c r="Q60" s="1074">
        <f t="shared" si="5"/>
        <v>0</v>
      </c>
      <c r="R60" s="1075">
        <f t="shared" si="6"/>
        <v>0</v>
      </c>
      <c r="S60" s="1070"/>
      <c r="T60" s="1071"/>
      <c r="U60" s="1070"/>
      <c r="V60" s="1072"/>
      <c r="W60" s="1070"/>
      <c r="X60" s="1070"/>
      <c r="Y60" s="1070"/>
    </row>
    <row r="61" spans="1:25" s="1029" customFormat="1" ht="43.2">
      <c r="A61" s="1076">
        <f t="shared" si="7"/>
        <v>40</v>
      </c>
      <c r="B61" s="1076">
        <v>7000016186</v>
      </c>
      <c r="C61" s="1076">
        <v>10</v>
      </c>
      <c r="D61" s="1076" t="s">
        <v>800</v>
      </c>
      <c r="E61" s="1076">
        <v>1000055988</v>
      </c>
      <c r="F61" s="1076">
        <v>72169990</v>
      </c>
      <c r="G61" s="1251"/>
      <c r="H61" s="1283">
        <v>18</v>
      </c>
      <c r="I61" s="1252"/>
      <c r="J61" s="1360" t="s">
        <v>849</v>
      </c>
      <c r="K61" s="1283" t="s">
        <v>576</v>
      </c>
      <c r="L61" s="1283">
        <v>6</v>
      </c>
      <c r="M61" s="1253"/>
      <c r="N61" s="1301" t="str">
        <f t="shared" si="3"/>
        <v>Included</v>
      </c>
      <c r="O61" s="1302">
        <f t="shared" si="4"/>
        <v>0</v>
      </c>
      <c r="P61" s="1070"/>
      <c r="Q61" s="1074">
        <f t="shared" si="5"/>
        <v>0</v>
      </c>
      <c r="R61" s="1075">
        <f t="shared" si="6"/>
        <v>0</v>
      </c>
      <c r="S61" s="1070"/>
      <c r="T61" s="1071"/>
      <c r="U61" s="1070"/>
      <c r="V61" s="1072"/>
      <c r="W61" s="1070"/>
      <c r="X61" s="1070"/>
      <c r="Y61" s="1070"/>
    </row>
    <row r="62" spans="1:25" s="1029" customFormat="1" ht="28.8">
      <c r="A62" s="1076">
        <f t="shared" si="7"/>
        <v>41</v>
      </c>
      <c r="B62" s="1076">
        <v>7000016147</v>
      </c>
      <c r="C62" s="1076">
        <v>400</v>
      </c>
      <c r="D62" s="1076" t="s">
        <v>801</v>
      </c>
      <c r="E62" s="1076">
        <v>1000011261</v>
      </c>
      <c r="F62" s="1076">
        <v>72169990</v>
      </c>
      <c r="G62" s="1251"/>
      <c r="H62" s="1283">
        <v>18</v>
      </c>
      <c r="I62" s="1252"/>
      <c r="J62" s="1360" t="s">
        <v>759</v>
      </c>
      <c r="K62" s="1283" t="s">
        <v>580</v>
      </c>
      <c r="L62" s="1283">
        <v>4</v>
      </c>
      <c r="M62" s="1253"/>
      <c r="N62" s="1301" t="str">
        <f t="shared" si="3"/>
        <v>Included</v>
      </c>
      <c r="O62" s="1302">
        <f t="shared" si="4"/>
        <v>0</v>
      </c>
      <c r="P62" s="1070"/>
      <c r="Q62" s="1074">
        <f t="shared" si="5"/>
        <v>0</v>
      </c>
      <c r="R62" s="1075">
        <f t="shared" si="6"/>
        <v>0</v>
      </c>
      <c r="S62" s="1070"/>
      <c r="T62" s="1071"/>
      <c r="U62" s="1070"/>
      <c r="V62" s="1072"/>
      <c r="W62" s="1070"/>
      <c r="X62" s="1070"/>
      <c r="Y62" s="1070"/>
    </row>
    <row r="63" spans="1:25" s="1029" customFormat="1" ht="43.2">
      <c r="A63" s="1076">
        <f t="shared" si="7"/>
        <v>42</v>
      </c>
      <c r="B63" s="1076">
        <v>7000016147</v>
      </c>
      <c r="C63" s="1076">
        <v>410</v>
      </c>
      <c r="D63" s="1076" t="s">
        <v>801</v>
      </c>
      <c r="E63" s="1076">
        <v>1000011264</v>
      </c>
      <c r="F63" s="1076">
        <v>72169990</v>
      </c>
      <c r="G63" s="1251"/>
      <c r="H63" s="1283">
        <v>18</v>
      </c>
      <c r="I63" s="1252"/>
      <c r="J63" s="1360" t="s">
        <v>692</v>
      </c>
      <c r="K63" s="1283" t="s">
        <v>580</v>
      </c>
      <c r="L63" s="1283">
        <v>2</v>
      </c>
      <c r="M63" s="1253"/>
      <c r="N63" s="1301" t="str">
        <f t="shared" si="3"/>
        <v>Included</v>
      </c>
      <c r="O63" s="1302">
        <f t="shared" si="4"/>
        <v>0</v>
      </c>
      <c r="P63" s="1070"/>
      <c r="Q63" s="1074">
        <f t="shared" si="5"/>
        <v>0</v>
      </c>
      <c r="R63" s="1075">
        <f t="shared" si="6"/>
        <v>0</v>
      </c>
      <c r="S63" s="1070"/>
      <c r="T63" s="1071"/>
      <c r="U63" s="1070"/>
      <c r="V63" s="1072"/>
      <c r="W63" s="1070"/>
      <c r="X63" s="1070"/>
      <c r="Y63" s="1070"/>
    </row>
    <row r="64" spans="1:25" s="1029" customFormat="1" ht="43.2">
      <c r="A64" s="1076">
        <f t="shared" si="7"/>
        <v>43</v>
      </c>
      <c r="B64" s="1076">
        <v>7000016147</v>
      </c>
      <c r="C64" s="1076">
        <v>420</v>
      </c>
      <c r="D64" s="1076" t="s">
        <v>801</v>
      </c>
      <c r="E64" s="1076">
        <v>1000011265</v>
      </c>
      <c r="F64" s="1076">
        <v>72169990</v>
      </c>
      <c r="G64" s="1251"/>
      <c r="H64" s="1283">
        <v>18</v>
      </c>
      <c r="I64" s="1252"/>
      <c r="J64" s="1360" t="s">
        <v>850</v>
      </c>
      <c r="K64" s="1283" t="s">
        <v>580</v>
      </c>
      <c r="L64" s="1283">
        <v>1</v>
      </c>
      <c r="M64" s="1253"/>
      <c r="N64" s="1301" t="str">
        <f t="shared" si="3"/>
        <v>Included</v>
      </c>
      <c r="O64" s="1302">
        <f t="shared" si="4"/>
        <v>0</v>
      </c>
      <c r="P64" s="1070"/>
      <c r="Q64" s="1074">
        <f t="shared" si="5"/>
        <v>0</v>
      </c>
      <c r="R64" s="1075">
        <f t="shared" si="6"/>
        <v>0</v>
      </c>
      <c r="S64" s="1070"/>
      <c r="T64" s="1071"/>
      <c r="U64" s="1070"/>
      <c r="V64" s="1072"/>
      <c r="W64" s="1070"/>
      <c r="X64" s="1070"/>
      <c r="Y64" s="1070"/>
    </row>
    <row r="65" spans="1:25" s="1029" customFormat="1" ht="43.2">
      <c r="A65" s="1076">
        <f t="shared" si="7"/>
        <v>44</v>
      </c>
      <c r="B65" s="1076">
        <v>7000016147</v>
      </c>
      <c r="C65" s="1076">
        <v>430</v>
      </c>
      <c r="D65" s="1076" t="s">
        <v>801</v>
      </c>
      <c r="E65" s="1076">
        <v>1000011253</v>
      </c>
      <c r="F65" s="1076">
        <v>72169990</v>
      </c>
      <c r="G65" s="1251"/>
      <c r="H65" s="1283">
        <v>18</v>
      </c>
      <c r="I65" s="1252"/>
      <c r="J65" s="1360" t="s">
        <v>851</v>
      </c>
      <c r="K65" s="1283" t="s">
        <v>580</v>
      </c>
      <c r="L65" s="1283">
        <v>1</v>
      </c>
      <c r="M65" s="1253"/>
      <c r="N65" s="1301" t="str">
        <f t="shared" si="3"/>
        <v>Included</v>
      </c>
      <c r="O65" s="1302">
        <f t="shared" si="4"/>
        <v>0</v>
      </c>
      <c r="P65" s="1070"/>
      <c r="Q65" s="1074">
        <f t="shared" si="5"/>
        <v>0</v>
      </c>
      <c r="R65" s="1075">
        <f t="shared" si="6"/>
        <v>0</v>
      </c>
      <c r="S65" s="1070"/>
      <c r="T65" s="1071"/>
      <c r="U65" s="1070"/>
      <c r="V65" s="1072"/>
      <c r="W65" s="1070"/>
      <c r="X65" s="1070"/>
      <c r="Y65" s="1070"/>
    </row>
    <row r="66" spans="1:25" s="1029" customFormat="1" ht="43.2">
      <c r="A66" s="1076">
        <f t="shared" si="7"/>
        <v>45</v>
      </c>
      <c r="B66" s="1076">
        <v>7000016147</v>
      </c>
      <c r="C66" s="1076">
        <v>440</v>
      </c>
      <c r="D66" s="1076" t="s">
        <v>801</v>
      </c>
      <c r="E66" s="1076">
        <v>1000011257</v>
      </c>
      <c r="F66" s="1076">
        <v>72169990</v>
      </c>
      <c r="G66" s="1251"/>
      <c r="H66" s="1283">
        <v>18</v>
      </c>
      <c r="I66" s="1252"/>
      <c r="J66" s="1360" t="s">
        <v>765</v>
      </c>
      <c r="K66" s="1283" t="s">
        <v>580</v>
      </c>
      <c r="L66" s="1283">
        <v>3</v>
      </c>
      <c r="M66" s="1253"/>
      <c r="N66" s="1301" t="str">
        <f t="shared" si="3"/>
        <v>Included</v>
      </c>
      <c r="O66" s="1302">
        <f t="shared" si="4"/>
        <v>0</v>
      </c>
      <c r="P66" s="1070"/>
      <c r="Q66" s="1074">
        <f t="shared" si="5"/>
        <v>0</v>
      </c>
      <c r="R66" s="1075">
        <f t="shared" si="6"/>
        <v>0</v>
      </c>
      <c r="S66" s="1070"/>
      <c r="T66" s="1071"/>
      <c r="U66" s="1070"/>
      <c r="V66" s="1072"/>
      <c r="W66" s="1070"/>
      <c r="X66" s="1070"/>
      <c r="Y66" s="1070"/>
    </row>
    <row r="67" spans="1:25" s="1029" customFormat="1" ht="43.2">
      <c r="A67" s="1076">
        <f t="shared" si="7"/>
        <v>46</v>
      </c>
      <c r="B67" s="1076">
        <v>7000016187</v>
      </c>
      <c r="C67" s="1076">
        <v>10</v>
      </c>
      <c r="D67" s="1076" t="s">
        <v>801</v>
      </c>
      <c r="E67" s="1076">
        <v>1000055973</v>
      </c>
      <c r="F67" s="1076">
        <v>72169990</v>
      </c>
      <c r="G67" s="1251"/>
      <c r="H67" s="1283">
        <v>18</v>
      </c>
      <c r="I67" s="1252"/>
      <c r="J67" s="1360" t="s">
        <v>852</v>
      </c>
      <c r="K67" s="1283" t="s">
        <v>576</v>
      </c>
      <c r="L67" s="1283">
        <v>12</v>
      </c>
      <c r="M67" s="1253"/>
      <c r="N67" s="1301" t="str">
        <f t="shared" si="3"/>
        <v>Included</v>
      </c>
      <c r="O67" s="1302">
        <f t="shared" si="4"/>
        <v>0</v>
      </c>
      <c r="P67" s="1070"/>
      <c r="Q67" s="1074">
        <f t="shared" si="5"/>
        <v>0</v>
      </c>
      <c r="R67" s="1075">
        <f t="shared" si="6"/>
        <v>0</v>
      </c>
      <c r="S67" s="1070"/>
      <c r="T67" s="1071"/>
      <c r="U67" s="1070"/>
      <c r="V67" s="1072"/>
      <c r="W67" s="1070"/>
      <c r="X67" s="1070"/>
      <c r="Y67" s="1070"/>
    </row>
    <row r="68" spans="1:25" s="1029" customFormat="1" ht="43.2">
      <c r="A68" s="1076">
        <f t="shared" si="7"/>
        <v>47</v>
      </c>
      <c r="B68" s="1076">
        <v>7000016188</v>
      </c>
      <c r="C68" s="1076">
        <v>10</v>
      </c>
      <c r="D68" s="1076" t="s">
        <v>801</v>
      </c>
      <c r="E68" s="1076">
        <v>1000055975</v>
      </c>
      <c r="F68" s="1076">
        <v>72169990</v>
      </c>
      <c r="G68" s="1251"/>
      <c r="H68" s="1283">
        <v>18</v>
      </c>
      <c r="I68" s="1252"/>
      <c r="J68" s="1360" t="s">
        <v>754</v>
      </c>
      <c r="K68" s="1283" t="s">
        <v>576</v>
      </c>
      <c r="L68" s="1283">
        <v>6</v>
      </c>
      <c r="M68" s="1253"/>
      <c r="N68" s="1301" t="str">
        <f t="shared" si="3"/>
        <v>Included</v>
      </c>
      <c r="O68" s="1302">
        <f t="shared" si="4"/>
        <v>0</v>
      </c>
      <c r="P68" s="1070"/>
      <c r="Q68" s="1074">
        <f t="shared" si="5"/>
        <v>0</v>
      </c>
      <c r="R68" s="1075">
        <f t="shared" si="6"/>
        <v>0</v>
      </c>
      <c r="S68" s="1070"/>
      <c r="T68" s="1071"/>
      <c r="U68" s="1070"/>
      <c r="V68" s="1072"/>
      <c r="W68" s="1070"/>
      <c r="X68" s="1070"/>
      <c r="Y68" s="1070"/>
    </row>
    <row r="69" spans="1:25" s="1029" customFormat="1" ht="43.2">
      <c r="A69" s="1076">
        <f t="shared" si="7"/>
        <v>48</v>
      </c>
      <c r="B69" s="1076">
        <v>7000016189</v>
      </c>
      <c r="C69" s="1076">
        <v>10</v>
      </c>
      <c r="D69" s="1076" t="s">
        <v>801</v>
      </c>
      <c r="E69" s="1076">
        <v>1000055977</v>
      </c>
      <c r="F69" s="1076">
        <v>72169990</v>
      </c>
      <c r="G69" s="1251"/>
      <c r="H69" s="1283">
        <v>18</v>
      </c>
      <c r="I69" s="1252"/>
      <c r="J69" s="1360" t="s">
        <v>755</v>
      </c>
      <c r="K69" s="1283" t="s">
        <v>576</v>
      </c>
      <c r="L69" s="1283">
        <v>6</v>
      </c>
      <c r="M69" s="1253"/>
      <c r="N69" s="1301" t="str">
        <f t="shared" si="3"/>
        <v>Included</v>
      </c>
      <c r="O69" s="1302">
        <f t="shared" si="4"/>
        <v>0</v>
      </c>
      <c r="P69" s="1070"/>
      <c r="Q69" s="1074">
        <f t="shared" si="5"/>
        <v>0</v>
      </c>
      <c r="R69" s="1075">
        <f t="shared" si="6"/>
        <v>0</v>
      </c>
      <c r="S69" s="1070"/>
      <c r="T69" s="1071"/>
      <c r="U69" s="1070"/>
      <c r="V69" s="1072"/>
      <c r="W69" s="1070"/>
      <c r="X69" s="1070"/>
      <c r="Y69" s="1070"/>
    </row>
    <row r="70" spans="1:25" s="1029" customFormat="1" ht="43.2">
      <c r="A70" s="1076">
        <f t="shared" si="7"/>
        <v>49</v>
      </c>
      <c r="B70" s="1076">
        <v>7000016190</v>
      </c>
      <c r="C70" s="1076">
        <v>10</v>
      </c>
      <c r="D70" s="1076" t="s">
        <v>801</v>
      </c>
      <c r="E70" s="1076">
        <v>1000055978</v>
      </c>
      <c r="F70" s="1076">
        <v>72169990</v>
      </c>
      <c r="G70" s="1251"/>
      <c r="H70" s="1283">
        <v>18</v>
      </c>
      <c r="I70" s="1252"/>
      <c r="J70" s="1360" t="s">
        <v>766</v>
      </c>
      <c r="K70" s="1283" t="s">
        <v>576</v>
      </c>
      <c r="L70" s="1283">
        <v>39</v>
      </c>
      <c r="M70" s="1253"/>
      <c r="N70" s="1301" t="str">
        <f t="shared" si="3"/>
        <v>Included</v>
      </c>
      <c r="O70" s="1302">
        <f t="shared" si="4"/>
        <v>0</v>
      </c>
      <c r="P70" s="1070"/>
      <c r="Q70" s="1074">
        <f t="shared" si="5"/>
        <v>0</v>
      </c>
      <c r="R70" s="1075">
        <f t="shared" si="6"/>
        <v>0</v>
      </c>
      <c r="S70" s="1070"/>
      <c r="T70" s="1071"/>
      <c r="U70" s="1070"/>
      <c r="V70" s="1072"/>
      <c r="W70" s="1070"/>
      <c r="X70" s="1070"/>
      <c r="Y70" s="1070"/>
    </row>
    <row r="71" spans="1:25" s="1029" customFormat="1" ht="43.2">
      <c r="A71" s="1076">
        <f t="shared" si="7"/>
        <v>50</v>
      </c>
      <c r="B71" s="1076">
        <v>7000016191</v>
      </c>
      <c r="C71" s="1076">
        <v>10</v>
      </c>
      <c r="D71" s="1076" t="s">
        <v>801</v>
      </c>
      <c r="E71" s="1076">
        <v>1000055980</v>
      </c>
      <c r="F71" s="1076">
        <v>72169990</v>
      </c>
      <c r="G71" s="1251"/>
      <c r="H71" s="1283">
        <v>18</v>
      </c>
      <c r="I71" s="1252"/>
      <c r="J71" s="1360" t="s">
        <v>752</v>
      </c>
      <c r="K71" s="1283" t="s">
        <v>576</v>
      </c>
      <c r="L71" s="1283">
        <v>36</v>
      </c>
      <c r="M71" s="1253"/>
      <c r="N71" s="1301" t="str">
        <f t="shared" si="3"/>
        <v>Included</v>
      </c>
      <c r="O71" s="1302">
        <f t="shared" si="4"/>
        <v>0</v>
      </c>
      <c r="P71" s="1070"/>
      <c r="Q71" s="1074">
        <f t="shared" si="5"/>
        <v>0</v>
      </c>
      <c r="R71" s="1075">
        <f t="shared" si="6"/>
        <v>0</v>
      </c>
      <c r="S71" s="1070"/>
      <c r="T71" s="1071"/>
      <c r="U71" s="1070"/>
      <c r="V71" s="1072"/>
      <c r="W71" s="1070"/>
      <c r="X71" s="1070"/>
      <c r="Y71" s="1070"/>
    </row>
    <row r="72" spans="1:25" s="1029" customFormat="1" ht="43.2">
      <c r="A72" s="1076">
        <f t="shared" si="7"/>
        <v>51</v>
      </c>
      <c r="B72" s="1076">
        <v>7000016192</v>
      </c>
      <c r="C72" s="1076">
        <v>10</v>
      </c>
      <c r="D72" s="1076" t="s">
        <v>801</v>
      </c>
      <c r="E72" s="1076">
        <v>1000055981</v>
      </c>
      <c r="F72" s="1076">
        <v>72169990</v>
      </c>
      <c r="G72" s="1251"/>
      <c r="H72" s="1283">
        <v>18</v>
      </c>
      <c r="I72" s="1252"/>
      <c r="J72" s="1360" t="s">
        <v>767</v>
      </c>
      <c r="K72" s="1283" t="s">
        <v>576</v>
      </c>
      <c r="L72" s="1283">
        <v>39</v>
      </c>
      <c r="M72" s="1253"/>
      <c r="N72" s="1301" t="str">
        <f t="shared" si="3"/>
        <v>Included</v>
      </c>
      <c r="O72" s="1302">
        <f t="shared" si="4"/>
        <v>0</v>
      </c>
      <c r="P72" s="1070"/>
      <c r="Q72" s="1074">
        <f t="shared" si="5"/>
        <v>0</v>
      </c>
      <c r="R72" s="1075">
        <f t="shared" si="6"/>
        <v>0</v>
      </c>
      <c r="S72" s="1070"/>
      <c r="T72" s="1071"/>
      <c r="U72" s="1070"/>
      <c r="V72" s="1072"/>
      <c r="W72" s="1070"/>
      <c r="X72" s="1070"/>
      <c r="Y72" s="1070"/>
    </row>
    <row r="73" spans="1:25" s="1029" customFormat="1" ht="43.2">
      <c r="A73" s="1076">
        <f t="shared" si="7"/>
        <v>52</v>
      </c>
      <c r="B73" s="1076">
        <v>7000016193</v>
      </c>
      <c r="C73" s="1076">
        <v>10</v>
      </c>
      <c r="D73" s="1076" t="s">
        <v>801</v>
      </c>
      <c r="E73" s="1076">
        <v>1000055983</v>
      </c>
      <c r="F73" s="1076">
        <v>72169990</v>
      </c>
      <c r="G73" s="1251"/>
      <c r="H73" s="1283">
        <v>18</v>
      </c>
      <c r="I73" s="1252"/>
      <c r="J73" s="1360" t="s">
        <v>753</v>
      </c>
      <c r="K73" s="1283" t="s">
        <v>576</v>
      </c>
      <c r="L73" s="1283">
        <v>45</v>
      </c>
      <c r="M73" s="1253"/>
      <c r="N73" s="1301" t="str">
        <f t="shared" si="3"/>
        <v>Included</v>
      </c>
      <c r="O73" s="1302">
        <f t="shared" si="4"/>
        <v>0</v>
      </c>
      <c r="P73" s="1070"/>
      <c r="Q73" s="1074">
        <f t="shared" si="5"/>
        <v>0</v>
      </c>
      <c r="R73" s="1075">
        <f t="shared" si="6"/>
        <v>0</v>
      </c>
      <c r="S73" s="1070"/>
      <c r="T73" s="1071"/>
      <c r="U73" s="1070"/>
      <c r="V73" s="1072"/>
      <c r="W73" s="1070"/>
      <c r="X73" s="1070"/>
      <c r="Y73" s="1070"/>
    </row>
    <row r="74" spans="1:25" s="1029" customFormat="1" ht="28.8">
      <c r="A74" s="1076">
        <f t="shared" si="7"/>
        <v>53</v>
      </c>
      <c r="B74" s="1076">
        <v>7000016147</v>
      </c>
      <c r="C74" s="1076">
        <v>450</v>
      </c>
      <c r="D74" s="1076" t="s">
        <v>802</v>
      </c>
      <c r="E74" s="1076">
        <v>1000011348</v>
      </c>
      <c r="F74" s="1076">
        <v>72169990</v>
      </c>
      <c r="G74" s="1251"/>
      <c r="H74" s="1283">
        <v>18</v>
      </c>
      <c r="I74" s="1252"/>
      <c r="J74" s="1360" t="s">
        <v>853</v>
      </c>
      <c r="K74" s="1283" t="s">
        <v>580</v>
      </c>
      <c r="L74" s="1283">
        <v>1</v>
      </c>
      <c r="M74" s="1253"/>
      <c r="N74" s="1301" t="str">
        <f t="shared" si="3"/>
        <v>Included</v>
      </c>
      <c r="O74" s="1302">
        <f t="shared" si="4"/>
        <v>0</v>
      </c>
      <c r="P74" s="1070"/>
      <c r="Q74" s="1074">
        <f t="shared" si="5"/>
        <v>0</v>
      </c>
      <c r="R74" s="1075">
        <f t="shared" si="6"/>
        <v>0</v>
      </c>
      <c r="S74" s="1070"/>
      <c r="T74" s="1071"/>
      <c r="U74" s="1070"/>
      <c r="V74" s="1072"/>
      <c r="W74" s="1070"/>
      <c r="X74" s="1070"/>
      <c r="Y74" s="1070"/>
    </row>
    <row r="75" spans="1:25" s="1029" customFormat="1" ht="28.8">
      <c r="A75" s="1076">
        <f t="shared" si="7"/>
        <v>54</v>
      </c>
      <c r="B75" s="1076">
        <v>7000016147</v>
      </c>
      <c r="C75" s="1076">
        <v>460</v>
      </c>
      <c r="D75" s="1076" t="s">
        <v>803</v>
      </c>
      <c r="E75" s="1076">
        <v>1000002165</v>
      </c>
      <c r="F75" s="1076">
        <v>85371000</v>
      </c>
      <c r="G75" s="1251"/>
      <c r="H75" s="1283">
        <v>18</v>
      </c>
      <c r="I75" s="1252"/>
      <c r="J75" s="1360" t="s">
        <v>588</v>
      </c>
      <c r="K75" s="1283" t="s">
        <v>576</v>
      </c>
      <c r="L75" s="1283">
        <v>1</v>
      </c>
      <c r="M75" s="1253"/>
      <c r="N75" s="1301" t="str">
        <f t="shared" si="3"/>
        <v>Included</v>
      </c>
      <c r="O75" s="1302">
        <f t="shared" si="4"/>
        <v>0</v>
      </c>
      <c r="P75" s="1070"/>
      <c r="Q75" s="1074">
        <f t="shared" si="5"/>
        <v>0</v>
      </c>
      <c r="R75" s="1075">
        <f t="shared" si="6"/>
        <v>0</v>
      </c>
      <c r="S75" s="1070"/>
      <c r="T75" s="1071"/>
      <c r="U75" s="1070"/>
      <c r="V75" s="1072"/>
      <c r="W75" s="1070"/>
      <c r="X75" s="1070"/>
      <c r="Y75" s="1070"/>
    </row>
    <row r="76" spans="1:25" s="1029" customFormat="1" ht="28.8">
      <c r="A76" s="1076">
        <f t="shared" si="7"/>
        <v>55</v>
      </c>
      <c r="B76" s="1076">
        <v>7000016147</v>
      </c>
      <c r="C76" s="1076">
        <v>470</v>
      </c>
      <c r="D76" s="1076" t="s">
        <v>803</v>
      </c>
      <c r="E76" s="1076">
        <v>1000002163</v>
      </c>
      <c r="F76" s="1076">
        <v>85371000</v>
      </c>
      <c r="G76" s="1251"/>
      <c r="H76" s="1283">
        <v>18</v>
      </c>
      <c r="I76" s="1252"/>
      <c r="J76" s="1360" t="s">
        <v>733</v>
      </c>
      <c r="K76" s="1283" t="s">
        <v>576</v>
      </c>
      <c r="L76" s="1283">
        <v>2</v>
      </c>
      <c r="M76" s="1253"/>
      <c r="N76" s="1301" t="str">
        <f t="shared" si="3"/>
        <v>Included</v>
      </c>
      <c r="O76" s="1302">
        <f t="shared" si="4"/>
        <v>0</v>
      </c>
      <c r="P76" s="1070"/>
      <c r="Q76" s="1074">
        <f t="shared" si="5"/>
        <v>0</v>
      </c>
      <c r="R76" s="1075">
        <f t="shared" si="6"/>
        <v>0</v>
      </c>
      <c r="S76" s="1070"/>
      <c r="T76" s="1071"/>
      <c r="U76" s="1070"/>
      <c r="V76" s="1072"/>
      <c r="W76" s="1070"/>
      <c r="X76" s="1070"/>
      <c r="Y76" s="1070"/>
    </row>
    <row r="77" spans="1:25" s="1029" customFormat="1" ht="28.8">
      <c r="A77" s="1076">
        <f t="shared" si="7"/>
        <v>56</v>
      </c>
      <c r="B77" s="1076">
        <v>7000016147</v>
      </c>
      <c r="C77" s="1076">
        <v>480</v>
      </c>
      <c r="D77" s="1076" t="s">
        <v>803</v>
      </c>
      <c r="E77" s="1076">
        <v>1000004274</v>
      </c>
      <c r="F77" s="1076">
        <v>85371000</v>
      </c>
      <c r="G77" s="1251"/>
      <c r="H77" s="1283">
        <v>18</v>
      </c>
      <c r="I77" s="1252"/>
      <c r="J77" s="1360" t="s">
        <v>693</v>
      </c>
      <c r="K77" s="1283" t="s">
        <v>576</v>
      </c>
      <c r="L77" s="1283">
        <v>2</v>
      </c>
      <c r="M77" s="1253"/>
      <c r="N77" s="1301" t="str">
        <f t="shared" si="3"/>
        <v>Included</v>
      </c>
      <c r="O77" s="1302">
        <f t="shared" si="4"/>
        <v>0</v>
      </c>
      <c r="P77" s="1070"/>
      <c r="Q77" s="1074">
        <f t="shared" si="5"/>
        <v>0</v>
      </c>
      <c r="R77" s="1075">
        <f t="shared" si="6"/>
        <v>0</v>
      </c>
      <c r="S77" s="1070"/>
      <c r="T77" s="1071"/>
      <c r="U77" s="1070"/>
      <c r="V77" s="1072"/>
      <c r="W77" s="1070"/>
      <c r="X77" s="1070"/>
      <c r="Y77" s="1070"/>
    </row>
    <row r="78" spans="1:25" s="1029" customFormat="1" ht="43.2">
      <c r="A78" s="1076">
        <f t="shared" si="7"/>
        <v>57</v>
      </c>
      <c r="B78" s="1076">
        <v>7000016147</v>
      </c>
      <c r="C78" s="1076">
        <v>490</v>
      </c>
      <c r="D78" s="1076" t="s">
        <v>803</v>
      </c>
      <c r="E78" s="1076">
        <v>1000002146</v>
      </c>
      <c r="F78" s="1076">
        <v>85371000</v>
      </c>
      <c r="G78" s="1251"/>
      <c r="H78" s="1283">
        <v>18</v>
      </c>
      <c r="I78" s="1252"/>
      <c r="J78" s="1360" t="s">
        <v>589</v>
      </c>
      <c r="K78" s="1283" t="s">
        <v>580</v>
      </c>
      <c r="L78" s="1283">
        <v>1</v>
      </c>
      <c r="M78" s="1253"/>
      <c r="N78" s="1301" t="str">
        <f t="shared" si="3"/>
        <v>Included</v>
      </c>
      <c r="O78" s="1302">
        <f t="shared" si="4"/>
        <v>0</v>
      </c>
      <c r="P78" s="1070"/>
      <c r="Q78" s="1074">
        <f t="shared" si="5"/>
        <v>0</v>
      </c>
      <c r="R78" s="1075">
        <f t="shared" si="6"/>
        <v>0</v>
      </c>
      <c r="S78" s="1070"/>
      <c r="T78" s="1071"/>
      <c r="U78" s="1070"/>
      <c r="V78" s="1072"/>
      <c r="W78" s="1070"/>
      <c r="X78" s="1070"/>
      <c r="Y78" s="1070"/>
    </row>
    <row r="79" spans="1:25" s="1029" customFormat="1" ht="28.8">
      <c r="A79" s="1076">
        <f t="shared" si="7"/>
        <v>58</v>
      </c>
      <c r="B79" s="1076">
        <v>7000016147</v>
      </c>
      <c r="C79" s="1076">
        <v>500</v>
      </c>
      <c r="D79" s="1076" t="s">
        <v>804</v>
      </c>
      <c r="E79" s="1076">
        <v>1000001168</v>
      </c>
      <c r="F79" s="1076">
        <v>85371000</v>
      </c>
      <c r="G79" s="1251"/>
      <c r="H79" s="1283">
        <v>18</v>
      </c>
      <c r="I79" s="1252"/>
      <c r="J79" s="1360" t="s">
        <v>735</v>
      </c>
      <c r="K79" s="1283" t="s">
        <v>576</v>
      </c>
      <c r="L79" s="1283">
        <v>3</v>
      </c>
      <c r="M79" s="1253"/>
      <c r="N79" s="1301" t="str">
        <f t="shared" si="3"/>
        <v>Included</v>
      </c>
      <c r="O79" s="1302">
        <f t="shared" si="4"/>
        <v>0</v>
      </c>
      <c r="P79" s="1070"/>
      <c r="Q79" s="1074">
        <f t="shared" si="5"/>
        <v>0</v>
      </c>
      <c r="R79" s="1075">
        <f t="shared" si="6"/>
        <v>0</v>
      </c>
      <c r="S79" s="1070"/>
      <c r="T79" s="1071"/>
      <c r="U79" s="1070"/>
      <c r="V79" s="1072"/>
      <c r="W79" s="1070"/>
      <c r="X79" s="1070"/>
      <c r="Y79" s="1070"/>
    </row>
    <row r="80" spans="1:25" s="1029" customFormat="1" ht="28.8">
      <c r="A80" s="1076">
        <f t="shared" si="7"/>
        <v>59</v>
      </c>
      <c r="B80" s="1076">
        <v>7000016147</v>
      </c>
      <c r="C80" s="1076">
        <v>510</v>
      </c>
      <c r="D80" s="1076" t="s">
        <v>804</v>
      </c>
      <c r="E80" s="1076">
        <v>1000001170</v>
      </c>
      <c r="F80" s="1076">
        <v>85371000</v>
      </c>
      <c r="G80" s="1251"/>
      <c r="H80" s="1283">
        <v>18</v>
      </c>
      <c r="I80" s="1252"/>
      <c r="J80" s="1360" t="s">
        <v>694</v>
      </c>
      <c r="K80" s="1283" t="s">
        <v>576</v>
      </c>
      <c r="L80" s="1283">
        <v>5</v>
      </c>
      <c r="M80" s="1253"/>
      <c r="N80" s="1301" t="str">
        <f t="shared" si="3"/>
        <v>Included</v>
      </c>
      <c r="O80" s="1302">
        <f t="shared" si="4"/>
        <v>0</v>
      </c>
      <c r="P80" s="1070"/>
      <c r="Q80" s="1074">
        <f t="shared" si="5"/>
        <v>0</v>
      </c>
      <c r="R80" s="1075">
        <f t="shared" si="6"/>
        <v>0</v>
      </c>
      <c r="S80" s="1070"/>
      <c r="T80" s="1071"/>
      <c r="U80" s="1070"/>
      <c r="V80" s="1072"/>
      <c r="W80" s="1070"/>
      <c r="X80" s="1070"/>
      <c r="Y80" s="1070"/>
    </row>
    <row r="81" spans="1:25" s="1029" customFormat="1" ht="28.8">
      <c r="A81" s="1076">
        <f t="shared" si="7"/>
        <v>60</v>
      </c>
      <c r="B81" s="1076">
        <v>7000016147</v>
      </c>
      <c r="C81" s="1076">
        <v>520</v>
      </c>
      <c r="D81" s="1076" t="s">
        <v>804</v>
      </c>
      <c r="E81" s="1076">
        <v>1000001330</v>
      </c>
      <c r="F81" s="1076">
        <v>85371000</v>
      </c>
      <c r="G81" s="1251"/>
      <c r="H81" s="1283">
        <v>18</v>
      </c>
      <c r="I81" s="1252"/>
      <c r="J81" s="1360" t="s">
        <v>699</v>
      </c>
      <c r="K81" s="1283" t="s">
        <v>576</v>
      </c>
      <c r="L81" s="1283">
        <v>4</v>
      </c>
      <c r="M81" s="1253"/>
      <c r="N81" s="1301" t="str">
        <f t="shared" si="3"/>
        <v>Included</v>
      </c>
      <c r="O81" s="1302">
        <f t="shared" si="4"/>
        <v>0</v>
      </c>
      <c r="P81" s="1070"/>
      <c r="Q81" s="1074">
        <f t="shared" si="5"/>
        <v>0</v>
      </c>
      <c r="R81" s="1075">
        <f t="shared" si="6"/>
        <v>0</v>
      </c>
      <c r="S81" s="1070"/>
      <c r="T81" s="1071"/>
      <c r="U81" s="1070"/>
      <c r="V81" s="1072"/>
      <c r="W81" s="1070"/>
      <c r="X81" s="1070"/>
      <c r="Y81" s="1070"/>
    </row>
    <row r="82" spans="1:25" s="1029" customFormat="1" ht="28.8">
      <c r="A82" s="1076">
        <f t="shared" si="7"/>
        <v>61</v>
      </c>
      <c r="B82" s="1076">
        <v>7000016147</v>
      </c>
      <c r="C82" s="1076">
        <v>530</v>
      </c>
      <c r="D82" s="1076" t="s">
        <v>804</v>
      </c>
      <c r="E82" s="1076">
        <v>1000001166</v>
      </c>
      <c r="F82" s="1076">
        <v>85371000</v>
      </c>
      <c r="G82" s="1251"/>
      <c r="H82" s="1283">
        <v>18</v>
      </c>
      <c r="I82" s="1252"/>
      <c r="J82" s="1360" t="s">
        <v>854</v>
      </c>
      <c r="K82" s="1283" t="s">
        <v>580</v>
      </c>
      <c r="L82" s="1283">
        <v>1</v>
      </c>
      <c r="M82" s="1253"/>
      <c r="N82" s="1301" t="str">
        <f t="shared" si="3"/>
        <v>Included</v>
      </c>
      <c r="O82" s="1302">
        <f t="shared" si="4"/>
        <v>0</v>
      </c>
      <c r="P82" s="1070"/>
      <c r="Q82" s="1074">
        <f t="shared" si="5"/>
        <v>0</v>
      </c>
      <c r="R82" s="1075">
        <f t="shared" si="6"/>
        <v>0</v>
      </c>
      <c r="S82" s="1070"/>
      <c r="T82" s="1071"/>
      <c r="U82" s="1070"/>
      <c r="V82" s="1072"/>
      <c r="W82" s="1070"/>
      <c r="X82" s="1070"/>
      <c r="Y82" s="1070"/>
    </row>
    <row r="83" spans="1:25" s="1029" customFormat="1" ht="28.8">
      <c r="A83" s="1076">
        <f t="shared" si="7"/>
        <v>62</v>
      </c>
      <c r="B83" s="1076">
        <v>7000016147</v>
      </c>
      <c r="C83" s="1076">
        <v>540</v>
      </c>
      <c r="D83" s="1076" t="s">
        <v>757</v>
      </c>
      <c r="E83" s="1076">
        <v>1000003409</v>
      </c>
      <c r="F83" s="1076">
        <v>85371000</v>
      </c>
      <c r="G83" s="1251"/>
      <c r="H83" s="1283">
        <v>18</v>
      </c>
      <c r="I83" s="1252"/>
      <c r="J83" s="1360" t="s">
        <v>590</v>
      </c>
      <c r="K83" s="1283" t="s">
        <v>576</v>
      </c>
      <c r="L83" s="1283">
        <v>2</v>
      </c>
      <c r="M83" s="1253"/>
      <c r="N83" s="1301" t="str">
        <f t="shared" si="3"/>
        <v>Included</v>
      </c>
      <c r="O83" s="1302">
        <f t="shared" si="4"/>
        <v>0</v>
      </c>
      <c r="P83" s="1070"/>
      <c r="Q83" s="1074">
        <f t="shared" si="5"/>
        <v>0</v>
      </c>
      <c r="R83" s="1075">
        <f t="shared" si="6"/>
        <v>0</v>
      </c>
      <c r="S83" s="1070"/>
      <c r="T83" s="1071"/>
      <c r="U83" s="1070"/>
      <c r="V83" s="1072"/>
      <c r="W83" s="1070"/>
      <c r="X83" s="1070"/>
      <c r="Y83" s="1070"/>
    </row>
    <row r="84" spans="1:25" s="1029" customFormat="1" ht="28.8">
      <c r="A84" s="1076">
        <f t="shared" si="7"/>
        <v>63</v>
      </c>
      <c r="B84" s="1076">
        <v>7000016147</v>
      </c>
      <c r="C84" s="1076">
        <v>550</v>
      </c>
      <c r="D84" s="1076" t="s">
        <v>757</v>
      </c>
      <c r="E84" s="1076">
        <v>1000003411</v>
      </c>
      <c r="F84" s="1076">
        <v>85371000</v>
      </c>
      <c r="G84" s="1251"/>
      <c r="H84" s="1283">
        <v>18</v>
      </c>
      <c r="I84" s="1252"/>
      <c r="J84" s="1360" t="s">
        <v>855</v>
      </c>
      <c r="K84" s="1283" t="s">
        <v>576</v>
      </c>
      <c r="L84" s="1283">
        <v>1</v>
      </c>
      <c r="M84" s="1253"/>
      <c r="N84" s="1301" t="str">
        <f t="shared" si="3"/>
        <v>Included</v>
      </c>
      <c r="O84" s="1302">
        <f t="shared" si="4"/>
        <v>0</v>
      </c>
      <c r="P84" s="1070"/>
      <c r="Q84" s="1074">
        <f t="shared" si="5"/>
        <v>0</v>
      </c>
      <c r="R84" s="1075">
        <f t="shared" si="6"/>
        <v>0</v>
      </c>
      <c r="S84" s="1070"/>
      <c r="T84" s="1071"/>
      <c r="U84" s="1070"/>
      <c r="V84" s="1072"/>
      <c r="W84" s="1070"/>
      <c r="X84" s="1070"/>
      <c r="Y84" s="1070"/>
    </row>
    <row r="85" spans="1:25" s="1029" customFormat="1" ht="28.8">
      <c r="A85" s="1076">
        <f t="shared" si="7"/>
        <v>64</v>
      </c>
      <c r="B85" s="1076">
        <v>7000016216</v>
      </c>
      <c r="C85" s="1076">
        <v>10</v>
      </c>
      <c r="D85" s="1076" t="s">
        <v>757</v>
      </c>
      <c r="E85" s="1076">
        <v>1000001333</v>
      </c>
      <c r="F85" s="1076">
        <v>85371000</v>
      </c>
      <c r="G85" s="1251"/>
      <c r="H85" s="1283">
        <v>18</v>
      </c>
      <c r="I85" s="1252"/>
      <c r="J85" s="1360" t="s">
        <v>695</v>
      </c>
      <c r="K85" s="1283" t="s">
        <v>576</v>
      </c>
      <c r="L85" s="1283">
        <v>8</v>
      </c>
      <c r="M85" s="1253"/>
      <c r="N85" s="1301" t="str">
        <f t="shared" si="3"/>
        <v>Included</v>
      </c>
      <c r="O85" s="1302">
        <f t="shared" si="4"/>
        <v>0</v>
      </c>
      <c r="P85" s="1070"/>
      <c r="Q85" s="1074">
        <f t="shared" si="5"/>
        <v>0</v>
      </c>
      <c r="R85" s="1075">
        <f t="shared" si="6"/>
        <v>0</v>
      </c>
      <c r="S85" s="1070"/>
      <c r="T85" s="1071"/>
      <c r="U85" s="1070"/>
      <c r="V85" s="1072"/>
      <c r="W85" s="1070"/>
      <c r="X85" s="1070"/>
      <c r="Y85" s="1070"/>
    </row>
    <row r="86" spans="1:25" s="1029" customFormat="1" ht="28.8">
      <c r="A86" s="1076">
        <f t="shared" si="7"/>
        <v>65</v>
      </c>
      <c r="B86" s="1076">
        <v>7000016147</v>
      </c>
      <c r="C86" s="1076">
        <v>560</v>
      </c>
      <c r="D86" s="1076" t="s">
        <v>805</v>
      </c>
      <c r="E86" s="1076">
        <v>1000025391</v>
      </c>
      <c r="F86" s="1076">
        <v>82032000</v>
      </c>
      <c r="G86" s="1251"/>
      <c r="H86" s="1283">
        <v>18</v>
      </c>
      <c r="I86" s="1252"/>
      <c r="J86" s="1360" t="s">
        <v>648</v>
      </c>
      <c r="K86" s="1283" t="s">
        <v>576</v>
      </c>
      <c r="L86" s="1283">
        <v>1</v>
      </c>
      <c r="M86" s="1253"/>
      <c r="N86" s="1301" t="str">
        <f t="shared" si="3"/>
        <v>Included</v>
      </c>
      <c r="O86" s="1302">
        <f t="shared" si="4"/>
        <v>0</v>
      </c>
      <c r="P86" s="1070"/>
      <c r="Q86" s="1074">
        <f t="shared" si="5"/>
        <v>0</v>
      </c>
      <c r="R86" s="1075">
        <f t="shared" si="6"/>
        <v>0</v>
      </c>
      <c r="S86" s="1070"/>
      <c r="T86" s="1071"/>
      <c r="U86" s="1070"/>
      <c r="V86" s="1072"/>
      <c r="W86" s="1070"/>
      <c r="X86" s="1070"/>
      <c r="Y86" s="1070"/>
    </row>
    <row r="87" spans="1:25" s="1029" customFormat="1" ht="28.8">
      <c r="A87" s="1076">
        <f t="shared" si="7"/>
        <v>66</v>
      </c>
      <c r="B87" s="1076">
        <v>7000016147</v>
      </c>
      <c r="C87" s="1076">
        <v>570</v>
      </c>
      <c r="D87" s="1076" t="s">
        <v>806</v>
      </c>
      <c r="E87" s="1076">
        <v>1000001568</v>
      </c>
      <c r="F87" s="1076">
        <v>85176210</v>
      </c>
      <c r="G87" s="1251"/>
      <c r="H87" s="1283">
        <v>18</v>
      </c>
      <c r="I87" s="1252"/>
      <c r="J87" s="1360" t="s">
        <v>856</v>
      </c>
      <c r="K87" s="1283" t="s">
        <v>576</v>
      </c>
      <c r="L87" s="1283">
        <v>8</v>
      </c>
      <c r="M87" s="1253"/>
      <c r="N87" s="1301" t="str">
        <f t="shared" si="3"/>
        <v>Included</v>
      </c>
      <c r="O87" s="1302">
        <f t="shared" si="4"/>
        <v>0</v>
      </c>
      <c r="P87" s="1070"/>
      <c r="Q87" s="1074">
        <f t="shared" si="5"/>
        <v>0</v>
      </c>
      <c r="R87" s="1075">
        <f t="shared" ref="R87:R126" si="8">IF(I87="", H87*Q87/100,I87*Q87/100)</f>
        <v>0</v>
      </c>
      <c r="S87" s="1070"/>
      <c r="T87" s="1071"/>
      <c r="U87" s="1070"/>
      <c r="V87" s="1072"/>
      <c r="W87" s="1070"/>
      <c r="X87" s="1070"/>
      <c r="Y87" s="1070"/>
    </row>
    <row r="88" spans="1:25" s="1029" customFormat="1" ht="28.8">
      <c r="A88" s="1076">
        <f t="shared" si="7"/>
        <v>67</v>
      </c>
      <c r="B88" s="1076">
        <v>7000016147</v>
      </c>
      <c r="C88" s="1076">
        <v>580</v>
      </c>
      <c r="D88" s="1076" t="s">
        <v>806</v>
      </c>
      <c r="E88" s="1076">
        <v>1000001694</v>
      </c>
      <c r="F88" s="1076">
        <v>85462040</v>
      </c>
      <c r="G88" s="1251"/>
      <c r="H88" s="1283">
        <v>18</v>
      </c>
      <c r="I88" s="1252"/>
      <c r="J88" s="1360" t="s">
        <v>758</v>
      </c>
      <c r="K88" s="1283" t="s">
        <v>576</v>
      </c>
      <c r="L88" s="1283">
        <v>24</v>
      </c>
      <c r="M88" s="1253"/>
      <c r="N88" s="1301" t="str">
        <f t="shared" si="3"/>
        <v>Included</v>
      </c>
      <c r="O88" s="1302">
        <f t="shared" si="4"/>
        <v>0</v>
      </c>
      <c r="P88" s="1070"/>
      <c r="Q88" s="1074">
        <f t="shared" si="5"/>
        <v>0</v>
      </c>
      <c r="R88" s="1075">
        <f t="shared" si="8"/>
        <v>0</v>
      </c>
      <c r="S88" s="1070"/>
      <c r="T88" s="1071"/>
      <c r="U88" s="1070"/>
      <c r="V88" s="1072"/>
      <c r="W88" s="1070"/>
      <c r="X88" s="1070"/>
      <c r="Y88" s="1070"/>
    </row>
    <row r="89" spans="1:25" s="1029" customFormat="1" ht="28.8">
      <c r="A89" s="1076">
        <f t="shared" ref="A89:A152" si="9">A88+1</f>
        <v>68</v>
      </c>
      <c r="B89" s="1076">
        <v>7000016147</v>
      </c>
      <c r="C89" s="1076">
        <v>590</v>
      </c>
      <c r="D89" s="1076" t="s">
        <v>764</v>
      </c>
      <c r="E89" s="1076">
        <v>1000006285</v>
      </c>
      <c r="F89" s="1076">
        <v>84151090</v>
      </c>
      <c r="G89" s="1251"/>
      <c r="H89" s="1283">
        <v>28</v>
      </c>
      <c r="I89" s="1252"/>
      <c r="J89" s="1360" t="s">
        <v>751</v>
      </c>
      <c r="K89" s="1283" t="s">
        <v>580</v>
      </c>
      <c r="L89" s="1283">
        <v>1</v>
      </c>
      <c r="M89" s="1253"/>
      <c r="N89" s="1301" t="str">
        <f t="shared" si="3"/>
        <v>Included</v>
      </c>
      <c r="O89" s="1302">
        <f t="shared" si="4"/>
        <v>0</v>
      </c>
      <c r="P89" s="1070"/>
      <c r="Q89" s="1074">
        <f t="shared" si="5"/>
        <v>0</v>
      </c>
      <c r="R89" s="1075">
        <f t="shared" si="8"/>
        <v>0</v>
      </c>
      <c r="S89" s="1070"/>
      <c r="T89" s="1071"/>
      <c r="U89" s="1070"/>
      <c r="V89" s="1072"/>
      <c r="W89" s="1070"/>
      <c r="X89" s="1070"/>
      <c r="Y89" s="1070"/>
    </row>
    <row r="90" spans="1:25" s="1029" customFormat="1" ht="28.8">
      <c r="A90" s="1076">
        <f t="shared" si="9"/>
        <v>69</v>
      </c>
      <c r="B90" s="1076">
        <v>7000016147</v>
      </c>
      <c r="C90" s="1076">
        <v>600</v>
      </c>
      <c r="D90" s="1076" t="s">
        <v>764</v>
      </c>
      <c r="E90" s="1076">
        <v>1000006284</v>
      </c>
      <c r="F90" s="1076">
        <v>84151090</v>
      </c>
      <c r="G90" s="1251"/>
      <c r="H90" s="1283">
        <v>28</v>
      </c>
      <c r="I90" s="1252"/>
      <c r="J90" s="1360" t="s">
        <v>591</v>
      </c>
      <c r="K90" s="1283" t="s">
        <v>580</v>
      </c>
      <c r="L90" s="1283">
        <v>2</v>
      </c>
      <c r="M90" s="1253"/>
      <c r="N90" s="1301" t="str">
        <f t="shared" si="3"/>
        <v>Included</v>
      </c>
      <c r="O90" s="1302">
        <f t="shared" si="4"/>
        <v>0</v>
      </c>
      <c r="P90" s="1070"/>
      <c r="Q90" s="1074">
        <f t="shared" si="5"/>
        <v>0</v>
      </c>
      <c r="R90" s="1075">
        <f t="shared" si="8"/>
        <v>0</v>
      </c>
      <c r="S90" s="1070"/>
      <c r="T90" s="1071"/>
      <c r="U90" s="1070"/>
      <c r="V90" s="1072"/>
      <c r="W90" s="1070"/>
      <c r="X90" s="1070"/>
      <c r="Y90" s="1070"/>
    </row>
    <row r="91" spans="1:25" s="1029" customFormat="1" ht="14.4">
      <c r="A91" s="1076">
        <f t="shared" si="9"/>
        <v>70</v>
      </c>
      <c r="B91" s="1076">
        <v>7000016147</v>
      </c>
      <c r="C91" s="1076">
        <v>610</v>
      </c>
      <c r="D91" s="1076" t="s">
        <v>762</v>
      </c>
      <c r="E91" s="1076">
        <v>1000012022</v>
      </c>
      <c r="F91" s="1076">
        <v>84241000</v>
      </c>
      <c r="G91" s="1251"/>
      <c r="H91" s="1283">
        <v>18</v>
      </c>
      <c r="I91" s="1252"/>
      <c r="J91" s="1360" t="s">
        <v>592</v>
      </c>
      <c r="K91" s="1283" t="s">
        <v>576</v>
      </c>
      <c r="L91" s="1283">
        <v>3</v>
      </c>
      <c r="M91" s="1253"/>
      <c r="N91" s="1301" t="str">
        <f t="shared" si="3"/>
        <v>Included</v>
      </c>
      <c r="O91" s="1302">
        <f t="shared" si="4"/>
        <v>0</v>
      </c>
      <c r="P91" s="1070"/>
      <c r="Q91" s="1074">
        <f t="shared" si="5"/>
        <v>0</v>
      </c>
      <c r="R91" s="1075">
        <f t="shared" si="8"/>
        <v>0</v>
      </c>
      <c r="S91" s="1070"/>
      <c r="T91" s="1071"/>
      <c r="U91" s="1070"/>
      <c r="V91" s="1072"/>
      <c r="W91" s="1070"/>
      <c r="X91" s="1070"/>
      <c r="Y91" s="1070"/>
    </row>
    <row r="92" spans="1:25" s="1029" customFormat="1" ht="28.8">
      <c r="A92" s="1076">
        <f t="shared" si="9"/>
        <v>71</v>
      </c>
      <c r="B92" s="1076">
        <v>7000016147</v>
      </c>
      <c r="C92" s="1076">
        <v>620</v>
      </c>
      <c r="D92" s="1076" t="s">
        <v>762</v>
      </c>
      <c r="E92" s="1076">
        <v>1000012019</v>
      </c>
      <c r="F92" s="1076">
        <v>85311020</v>
      </c>
      <c r="G92" s="1251"/>
      <c r="H92" s="1283">
        <v>18</v>
      </c>
      <c r="I92" s="1252"/>
      <c r="J92" s="1360" t="s">
        <v>749</v>
      </c>
      <c r="K92" s="1283" t="s">
        <v>580</v>
      </c>
      <c r="L92" s="1283">
        <v>1</v>
      </c>
      <c r="M92" s="1253"/>
      <c r="N92" s="1301" t="str">
        <f t="shared" si="3"/>
        <v>Included</v>
      </c>
      <c r="O92" s="1302">
        <f t="shared" si="4"/>
        <v>0</v>
      </c>
      <c r="P92" s="1070"/>
      <c r="Q92" s="1074">
        <f t="shared" si="5"/>
        <v>0</v>
      </c>
      <c r="R92" s="1075">
        <f t="shared" si="8"/>
        <v>0</v>
      </c>
      <c r="S92" s="1070"/>
      <c r="T92" s="1071"/>
      <c r="U92" s="1070"/>
      <c r="V92" s="1072"/>
      <c r="W92" s="1070"/>
      <c r="X92" s="1070"/>
      <c r="Y92" s="1070"/>
    </row>
    <row r="93" spans="1:25" s="1029" customFormat="1" ht="28.8">
      <c r="A93" s="1076">
        <f t="shared" si="9"/>
        <v>72</v>
      </c>
      <c r="B93" s="1076">
        <v>7000016147</v>
      </c>
      <c r="C93" s="1076">
        <v>630</v>
      </c>
      <c r="D93" s="1076" t="s">
        <v>762</v>
      </c>
      <c r="E93" s="1076">
        <v>1000012018</v>
      </c>
      <c r="F93" s="1076">
        <v>85311020</v>
      </c>
      <c r="G93" s="1251"/>
      <c r="H93" s="1283">
        <v>18</v>
      </c>
      <c r="I93" s="1252"/>
      <c r="J93" s="1360" t="s">
        <v>593</v>
      </c>
      <c r="K93" s="1283" t="s">
        <v>580</v>
      </c>
      <c r="L93" s="1283">
        <v>2</v>
      </c>
      <c r="M93" s="1253"/>
      <c r="N93" s="1301" t="str">
        <f t="shared" si="3"/>
        <v>Included</v>
      </c>
      <c r="O93" s="1302">
        <f t="shared" si="4"/>
        <v>0</v>
      </c>
      <c r="P93" s="1070"/>
      <c r="Q93" s="1074">
        <f t="shared" si="5"/>
        <v>0</v>
      </c>
      <c r="R93" s="1075">
        <f t="shared" si="8"/>
        <v>0</v>
      </c>
      <c r="S93" s="1070"/>
      <c r="T93" s="1071"/>
      <c r="U93" s="1070"/>
      <c r="V93" s="1072"/>
      <c r="W93" s="1070"/>
      <c r="X93" s="1070"/>
      <c r="Y93" s="1070"/>
    </row>
    <row r="94" spans="1:25" s="1029" customFormat="1" ht="57.6">
      <c r="A94" s="1076">
        <f t="shared" si="9"/>
        <v>73</v>
      </c>
      <c r="B94" s="1076">
        <v>7000016181</v>
      </c>
      <c r="C94" s="1076">
        <v>10</v>
      </c>
      <c r="D94" s="1076" t="s">
        <v>762</v>
      </c>
      <c r="E94" s="1076">
        <v>1000055456</v>
      </c>
      <c r="F94" s="1076">
        <v>84248990</v>
      </c>
      <c r="G94" s="1251"/>
      <c r="H94" s="1283">
        <v>18</v>
      </c>
      <c r="I94" s="1252"/>
      <c r="J94" s="1360" t="s">
        <v>857</v>
      </c>
      <c r="K94" s="1283" t="s">
        <v>580</v>
      </c>
      <c r="L94" s="1283">
        <v>2</v>
      </c>
      <c r="M94" s="1253"/>
      <c r="N94" s="1301" t="str">
        <f t="shared" si="3"/>
        <v>Included</v>
      </c>
      <c r="O94" s="1302">
        <f t="shared" si="4"/>
        <v>0</v>
      </c>
      <c r="P94" s="1070"/>
      <c r="Q94" s="1074">
        <f t="shared" si="5"/>
        <v>0</v>
      </c>
      <c r="R94" s="1075">
        <f t="shared" si="8"/>
        <v>0</v>
      </c>
      <c r="S94" s="1070"/>
      <c r="T94" s="1071"/>
      <c r="U94" s="1070"/>
      <c r="V94" s="1072"/>
      <c r="W94" s="1070"/>
      <c r="X94" s="1070"/>
      <c r="Y94" s="1070"/>
    </row>
    <row r="95" spans="1:25" s="1029" customFormat="1" ht="28.8">
      <c r="A95" s="1076">
        <f t="shared" si="9"/>
        <v>74</v>
      </c>
      <c r="B95" s="1076">
        <v>7000016147</v>
      </c>
      <c r="C95" s="1076">
        <v>640</v>
      </c>
      <c r="D95" s="1076" t="s">
        <v>763</v>
      </c>
      <c r="E95" s="1076">
        <v>1000013796</v>
      </c>
      <c r="F95" s="1076">
        <v>94059900</v>
      </c>
      <c r="G95" s="1251"/>
      <c r="H95" s="1283">
        <v>18</v>
      </c>
      <c r="I95" s="1252"/>
      <c r="J95" s="1360" t="s">
        <v>750</v>
      </c>
      <c r="K95" s="1283" t="s">
        <v>579</v>
      </c>
      <c r="L95" s="1283">
        <v>1</v>
      </c>
      <c r="M95" s="1253"/>
      <c r="N95" s="1301" t="str">
        <f t="shared" si="3"/>
        <v>Included</v>
      </c>
      <c r="O95" s="1302">
        <f t="shared" si="4"/>
        <v>0</v>
      </c>
      <c r="P95" s="1070"/>
      <c r="Q95" s="1074">
        <f t="shared" si="5"/>
        <v>0</v>
      </c>
      <c r="R95" s="1075">
        <f t="shared" si="8"/>
        <v>0</v>
      </c>
      <c r="S95" s="1070"/>
      <c r="T95" s="1071"/>
      <c r="U95" s="1070"/>
      <c r="V95" s="1072"/>
      <c r="W95" s="1070"/>
      <c r="X95" s="1070"/>
      <c r="Y95" s="1070"/>
    </row>
    <row r="96" spans="1:25" s="1029" customFormat="1" ht="14.4">
      <c r="A96" s="1076">
        <f t="shared" si="9"/>
        <v>75</v>
      </c>
      <c r="B96" s="1076">
        <v>7000016147</v>
      </c>
      <c r="C96" s="1076">
        <v>650</v>
      </c>
      <c r="D96" s="1076" t="s">
        <v>763</v>
      </c>
      <c r="E96" s="1076">
        <v>1000014547</v>
      </c>
      <c r="F96" s="1076">
        <v>85371000</v>
      </c>
      <c r="G96" s="1251"/>
      <c r="H96" s="1283">
        <v>18</v>
      </c>
      <c r="I96" s="1252"/>
      <c r="J96" s="1360" t="s">
        <v>594</v>
      </c>
      <c r="K96" s="1283" t="s">
        <v>576</v>
      </c>
      <c r="L96" s="1283">
        <v>4</v>
      </c>
      <c r="M96" s="1253"/>
      <c r="N96" s="1301" t="str">
        <f t="shared" si="3"/>
        <v>Included</v>
      </c>
      <c r="O96" s="1302">
        <f t="shared" si="4"/>
        <v>0</v>
      </c>
      <c r="P96" s="1070"/>
      <c r="Q96" s="1074">
        <f t="shared" si="5"/>
        <v>0</v>
      </c>
      <c r="R96" s="1075">
        <f t="shared" si="8"/>
        <v>0</v>
      </c>
      <c r="S96" s="1070"/>
      <c r="T96" s="1071"/>
      <c r="U96" s="1070"/>
      <c r="V96" s="1072"/>
      <c r="W96" s="1070"/>
      <c r="X96" s="1070"/>
      <c r="Y96" s="1070"/>
    </row>
    <row r="97" spans="1:25" s="1029" customFormat="1" ht="28.8">
      <c r="A97" s="1076">
        <f t="shared" si="9"/>
        <v>76</v>
      </c>
      <c r="B97" s="1076">
        <v>7000016147</v>
      </c>
      <c r="C97" s="1076">
        <v>660</v>
      </c>
      <c r="D97" s="1076" t="s">
        <v>763</v>
      </c>
      <c r="E97" s="1076">
        <v>1000038325</v>
      </c>
      <c r="F97" s="1076">
        <v>94059900</v>
      </c>
      <c r="G97" s="1251"/>
      <c r="H97" s="1283">
        <v>18</v>
      </c>
      <c r="I97" s="1252"/>
      <c r="J97" s="1360" t="s">
        <v>597</v>
      </c>
      <c r="K97" s="1283" t="s">
        <v>576</v>
      </c>
      <c r="L97" s="1283">
        <v>80</v>
      </c>
      <c r="M97" s="1253"/>
      <c r="N97" s="1301" t="str">
        <f t="shared" si="3"/>
        <v>Included</v>
      </c>
      <c r="O97" s="1302">
        <f t="shared" si="4"/>
        <v>0</v>
      </c>
      <c r="P97" s="1070"/>
      <c r="Q97" s="1074">
        <f t="shared" si="5"/>
        <v>0</v>
      </c>
      <c r="R97" s="1075">
        <f t="shared" si="8"/>
        <v>0</v>
      </c>
      <c r="S97" s="1070"/>
      <c r="T97" s="1071"/>
      <c r="U97" s="1070"/>
      <c r="V97" s="1072"/>
      <c r="W97" s="1070"/>
      <c r="X97" s="1070"/>
      <c r="Y97" s="1070"/>
    </row>
    <row r="98" spans="1:25" s="1029" customFormat="1" ht="28.8">
      <c r="A98" s="1076">
        <f t="shared" si="9"/>
        <v>77</v>
      </c>
      <c r="B98" s="1076">
        <v>7000016147</v>
      </c>
      <c r="C98" s="1076">
        <v>670</v>
      </c>
      <c r="D98" s="1076" t="s">
        <v>763</v>
      </c>
      <c r="E98" s="1076">
        <v>1000004952</v>
      </c>
      <c r="F98" s="1076">
        <v>94059900</v>
      </c>
      <c r="G98" s="1251"/>
      <c r="H98" s="1283">
        <v>18</v>
      </c>
      <c r="I98" s="1252"/>
      <c r="J98" s="1360" t="s">
        <v>595</v>
      </c>
      <c r="K98" s="1283" t="s">
        <v>576</v>
      </c>
      <c r="L98" s="1283">
        <v>8</v>
      </c>
      <c r="M98" s="1253"/>
      <c r="N98" s="1301" t="str">
        <f t="shared" si="3"/>
        <v>Included</v>
      </c>
      <c r="O98" s="1302">
        <f t="shared" si="4"/>
        <v>0</v>
      </c>
      <c r="P98" s="1070"/>
      <c r="Q98" s="1074">
        <f t="shared" si="5"/>
        <v>0</v>
      </c>
      <c r="R98" s="1075">
        <f t="shared" si="8"/>
        <v>0</v>
      </c>
      <c r="S98" s="1070"/>
      <c r="T98" s="1071"/>
      <c r="U98" s="1070"/>
      <c r="V98" s="1072"/>
      <c r="W98" s="1070"/>
      <c r="X98" s="1070"/>
      <c r="Y98" s="1070"/>
    </row>
    <row r="99" spans="1:25" s="1029" customFormat="1" ht="14.4">
      <c r="A99" s="1076">
        <f t="shared" si="9"/>
        <v>78</v>
      </c>
      <c r="B99" s="1076">
        <v>7000016147</v>
      </c>
      <c r="C99" s="1076">
        <v>680</v>
      </c>
      <c r="D99" s="1076" t="s">
        <v>763</v>
      </c>
      <c r="E99" s="1076">
        <v>1000001894</v>
      </c>
      <c r="F99" s="1076">
        <v>94059900</v>
      </c>
      <c r="G99" s="1251"/>
      <c r="H99" s="1283">
        <v>18</v>
      </c>
      <c r="I99" s="1252"/>
      <c r="J99" s="1360" t="s">
        <v>596</v>
      </c>
      <c r="K99" s="1283" t="s">
        <v>576</v>
      </c>
      <c r="L99" s="1283">
        <v>1</v>
      </c>
      <c r="M99" s="1253"/>
      <c r="N99" s="1301" t="str">
        <f t="shared" si="3"/>
        <v>Included</v>
      </c>
      <c r="O99" s="1302">
        <f t="shared" si="4"/>
        <v>0</v>
      </c>
      <c r="P99" s="1070"/>
      <c r="Q99" s="1074">
        <f t="shared" si="5"/>
        <v>0</v>
      </c>
      <c r="R99" s="1075">
        <f t="shared" si="8"/>
        <v>0</v>
      </c>
      <c r="S99" s="1070"/>
      <c r="T99" s="1071"/>
      <c r="U99" s="1070"/>
      <c r="V99" s="1072"/>
      <c r="W99" s="1070"/>
      <c r="X99" s="1070"/>
      <c r="Y99" s="1070"/>
    </row>
    <row r="100" spans="1:25" s="1029" customFormat="1" ht="28.8">
      <c r="A100" s="1076">
        <f t="shared" si="9"/>
        <v>79</v>
      </c>
      <c r="B100" s="1076">
        <v>7000016147</v>
      </c>
      <c r="C100" s="1076">
        <v>690</v>
      </c>
      <c r="D100" s="1076" t="s">
        <v>763</v>
      </c>
      <c r="E100" s="1076">
        <v>1000025538</v>
      </c>
      <c r="F100" s="1076">
        <v>76169990</v>
      </c>
      <c r="G100" s="1251"/>
      <c r="H100" s="1283">
        <v>18</v>
      </c>
      <c r="I100" s="1252"/>
      <c r="J100" s="1360" t="s">
        <v>858</v>
      </c>
      <c r="K100" s="1283" t="s">
        <v>576</v>
      </c>
      <c r="L100" s="1283">
        <v>1</v>
      </c>
      <c r="M100" s="1253"/>
      <c r="N100" s="1301" t="str">
        <f t="shared" si="3"/>
        <v>Included</v>
      </c>
      <c r="O100" s="1302">
        <f t="shared" si="4"/>
        <v>0</v>
      </c>
      <c r="P100" s="1070"/>
      <c r="Q100" s="1074">
        <f t="shared" si="5"/>
        <v>0</v>
      </c>
      <c r="R100" s="1075">
        <f t="shared" si="8"/>
        <v>0</v>
      </c>
      <c r="S100" s="1070"/>
      <c r="T100" s="1071"/>
      <c r="U100" s="1070"/>
      <c r="V100" s="1072"/>
      <c r="W100" s="1070"/>
      <c r="X100" s="1070"/>
      <c r="Y100" s="1070"/>
    </row>
    <row r="101" spans="1:25" s="1029" customFormat="1" ht="28.8">
      <c r="A101" s="1076">
        <f t="shared" si="9"/>
        <v>80</v>
      </c>
      <c r="B101" s="1076">
        <v>7000016147</v>
      </c>
      <c r="C101" s="1076">
        <v>700</v>
      </c>
      <c r="D101" s="1076" t="s">
        <v>763</v>
      </c>
      <c r="E101" s="1076">
        <v>1000024515</v>
      </c>
      <c r="F101" s="1076">
        <v>76169990</v>
      </c>
      <c r="G101" s="1251"/>
      <c r="H101" s="1283">
        <v>18</v>
      </c>
      <c r="I101" s="1252"/>
      <c r="J101" s="1360" t="s">
        <v>859</v>
      </c>
      <c r="K101" s="1283" t="s">
        <v>576</v>
      </c>
      <c r="L101" s="1283">
        <v>1</v>
      </c>
      <c r="M101" s="1253"/>
      <c r="N101" s="1301" t="str">
        <f t="shared" si="3"/>
        <v>Included</v>
      </c>
      <c r="O101" s="1302">
        <f t="shared" si="4"/>
        <v>0</v>
      </c>
      <c r="P101" s="1070"/>
      <c r="Q101" s="1074">
        <f t="shared" si="5"/>
        <v>0</v>
      </c>
      <c r="R101" s="1075">
        <f t="shared" si="8"/>
        <v>0</v>
      </c>
      <c r="S101" s="1070"/>
      <c r="T101" s="1071"/>
      <c r="U101" s="1070"/>
      <c r="V101" s="1072"/>
      <c r="W101" s="1070"/>
      <c r="X101" s="1070"/>
      <c r="Y101" s="1070"/>
    </row>
    <row r="102" spans="1:25" s="1029" customFormat="1" ht="28.8">
      <c r="A102" s="1076">
        <f t="shared" si="9"/>
        <v>81</v>
      </c>
      <c r="B102" s="1076">
        <v>7000016147</v>
      </c>
      <c r="C102" s="1076">
        <v>710</v>
      </c>
      <c r="D102" s="1076" t="s">
        <v>763</v>
      </c>
      <c r="E102" s="1076">
        <v>1000013795</v>
      </c>
      <c r="F102" s="1076">
        <v>94059900</v>
      </c>
      <c r="G102" s="1251"/>
      <c r="H102" s="1283">
        <v>18</v>
      </c>
      <c r="I102" s="1252"/>
      <c r="J102" s="1360" t="s">
        <v>598</v>
      </c>
      <c r="K102" s="1283" t="s">
        <v>579</v>
      </c>
      <c r="L102" s="1283">
        <v>2</v>
      </c>
      <c r="M102" s="1253"/>
      <c r="N102" s="1301" t="str">
        <f t="shared" si="3"/>
        <v>Included</v>
      </c>
      <c r="O102" s="1302">
        <f t="shared" si="4"/>
        <v>0</v>
      </c>
      <c r="P102" s="1070"/>
      <c r="Q102" s="1074">
        <f t="shared" si="5"/>
        <v>0</v>
      </c>
      <c r="R102" s="1075">
        <f t="shared" si="8"/>
        <v>0</v>
      </c>
      <c r="S102" s="1070"/>
      <c r="T102" s="1071"/>
      <c r="U102" s="1070"/>
      <c r="V102" s="1072"/>
      <c r="W102" s="1070"/>
      <c r="X102" s="1070"/>
      <c r="Y102" s="1070"/>
    </row>
    <row r="103" spans="1:25" s="1029" customFormat="1" ht="14.4">
      <c r="A103" s="1076">
        <f t="shared" si="9"/>
        <v>82</v>
      </c>
      <c r="B103" s="1076">
        <v>7000016147</v>
      </c>
      <c r="C103" s="1076">
        <v>720</v>
      </c>
      <c r="D103" s="1076" t="s">
        <v>807</v>
      </c>
      <c r="E103" s="1076">
        <v>1000031964</v>
      </c>
      <c r="F103" s="1076">
        <v>85446020</v>
      </c>
      <c r="G103" s="1251"/>
      <c r="H103" s="1283">
        <v>18</v>
      </c>
      <c r="I103" s="1252"/>
      <c r="J103" s="1360" t="s">
        <v>742</v>
      </c>
      <c r="K103" s="1283" t="s">
        <v>603</v>
      </c>
      <c r="L103" s="1283">
        <v>12</v>
      </c>
      <c r="M103" s="1253"/>
      <c r="N103" s="1301" t="str">
        <f t="shared" si="3"/>
        <v>Included</v>
      </c>
      <c r="O103" s="1302">
        <f t="shared" si="4"/>
        <v>0</v>
      </c>
      <c r="P103" s="1070"/>
      <c r="Q103" s="1074">
        <f t="shared" si="5"/>
        <v>0</v>
      </c>
      <c r="R103" s="1075">
        <f t="shared" si="8"/>
        <v>0</v>
      </c>
      <c r="S103" s="1070"/>
      <c r="T103" s="1071"/>
      <c r="U103" s="1070"/>
      <c r="V103" s="1072"/>
      <c r="W103" s="1070"/>
      <c r="X103" s="1070"/>
      <c r="Y103" s="1070"/>
    </row>
    <row r="104" spans="1:25" s="1029" customFormat="1" ht="14.4">
      <c r="A104" s="1076">
        <f t="shared" si="9"/>
        <v>83</v>
      </c>
      <c r="B104" s="1076">
        <v>7000016147</v>
      </c>
      <c r="C104" s="1076">
        <v>730</v>
      </c>
      <c r="D104" s="1076" t="s">
        <v>807</v>
      </c>
      <c r="E104" s="1076">
        <v>1000031987</v>
      </c>
      <c r="F104" s="1076">
        <v>85446020</v>
      </c>
      <c r="G104" s="1251"/>
      <c r="H104" s="1283">
        <v>18</v>
      </c>
      <c r="I104" s="1252"/>
      <c r="J104" s="1360" t="s">
        <v>741</v>
      </c>
      <c r="K104" s="1283" t="s">
        <v>603</v>
      </c>
      <c r="L104" s="1283">
        <v>9</v>
      </c>
      <c r="M104" s="1253"/>
      <c r="N104" s="1301" t="str">
        <f t="shared" si="3"/>
        <v>Included</v>
      </c>
      <c r="O104" s="1302">
        <f t="shared" si="4"/>
        <v>0</v>
      </c>
      <c r="P104" s="1070"/>
      <c r="Q104" s="1074">
        <f t="shared" si="5"/>
        <v>0</v>
      </c>
      <c r="R104" s="1075">
        <f t="shared" si="8"/>
        <v>0</v>
      </c>
      <c r="S104" s="1070"/>
      <c r="T104" s="1071"/>
      <c r="U104" s="1070"/>
      <c r="V104" s="1072"/>
      <c r="W104" s="1070"/>
      <c r="X104" s="1070"/>
      <c r="Y104" s="1070"/>
    </row>
    <row r="105" spans="1:25" s="1029" customFormat="1" ht="14.4">
      <c r="A105" s="1076">
        <f t="shared" si="9"/>
        <v>84</v>
      </c>
      <c r="B105" s="1076">
        <v>7000016147</v>
      </c>
      <c r="C105" s="1076">
        <v>740</v>
      </c>
      <c r="D105" s="1076" t="s">
        <v>807</v>
      </c>
      <c r="E105" s="1076">
        <v>1000031993</v>
      </c>
      <c r="F105" s="1076">
        <v>85446020</v>
      </c>
      <c r="G105" s="1251"/>
      <c r="H105" s="1283">
        <v>18</v>
      </c>
      <c r="I105" s="1252"/>
      <c r="J105" s="1360" t="s">
        <v>740</v>
      </c>
      <c r="K105" s="1283" t="s">
        <v>603</v>
      </c>
      <c r="L105" s="1283">
        <v>2</v>
      </c>
      <c r="M105" s="1253"/>
      <c r="N105" s="1301" t="str">
        <f t="shared" si="3"/>
        <v>Included</v>
      </c>
      <c r="O105" s="1302">
        <f t="shared" si="4"/>
        <v>0</v>
      </c>
      <c r="P105" s="1070"/>
      <c r="Q105" s="1074">
        <f t="shared" si="5"/>
        <v>0</v>
      </c>
      <c r="R105" s="1075">
        <f t="shared" si="8"/>
        <v>0</v>
      </c>
      <c r="S105" s="1070"/>
      <c r="T105" s="1071"/>
      <c r="U105" s="1070"/>
      <c r="V105" s="1072"/>
      <c r="W105" s="1070"/>
      <c r="X105" s="1070"/>
      <c r="Y105" s="1070"/>
    </row>
    <row r="106" spans="1:25" s="1029" customFormat="1" ht="14.4">
      <c r="A106" s="1076">
        <f t="shared" si="9"/>
        <v>85</v>
      </c>
      <c r="B106" s="1076">
        <v>7000016147</v>
      </c>
      <c r="C106" s="1076">
        <v>750</v>
      </c>
      <c r="D106" s="1076" t="s">
        <v>807</v>
      </c>
      <c r="E106" s="1076">
        <v>1000031887</v>
      </c>
      <c r="F106" s="1076">
        <v>85446020</v>
      </c>
      <c r="G106" s="1251"/>
      <c r="H106" s="1283">
        <v>18</v>
      </c>
      <c r="I106" s="1252"/>
      <c r="J106" s="1360" t="s">
        <v>739</v>
      </c>
      <c r="K106" s="1283" t="s">
        <v>603</v>
      </c>
      <c r="L106" s="1283">
        <v>2</v>
      </c>
      <c r="M106" s="1253"/>
      <c r="N106" s="1301" t="str">
        <f t="shared" si="3"/>
        <v>Included</v>
      </c>
      <c r="O106" s="1302">
        <f t="shared" si="4"/>
        <v>0</v>
      </c>
      <c r="P106" s="1070"/>
      <c r="Q106" s="1074">
        <f t="shared" si="5"/>
        <v>0</v>
      </c>
      <c r="R106" s="1075">
        <f t="shared" si="8"/>
        <v>0</v>
      </c>
      <c r="S106" s="1070"/>
      <c r="T106" s="1071"/>
      <c r="U106" s="1070"/>
      <c r="V106" s="1072"/>
      <c r="W106" s="1070"/>
      <c r="X106" s="1070"/>
      <c r="Y106" s="1070"/>
    </row>
    <row r="107" spans="1:25" s="1029" customFormat="1" ht="14.4">
      <c r="A107" s="1076">
        <f t="shared" si="9"/>
        <v>86</v>
      </c>
      <c r="B107" s="1076">
        <v>7000016147</v>
      </c>
      <c r="C107" s="1076">
        <v>760</v>
      </c>
      <c r="D107" s="1076" t="s">
        <v>807</v>
      </c>
      <c r="E107" s="1076">
        <v>1000031904</v>
      </c>
      <c r="F107" s="1076">
        <v>85446020</v>
      </c>
      <c r="G107" s="1251"/>
      <c r="H107" s="1283">
        <v>18</v>
      </c>
      <c r="I107" s="1252"/>
      <c r="J107" s="1360" t="s">
        <v>738</v>
      </c>
      <c r="K107" s="1283" t="s">
        <v>603</v>
      </c>
      <c r="L107" s="1283">
        <v>4</v>
      </c>
      <c r="M107" s="1253"/>
      <c r="N107" s="1301" t="str">
        <f t="shared" si="3"/>
        <v>Included</v>
      </c>
      <c r="O107" s="1302">
        <f t="shared" si="4"/>
        <v>0</v>
      </c>
      <c r="P107" s="1070"/>
      <c r="Q107" s="1074">
        <f t="shared" si="5"/>
        <v>0</v>
      </c>
      <c r="R107" s="1075">
        <f t="shared" si="8"/>
        <v>0</v>
      </c>
      <c r="S107" s="1070"/>
      <c r="T107" s="1071"/>
      <c r="U107" s="1070"/>
      <c r="V107" s="1072"/>
      <c r="W107" s="1070"/>
      <c r="X107" s="1070"/>
      <c r="Y107" s="1070"/>
    </row>
    <row r="108" spans="1:25" s="1029" customFormat="1" ht="14.4">
      <c r="A108" s="1076">
        <f t="shared" si="9"/>
        <v>87</v>
      </c>
      <c r="B108" s="1076">
        <v>7000016147</v>
      </c>
      <c r="C108" s="1076">
        <v>770</v>
      </c>
      <c r="D108" s="1076" t="s">
        <v>807</v>
      </c>
      <c r="E108" s="1076">
        <v>1000031908</v>
      </c>
      <c r="F108" s="1076">
        <v>85446020</v>
      </c>
      <c r="G108" s="1251"/>
      <c r="H108" s="1283">
        <v>18</v>
      </c>
      <c r="I108" s="1252"/>
      <c r="J108" s="1360" t="s">
        <v>737</v>
      </c>
      <c r="K108" s="1283" t="s">
        <v>603</v>
      </c>
      <c r="L108" s="1283">
        <v>1</v>
      </c>
      <c r="M108" s="1253"/>
      <c r="N108" s="1301" t="str">
        <f t="shared" si="3"/>
        <v>Included</v>
      </c>
      <c r="O108" s="1302">
        <f t="shared" si="4"/>
        <v>0</v>
      </c>
      <c r="P108" s="1070"/>
      <c r="Q108" s="1074">
        <f t="shared" si="5"/>
        <v>0</v>
      </c>
      <c r="R108" s="1075">
        <f t="shared" si="8"/>
        <v>0</v>
      </c>
      <c r="S108" s="1070"/>
      <c r="T108" s="1071"/>
      <c r="U108" s="1070"/>
      <c r="V108" s="1072"/>
      <c r="W108" s="1070"/>
      <c r="X108" s="1070"/>
      <c r="Y108" s="1070"/>
    </row>
    <row r="109" spans="1:25" s="1029" customFormat="1" ht="14.4">
      <c r="A109" s="1076">
        <f t="shared" si="9"/>
        <v>88</v>
      </c>
      <c r="B109" s="1076">
        <v>7000016147</v>
      </c>
      <c r="C109" s="1076">
        <v>780</v>
      </c>
      <c r="D109" s="1076" t="s">
        <v>807</v>
      </c>
      <c r="E109" s="1076">
        <v>1000031927</v>
      </c>
      <c r="F109" s="1076">
        <v>85446020</v>
      </c>
      <c r="G109" s="1251"/>
      <c r="H109" s="1283">
        <v>18</v>
      </c>
      <c r="I109" s="1252"/>
      <c r="J109" s="1360" t="s">
        <v>736</v>
      </c>
      <c r="K109" s="1283" t="s">
        <v>603</v>
      </c>
      <c r="L109" s="1283">
        <v>1</v>
      </c>
      <c r="M109" s="1253"/>
      <c r="N109" s="1301" t="str">
        <f t="shared" si="3"/>
        <v>Included</v>
      </c>
      <c r="O109" s="1302">
        <f t="shared" si="4"/>
        <v>0</v>
      </c>
      <c r="P109" s="1070"/>
      <c r="Q109" s="1074">
        <f t="shared" si="5"/>
        <v>0</v>
      </c>
      <c r="R109" s="1075">
        <f t="shared" si="8"/>
        <v>0</v>
      </c>
      <c r="S109" s="1070"/>
      <c r="T109" s="1071"/>
      <c r="U109" s="1070"/>
      <c r="V109" s="1072"/>
      <c r="W109" s="1070"/>
      <c r="X109" s="1070"/>
      <c r="Y109" s="1070"/>
    </row>
    <row r="110" spans="1:25" s="1029" customFormat="1" ht="14.4">
      <c r="A110" s="1076">
        <f t="shared" si="9"/>
        <v>89</v>
      </c>
      <c r="B110" s="1076">
        <v>7000016147</v>
      </c>
      <c r="C110" s="1076">
        <v>790</v>
      </c>
      <c r="D110" s="1076" t="s">
        <v>807</v>
      </c>
      <c r="E110" s="1076">
        <v>1000032049</v>
      </c>
      <c r="F110" s="1076">
        <v>85446020</v>
      </c>
      <c r="G110" s="1251"/>
      <c r="H110" s="1283">
        <v>18</v>
      </c>
      <c r="I110" s="1252"/>
      <c r="J110" s="1360" t="s">
        <v>860</v>
      </c>
      <c r="K110" s="1283" t="s">
        <v>603</v>
      </c>
      <c r="L110" s="1283">
        <v>1</v>
      </c>
      <c r="M110" s="1253"/>
      <c r="N110" s="1301" t="str">
        <f t="shared" si="3"/>
        <v>Included</v>
      </c>
      <c r="O110" s="1302">
        <f t="shared" si="4"/>
        <v>0</v>
      </c>
      <c r="P110" s="1070"/>
      <c r="Q110" s="1074">
        <f t="shared" si="5"/>
        <v>0</v>
      </c>
      <c r="R110" s="1075">
        <f t="shared" si="8"/>
        <v>0</v>
      </c>
      <c r="S110" s="1070"/>
      <c r="T110" s="1071"/>
      <c r="U110" s="1070"/>
      <c r="V110" s="1072"/>
      <c r="W110" s="1070"/>
      <c r="X110" s="1070"/>
      <c r="Y110" s="1070"/>
    </row>
    <row r="111" spans="1:25" s="1029" customFormat="1" ht="14.4">
      <c r="A111" s="1076">
        <f t="shared" si="9"/>
        <v>90</v>
      </c>
      <c r="B111" s="1076">
        <v>7000016147</v>
      </c>
      <c r="C111" s="1076">
        <v>800</v>
      </c>
      <c r="D111" s="1076" t="s">
        <v>807</v>
      </c>
      <c r="E111" s="1076">
        <v>1000031919</v>
      </c>
      <c r="F111" s="1076">
        <v>85446090</v>
      </c>
      <c r="G111" s="1251"/>
      <c r="H111" s="1283">
        <v>18</v>
      </c>
      <c r="I111" s="1252"/>
      <c r="J111" s="1360" t="s">
        <v>861</v>
      </c>
      <c r="K111" s="1283" t="s">
        <v>603</v>
      </c>
      <c r="L111" s="1283">
        <v>2</v>
      </c>
      <c r="M111" s="1253"/>
      <c r="N111" s="1301" t="str">
        <f t="shared" si="3"/>
        <v>Included</v>
      </c>
      <c r="O111" s="1302">
        <f t="shared" si="4"/>
        <v>0</v>
      </c>
      <c r="P111" s="1070"/>
      <c r="Q111" s="1074">
        <f t="shared" si="5"/>
        <v>0</v>
      </c>
      <c r="R111" s="1075">
        <f t="shared" si="8"/>
        <v>0</v>
      </c>
      <c r="S111" s="1070"/>
      <c r="T111" s="1071"/>
      <c r="U111" s="1070"/>
      <c r="V111" s="1072"/>
      <c r="W111" s="1070"/>
      <c r="X111" s="1070"/>
      <c r="Y111" s="1070"/>
    </row>
    <row r="112" spans="1:25" s="1029" customFormat="1" ht="14.4">
      <c r="A112" s="1076">
        <f t="shared" si="9"/>
        <v>91</v>
      </c>
      <c r="B112" s="1076">
        <v>7000016147</v>
      </c>
      <c r="C112" s="1076">
        <v>810</v>
      </c>
      <c r="D112" s="1076" t="s">
        <v>807</v>
      </c>
      <c r="E112" s="1076">
        <v>1000031951</v>
      </c>
      <c r="F112" s="1076">
        <v>85446090</v>
      </c>
      <c r="G112" s="1251"/>
      <c r="H112" s="1283">
        <v>18</v>
      </c>
      <c r="I112" s="1252"/>
      <c r="J112" s="1360" t="s">
        <v>748</v>
      </c>
      <c r="K112" s="1283" t="s">
        <v>603</v>
      </c>
      <c r="L112" s="1283">
        <v>1</v>
      </c>
      <c r="M112" s="1253"/>
      <c r="N112" s="1301" t="str">
        <f t="shared" si="3"/>
        <v>Included</v>
      </c>
      <c r="O112" s="1302">
        <f t="shared" si="4"/>
        <v>0</v>
      </c>
      <c r="P112" s="1070"/>
      <c r="Q112" s="1074">
        <f t="shared" si="5"/>
        <v>0</v>
      </c>
      <c r="R112" s="1075">
        <f t="shared" si="8"/>
        <v>0</v>
      </c>
      <c r="S112" s="1070"/>
      <c r="T112" s="1071"/>
      <c r="U112" s="1070"/>
      <c r="V112" s="1072"/>
      <c r="W112" s="1070"/>
      <c r="X112" s="1070"/>
      <c r="Y112" s="1070"/>
    </row>
    <row r="113" spans="1:25" s="1029" customFormat="1" ht="14.4">
      <c r="A113" s="1076">
        <f t="shared" si="9"/>
        <v>92</v>
      </c>
      <c r="B113" s="1076">
        <v>7000016147</v>
      </c>
      <c r="C113" s="1076">
        <v>820</v>
      </c>
      <c r="D113" s="1076" t="s">
        <v>807</v>
      </c>
      <c r="E113" s="1076">
        <v>1000031957</v>
      </c>
      <c r="F113" s="1076">
        <v>85446020</v>
      </c>
      <c r="G113" s="1251"/>
      <c r="H113" s="1283">
        <v>18</v>
      </c>
      <c r="I113" s="1252"/>
      <c r="J113" s="1360" t="s">
        <v>747</v>
      </c>
      <c r="K113" s="1283" t="s">
        <v>603</v>
      </c>
      <c r="L113" s="1283">
        <v>12</v>
      </c>
      <c r="M113" s="1253"/>
      <c r="N113" s="1301" t="str">
        <f t="shared" si="3"/>
        <v>Included</v>
      </c>
      <c r="O113" s="1302">
        <f t="shared" si="4"/>
        <v>0</v>
      </c>
      <c r="P113" s="1070"/>
      <c r="Q113" s="1074">
        <f t="shared" si="5"/>
        <v>0</v>
      </c>
      <c r="R113" s="1075">
        <f t="shared" si="8"/>
        <v>0</v>
      </c>
      <c r="S113" s="1070"/>
      <c r="T113" s="1071"/>
      <c r="U113" s="1070"/>
      <c r="V113" s="1072"/>
      <c r="W113" s="1070"/>
      <c r="X113" s="1070"/>
      <c r="Y113" s="1070"/>
    </row>
    <row r="114" spans="1:25" s="1029" customFormat="1" ht="14.4">
      <c r="A114" s="1076">
        <f t="shared" si="9"/>
        <v>93</v>
      </c>
      <c r="B114" s="1076">
        <v>7000016147</v>
      </c>
      <c r="C114" s="1076">
        <v>830</v>
      </c>
      <c r="D114" s="1076" t="s">
        <v>807</v>
      </c>
      <c r="E114" s="1076">
        <v>1000031953</v>
      </c>
      <c r="F114" s="1076">
        <v>85446020</v>
      </c>
      <c r="G114" s="1251"/>
      <c r="H114" s="1283">
        <v>18</v>
      </c>
      <c r="I114" s="1252"/>
      <c r="J114" s="1360" t="s">
        <v>746</v>
      </c>
      <c r="K114" s="1283" t="s">
        <v>603</v>
      </c>
      <c r="L114" s="1283">
        <v>1</v>
      </c>
      <c r="M114" s="1253"/>
      <c r="N114" s="1301" t="str">
        <f t="shared" si="3"/>
        <v>Included</v>
      </c>
      <c r="O114" s="1302">
        <f t="shared" si="4"/>
        <v>0</v>
      </c>
      <c r="P114" s="1070"/>
      <c r="Q114" s="1074">
        <f t="shared" si="5"/>
        <v>0</v>
      </c>
      <c r="R114" s="1075">
        <f t="shared" si="8"/>
        <v>0</v>
      </c>
      <c r="S114" s="1070"/>
      <c r="T114" s="1071"/>
      <c r="U114" s="1070"/>
      <c r="V114" s="1072"/>
      <c r="W114" s="1070"/>
      <c r="X114" s="1070"/>
      <c r="Y114" s="1070"/>
    </row>
    <row r="115" spans="1:25" s="1029" customFormat="1" ht="14.4">
      <c r="A115" s="1076">
        <f t="shared" si="9"/>
        <v>94</v>
      </c>
      <c r="B115" s="1076">
        <v>7000016147</v>
      </c>
      <c r="C115" s="1076">
        <v>840</v>
      </c>
      <c r="D115" s="1076" t="s">
        <v>807</v>
      </c>
      <c r="E115" s="1076">
        <v>1000031976</v>
      </c>
      <c r="F115" s="1076">
        <v>85446020</v>
      </c>
      <c r="G115" s="1251"/>
      <c r="H115" s="1283">
        <v>18</v>
      </c>
      <c r="I115" s="1252"/>
      <c r="J115" s="1360" t="s">
        <v>745</v>
      </c>
      <c r="K115" s="1283" t="s">
        <v>603</v>
      </c>
      <c r="L115" s="1283">
        <v>3</v>
      </c>
      <c r="M115" s="1253"/>
      <c r="N115" s="1301" t="str">
        <f t="shared" si="3"/>
        <v>Included</v>
      </c>
      <c r="O115" s="1302">
        <f t="shared" si="4"/>
        <v>0</v>
      </c>
      <c r="P115" s="1070"/>
      <c r="Q115" s="1074">
        <f t="shared" si="5"/>
        <v>0</v>
      </c>
      <c r="R115" s="1075">
        <f t="shared" si="8"/>
        <v>0</v>
      </c>
      <c r="S115" s="1070"/>
      <c r="T115" s="1071"/>
      <c r="U115" s="1070"/>
      <c r="V115" s="1072"/>
      <c r="W115" s="1070"/>
      <c r="X115" s="1070"/>
      <c r="Y115" s="1070"/>
    </row>
    <row r="116" spans="1:25" s="1029" customFormat="1" ht="14.4">
      <c r="A116" s="1076">
        <f t="shared" si="9"/>
        <v>95</v>
      </c>
      <c r="B116" s="1076">
        <v>7000016147</v>
      </c>
      <c r="C116" s="1076">
        <v>850</v>
      </c>
      <c r="D116" s="1076" t="s">
        <v>807</v>
      </c>
      <c r="E116" s="1076">
        <v>1000031947</v>
      </c>
      <c r="F116" s="1076">
        <v>85446090</v>
      </c>
      <c r="G116" s="1251"/>
      <c r="H116" s="1283">
        <v>18</v>
      </c>
      <c r="I116" s="1252"/>
      <c r="J116" s="1360" t="s">
        <v>862</v>
      </c>
      <c r="K116" s="1283" t="s">
        <v>603</v>
      </c>
      <c r="L116" s="1283">
        <v>1</v>
      </c>
      <c r="M116" s="1253"/>
      <c r="N116" s="1301" t="str">
        <f t="shared" si="3"/>
        <v>Included</v>
      </c>
      <c r="O116" s="1302">
        <f t="shared" si="4"/>
        <v>0</v>
      </c>
      <c r="P116" s="1070"/>
      <c r="Q116" s="1074">
        <f t="shared" si="5"/>
        <v>0</v>
      </c>
      <c r="R116" s="1075">
        <f t="shared" si="8"/>
        <v>0</v>
      </c>
      <c r="S116" s="1070"/>
      <c r="T116" s="1071"/>
      <c r="U116" s="1070"/>
      <c r="V116" s="1072"/>
      <c r="W116" s="1070"/>
      <c r="X116" s="1070"/>
      <c r="Y116" s="1070"/>
    </row>
    <row r="117" spans="1:25" s="1029" customFormat="1" ht="14.4">
      <c r="A117" s="1076">
        <f t="shared" si="9"/>
        <v>96</v>
      </c>
      <c r="B117" s="1076">
        <v>7000016147</v>
      </c>
      <c r="C117" s="1076">
        <v>860</v>
      </c>
      <c r="D117" s="1076" t="s">
        <v>807</v>
      </c>
      <c r="E117" s="1076">
        <v>1000031943</v>
      </c>
      <c r="F117" s="1076">
        <v>85446020</v>
      </c>
      <c r="G117" s="1251"/>
      <c r="H117" s="1283">
        <v>18</v>
      </c>
      <c r="I117" s="1252"/>
      <c r="J117" s="1360" t="s">
        <v>743</v>
      </c>
      <c r="K117" s="1283" t="s">
        <v>603</v>
      </c>
      <c r="L117" s="1283">
        <v>4</v>
      </c>
      <c r="M117" s="1253"/>
      <c r="N117" s="1301" t="str">
        <f t="shared" si="3"/>
        <v>Included</v>
      </c>
      <c r="O117" s="1302">
        <f t="shared" si="4"/>
        <v>0</v>
      </c>
      <c r="P117" s="1070"/>
      <c r="Q117" s="1074">
        <f t="shared" si="5"/>
        <v>0</v>
      </c>
      <c r="R117" s="1075">
        <f t="shared" si="8"/>
        <v>0</v>
      </c>
      <c r="S117" s="1070"/>
      <c r="T117" s="1071"/>
      <c r="U117" s="1070"/>
      <c r="V117" s="1072"/>
      <c r="W117" s="1070"/>
      <c r="X117" s="1070"/>
      <c r="Y117" s="1070"/>
    </row>
    <row r="118" spans="1:25" s="1029" customFormat="1" ht="14.4">
      <c r="A118" s="1076">
        <f t="shared" si="9"/>
        <v>97</v>
      </c>
      <c r="B118" s="1076">
        <v>7000016147</v>
      </c>
      <c r="C118" s="1076">
        <v>870</v>
      </c>
      <c r="D118" s="1076" t="s">
        <v>807</v>
      </c>
      <c r="E118" s="1076">
        <v>1000031985</v>
      </c>
      <c r="F118" s="1076">
        <v>85446020</v>
      </c>
      <c r="G118" s="1251"/>
      <c r="H118" s="1283">
        <v>18</v>
      </c>
      <c r="I118" s="1252"/>
      <c r="J118" s="1360" t="s">
        <v>744</v>
      </c>
      <c r="K118" s="1283" t="s">
        <v>603</v>
      </c>
      <c r="L118" s="1283">
        <v>18</v>
      </c>
      <c r="M118" s="1253"/>
      <c r="N118" s="1301" t="str">
        <f t="shared" si="3"/>
        <v>Included</v>
      </c>
      <c r="O118" s="1302">
        <f t="shared" si="4"/>
        <v>0</v>
      </c>
      <c r="P118" s="1070"/>
      <c r="Q118" s="1074">
        <f t="shared" si="5"/>
        <v>0</v>
      </c>
      <c r="R118" s="1075">
        <f t="shared" si="8"/>
        <v>0</v>
      </c>
      <c r="S118" s="1070"/>
      <c r="T118" s="1071"/>
      <c r="U118" s="1070"/>
      <c r="V118" s="1072"/>
      <c r="W118" s="1070"/>
      <c r="X118" s="1070"/>
      <c r="Y118" s="1070"/>
    </row>
    <row r="119" spans="1:25" s="1029" customFormat="1" ht="72">
      <c r="A119" s="1076">
        <f t="shared" si="9"/>
        <v>98</v>
      </c>
      <c r="B119" s="1076">
        <v>7000016151</v>
      </c>
      <c r="C119" s="1076">
        <v>10</v>
      </c>
      <c r="D119" s="1076" t="s">
        <v>808</v>
      </c>
      <c r="E119" s="1076">
        <v>1000057260</v>
      </c>
      <c r="F119" s="1076">
        <v>73082011</v>
      </c>
      <c r="G119" s="1251"/>
      <c r="H119" s="1283">
        <v>18</v>
      </c>
      <c r="I119" s="1252"/>
      <c r="J119" s="1360" t="s">
        <v>863</v>
      </c>
      <c r="K119" s="1283" t="s">
        <v>576</v>
      </c>
      <c r="L119" s="1283">
        <v>2</v>
      </c>
      <c r="M119" s="1253"/>
      <c r="N119" s="1301" t="str">
        <f t="shared" si="3"/>
        <v>Included</v>
      </c>
      <c r="O119" s="1302">
        <f t="shared" si="4"/>
        <v>0</v>
      </c>
      <c r="P119" s="1070"/>
      <c r="Q119" s="1074">
        <f t="shared" si="5"/>
        <v>0</v>
      </c>
      <c r="R119" s="1075">
        <f t="shared" si="8"/>
        <v>0</v>
      </c>
      <c r="S119" s="1070"/>
      <c r="T119" s="1071"/>
      <c r="U119" s="1070"/>
      <c r="V119" s="1072"/>
      <c r="W119" s="1070"/>
      <c r="X119" s="1070"/>
      <c r="Y119" s="1070"/>
    </row>
    <row r="120" spans="1:25" s="1029" customFormat="1" ht="72">
      <c r="A120" s="1076">
        <f t="shared" si="9"/>
        <v>99</v>
      </c>
      <c r="B120" s="1076">
        <v>7000016152</v>
      </c>
      <c r="C120" s="1076">
        <v>10</v>
      </c>
      <c r="D120" s="1076" t="s">
        <v>808</v>
      </c>
      <c r="E120" s="1076">
        <v>1000057261</v>
      </c>
      <c r="F120" s="1076">
        <v>73082011</v>
      </c>
      <c r="G120" s="1251"/>
      <c r="H120" s="1283">
        <v>18</v>
      </c>
      <c r="I120" s="1252"/>
      <c r="J120" s="1360" t="s">
        <v>864</v>
      </c>
      <c r="K120" s="1283" t="s">
        <v>576</v>
      </c>
      <c r="L120" s="1283">
        <v>2</v>
      </c>
      <c r="M120" s="1253"/>
      <c r="N120" s="1301" t="str">
        <f t="shared" si="3"/>
        <v>Included</v>
      </c>
      <c r="O120" s="1302">
        <f t="shared" si="4"/>
        <v>0</v>
      </c>
      <c r="P120" s="1070"/>
      <c r="Q120" s="1074">
        <f t="shared" si="5"/>
        <v>0</v>
      </c>
      <c r="R120" s="1075">
        <f t="shared" si="8"/>
        <v>0</v>
      </c>
      <c r="S120" s="1070"/>
      <c r="T120" s="1071"/>
      <c r="U120" s="1070"/>
      <c r="V120" s="1072"/>
      <c r="W120" s="1070"/>
      <c r="X120" s="1070"/>
      <c r="Y120" s="1070"/>
    </row>
    <row r="121" spans="1:25" s="1029" customFormat="1" ht="72">
      <c r="A121" s="1076">
        <f t="shared" si="9"/>
        <v>100</v>
      </c>
      <c r="B121" s="1076">
        <v>7000016153</v>
      </c>
      <c r="C121" s="1076">
        <v>10</v>
      </c>
      <c r="D121" s="1076" t="s">
        <v>808</v>
      </c>
      <c r="E121" s="1076">
        <v>1000057262</v>
      </c>
      <c r="F121" s="1076">
        <v>73082011</v>
      </c>
      <c r="G121" s="1251"/>
      <c r="H121" s="1283">
        <v>18</v>
      </c>
      <c r="I121" s="1252"/>
      <c r="J121" s="1360" t="s">
        <v>865</v>
      </c>
      <c r="K121" s="1283" t="s">
        <v>576</v>
      </c>
      <c r="L121" s="1283">
        <v>4</v>
      </c>
      <c r="M121" s="1253"/>
      <c r="N121" s="1301" t="str">
        <f t="shared" si="3"/>
        <v>Included</v>
      </c>
      <c r="O121" s="1302">
        <f t="shared" si="4"/>
        <v>0</v>
      </c>
      <c r="P121" s="1070"/>
      <c r="Q121" s="1074">
        <f t="shared" si="5"/>
        <v>0</v>
      </c>
      <c r="R121" s="1075">
        <f t="shared" si="8"/>
        <v>0</v>
      </c>
      <c r="S121" s="1070"/>
      <c r="T121" s="1071"/>
      <c r="U121" s="1070"/>
      <c r="V121" s="1072"/>
      <c r="W121" s="1070"/>
      <c r="X121" s="1070"/>
      <c r="Y121" s="1070"/>
    </row>
    <row r="122" spans="1:25" s="1029" customFormat="1" ht="72">
      <c r="A122" s="1076">
        <f t="shared" si="9"/>
        <v>101</v>
      </c>
      <c r="B122" s="1076">
        <v>7000016154</v>
      </c>
      <c r="C122" s="1076">
        <v>10</v>
      </c>
      <c r="D122" s="1076" t="s">
        <v>808</v>
      </c>
      <c r="E122" s="1076">
        <v>1000057263</v>
      </c>
      <c r="F122" s="1076">
        <v>73082011</v>
      </c>
      <c r="G122" s="1251"/>
      <c r="H122" s="1283">
        <v>18</v>
      </c>
      <c r="I122" s="1252"/>
      <c r="J122" s="1360" t="s">
        <v>866</v>
      </c>
      <c r="K122" s="1283" t="s">
        <v>576</v>
      </c>
      <c r="L122" s="1283">
        <v>2</v>
      </c>
      <c r="M122" s="1253"/>
      <c r="N122" s="1301" t="str">
        <f t="shared" si="3"/>
        <v>Included</v>
      </c>
      <c r="O122" s="1302">
        <f t="shared" si="4"/>
        <v>0</v>
      </c>
      <c r="P122" s="1070"/>
      <c r="Q122" s="1074">
        <f t="shared" si="5"/>
        <v>0</v>
      </c>
      <c r="R122" s="1075">
        <f t="shared" si="8"/>
        <v>0</v>
      </c>
      <c r="S122" s="1070"/>
      <c r="T122" s="1071"/>
      <c r="U122" s="1070"/>
      <c r="V122" s="1072"/>
      <c r="W122" s="1070"/>
      <c r="X122" s="1070"/>
      <c r="Y122" s="1070"/>
    </row>
    <row r="123" spans="1:25" s="1029" customFormat="1" ht="72">
      <c r="A123" s="1076">
        <f t="shared" si="9"/>
        <v>102</v>
      </c>
      <c r="B123" s="1076">
        <v>7000016155</v>
      </c>
      <c r="C123" s="1076">
        <v>10</v>
      </c>
      <c r="D123" s="1076" t="s">
        <v>808</v>
      </c>
      <c r="E123" s="1076">
        <v>1000057264</v>
      </c>
      <c r="F123" s="1076">
        <v>73082011</v>
      </c>
      <c r="G123" s="1251"/>
      <c r="H123" s="1283">
        <v>18</v>
      </c>
      <c r="I123" s="1252"/>
      <c r="J123" s="1360" t="s">
        <v>867</v>
      </c>
      <c r="K123" s="1283" t="s">
        <v>576</v>
      </c>
      <c r="L123" s="1283">
        <v>2</v>
      </c>
      <c r="M123" s="1253"/>
      <c r="N123" s="1301" t="str">
        <f t="shared" si="3"/>
        <v>Included</v>
      </c>
      <c r="O123" s="1302">
        <f t="shared" si="4"/>
        <v>0</v>
      </c>
      <c r="P123" s="1070"/>
      <c r="Q123" s="1074">
        <f t="shared" si="5"/>
        <v>0</v>
      </c>
      <c r="R123" s="1075">
        <f t="shared" si="8"/>
        <v>0</v>
      </c>
      <c r="S123" s="1070"/>
      <c r="T123" s="1071"/>
      <c r="U123" s="1070"/>
      <c r="V123" s="1072"/>
      <c r="W123" s="1070"/>
      <c r="X123" s="1070"/>
      <c r="Y123" s="1070"/>
    </row>
    <row r="124" spans="1:25" s="1029" customFormat="1" ht="72">
      <c r="A124" s="1076">
        <f t="shared" si="9"/>
        <v>103</v>
      </c>
      <c r="B124" s="1076">
        <v>7000016156</v>
      </c>
      <c r="C124" s="1076">
        <v>10</v>
      </c>
      <c r="D124" s="1076" t="s">
        <v>808</v>
      </c>
      <c r="E124" s="1076">
        <v>1000057265</v>
      </c>
      <c r="F124" s="1076">
        <v>73082011</v>
      </c>
      <c r="G124" s="1251"/>
      <c r="H124" s="1283">
        <v>18</v>
      </c>
      <c r="I124" s="1252"/>
      <c r="J124" s="1360" t="s">
        <v>868</v>
      </c>
      <c r="K124" s="1283" t="s">
        <v>576</v>
      </c>
      <c r="L124" s="1283">
        <v>2</v>
      </c>
      <c r="M124" s="1253"/>
      <c r="N124" s="1301" t="str">
        <f t="shared" si="3"/>
        <v>Included</v>
      </c>
      <c r="O124" s="1302">
        <f t="shared" si="4"/>
        <v>0</v>
      </c>
      <c r="P124" s="1070"/>
      <c r="Q124" s="1074">
        <f t="shared" si="5"/>
        <v>0</v>
      </c>
      <c r="R124" s="1075">
        <f t="shared" si="8"/>
        <v>0</v>
      </c>
      <c r="S124" s="1070"/>
      <c r="T124" s="1071"/>
      <c r="U124" s="1070"/>
      <c r="V124" s="1072"/>
      <c r="W124" s="1070"/>
      <c r="X124" s="1070"/>
      <c r="Y124" s="1070"/>
    </row>
    <row r="125" spans="1:25" s="1029" customFormat="1" ht="72">
      <c r="A125" s="1076">
        <f t="shared" si="9"/>
        <v>104</v>
      </c>
      <c r="B125" s="1076">
        <v>7000016157</v>
      </c>
      <c r="C125" s="1076">
        <v>10</v>
      </c>
      <c r="D125" s="1076" t="s">
        <v>808</v>
      </c>
      <c r="E125" s="1076">
        <v>1000057266</v>
      </c>
      <c r="F125" s="1076">
        <v>73082011</v>
      </c>
      <c r="G125" s="1251"/>
      <c r="H125" s="1283">
        <v>18</v>
      </c>
      <c r="I125" s="1252"/>
      <c r="J125" s="1360" t="s">
        <v>869</v>
      </c>
      <c r="K125" s="1283" t="s">
        <v>576</v>
      </c>
      <c r="L125" s="1283">
        <v>2</v>
      </c>
      <c r="M125" s="1253"/>
      <c r="N125" s="1301" t="str">
        <f t="shared" si="3"/>
        <v>Included</v>
      </c>
      <c r="O125" s="1302">
        <f t="shared" si="4"/>
        <v>0</v>
      </c>
      <c r="P125" s="1070"/>
      <c r="Q125" s="1074">
        <f t="shared" si="5"/>
        <v>0</v>
      </c>
      <c r="R125" s="1075">
        <f t="shared" si="8"/>
        <v>0</v>
      </c>
      <c r="S125" s="1070"/>
      <c r="T125" s="1071"/>
      <c r="U125" s="1070"/>
      <c r="V125" s="1072"/>
      <c r="W125" s="1070"/>
      <c r="X125" s="1070"/>
      <c r="Y125" s="1070"/>
    </row>
    <row r="126" spans="1:25" s="1029" customFormat="1" ht="57.6">
      <c r="A126" s="1076">
        <f t="shared" si="9"/>
        <v>105</v>
      </c>
      <c r="B126" s="1076">
        <v>7000016158</v>
      </c>
      <c r="C126" s="1076">
        <v>10</v>
      </c>
      <c r="D126" s="1076" t="s">
        <v>809</v>
      </c>
      <c r="E126" s="1076">
        <v>1000020097</v>
      </c>
      <c r="F126" s="1076">
        <v>73082011</v>
      </c>
      <c r="G126" s="1251"/>
      <c r="H126" s="1283">
        <v>18</v>
      </c>
      <c r="I126" s="1252"/>
      <c r="J126" s="1360" t="s">
        <v>870</v>
      </c>
      <c r="K126" s="1283" t="s">
        <v>576</v>
      </c>
      <c r="L126" s="1283">
        <v>4</v>
      </c>
      <c r="M126" s="1253"/>
      <c r="N126" s="1301" t="str">
        <f t="shared" si="3"/>
        <v>Included</v>
      </c>
      <c r="O126" s="1302">
        <f t="shared" si="4"/>
        <v>0</v>
      </c>
      <c r="P126" s="1070"/>
      <c r="Q126" s="1074">
        <f t="shared" si="5"/>
        <v>0</v>
      </c>
      <c r="R126" s="1075">
        <f t="shared" si="8"/>
        <v>0</v>
      </c>
      <c r="S126" s="1070"/>
      <c r="T126" s="1071"/>
      <c r="U126" s="1070"/>
      <c r="V126" s="1072"/>
      <c r="W126" s="1070"/>
      <c r="X126" s="1070"/>
      <c r="Y126" s="1070"/>
    </row>
    <row r="127" spans="1:25" s="1029" customFormat="1" ht="57.6">
      <c r="A127" s="1076">
        <f t="shared" si="9"/>
        <v>106</v>
      </c>
      <c r="B127" s="1076">
        <v>7000016159</v>
      </c>
      <c r="C127" s="1076">
        <v>10</v>
      </c>
      <c r="D127" s="1076" t="s">
        <v>809</v>
      </c>
      <c r="E127" s="1076">
        <v>1000020103</v>
      </c>
      <c r="F127" s="1076">
        <v>73082011</v>
      </c>
      <c r="G127" s="1251"/>
      <c r="H127" s="1283">
        <v>18</v>
      </c>
      <c r="I127" s="1252"/>
      <c r="J127" s="1360" t="s">
        <v>672</v>
      </c>
      <c r="K127" s="1283" t="s">
        <v>576</v>
      </c>
      <c r="L127" s="1283">
        <v>4</v>
      </c>
      <c r="M127" s="1253"/>
      <c r="N127" s="1301" t="str">
        <f t="shared" si="0"/>
        <v>Included</v>
      </c>
      <c r="O127" s="1302">
        <f t="shared" si="1"/>
        <v>0</v>
      </c>
      <c r="P127" s="1070"/>
      <c r="Q127" s="1074">
        <f t="shared" si="2"/>
        <v>0</v>
      </c>
      <c r="R127" s="1075">
        <f t="shared" ref="R127:R164" si="10">IF(I127="", H127*Q127/100,I127*Q127/100)</f>
        <v>0</v>
      </c>
      <c r="S127" s="1070"/>
      <c r="T127" s="1071"/>
      <c r="U127" s="1070"/>
      <c r="V127" s="1072"/>
      <c r="W127" s="1070"/>
      <c r="X127" s="1070"/>
      <c r="Y127" s="1070"/>
    </row>
    <row r="128" spans="1:25" s="1029" customFormat="1" ht="57.6">
      <c r="A128" s="1076">
        <f t="shared" si="9"/>
        <v>107</v>
      </c>
      <c r="B128" s="1076">
        <v>7000016160</v>
      </c>
      <c r="C128" s="1076">
        <v>10</v>
      </c>
      <c r="D128" s="1076" t="s">
        <v>809</v>
      </c>
      <c r="E128" s="1076">
        <v>1000020105</v>
      </c>
      <c r="F128" s="1076">
        <v>73082011</v>
      </c>
      <c r="G128" s="1251"/>
      <c r="H128" s="1283">
        <v>18</v>
      </c>
      <c r="I128" s="1252"/>
      <c r="J128" s="1360" t="s">
        <v>696</v>
      </c>
      <c r="K128" s="1283" t="s">
        <v>576</v>
      </c>
      <c r="L128" s="1283">
        <v>2</v>
      </c>
      <c r="M128" s="1253"/>
      <c r="N128" s="1301" t="str">
        <f t="shared" si="0"/>
        <v>Included</v>
      </c>
      <c r="O128" s="1302">
        <f t="shared" si="1"/>
        <v>0</v>
      </c>
      <c r="P128" s="1070"/>
      <c r="Q128" s="1074">
        <f t="shared" si="2"/>
        <v>0</v>
      </c>
      <c r="R128" s="1075">
        <f t="shared" si="10"/>
        <v>0</v>
      </c>
      <c r="S128" s="1070"/>
      <c r="T128" s="1071"/>
      <c r="U128" s="1070"/>
      <c r="V128" s="1072"/>
      <c r="W128" s="1070"/>
      <c r="X128" s="1070"/>
      <c r="Y128" s="1070"/>
    </row>
    <row r="129" spans="1:25" s="1029" customFormat="1" ht="57.6">
      <c r="A129" s="1076">
        <f t="shared" si="9"/>
        <v>108</v>
      </c>
      <c r="B129" s="1076">
        <v>7000016161</v>
      </c>
      <c r="C129" s="1076">
        <v>10</v>
      </c>
      <c r="D129" s="1076" t="s">
        <v>809</v>
      </c>
      <c r="E129" s="1076">
        <v>1000020107</v>
      </c>
      <c r="F129" s="1076">
        <v>73082011</v>
      </c>
      <c r="G129" s="1251"/>
      <c r="H129" s="1283">
        <v>18</v>
      </c>
      <c r="I129" s="1252"/>
      <c r="J129" s="1360" t="s">
        <v>871</v>
      </c>
      <c r="K129" s="1283" t="s">
        <v>576</v>
      </c>
      <c r="L129" s="1283">
        <v>1</v>
      </c>
      <c r="M129" s="1253"/>
      <c r="N129" s="1301" t="str">
        <f t="shared" si="0"/>
        <v>Included</v>
      </c>
      <c r="O129" s="1302">
        <f t="shared" si="1"/>
        <v>0</v>
      </c>
      <c r="P129" s="1070"/>
      <c r="Q129" s="1074">
        <f t="shared" si="2"/>
        <v>0</v>
      </c>
      <c r="R129" s="1075">
        <f t="shared" si="10"/>
        <v>0</v>
      </c>
      <c r="S129" s="1070"/>
      <c r="T129" s="1071"/>
      <c r="U129" s="1070"/>
      <c r="V129" s="1072"/>
      <c r="W129" s="1070"/>
      <c r="X129" s="1070"/>
      <c r="Y129" s="1070"/>
    </row>
    <row r="130" spans="1:25" s="1029" customFormat="1" ht="57.6">
      <c r="A130" s="1076">
        <f t="shared" si="9"/>
        <v>109</v>
      </c>
      <c r="B130" s="1076">
        <v>7000016162</v>
      </c>
      <c r="C130" s="1076">
        <v>10</v>
      </c>
      <c r="D130" s="1076" t="s">
        <v>809</v>
      </c>
      <c r="E130" s="1076">
        <v>1000020109</v>
      </c>
      <c r="F130" s="1076">
        <v>73082011</v>
      </c>
      <c r="G130" s="1251"/>
      <c r="H130" s="1283">
        <v>18</v>
      </c>
      <c r="I130" s="1252"/>
      <c r="J130" s="1360" t="s">
        <v>700</v>
      </c>
      <c r="K130" s="1283" t="s">
        <v>576</v>
      </c>
      <c r="L130" s="1283">
        <v>8</v>
      </c>
      <c r="M130" s="1253"/>
      <c r="N130" s="1301" t="str">
        <f t="shared" si="0"/>
        <v>Included</v>
      </c>
      <c r="O130" s="1302">
        <f t="shared" si="1"/>
        <v>0</v>
      </c>
      <c r="P130" s="1070"/>
      <c r="Q130" s="1074">
        <f t="shared" si="2"/>
        <v>0</v>
      </c>
      <c r="R130" s="1075">
        <f t="shared" si="10"/>
        <v>0</v>
      </c>
      <c r="S130" s="1070"/>
      <c r="T130" s="1071"/>
      <c r="U130" s="1070"/>
      <c r="V130" s="1072"/>
      <c r="W130" s="1070"/>
      <c r="X130" s="1070"/>
      <c r="Y130" s="1070"/>
    </row>
    <row r="131" spans="1:25" s="1029" customFormat="1" ht="57.6">
      <c r="A131" s="1076">
        <f t="shared" si="9"/>
        <v>110</v>
      </c>
      <c r="B131" s="1076">
        <v>7000016163</v>
      </c>
      <c r="C131" s="1076">
        <v>10</v>
      </c>
      <c r="D131" s="1076" t="s">
        <v>809</v>
      </c>
      <c r="E131" s="1076">
        <v>1000020110</v>
      </c>
      <c r="F131" s="1076">
        <v>73082011</v>
      </c>
      <c r="G131" s="1251"/>
      <c r="H131" s="1283">
        <v>18</v>
      </c>
      <c r="I131" s="1252"/>
      <c r="J131" s="1360" t="s">
        <v>701</v>
      </c>
      <c r="K131" s="1283" t="s">
        <v>576</v>
      </c>
      <c r="L131" s="1283">
        <v>4</v>
      </c>
      <c r="M131" s="1253"/>
      <c r="N131" s="1301" t="str">
        <f t="shared" si="0"/>
        <v>Included</v>
      </c>
      <c r="O131" s="1302">
        <f t="shared" si="1"/>
        <v>0</v>
      </c>
      <c r="P131" s="1070"/>
      <c r="Q131" s="1074">
        <f t="shared" si="2"/>
        <v>0</v>
      </c>
      <c r="R131" s="1075">
        <f t="shared" si="10"/>
        <v>0</v>
      </c>
      <c r="S131" s="1070"/>
      <c r="T131" s="1071"/>
      <c r="U131" s="1070"/>
      <c r="V131" s="1072"/>
      <c r="W131" s="1070"/>
      <c r="X131" s="1070"/>
      <c r="Y131" s="1070"/>
    </row>
    <row r="132" spans="1:25" s="1029" customFormat="1" ht="57.6">
      <c r="A132" s="1076">
        <f t="shared" si="9"/>
        <v>111</v>
      </c>
      <c r="B132" s="1076">
        <v>7000016164</v>
      </c>
      <c r="C132" s="1076">
        <v>10</v>
      </c>
      <c r="D132" s="1076" t="s">
        <v>809</v>
      </c>
      <c r="E132" s="1076">
        <v>1000020111</v>
      </c>
      <c r="F132" s="1076">
        <v>73082011</v>
      </c>
      <c r="G132" s="1251"/>
      <c r="H132" s="1283">
        <v>18</v>
      </c>
      <c r="I132" s="1252"/>
      <c r="J132" s="1360" t="s">
        <v>872</v>
      </c>
      <c r="K132" s="1283" t="s">
        <v>576</v>
      </c>
      <c r="L132" s="1283">
        <v>3</v>
      </c>
      <c r="M132" s="1253"/>
      <c r="N132" s="1301" t="str">
        <f t="shared" si="0"/>
        <v>Included</v>
      </c>
      <c r="O132" s="1302">
        <f t="shared" si="1"/>
        <v>0</v>
      </c>
      <c r="P132" s="1070"/>
      <c r="Q132" s="1074">
        <f t="shared" si="2"/>
        <v>0</v>
      </c>
      <c r="R132" s="1075">
        <f t="shared" si="10"/>
        <v>0</v>
      </c>
      <c r="S132" s="1070"/>
      <c r="T132" s="1071"/>
      <c r="U132" s="1070"/>
      <c r="V132" s="1072"/>
      <c r="W132" s="1070"/>
      <c r="X132" s="1070"/>
      <c r="Y132" s="1070"/>
    </row>
    <row r="133" spans="1:25" s="1029" customFormat="1" ht="57.6">
      <c r="A133" s="1076">
        <f t="shared" si="9"/>
        <v>112</v>
      </c>
      <c r="B133" s="1076">
        <v>7000016165</v>
      </c>
      <c r="C133" s="1076">
        <v>10</v>
      </c>
      <c r="D133" s="1076" t="s">
        <v>809</v>
      </c>
      <c r="E133" s="1076">
        <v>1000020112</v>
      </c>
      <c r="F133" s="1076">
        <v>73082011</v>
      </c>
      <c r="G133" s="1251"/>
      <c r="H133" s="1283">
        <v>18</v>
      </c>
      <c r="I133" s="1252"/>
      <c r="J133" s="1360" t="s">
        <v>873</v>
      </c>
      <c r="K133" s="1283" t="s">
        <v>576</v>
      </c>
      <c r="L133" s="1283">
        <v>4</v>
      </c>
      <c r="M133" s="1253"/>
      <c r="N133" s="1301" t="str">
        <f t="shared" si="0"/>
        <v>Included</v>
      </c>
      <c r="O133" s="1302">
        <f t="shared" si="1"/>
        <v>0</v>
      </c>
      <c r="P133" s="1070"/>
      <c r="Q133" s="1074">
        <f t="shared" si="2"/>
        <v>0</v>
      </c>
      <c r="R133" s="1075">
        <f t="shared" si="10"/>
        <v>0</v>
      </c>
      <c r="S133" s="1070"/>
      <c r="T133" s="1071"/>
      <c r="U133" s="1070"/>
      <c r="V133" s="1072"/>
      <c r="W133" s="1070"/>
      <c r="X133" s="1070"/>
      <c r="Y133" s="1070"/>
    </row>
    <row r="134" spans="1:25" s="1029" customFormat="1" ht="57.6">
      <c r="A134" s="1076">
        <f t="shared" si="9"/>
        <v>113</v>
      </c>
      <c r="B134" s="1076">
        <v>7000016166</v>
      </c>
      <c r="C134" s="1076">
        <v>10</v>
      </c>
      <c r="D134" s="1076" t="s">
        <v>809</v>
      </c>
      <c r="E134" s="1076">
        <v>1000020113</v>
      </c>
      <c r="F134" s="1076">
        <v>73082011</v>
      </c>
      <c r="G134" s="1251"/>
      <c r="H134" s="1283">
        <v>18</v>
      </c>
      <c r="I134" s="1252"/>
      <c r="J134" s="1360" t="s">
        <v>874</v>
      </c>
      <c r="K134" s="1283" t="s">
        <v>576</v>
      </c>
      <c r="L134" s="1283">
        <v>2</v>
      </c>
      <c r="M134" s="1253"/>
      <c r="N134" s="1301" t="str">
        <f t="shared" si="0"/>
        <v>Included</v>
      </c>
      <c r="O134" s="1302">
        <f t="shared" si="1"/>
        <v>0</v>
      </c>
      <c r="P134" s="1070"/>
      <c r="Q134" s="1074">
        <f t="shared" si="2"/>
        <v>0</v>
      </c>
      <c r="R134" s="1075">
        <f t="shared" si="10"/>
        <v>0</v>
      </c>
      <c r="S134" s="1070"/>
      <c r="T134" s="1071"/>
      <c r="U134" s="1070"/>
      <c r="V134" s="1072"/>
      <c r="W134" s="1070"/>
      <c r="X134" s="1070"/>
      <c r="Y134" s="1070"/>
    </row>
    <row r="135" spans="1:25" s="1029" customFormat="1" ht="57.6">
      <c r="A135" s="1076">
        <f t="shared" si="9"/>
        <v>114</v>
      </c>
      <c r="B135" s="1076">
        <v>7000016167</v>
      </c>
      <c r="C135" s="1076">
        <v>10</v>
      </c>
      <c r="D135" s="1076" t="s">
        <v>809</v>
      </c>
      <c r="E135" s="1076">
        <v>1000020086</v>
      </c>
      <c r="F135" s="1076">
        <v>73082011</v>
      </c>
      <c r="G135" s="1251"/>
      <c r="H135" s="1283">
        <v>18</v>
      </c>
      <c r="I135" s="1252"/>
      <c r="J135" s="1360" t="s">
        <v>875</v>
      </c>
      <c r="K135" s="1283" t="s">
        <v>576</v>
      </c>
      <c r="L135" s="1283">
        <v>11</v>
      </c>
      <c r="M135" s="1253"/>
      <c r="N135" s="1301" t="str">
        <f t="shared" si="0"/>
        <v>Included</v>
      </c>
      <c r="O135" s="1302">
        <f t="shared" si="1"/>
        <v>0</v>
      </c>
      <c r="P135" s="1070"/>
      <c r="Q135" s="1074">
        <f t="shared" si="2"/>
        <v>0</v>
      </c>
      <c r="R135" s="1075">
        <f t="shared" si="10"/>
        <v>0</v>
      </c>
      <c r="S135" s="1070"/>
      <c r="T135" s="1071"/>
      <c r="U135" s="1070"/>
      <c r="V135" s="1072"/>
      <c r="W135" s="1070"/>
      <c r="X135" s="1070"/>
      <c r="Y135" s="1070"/>
    </row>
    <row r="136" spans="1:25" s="1029" customFormat="1" ht="57.6">
      <c r="A136" s="1076">
        <f t="shared" si="9"/>
        <v>115</v>
      </c>
      <c r="B136" s="1076">
        <v>7000016168</v>
      </c>
      <c r="C136" s="1076">
        <v>10</v>
      </c>
      <c r="D136" s="1076" t="s">
        <v>809</v>
      </c>
      <c r="E136" s="1076">
        <v>1000020088</v>
      </c>
      <c r="F136" s="1076">
        <v>73082011</v>
      </c>
      <c r="G136" s="1251"/>
      <c r="H136" s="1283">
        <v>18</v>
      </c>
      <c r="I136" s="1252"/>
      <c r="J136" s="1360" t="s">
        <v>673</v>
      </c>
      <c r="K136" s="1283" t="s">
        <v>576</v>
      </c>
      <c r="L136" s="1283">
        <v>26</v>
      </c>
      <c r="M136" s="1253"/>
      <c r="N136" s="1301" t="str">
        <f t="shared" si="0"/>
        <v>Included</v>
      </c>
      <c r="O136" s="1302">
        <f t="shared" si="1"/>
        <v>0</v>
      </c>
      <c r="P136" s="1070"/>
      <c r="Q136" s="1074">
        <f t="shared" si="2"/>
        <v>0</v>
      </c>
      <c r="R136" s="1075">
        <f t="shared" si="10"/>
        <v>0</v>
      </c>
      <c r="S136" s="1070"/>
      <c r="T136" s="1071"/>
      <c r="U136" s="1070"/>
      <c r="V136" s="1072"/>
      <c r="W136" s="1070"/>
      <c r="X136" s="1070"/>
      <c r="Y136" s="1070"/>
    </row>
    <row r="137" spans="1:25" s="1029" customFormat="1" ht="57.6">
      <c r="A137" s="1076">
        <f t="shared" si="9"/>
        <v>116</v>
      </c>
      <c r="B137" s="1076">
        <v>7000016147</v>
      </c>
      <c r="C137" s="1076">
        <v>880</v>
      </c>
      <c r="D137" s="1076" t="s">
        <v>810</v>
      </c>
      <c r="E137" s="1076">
        <v>1000020192</v>
      </c>
      <c r="F137" s="1076">
        <v>73045930</v>
      </c>
      <c r="G137" s="1251"/>
      <c r="H137" s="1283">
        <v>18</v>
      </c>
      <c r="I137" s="1252"/>
      <c r="J137" s="1360" t="s">
        <v>599</v>
      </c>
      <c r="K137" s="1283" t="s">
        <v>576</v>
      </c>
      <c r="L137" s="1283">
        <v>9</v>
      </c>
      <c r="M137" s="1253"/>
      <c r="N137" s="1301" t="str">
        <f t="shared" si="0"/>
        <v>Included</v>
      </c>
      <c r="O137" s="1302">
        <f t="shared" si="1"/>
        <v>0</v>
      </c>
      <c r="P137" s="1070"/>
      <c r="Q137" s="1074">
        <f t="shared" si="2"/>
        <v>0</v>
      </c>
      <c r="R137" s="1075">
        <f t="shared" si="10"/>
        <v>0</v>
      </c>
      <c r="S137" s="1070"/>
      <c r="T137" s="1071"/>
      <c r="U137" s="1070"/>
      <c r="V137" s="1072"/>
      <c r="W137" s="1070"/>
      <c r="X137" s="1070"/>
      <c r="Y137" s="1070"/>
    </row>
    <row r="138" spans="1:25" s="1029" customFormat="1" ht="57.6">
      <c r="A138" s="1076">
        <f t="shared" si="9"/>
        <v>117</v>
      </c>
      <c r="B138" s="1076">
        <v>7000016147</v>
      </c>
      <c r="C138" s="1076">
        <v>890</v>
      </c>
      <c r="D138" s="1076" t="s">
        <v>810</v>
      </c>
      <c r="E138" s="1076">
        <v>1000020194</v>
      </c>
      <c r="F138" s="1076">
        <v>73045930</v>
      </c>
      <c r="G138" s="1251"/>
      <c r="H138" s="1283">
        <v>18</v>
      </c>
      <c r="I138" s="1252"/>
      <c r="J138" s="1360" t="s">
        <v>582</v>
      </c>
      <c r="K138" s="1283" t="s">
        <v>576</v>
      </c>
      <c r="L138" s="1283">
        <v>8</v>
      </c>
      <c r="M138" s="1253"/>
      <c r="N138" s="1301" t="str">
        <f t="shared" si="0"/>
        <v>Included</v>
      </c>
      <c r="O138" s="1302">
        <f t="shared" si="1"/>
        <v>0</v>
      </c>
      <c r="P138" s="1070"/>
      <c r="Q138" s="1074">
        <f t="shared" si="2"/>
        <v>0</v>
      </c>
      <c r="R138" s="1075">
        <f t="shared" si="10"/>
        <v>0</v>
      </c>
      <c r="S138" s="1070"/>
      <c r="T138" s="1071"/>
      <c r="U138" s="1070"/>
      <c r="V138" s="1072"/>
      <c r="W138" s="1070"/>
      <c r="X138" s="1070"/>
      <c r="Y138" s="1070"/>
    </row>
    <row r="139" spans="1:25" s="1029" customFormat="1" ht="57.6">
      <c r="A139" s="1076">
        <f t="shared" si="9"/>
        <v>118</v>
      </c>
      <c r="B139" s="1076">
        <v>7000016147</v>
      </c>
      <c r="C139" s="1076">
        <v>900</v>
      </c>
      <c r="D139" s="1076" t="s">
        <v>810</v>
      </c>
      <c r="E139" s="1076">
        <v>1000020195</v>
      </c>
      <c r="F139" s="1076">
        <v>73045930</v>
      </c>
      <c r="G139" s="1251"/>
      <c r="H139" s="1283">
        <v>18</v>
      </c>
      <c r="I139" s="1252"/>
      <c r="J139" s="1360" t="s">
        <v>583</v>
      </c>
      <c r="K139" s="1283" t="s">
        <v>576</v>
      </c>
      <c r="L139" s="1283">
        <v>6</v>
      </c>
      <c r="M139" s="1253"/>
      <c r="N139" s="1301" t="str">
        <f t="shared" si="0"/>
        <v>Included</v>
      </c>
      <c r="O139" s="1302">
        <f t="shared" si="1"/>
        <v>0</v>
      </c>
      <c r="P139" s="1070"/>
      <c r="Q139" s="1074">
        <f t="shared" si="2"/>
        <v>0</v>
      </c>
      <c r="R139" s="1075">
        <f t="shared" si="10"/>
        <v>0</v>
      </c>
      <c r="S139" s="1070"/>
      <c r="T139" s="1071"/>
      <c r="U139" s="1070"/>
      <c r="V139" s="1072"/>
      <c r="W139" s="1070"/>
      <c r="X139" s="1070"/>
      <c r="Y139" s="1070"/>
    </row>
    <row r="140" spans="1:25" s="1029" customFormat="1" ht="28.8">
      <c r="A140" s="1076">
        <f t="shared" si="9"/>
        <v>119</v>
      </c>
      <c r="B140" s="1076">
        <v>7000016147</v>
      </c>
      <c r="C140" s="1076">
        <v>910</v>
      </c>
      <c r="D140" s="1076" t="s">
        <v>810</v>
      </c>
      <c r="E140" s="1076">
        <v>1000017567</v>
      </c>
      <c r="F140" s="1076">
        <v>73045930</v>
      </c>
      <c r="G140" s="1251"/>
      <c r="H140" s="1283">
        <v>18</v>
      </c>
      <c r="I140" s="1252"/>
      <c r="J140" s="1360" t="s">
        <v>581</v>
      </c>
      <c r="K140" s="1283" t="s">
        <v>576</v>
      </c>
      <c r="L140" s="1283">
        <v>10</v>
      </c>
      <c r="M140" s="1253"/>
      <c r="N140" s="1301" t="str">
        <f t="shared" si="0"/>
        <v>Included</v>
      </c>
      <c r="O140" s="1302">
        <f t="shared" si="1"/>
        <v>0</v>
      </c>
      <c r="P140" s="1070"/>
      <c r="Q140" s="1074">
        <f t="shared" si="2"/>
        <v>0</v>
      </c>
      <c r="R140" s="1075">
        <f t="shared" si="10"/>
        <v>0</v>
      </c>
      <c r="S140" s="1070"/>
      <c r="T140" s="1071"/>
      <c r="U140" s="1070"/>
      <c r="V140" s="1072"/>
      <c r="W140" s="1070"/>
      <c r="X140" s="1070"/>
      <c r="Y140" s="1070"/>
    </row>
    <row r="141" spans="1:25" s="1029" customFormat="1" ht="57.6">
      <c r="A141" s="1076">
        <f t="shared" si="9"/>
        <v>120</v>
      </c>
      <c r="B141" s="1076">
        <v>7000016147</v>
      </c>
      <c r="C141" s="1076">
        <v>920</v>
      </c>
      <c r="D141" s="1076" t="s">
        <v>811</v>
      </c>
      <c r="E141" s="1076">
        <v>1000017565</v>
      </c>
      <c r="F141" s="1076">
        <v>73045930</v>
      </c>
      <c r="G141" s="1251"/>
      <c r="H141" s="1283">
        <v>18</v>
      </c>
      <c r="I141" s="1252"/>
      <c r="J141" s="1360" t="s">
        <v>674</v>
      </c>
      <c r="K141" s="1283" t="s">
        <v>576</v>
      </c>
      <c r="L141" s="1283">
        <v>12</v>
      </c>
      <c r="M141" s="1253"/>
      <c r="N141" s="1301" t="str">
        <f t="shared" si="0"/>
        <v>Included</v>
      </c>
      <c r="O141" s="1302">
        <f t="shared" si="1"/>
        <v>0</v>
      </c>
      <c r="P141" s="1070"/>
      <c r="Q141" s="1074">
        <f t="shared" si="2"/>
        <v>0</v>
      </c>
      <c r="R141" s="1075">
        <f t="shared" si="10"/>
        <v>0</v>
      </c>
      <c r="S141" s="1070"/>
      <c r="T141" s="1071"/>
      <c r="U141" s="1070"/>
      <c r="V141" s="1072"/>
      <c r="W141" s="1070"/>
      <c r="X141" s="1070"/>
      <c r="Y141" s="1070"/>
    </row>
    <row r="142" spans="1:25" s="1029" customFormat="1" ht="28.8">
      <c r="A142" s="1076">
        <f t="shared" si="9"/>
        <v>121</v>
      </c>
      <c r="B142" s="1076">
        <v>7000016147</v>
      </c>
      <c r="C142" s="1076">
        <v>930</v>
      </c>
      <c r="D142" s="1076" t="s">
        <v>811</v>
      </c>
      <c r="E142" s="1076">
        <v>1000017562</v>
      </c>
      <c r="F142" s="1076">
        <v>73045930</v>
      </c>
      <c r="G142" s="1251"/>
      <c r="H142" s="1283">
        <v>18</v>
      </c>
      <c r="I142" s="1252"/>
      <c r="J142" s="1360" t="s">
        <v>675</v>
      </c>
      <c r="K142" s="1283" t="s">
        <v>576</v>
      </c>
      <c r="L142" s="1283">
        <v>42</v>
      </c>
      <c r="M142" s="1253"/>
      <c r="N142" s="1301" t="str">
        <f t="shared" si="0"/>
        <v>Included</v>
      </c>
      <c r="O142" s="1302">
        <f t="shared" si="1"/>
        <v>0</v>
      </c>
      <c r="P142" s="1070"/>
      <c r="Q142" s="1074">
        <f t="shared" si="2"/>
        <v>0</v>
      </c>
      <c r="R142" s="1075">
        <f t="shared" si="10"/>
        <v>0</v>
      </c>
      <c r="S142" s="1070"/>
      <c r="T142" s="1071"/>
      <c r="U142" s="1070"/>
      <c r="V142" s="1072"/>
      <c r="W142" s="1070"/>
      <c r="X142" s="1070"/>
      <c r="Y142" s="1070"/>
    </row>
    <row r="143" spans="1:25" s="1029" customFormat="1" ht="57.6">
      <c r="A143" s="1076">
        <f t="shared" si="9"/>
        <v>122</v>
      </c>
      <c r="B143" s="1076">
        <v>7000016147</v>
      </c>
      <c r="C143" s="1076">
        <v>940</v>
      </c>
      <c r="D143" s="1076" t="s">
        <v>811</v>
      </c>
      <c r="E143" s="1076">
        <v>1000020187</v>
      </c>
      <c r="F143" s="1076">
        <v>73045930</v>
      </c>
      <c r="G143" s="1251"/>
      <c r="H143" s="1283">
        <v>18</v>
      </c>
      <c r="I143" s="1252"/>
      <c r="J143" s="1360" t="s">
        <v>676</v>
      </c>
      <c r="K143" s="1283" t="s">
        <v>576</v>
      </c>
      <c r="L143" s="1283">
        <v>24</v>
      </c>
      <c r="M143" s="1253"/>
      <c r="N143" s="1301" t="str">
        <f t="shared" si="0"/>
        <v>Included</v>
      </c>
      <c r="O143" s="1302">
        <f t="shared" si="1"/>
        <v>0</v>
      </c>
      <c r="P143" s="1070"/>
      <c r="Q143" s="1074">
        <f t="shared" si="2"/>
        <v>0</v>
      </c>
      <c r="R143" s="1075">
        <f t="shared" si="10"/>
        <v>0</v>
      </c>
      <c r="S143" s="1070"/>
      <c r="T143" s="1071"/>
      <c r="U143" s="1070"/>
      <c r="V143" s="1072"/>
      <c r="W143" s="1070"/>
      <c r="X143" s="1070"/>
      <c r="Y143" s="1070"/>
    </row>
    <row r="144" spans="1:25" s="1029" customFormat="1" ht="57.6">
      <c r="A144" s="1076">
        <f t="shared" si="9"/>
        <v>123</v>
      </c>
      <c r="B144" s="1076">
        <v>7000016147</v>
      </c>
      <c r="C144" s="1076">
        <v>950</v>
      </c>
      <c r="D144" s="1076" t="s">
        <v>811</v>
      </c>
      <c r="E144" s="1076">
        <v>1000020188</v>
      </c>
      <c r="F144" s="1076">
        <v>73045930</v>
      </c>
      <c r="G144" s="1251"/>
      <c r="H144" s="1283">
        <v>18</v>
      </c>
      <c r="I144" s="1252"/>
      <c r="J144" s="1360" t="s">
        <v>702</v>
      </c>
      <c r="K144" s="1283" t="s">
        <v>576</v>
      </c>
      <c r="L144" s="1283">
        <v>18</v>
      </c>
      <c r="M144" s="1253"/>
      <c r="N144" s="1301" t="str">
        <f t="shared" si="0"/>
        <v>Included</v>
      </c>
      <c r="O144" s="1302">
        <f t="shared" si="1"/>
        <v>0</v>
      </c>
      <c r="P144" s="1070"/>
      <c r="Q144" s="1074">
        <f t="shared" si="2"/>
        <v>0</v>
      </c>
      <c r="R144" s="1075">
        <f t="shared" si="10"/>
        <v>0</v>
      </c>
      <c r="S144" s="1070"/>
      <c r="T144" s="1071"/>
      <c r="U144" s="1070"/>
      <c r="V144" s="1072"/>
      <c r="W144" s="1070"/>
      <c r="X144" s="1070"/>
      <c r="Y144" s="1070"/>
    </row>
    <row r="145" spans="1:25" s="1029" customFormat="1" ht="57.6">
      <c r="A145" s="1076">
        <f t="shared" si="9"/>
        <v>124</v>
      </c>
      <c r="B145" s="1076">
        <v>7000016147</v>
      </c>
      <c r="C145" s="1076">
        <v>960</v>
      </c>
      <c r="D145" s="1076" t="s">
        <v>811</v>
      </c>
      <c r="E145" s="1076">
        <v>1000020189</v>
      </c>
      <c r="F145" s="1076">
        <v>73045930</v>
      </c>
      <c r="G145" s="1251"/>
      <c r="H145" s="1283">
        <v>18</v>
      </c>
      <c r="I145" s="1252"/>
      <c r="J145" s="1360" t="s">
        <v>677</v>
      </c>
      <c r="K145" s="1283" t="s">
        <v>576</v>
      </c>
      <c r="L145" s="1283">
        <v>29</v>
      </c>
      <c r="M145" s="1253"/>
      <c r="N145" s="1301" t="str">
        <f t="shared" si="0"/>
        <v>Included</v>
      </c>
      <c r="O145" s="1302">
        <f t="shared" si="1"/>
        <v>0</v>
      </c>
      <c r="P145" s="1070"/>
      <c r="Q145" s="1074">
        <f t="shared" si="2"/>
        <v>0</v>
      </c>
      <c r="R145" s="1075">
        <f t="shared" si="10"/>
        <v>0</v>
      </c>
      <c r="S145" s="1070"/>
      <c r="T145" s="1071"/>
      <c r="U145" s="1070"/>
      <c r="V145" s="1072"/>
      <c r="W145" s="1070"/>
      <c r="X145" s="1070"/>
      <c r="Y145" s="1070"/>
    </row>
    <row r="146" spans="1:25" s="1029" customFormat="1" ht="57.6">
      <c r="A146" s="1076">
        <f t="shared" si="9"/>
        <v>125</v>
      </c>
      <c r="B146" s="1076">
        <v>7000016147</v>
      </c>
      <c r="C146" s="1076">
        <v>970</v>
      </c>
      <c r="D146" s="1076" t="s">
        <v>811</v>
      </c>
      <c r="E146" s="1076">
        <v>1000020190</v>
      </c>
      <c r="F146" s="1076">
        <v>73045930</v>
      </c>
      <c r="G146" s="1251"/>
      <c r="H146" s="1283">
        <v>18</v>
      </c>
      <c r="I146" s="1252"/>
      <c r="J146" s="1360" t="s">
        <v>678</v>
      </c>
      <c r="K146" s="1283" t="s">
        <v>576</v>
      </c>
      <c r="L146" s="1283">
        <v>18</v>
      </c>
      <c r="M146" s="1253"/>
      <c r="N146" s="1301" t="str">
        <f t="shared" si="0"/>
        <v>Included</v>
      </c>
      <c r="O146" s="1302">
        <f t="shared" si="1"/>
        <v>0</v>
      </c>
      <c r="P146" s="1070"/>
      <c r="Q146" s="1074">
        <f t="shared" si="2"/>
        <v>0</v>
      </c>
      <c r="R146" s="1075">
        <f t="shared" si="10"/>
        <v>0</v>
      </c>
      <c r="S146" s="1070"/>
      <c r="T146" s="1071"/>
      <c r="U146" s="1070"/>
      <c r="V146" s="1072"/>
      <c r="W146" s="1070"/>
      <c r="X146" s="1070"/>
      <c r="Y146" s="1070"/>
    </row>
    <row r="147" spans="1:25" s="1029" customFormat="1" ht="28.8">
      <c r="A147" s="1076">
        <f t="shared" si="9"/>
        <v>126</v>
      </c>
      <c r="B147" s="1076">
        <v>7000016147</v>
      </c>
      <c r="C147" s="1076">
        <v>980</v>
      </c>
      <c r="D147" s="1076" t="s">
        <v>811</v>
      </c>
      <c r="E147" s="1076">
        <v>1000017563</v>
      </c>
      <c r="F147" s="1076">
        <v>73045930</v>
      </c>
      <c r="G147" s="1251"/>
      <c r="H147" s="1283">
        <v>18</v>
      </c>
      <c r="I147" s="1252"/>
      <c r="J147" s="1360" t="s">
        <v>760</v>
      </c>
      <c r="K147" s="1283" t="s">
        <v>576</v>
      </c>
      <c r="L147" s="1283">
        <v>24</v>
      </c>
      <c r="M147" s="1253"/>
      <c r="N147" s="1301" t="str">
        <f t="shared" si="0"/>
        <v>Included</v>
      </c>
      <c r="O147" s="1302">
        <f t="shared" si="1"/>
        <v>0</v>
      </c>
      <c r="P147" s="1070"/>
      <c r="Q147" s="1074">
        <f t="shared" si="2"/>
        <v>0</v>
      </c>
      <c r="R147" s="1075">
        <f t="shared" si="10"/>
        <v>0</v>
      </c>
      <c r="S147" s="1070"/>
      <c r="T147" s="1071"/>
      <c r="U147" s="1070"/>
      <c r="V147" s="1072"/>
      <c r="W147" s="1070"/>
      <c r="X147" s="1070"/>
      <c r="Y147" s="1070"/>
    </row>
    <row r="148" spans="1:25" s="1029" customFormat="1" ht="28.8">
      <c r="A148" s="1076">
        <f t="shared" si="9"/>
        <v>127</v>
      </c>
      <c r="B148" s="1076">
        <v>7000016147</v>
      </c>
      <c r="C148" s="1076">
        <v>990</v>
      </c>
      <c r="D148" s="1076" t="s">
        <v>812</v>
      </c>
      <c r="E148" s="1076">
        <v>1000049659</v>
      </c>
      <c r="F148" s="1076">
        <v>73045930</v>
      </c>
      <c r="G148" s="1251"/>
      <c r="H148" s="1283">
        <v>18</v>
      </c>
      <c r="I148" s="1252"/>
      <c r="J148" s="1360" t="s">
        <v>876</v>
      </c>
      <c r="K148" s="1283" t="s">
        <v>576</v>
      </c>
      <c r="L148" s="1283">
        <v>3</v>
      </c>
      <c r="M148" s="1253"/>
      <c r="N148" s="1301" t="str">
        <f t="shared" si="0"/>
        <v>Included</v>
      </c>
      <c r="O148" s="1302">
        <f t="shared" si="1"/>
        <v>0</v>
      </c>
      <c r="P148" s="1070"/>
      <c r="Q148" s="1074">
        <f t="shared" si="2"/>
        <v>0</v>
      </c>
      <c r="R148" s="1075">
        <f t="shared" si="10"/>
        <v>0</v>
      </c>
      <c r="S148" s="1070"/>
      <c r="T148" s="1071"/>
      <c r="U148" s="1070"/>
      <c r="V148" s="1072"/>
      <c r="W148" s="1070"/>
      <c r="X148" s="1070"/>
      <c r="Y148" s="1070"/>
    </row>
    <row r="149" spans="1:25" s="1029" customFormat="1" ht="28.8">
      <c r="A149" s="1076">
        <f t="shared" si="9"/>
        <v>128</v>
      </c>
      <c r="B149" s="1076">
        <v>7000016147</v>
      </c>
      <c r="C149" s="1076">
        <v>1000</v>
      </c>
      <c r="D149" s="1076" t="s">
        <v>812</v>
      </c>
      <c r="E149" s="1076">
        <v>1000049660</v>
      </c>
      <c r="F149" s="1076">
        <v>73045930</v>
      </c>
      <c r="G149" s="1251"/>
      <c r="H149" s="1283">
        <v>18</v>
      </c>
      <c r="I149" s="1252"/>
      <c r="J149" s="1360" t="s">
        <v>877</v>
      </c>
      <c r="K149" s="1283" t="s">
        <v>576</v>
      </c>
      <c r="L149" s="1283">
        <v>3</v>
      </c>
      <c r="M149" s="1253"/>
      <c r="N149" s="1301" t="str">
        <f t="shared" si="0"/>
        <v>Included</v>
      </c>
      <c r="O149" s="1302">
        <f t="shared" si="1"/>
        <v>0</v>
      </c>
      <c r="P149" s="1070"/>
      <c r="Q149" s="1074">
        <f t="shared" si="2"/>
        <v>0</v>
      </c>
      <c r="R149" s="1075">
        <f t="shared" si="10"/>
        <v>0</v>
      </c>
      <c r="S149" s="1070"/>
      <c r="T149" s="1071"/>
      <c r="U149" s="1070"/>
      <c r="V149" s="1072"/>
      <c r="W149" s="1070"/>
      <c r="X149" s="1070"/>
      <c r="Y149" s="1070"/>
    </row>
    <row r="150" spans="1:25" s="1029" customFormat="1" ht="28.8">
      <c r="A150" s="1076">
        <f t="shared" si="9"/>
        <v>129</v>
      </c>
      <c r="B150" s="1076">
        <v>7000016147</v>
      </c>
      <c r="C150" s="1076">
        <v>1010</v>
      </c>
      <c r="D150" s="1076" t="s">
        <v>812</v>
      </c>
      <c r="E150" s="1076">
        <v>1000049661</v>
      </c>
      <c r="F150" s="1076">
        <v>73045930</v>
      </c>
      <c r="G150" s="1251"/>
      <c r="H150" s="1283">
        <v>18</v>
      </c>
      <c r="I150" s="1252"/>
      <c r="J150" s="1360" t="s">
        <v>878</v>
      </c>
      <c r="K150" s="1283" t="s">
        <v>576</v>
      </c>
      <c r="L150" s="1283">
        <v>1</v>
      </c>
      <c r="M150" s="1253"/>
      <c r="N150" s="1301" t="str">
        <f t="shared" si="0"/>
        <v>Included</v>
      </c>
      <c r="O150" s="1302">
        <f t="shared" si="1"/>
        <v>0</v>
      </c>
      <c r="P150" s="1070"/>
      <c r="Q150" s="1074">
        <f t="shared" si="2"/>
        <v>0</v>
      </c>
      <c r="R150" s="1075">
        <f t="shared" si="10"/>
        <v>0</v>
      </c>
      <c r="S150" s="1070"/>
      <c r="T150" s="1071"/>
      <c r="U150" s="1070"/>
      <c r="V150" s="1072"/>
      <c r="W150" s="1070"/>
      <c r="X150" s="1070"/>
      <c r="Y150" s="1070"/>
    </row>
    <row r="151" spans="1:25" s="1029" customFormat="1" ht="28.8">
      <c r="A151" s="1076">
        <f t="shared" si="9"/>
        <v>130</v>
      </c>
      <c r="B151" s="1076">
        <v>7000016147</v>
      </c>
      <c r="C151" s="1076">
        <v>1020</v>
      </c>
      <c r="D151" s="1076" t="s">
        <v>812</v>
      </c>
      <c r="E151" s="1076">
        <v>1000049658</v>
      </c>
      <c r="F151" s="1076">
        <v>73045930</v>
      </c>
      <c r="G151" s="1251"/>
      <c r="H151" s="1283">
        <v>18</v>
      </c>
      <c r="I151" s="1252"/>
      <c r="J151" s="1360" t="s">
        <v>879</v>
      </c>
      <c r="K151" s="1283" t="s">
        <v>576</v>
      </c>
      <c r="L151" s="1283">
        <v>8</v>
      </c>
      <c r="M151" s="1253"/>
      <c r="N151" s="1301" t="str">
        <f t="shared" si="0"/>
        <v>Included</v>
      </c>
      <c r="O151" s="1302">
        <f t="shared" si="1"/>
        <v>0</v>
      </c>
      <c r="P151" s="1070"/>
      <c r="Q151" s="1074">
        <f t="shared" si="2"/>
        <v>0</v>
      </c>
      <c r="R151" s="1075">
        <f t="shared" si="10"/>
        <v>0</v>
      </c>
      <c r="S151" s="1070"/>
      <c r="T151" s="1071"/>
      <c r="U151" s="1070"/>
      <c r="V151" s="1072"/>
      <c r="W151" s="1070"/>
      <c r="X151" s="1070"/>
      <c r="Y151" s="1070"/>
    </row>
    <row r="152" spans="1:25" s="1029" customFormat="1" ht="14.4">
      <c r="A152" s="1076">
        <f t="shared" si="9"/>
        <v>131</v>
      </c>
      <c r="B152" s="1076">
        <v>7000016147</v>
      </c>
      <c r="C152" s="1076">
        <v>1030</v>
      </c>
      <c r="D152" s="1076" t="s">
        <v>813</v>
      </c>
      <c r="E152" s="1076">
        <v>1000032055</v>
      </c>
      <c r="F152" s="1076">
        <v>72159090</v>
      </c>
      <c r="G152" s="1251"/>
      <c r="H152" s="1283">
        <v>18</v>
      </c>
      <c r="I152" s="1252"/>
      <c r="J152" s="1360" t="s">
        <v>602</v>
      </c>
      <c r="K152" s="1283" t="s">
        <v>603</v>
      </c>
      <c r="L152" s="1283">
        <v>7</v>
      </c>
      <c r="M152" s="1253"/>
      <c r="N152" s="1301" t="str">
        <f t="shared" si="0"/>
        <v>Included</v>
      </c>
      <c r="O152" s="1302">
        <f t="shared" si="1"/>
        <v>0</v>
      </c>
      <c r="P152" s="1070"/>
      <c r="Q152" s="1074">
        <f t="shared" si="2"/>
        <v>0</v>
      </c>
      <c r="R152" s="1075">
        <f t="shared" si="10"/>
        <v>0</v>
      </c>
      <c r="S152" s="1070"/>
      <c r="T152" s="1071"/>
      <c r="U152" s="1070"/>
      <c r="V152" s="1072"/>
      <c r="W152" s="1070"/>
      <c r="X152" s="1070"/>
      <c r="Y152" s="1070"/>
    </row>
    <row r="153" spans="1:25" s="1029" customFormat="1" ht="129.6">
      <c r="A153" s="1076">
        <f t="shared" ref="A153:A164" si="11">A152+1</f>
        <v>132</v>
      </c>
      <c r="B153" s="1076">
        <v>7000016147</v>
      </c>
      <c r="C153" s="1076">
        <v>1040</v>
      </c>
      <c r="D153" s="1076" t="s">
        <v>814</v>
      </c>
      <c r="E153" s="1076">
        <v>1000030433</v>
      </c>
      <c r="F153" s="1076">
        <v>85287390</v>
      </c>
      <c r="G153" s="1251"/>
      <c r="H153" s="1283">
        <v>18</v>
      </c>
      <c r="I153" s="1252"/>
      <c r="J153" s="1360" t="s">
        <v>649</v>
      </c>
      <c r="K153" s="1283" t="s">
        <v>580</v>
      </c>
      <c r="L153" s="1283">
        <v>1</v>
      </c>
      <c r="M153" s="1253"/>
      <c r="N153" s="1301" t="str">
        <f t="shared" ref="N153:N164" si="12">IF(M153=0, "Included",IF(ISERROR(L153*M153), M153, L153*M153))</f>
        <v>Included</v>
      </c>
      <c r="O153" s="1302">
        <f t="shared" ref="O153:O164" si="13">R153</f>
        <v>0</v>
      </c>
      <c r="P153" s="1070"/>
      <c r="Q153" s="1074">
        <f t="shared" ref="Q153:Q164" si="14">IF(N153="Included",0,N153)</f>
        <v>0</v>
      </c>
      <c r="R153" s="1075">
        <f t="shared" si="10"/>
        <v>0</v>
      </c>
      <c r="S153" s="1070"/>
      <c r="T153" s="1071"/>
      <c r="U153" s="1070"/>
      <c r="V153" s="1072"/>
      <c r="W153" s="1070"/>
      <c r="X153" s="1070"/>
      <c r="Y153" s="1070"/>
    </row>
    <row r="154" spans="1:25" s="1029" customFormat="1" ht="28.8">
      <c r="A154" s="1076">
        <f t="shared" si="11"/>
        <v>133</v>
      </c>
      <c r="B154" s="1076">
        <v>7000016169</v>
      </c>
      <c r="C154" s="1076">
        <v>10</v>
      </c>
      <c r="D154" s="1076" t="s">
        <v>815</v>
      </c>
      <c r="E154" s="1076">
        <v>1000019918</v>
      </c>
      <c r="F154" s="1076">
        <v>85359090</v>
      </c>
      <c r="G154" s="1251"/>
      <c r="H154" s="1283">
        <v>18</v>
      </c>
      <c r="I154" s="1252"/>
      <c r="J154" s="1360" t="s">
        <v>656</v>
      </c>
      <c r="K154" s="1283" t="s">
        <v>579</v>
      </c>
      <c r="L154" s="1283">
        <v>1</v>
      </c>
      <c r="M154" s="1253"/>
      <c r="N154" s="1301" t="str">
        <f t="shared" si="12"/>
        <v>Included</v>
      </c>
      <c r="O154" s="1302">
        <f t="shared" si="13"/>
        <v>0</v>
      </c>
      <c r="P154" s="1070"/>
      <c r="Q154" s="1074">
        <f t="shared" si="14"/>
        <v>0</v>
      </c>
      <c r="R154" s="1075">
        <f t="shared" si="10"/>
        <v>0</v>
      </c>
      <c r="S154" s="1070"/>
      <c r="T154" s="1071"/>
      <c r="U154" s="1070"/>
      <c r="V154" s="1072"/>
      <c r="W154" s="1070"/>
      <c r="X154" s="1070"/>
      <c r="Y154" s="1070"/>
    </row>
    <row r="155" spans="1:25" s="1029" customFormat="1" ht="28.8">
      <c r="A155" s="1076">
        <f t="shared" si="11"/>
        <v>134</v>
      </c>
      <c r="B155" s="1076">
        <v>7000016171</v>
      </c>
      <c r="C155" s="1076">
        <v>10</v>
      </c>
      <c r="D155" s="1076" t="s">
        <v>816</v>
      </c>
      <c r="E155" s="1076">
        <v>1000019919</v>
      </c>
      <c r="F155" s="1076">
        <v>85353090</v>
      </c>
      <c r="G155" s="1251"/>
      <c r="H155" s="1283">
        <v>18</v>
      </c>
      <c r="I155" s="1252"/>
      <c r="J155" s="1360" t="s">
        <v>655</v>
      </c>
      <c r="K155" s="1283" t="s">
        <v>579</v>
      </c>
      <c r="L155" s="1283">
        <v>1</v>
      </c>
      <c r="M155" s="1253"/>
      <c r="N155" s="1301" t="str">
        <f t="shared" si="12"/>
        <v>Included</v>
      </c>
      <c r="O155" s="1302">
        <f t="shared" si="13"/>
        <v>0</v>
      </c>
      <c r="P155" s="1070"/>
      <c r="Q155" s="1074">
        <f t="shared" si="14"/>
        <v>0</v>
      </c>
      <c r="R155" s="1075">
        <f t="shared" si="10"/>
        <v>0</v>
      </c>
      <c r="S155" s="1070"/>
      <c r="T155" s="1071"/>
      <c r="U155" s="1070"/>
      <c r="V155" s="1072"/>
      <c r="W155" s="1070"/>
      <c r="X155" s="1070"/>
      <c r="Y155" s="1070"/>
    </row>
    <row r="156" spans="1:25" s="1029" customFormat="1" ht="28.8">
      <c r="A156" s="1076">
        <f t="shared" si="11"/>
        <v>135</v>
      </c>
      <c r="B156" s="1076">
        <v>7000016170</v>
      </c>
      <c r="C156" s="1076">
        <v>10</v>
      </c>
      <c r="D156" s="1076" t="s">
        <v>817</v>
      </c>
      <c r="E156" s="1076">
        <v>1000025941</v>
      </c>
      <c r="F156" s="1076">
        <v>85389000</v>
      </c>
      <c r="G156" s="1251"/>
      <c r="H156" s="1283">
        <v>18</v>
      </c>
      <c r="I156" s="1252"/>
      <c r="J156" s="1360" t="s">
        <v>657</v>
      </c>
      <c r="K156" s="1283" t="s">
        <v>580</v>
      </c>
      <c r="L156" s="1283">
        <v>1</v>
      </c>
      <c r="M156" s="1253"/>
      <c r="N156" s="1301" t="str">
        <f t="shared" si="12"/>
        <v>Included</v>
      </c>
      <c r="O156" s="1302">
        <f t="shared" si="13"/>
        <v>0</v>
      </c>
      <c r="P156" s="1070"/>
      <c r="Q156" s="1074">
        <f t="shared" si="14"/>
        <v>0</v>
      </c>
      <c r="R156" s="1075">
        <f t="shared" si="10"/>
        <v>0</v>
      </c>
      <c r="S156" s="1070"/>
      <c r="T156" s="1071"/>
      <c r="U156" s="1070"/>
      <c r="V156" s="1072"/>
      <c r="W156" s="1070"/>
      <c r="X156" s="1070"/>
      <c r="Y156" s="1070"/>
    </row>
    <row r="157" spans="1:25" s="1029" customFormat="1" ht="28.8">
      <c r="A157" s="1076">
        <f t="shared" si="11"/>
        <v>136</v>
      </c>
      <c r="B157" s="1076">
        <v>7000016172</v>
      </c>
      <c r="C157" s="1076">
        <v>10</v>
      </c>
      <c r="D157" s="1076" t="s">
        <v>818</v>
      </c>
      <c r="E157" s="1076">
        <v>1000024186</v>
      </c>
      <c r="F157" s="1076">
        <v>85354010</v>
      </c>
      <c r="G157" s="1251"/>
      <c r="H157" s="1283">
        <v>18</v>
      </c>
      <c r="I157" s="1252"/>
      <c r="J157" s="1360" t="s">
        <v>658</v>
      </c>
      <c r="K157" s="1283" t="s">
        <v>579</v>
      </c>
      <c r="L157" s="1283">
        <v>1</v>
      </c>
      <c r="M157" s="1253"/>
      <c r="N157" s="1301" t="str">
        <f t="shared" si="12"/>
        <v>Included</v>
      </c>
      <c r="O157" s="1302">
        <f t="shared" si="13"/>
        <v>0</v>
      </c>
      <c r="P157" s="1070"/>
      <c r="Q157" s="1074">
        <f t="shared" si="14"/>
        <v>0</v>
      </c>
      <c r="R157" s="1075">
        <f t="shared" si="10"/>
        <v>0</v>
      </c>
      <c r="S157" s="1070"/>
      <c r="T157" s="1071"/>
      <c r="U157" s="1070"/>
      <c r="V157" s="1072"/>
      <c r="W157" s="1070"/>
      <c r="X157" s="1070"/>
      <c r="Y157" s="1070"/>
    </row>
    <row r="158" spans="1:25" s="1029" customFormat="1" ht="28.8">
      <c r="A158" s="1076">
        <f t="shared" si="11"/>
        <v>137</v>
      </c>
      <c r="B158" s="1076">
        <v>7000016173</v>
      </c>
      <c r="C158" s="1076">
        <v>10</v>
      </c>
      <c r="D158" s="1076" t="s">
        <v>819</v>
      </c>
      <c r="E158" s="1076">
        <v>1000025935</v>
      </c>
      <c r="F158" s="1076">
        <v>85389000</v>
      </c>
      <c r="G158" s="1251"/>
      <c r="H158" s="1283">
        <v>18</v>
      </c>
      <c r="I158" s="1252"/>
      <c r="J158" s="1360" t="s">
        <v>680</v>
      </c>
      <c r="K158" s="1283" t="s">
        <v>580</v>
      </c>
      <c r="L158" s="1283">
        <v>1</v>
      </c>
      <c r="M158" s="1253"/>
      <c r="N158" s="1301" t="str">
        <f t="shared" si="12"/>
        <v>Included</v>
      </c>
      <c r="O158" s="1302">
        <f t="shared" si="13"/>
        <v>0</v>
      </c>
      <c r="P158" s="1070"/>
      <c r="Q158" s="1074">
        <f t="shared" si="14"/>
        <v>0</v>
      </c>
      <c r="R158" s="1075">
        <f t="shared" si="10"/>
        <v>0</v>
      </c>
      <c r="S158" s="1070"/>
      <c r="T158" s="1071"/>
      <c r="U158" s="1070"/>
      <c r="V158" s="1072"/>
      <c r="W158" s="1070"/>
      <c r="X158" s="1070"/>
      <c r="Y158" s="1070"/>
    </row>
    <row r="159" spans="1:25" s="1029" customFormat="1" ht="28.8">
      <c r="A159" s="1076">
        <f t="shared" si="11"/>
        <v>138</v>
      </c>
      <c r="B159" s="1076">
        <v>7000016174</v>
      </c>
      <c r="C159" s="1076">
        <v>10</v>
      </c>
      <c r="D159" s="1076" t="s">
        <v>820</v>
      </c>
      <c r="E159" s="1076">
        <v>1000025936</v>
      </c>
      <c r="F159" s="1076">
        <v>85353090</v>
      </c>
      <c r="G159" s="1251"/>
      <c r="H159" s="1283">
        <v>18</v>
      </c>
      <c r="I159" s="1252"/>
      <c r="J159" s="1360" t="s">
        <v>761</v>
      </c>
      <c r="K159" s="1283" t="s">
        <v>580</v>
      </c>
      <c r="L159" s="1283">
        <v>1</v>
      </c>
      <c r="M159" s="1253"/>
      <c r="N159" s="1301" t="str">
        <f t="shared" si="12"/>
        <v>Included</v>
      </c>
      <c r="O159" s="1302">
        <f t="shared" si="13"/>
        <v>0</v>
      </c>
      <c r="P159" s="1070"/>
      <c r="Q159" s="1074">
        <f t="shared" si="14"/>
        <v>0</v>
      </c>
      <c r="R159" s="1075">
        <f t="shared" si="10"/>
        <v>0</v>
      </c>
      <c r="S159" s="1070"/>
      <c r="T159" s="1071"/>
      <c r="U159" s="1070"/>
      <c r="V159" s="1072"/>
      <c r="W159" s="1070"/>
      <c r="X159" s="1070"/>
      <c r="Y159" s="1070"/>
    </row>
    <row r="160" spans="1:25" s="1029" customFormat="1" ht="28.8">
      <c r="A160" s="1076">
        <f t="shared" si="11"/>
        <v>139</v>
      </c>
      <c r="B160" s="1076">
        <v>7000016175</v>
      </c>
      <c r="C160" s="1076">
        <v>10</v>
      </c>
      <c r="D160" s="1076" t="s">
        <v>821</v>
      </c>
      <c r="E160" s="1076">
        <v>1000025933</v>
      </c>
      <c r="F160" s="1076">
        <v>85389000</v>
      </c>
      <c r="G160" s="1251"/>
      <c r="H160" s="1283">
        <v>18</v>
      </c>
      <c r="I160" s="1252"/>
      <c r="J160" s="1360" t="s">
        <v>681</v>
      </c>
      <c r="K160" s="1283" t="s">
        <v>580</v>
      </c>
      <c r="L160" s="1283">
        <v>1</v>
      </c>
      <c r="M160" s="1253"/>
      <c r="N160" s="1301" t="str">
        <f t="shared" si="12"/>
        <v>Included</v>
      </c>
      <c r="O160" s="1302">
        <f t="shared" si="13"/>
        <v>0</v>
      </c>
      <c r="P160" s="1070"/>
      <c r="Q160" s="1074">
        <f t="shared" si="14"/>
        <v>0</v>
      </c>
      <c r="R160" s="1075">
        <f t="shared" si="10"/>
        <v>0</v>
      </c>
      <c r="S160" s="1070"/>
      <c r="T160" s="1071"/>
      <c r="U160" s="1070"/>
      <c r="V160" s="1072"/>
      <c r="W160" s="1070"/>
      <c r="X160" s="1070"/>
      <c r="Y160" s="1070"/>
    </row>
    <row r="161" spans="1:25" s="1029" customFormat="1" ht="28.8">
      <c r="A161" s="1076">
        <f t="shared" si="11"/>
        <v>140</v>
      </c>
      <c r="B161" s="1076">
        <v>7000016176</v>
      </c>
      <c r="C161" s="1076">
        <v>10</v>
      </c>
      <c r="D161" s="1076" t="s">
        <v>822</v>
      </c>
      <c r="E161" s="1076">
        <v>1000025934</v>
      </c>
      <c r="F161" s="1076">
        <v>85359090</v>
      </c>
      <c r="G161" s="1251"/>
      <c r="H161" s="1283">
        <v>18</v>
      </c>
      <c r="I161" s="1252"/>
      <c r="J161" s="1360" t="s">
        <v>703</v>
      </c>
      <c r="K161" s="1283" t="s">
        <v>580</v>
      </c>
      <c r="L161" s="1283">
        <v>1</v>
      </c>
      <c r="M161" s="1253"/>
      <c r="N161" s="1301" t="str">
        <f t="shared" si="12"/>
        <v>Included</v>
      </c>
      <c r="O161" s="1302">
        <f t="shared" si="13"/>
        <v>0</v>
      </c>
      <c r="P161" s="1070"/>
      <c r="Q161" s="1074">
        <f t="shared" si="14"/>
        <v>0</v>
      </c>
      <c r="R161" s="1075">
        <f t="shared" si="10"/>
        <v>0</v>
      </c>
      <c r="S161" s="1070"/>
      <c r="T161" s="1071"/>
      <c r="U161" s="1070"/>
      <c r="V161" s="1072"/>
      <c r="W161" s="1070"/>
      <c r="X161" s="1070"/>
      <c r="Y161" s="1070"/>
    </row>
    <row r="162" spans="1:25" s="1029" customFormat="1" ht="28.8">
      <c r="A162" s="1076">
        <f t="shared" si="11"/>
        <v>141</v>
      </c>
      <c r="B162" s="1076">
        <v>7000016177</v>
      </c>
      <c r="C162" s="1076">
        <v>10</v>
      </c>
      <c r="D162" s="1076" t="s">
        <v>823</v>
      </c>
      <c r="E162" s="1076">
        <v>1000025930</v>
      </c>
      <c r="F162" s="1076">
        <v>85354010</v>
      </c>
      <c r="G162" s="1251"/>
      <c r="H162" s="1283">
        <v>18</v>
      </c>
      <c r="I162" s="1252"/>
      <c r="J162" s="1360" t="s">
        <v>682</v>
      </c>
      <c r="K162" s="1283" t="s">
        <v>580</v>
      </c>
      <c r="L162" s="1283">
        <v>1</v>
      </c>
      <c r="M162" s="1253"/>
      <c r="N162" s="1301" t="str">
        <f t="shared" si="12"/>
        <v>Included</v>
      </c>
      <c r="O162" s="1302">
        <f t="shared" si="13"/>
        <v>0</v>
      </c>
      <c r="P162" s="1070"/>
      <c r="Q162" s="1074">
        <f t="shared" si="14"/>
        <v>0</v>
      </c>
      <c r="R162" s="1075">
        <f t="shared" si="10"/>
        <v>0</v>
      </c>
      <c r="S162" s="1070"/>
      <c r="T162" s="1071"/>
      <c r="U162" s="1070"/>
      <c r="V162" s="1072"/>
      <c r="W162" s="1070"/>
      <c r="X162" s="1070"/>
      <c r="Y162" s="1070"/>
    </row>
    <row r="163" spans="1:25" s="1029" customFormat="1" ht="28.8">
      <c r="A163" s="1076">
        <f t="shared" si="11"/>
        <v>142</v>
      </c>
      <c r="B163" s="1076">
        <v>7000016178</v>
      </c>
      <c r="C163" s="1076">
        <v>10</v>
      </c>
      <c r="D163" s="1076" t="s">
        <v>824</v>
      </c>
      <c r="E163" s="1076">
        <v>1000019912</v>
      </c>
      <c r="F163" s="1076">
        <v>85371000</v>
      </c>
      <c r="G163" s="1251"/>
      <c r="H163" s="1283">
        <v>18</v>
      </c>
      <c r="I163" s="1252"/>
      <c r="J163" s="1360" t="s">
        <v>683</v>
      </c>
      <c r="K163" s="1283" t="s">
        <v>579</v>
      </c>
      <c r="L163" s="1283">
        <v>1</v>
      </c>
      <c r="M163" s="1253"/>
      <c r="N163" s="1301" t="str">
        <f t="shared" si="12"/>
        <v>Included</v>
      </c>
      <c r="O163" s="1302">
        <f t="shared" si="13"/>
        <v>0</v>
      </c>
      <c r="P163" s="1070"/>
      <c r="Q163" s="1074">
        <f t="shared" si="14"/>
        <v>0</v>
      </c>
      <c r="R163" s="1075">
        <f t="shared" si="10"/>
        <v>0</v>
      </c>
      <c r="S163" s="1070"/>
      <c r="T163" s="1071"/>
      <c r="U163" s="1070"/>
      <c r="V163" s="1072"/>
      <c r="W163" s="1070"/>
      <c r="X163" s="1070"/>
      <c r="Y163" s="1070"/>
    </row>
    <row r="164" spans="1:25" s="1029" customFormat="1" ht="28.8">
      <c r="A164" s="1076">
        <f t="shared" si="11"/>
        <v>143</v>
      </c>
      <c r="B164" s="1076">
        <v>7000016179</v>
      </c>
      <c r="C164" s="1076">
        <v>10</v>
      </c>
      <c r="D164" s="1076" t="s">
        <v>824</v>
      </c>
      <c r="E164" s="1076">
        <v>1000019927</v>
      </c>
      <c r="F164" s="1076">
        <v>85389000</v>
      </c>
      <c r="G164" s="1251"/>
      <c r="H164" s="1283">
        <v>18</v>
      </c>
      <c r="I164" s="1252"/>
      <c r="J164" s="1360" t="s">
        <v>684</v>
      </c>
      <c r="K164" s="1283" t="s">
        <v>579</v>
      </c>
      <c r="L164" s="1283">
        <v>1</v>
      </c>
      <c r="M164" s="1253"/>
      <c r="N164" s="1301" t="str">
        <f t="shared" si="12"/>
        <v>Included</v>
      </c>
      <c r="O164" s="1302">
        <f t="shared" si="13"/>
        <v>0</v>
      </c>
      <c r="P164" s="1070"/>
      <c r="Q164" s="1074">
        <f t="shared" si="14"/>
        <v>0</v>
      </c>
      <c r="R164" s="1075">
        <f t="shared" si="10"/>
        <v>0</v>
      </c>
      <c r="S164" s="1070"/>
      <c r="T164" s="1071"/>
      <c r="U164" s="1070"/>
      <c r="V164" s="1072"/>
      <c r="W164" s="1070"/>
      <c r="X164" s="1070"/>
      <c r="Y164" s="1070"/>
    </row>
    <row r="165" spans="1:25" s="1029" customFormat="1" ht="15.6">
      <c r="A165" s="1262" t="s">
        <v>341</v>
      </c>
      <c r="B165" s="1265" t="s">
        <v>882</v>
      </c>
      <c r="C165" s="1266"/>
      <c r="D165" s="1266"/>
      <c r="E165" s="1266"/>
      <c r="F165" s="1266"/>
      <c r="G165" s="1266"/>
      <c r="H165" s="1266"/>
      <c r="I165" s="1266"/>
      <c r="J165" s="1267"/>
      <c r="K165" s="1262"/>
      <c r="L165" s="1262"/>
      <c r="M165" s="1263"/>
      <c r="N165" s="1262"/>
      <c r="O165" s="1300"/>
      <c r="P165" s="1070"/>
      <c r="Q165" s="1074"/>
      <c r="R165" s="1075"/>
      <c r="S165" s="1070"/>
      <c r="T165" s="1071"/>
      <c r="U165" s="1070"/>
      <c r="V165" s="1072"/>
      <c r="W165" s="1070"/>
      <c r="X165" s="1070"/>
      <c r="Y165" s="1070"/>
    </row>
    <row r="166" spans="1:25" s="1029" customFormat="1" ht="43.2">
      <c r="A166" s="1076">
        <f>A164+1</f>
        <v>144</v>
      </c>
      <c r="B166" s="1076">
        <v>7000016244</v>
      </c>
      <c r="C166" s="1076">
        <v>40</v>
      </c>
      <c r="D166" s="1076" t="s">
        <v>795</v>
      </c>
      <c r="E166" s="1076">
        <v>1000012373</v>
      </c>
      <c r="F166" s="1076">
        <v>73082011</v>
      </c>
      <c r="G166" s="1251"/>
      <c r="H166" s="1283">
        <v>18</v>
      </c>
      <c r="I166" s="1252"/>
      <c r="J166" s="1076" t="s">
        <v>608</v>
      </c>
      <c r="K166" s="1283" t="s">
        <v>606</v>
      </c>
      <c r="L166" s="1283">
        <v>1.7</v>
      </c>
      <c r="M166" s="1253"/>
      <c r="N166" s="1301" t="str">
        <f t="shared" ref="N166:N168" si="15">IF(M166=0, "Included",IF(ISERROR(L166*M166), M166, L166*M166))</f>
        <v>Included</v>
      </c>
      <c r="O166" s="1302">
        <f t="shared" ref="O166:O168" si="16">R166</f>
        <v>0</v>
      </c>
      <c r="P166" s="1070"/>
      <c r="Q166" s="1074">
        <f t="shared" ref="Q166:Q168" si="17">IF(N166="Included",0,N166)</f>
        <v>0</v>
      </c>
      <c r="R166" s="1075">
        <f t="shared" ref="R166:R168" si="18">IF(I166="", H166*Q166/100,I166*Q166/100)</f>
        <v>0</v>
      </c>
      <c r="S166" s="1070"/>
      <c r="T166" s="1071"/>
      <c r="U166" s="1070"/>
      <c r="V166" s="1072"/>
      <c r="W166" s="1070"/>
      <c r="X166" s="1070"/>
      <c r="Y166" s="1070"/>
    </row>
    <row r="167" spans="1:25" s="1029" customFormat="1" ht="43.2">
      <c r="A167" s="1076">
        <f>A166+1</f>
        <v>145</v>
      </c>
      <c r="B167" s="1076">
        <v>7000016244</v>
      </c>
      <c r="C167" s="1076">
        <v>50</v>
      </c>
      <c r="D167" s="1076" t="s">
        <v>795</v>
      </c>
      <c r="E167" s="1076">
        <v>1000012366</v>
      </c>
      <c r="F167" s="1076">
        <v>73082011</v>
      </c>
      <c r="G167" s="1251"/>
      <c r="H167" s="1283">
        <v>18</v>
      </c>
      <c r="I167" s="1252"/>
      <c r="J167" s="1076" t="s">
        <v>600</v>
      </c>
      <c r="K167" s="1283" t="s">
        <v>576</v>
      </c>
      <c r="L167" s="1283">
        <v>340</v>
      </c>
      <c r="M167" s="1253"/>
      <c r="N167" s="1301" t="str">
        <f t="shared" si="15"/>
        <v>Included</v>
      </c>
      <c r="O167" s="1302">
        <f t="shared" si="16"/>
        <v>0</v>
      </c>
      <c r="P167" s="1070"/>
      <c r="Q167" s="1074">
        <f t="shared" si="17"/>
        <v>0</v>
      </c>
      <c r="R167" s="1075">
        <f t="shared" si="18"/>
        <v>0</v>
      </c>
      <c r="S167" s="1070"/>
      <c r="T167" s="1071"/>
      <c r="U167" s="1070"/>
      <c r="V167" s="1072"/>
      <c r="W167" s="1070"/>
      <c r="X167" s="1070"/>
      <c r="Y167" s="1070"/>
    </row>
    <row r="168" spans="1:25" s="1029" customFormat="1" ht="43.2">
      <c r="A168" s="1076">
        <f t="shared" ref="A168:A231" si="19">A167+1</f>
        <v>146</v>
      </c>
      <c r="B168" s="1076">
        <v>7000016244</v>
      </c>
      <c r="C168" s="1076">
        <v>60</v>
      </c>
      <c r="D168" s="1076" t="s">
        <v>796</v>
      </c>
      <c r="E168" s="1076">
        <v>1000011713</v>
      </c>
      <c r="F168" s="1076">
        <v>73082011</v>
      </c>
      <c r="G168" s="1251"/>
      <c r="H168" s="1283">
        <v>18</v>
      </c>
      <c r="I168" s="1252"/>
      <c r="J168" s="1076" t="s">
        <v>607</v>
      </c>
      <c r="K168" s="1283" t="s">
        <v>606</v>
      </c>
      <c r="L168" s="1283">
        <v>0.5</v>
      </c>
      <c r="M168" s="1253"/>
      <c r="N168" s="1301" t="str">
        <f t="shared" si="15"/>
        <v>Included</v>
      </c>
      <c r="O168" s="1302">
        <f t="shared" si="16"/>
        <v>0</v>
      </c>
      <c r="P168" s="1070"/>
      <c r="Q168" s="1074">
        <f t="shared" si="17"/>
        <v>0</v>
      </c>
      <c r="R168" s="1075">
        <f t="shared" si="18"/>
        <v>0</v>
      </c>
      <c r="S168" s="1070"/>
      <c r="T168" s="1071"/>
      <c r="U168" s="1070"/>
      <c r="V168" s="1072"/>
      <c r="W168" s="1070"/>
      <c r="X168" s="1070"/>
      <c r="Y168" s="1070"/>
    </row>
    <row r="169" spans="1:25" s="1029" customFormat="1" ht="72">
      <c r="A169" s="1076">
        <f t="shared" si="19"/>
        <v>147</v>
      </c>
      <c r="B169" s="1076">
        <v>7000016244</v>
      </c>
      <c r="C169" s="1076">
        <v>70</v>
      </c>
      <c r="D169" s="1076" t="s">
        <v>796</v>
      </c>
      <c r="E169" s="1076">
        <v>1000015954</v>
      </c>
      <c r="F169" s="1076">
        <v>73082011</v>
      </c>
      <c r="G169" s="1251"/>
      <c r="H169" s="1283">
        <v>18</v>
      </c>
      <c r="I169" s="1252"/>
      <c r="J169" s="1076" t="s">
        <v>605</v>
      </c>
      <c r="K169" s="1283" t="s">
        <v>606</v>
      </c>
      <c r="L169" s="1283">
        <v>15</v>
      </c>
      <c r="M169" s="1253"/>
      <c r="N169" s="1301" t="str">
        <f t="shared" ref="N169:N179" si="20">IF(M169=0, "Included",IF(ISERROR(L169*M169), M169, L169*M169))</f>
        <v>Included</v>
      </c>
      <c r="O169" s="1302">
        <f t="shared" ref="O169:O179" si="21">R169</f>
        <v>0</v>
      </c>
      <c r="P169" s="1070"/>
      <c r="Q169" s="1074">
        <f t="shared" ref="Q169:Q179" si="22">IF(N169="Included",0,N169)</f>
        <v>0</v>
      </c>
      <c r="R169" s="1075">
        <f t="shared" ref="R169:R179" si="23">IF(I169="", H169*Q169/100,I169*Q169/100)</f>
        <v>0</v>
      </c>
      <c r="S169" s="1070"/>
      <c r="T169" s="1071"/>
      <c r="U169" s="1070"/>
      <c r="V169" s="1072"/>
      <c r="W169" s="1070"/>
      <c r="X169" s="1070"/>
      <c r="Y169" s="1070"/>
    </row>
    <row r="170" spans="1:25" s="1029" customFormat="1" ht="43.2">
      <c r="A170" s="1076">
        <f t="shared" si="19"/>
        <v>148</v>
      </c>
      <c r="B170" s="1076">
        <v>7000016244</v>
      </c>
      <c r="C170" s="1076">
        <v>80</v>
      </c>
      <c r="D170" s="1076" t="s">
        <v>883</v>
      </c>
      <c r="E170" s="1076">
        <v>1000004285</v>
      </c>
      <c r="F170" s="1076">
        <v>85389000</v>
      </c>
      <c r="G170" s="1251"/>
      <c r="H170" s="1283">
        <v>18</v>
      </c>
      <c r="I170" s="1252"/>
      <c r="J170" s="1076" t="s">
        <v>903</v>
      </c>
      <c r="K170" s="1283" t="s">
        <v>636</v>
      </c>
      <c r="L170" s="1283">
        <v>800</v>
      </c>
      <c r="M170" s="1253"/>
      <c r="N170" s="1301" t="str">
        <f t="shared" si="20"/>
        <v>Included</v>
      </c>
      <c r="O170" s="1302">
        <f t="shared" si="21"/>
        <v>0</v>
      </c>
      <c r="P170" s="1070"/>
      <c r="Q170" s="1074">
        <f t="shared" si="22"/>
        <v>0</v>
      </c>
      <c r="R170" s="1075">
        <f t="shared" si="23"/>
        <v>0</v>
      </c>
      <c r="S170" s="1070"/>
      <c r="T170" s="1071"/>
      <c r="U170" s="1070"/>
      <c r="V170" s="1072"/>
      <c r="W170" s="1070"/>
      <c r="X170" s="1070"/>
      <c r="Y170" s="1070"/>
    </row>
    <row r="171" spans="1:25" s="1029" customFormat="1" ht="28.8">
      <c r="A171" s="1076">
        <f t="shared" si="19"/>
        <v>149</v>
      </c>
      <c r="B171" s="1076">
        <v>7000016244</v>
      </c>
      <c r="C171" s="1076">
        <v>90</v>
      </c>
      <c r="D171" s="1076" t="s">
        <v>883</v>
      </c>
      <c r="E171" s="1076">
        <v>1000032795</v>
      </c>
      <c r="F171" s="1076">
        <v>85389000</v>
      </c>
      <c r="G171" s="1251"/>
      <c r="H171" s="1283">
        <v>18</v>
      </c>
      <c r="I171" s="1252"/>
      <c r="J171" s="1076" t="s">
        <v>904</v>
      </c>
      <c r="K171" s="1283" t="s">
        <v>580</v>
      </c>
      <c r="L171" s="1283">
        <v>6</v>
      </c>
      <c r="M171" s="1253"/>
      <c r="N171" s="1301" t="str">
        <f t="shared" ref="N171:N178" si="24">IF(M171=0, "Included",IF(ISERROR(L171*M171), M171, L171*M171))</f>
        <v>Included</v>
      </c>
      <c r="O171" s="1302">
        <f t="shared" ref="O171:O178" si="25">R171</f>
        <v>0</v>
      </c>
      <c r="P171" s="1070"/>
      <c r="Q171" s="1074">
        <f t="shared" ref="Q171:Q178" si="26">IF(N171="Included",0,N171)</f>
        <v>0</v>
      </c>
      <c r="R171" s="1075">
        <f t="shared" ref="R171:R178" si="27">IF(I171="", H171*Q171/100,I171*Q171/100)</f>
        <v>0</v>
      </c>
      <c r="S171" s="1070"/>
      <c r="T171" s="1071"/>
      <c r="U171" s="1070"/>
      <c r="V171" s="1072"/>
      <c r="W171" s="1070"/>
      <c r="X171" s="1070"/>
      <c r="Y171" s="1070"/>
    </row>
    <row r="172" spans="1:25" s="1029" customFormat="1" ht="43.2">
      <c r="A172" s="1076">
        <f t="shared" si="19"/>
        <v>150</v>
      </c>
      <c r="B172" s="1076">
        <v>7000016244</v>
      </c>
      <c r="C172" s="1076">
        <v>920</v>
      </c>
      <c r="D172" s="1076" t="s">
        <v>884</v>
      </c>
      <c r="E172" s="1076">
        <v>1000025329</v>
      </c>
      <c r="F172" s="1076">
        <v>90318000</v>
      </c>
      <c r="G172" s="1251"/>
      <c r="H172" s="1283">
        <v>18</v>
      </c>
      <c r="I172" s="1252"/>
      <c r="J172" s="1076" t="s">
        <v>905</v>
      </c>
      <c r="K172" s="1283" t="s">
        <v>576</v>
      </c>
      <c r="L172" s="1283">
        <v>1</v>
      </c>
      <c r="M172" s="1253"/>
      <c r="N172" s="1301" t="str">
        <f t="shared" si="24"/>
        <v>Included</v>
      </c>
      <c r="O172" s="1302">
        <f t="shared" si="25"/>
        <v>0</v>
      </c>
      <c r="P172" s="1070"/>
      <c r="Q172" s="1074">
        <f t="shared" si="26"/>
        <v>0</v>
      </c>
      <c r="R172" s="1075">
        <f t="shared" si="27"/>
        <v>0</v>
      </c>
      <c r="S172" s="1070"/>
      <c r="T172" s="1071"/>
      <c r="U172" s="1070"/>
      <c r="V172" s="1072"/>
      <c r="W172" s="1070"/>
      <c r="X172" s="1070"/>
      <c r="Y172" s="1070"/>
    </row>
    <row r="173" spans="1:25" s="1029" customFormat="1" ht="28.8">
      <c r="A173" s="1076">
        <f t="shared" si="19"/>
        <v>151</v>
      </c>
      <c r="B173" s="1076">
        <v>7000016244</v>
      </c>
      <c r="C173" s="1076">
        <v>100</v>
      </c>
      <c r="D173" s="1076" t="s">
        <v>574</v>
      </c>
      <c r="E173" s="1076">
        <v>1000004474</v>
      </c>
      <c r="F173" s="1076">
        <v>85352913</v>
      </c>
      <c r="G173" s="1251"/>
      <c r="H173" s="1283">
        <v>18</v>
      </c>
      <c r="I173" s="1252"/>
      <c r="J173" s="1076" t="s">
        <v>584</v>
      </c>
      <c r="K173" s="1283" t="s">
        <v>576</v>
      </c>
      <c r="L173" s="1283">
        <v>1</v>
      </c>
      <c r="M173" s="1253"/>
      <c r="N173" s="1301" t="str">
        <f t="shared" si="24"/>
        <v>Included</v>
      </c>
      <c r="O173" s="1302">
        <f t="shared" si="25"/>
        <v>0</v>
      </c>
      <c r="P173" s="1070"/>
      <c r="Q173" s="1074">
        <f t="shared" si="26"/>
        <v>0</v>
      </c>
      <c r="R173" s="1075">
        <f t="shared" si="27"/>
        <v>0</v>
      </c>
      <c r="S173" s="1070"/>
      <c r="T173" s="1071"/>
      <c r="U173" s="1070"/>
      <c r="V173" s="1072"/>
      <c r="W173" s="1070"/>
      <c r="X173" s="1070"/>
      <c r="Y173" s="1070"/>
    </row>
    <row r="174" spans="1:25" s="1029" customFormat="1" ht="28.8">
      <c r="A174" s="1076">
        <f t="shared" si="19"/>
        <v>152</v>
      </c>
      <c r="B174" s="1076">
        <v>7000016244</v>
      </c>
      <c r="C174" s="1076">
        <v>110</v>
      </c>
      <c r="D174" s="1076" t="s">
        <v>574</v>
      </c>
      <c r="E174" s="1076">
        <v>1000004459</v>
      </c>
      <c r="F174" s="1076">
        <v>85359090</v>
      </c>
      <c r="G174" s="1251"/>
      <c r="H174" s="1283">
        <v>18</v>
      </c>
      <c r="I174" s="1252"/>
      <c r="J174" s="1076" t="s">
        <v>585</v>
      </c>
      <c r="K174" s="1283" t="s">
        <v>576</v>
      </c>
      <c r="L174" s="1283">
        <v>3</v>
      </c>
      <c r="M174" s="1253"/>
      <c r="N174" s="1301" t="str">
        <f t="shared" si="24"/>
        <v>Included</v>
      </c>
      <c r="O174" s="1302">
        <f t="shared" si="25"/>
        <v>0</v>
      </c>
      <c r="P174" s="1070"/>
      <c r="Q174" s="1074">
        <f t="shared" si="26"/>
        <v>0</v>
      </c>
      <c r="R174" s="1075">
        <f t="shared" si="27"/>
        <v>0</v>
      </c>
      <c r="S174" s="1070"/>
      <c r="T174" s="1071"/>
      <c r="U174" s="1070"/>
      <c r="V174" s="1072"/>
      <c r="W174" s="1070"/>
      <c r="X174" s="1070"/>
      <c r="Y174" s="1070"/>
    </row>
    <row r="175" spans="1:25" s="1029" customFormat="1" ht="28.8">
      <c r="A175" s="1076">
        <f t="shared" si="19"/>
        <v>153</v>
      </c>
      <c r="B175" s="1076">
        <v>7000016244</v>
      </c>
      <c r="C175" s="1076">
        <v>120</v>
      </c>
      <c r="D175" s="1076" t="s">
        <v>574</v>
      </c>
      <c r="E175" s="1076">
        <v>1000004468</v>
      </c>
      <c r="F175" s="1076">
        <v>85353090</v>
      </c>
      <c r="G175" s="1251"/>
      <c r="H175" s="1283">
        <v>18</v>
      </c>
      <c r="I175" s="1252"/>
      <c r="J175" s="1076" t="s">
        <v>586</v>
      </c>
      <c r="K175" s="1283" t="s">
        <v>576</v>
      </c>
      <c r="L175" s="1283">
        <v>3</v>
      </c>
      <c r="M175" s="1253"/>
      <c r="N175" s="1301" t="str">
        <f t="shared" si="24"/>
        <v>Included</v>
      </c>
      <c r="O175" s="1302">
        <f t="shared" si="25"/>
        <v>0</v>
      </c>
      <c r="P175" s="1070"/>
      <c r="Q175" s="1074">
        <f t="shared" si="26"/>
        <v>0</v>
      </c>
      <c r="R175" s="1075">
        <f t="shared" si="27"/>
        <v>0</v>
      </c>
      <c r="S175" s="1070"/>
      <c r="T175" s="1071"/>
      <c r="U175" s="1070"/>
      <c r="V175" s="1072"/>
      <c r="W175" s="1070"/>
      <c r="X175" s="1070"/>
      <c r="Y175" s="1070"/>
    </row>
    <row r="176" spans="1:25" s="1029" customFormat="1" ht="28.8">
      <c r="A176" s="1076">
        <f t="shared" si="19"/>
        <v>154</v>
      </c>
      <c r="B176" s="1076">
        <v>7000016244</v>
      </c>
      <c r="C176" s="1076">
        <v>130</v>
      </c>
      <c r="D176" s="1076" t="s">
        <v>574</v>
      </c>
      <c r="E176" s="1076">
        <v>1000020419</v>
      </c>
      <c r="F176" s="1076">
        <v>85354010</v>
      </c>
      <c r="G176" s="1251"/>
      <c r="H176" s="1283">
        <v>18</v>
      </c>
      <c r="I176" s="1252"/>
      <c r="J176" s="1076" t="s">
        <v>577</v>
      </c>
      <c r="K176" s="1283" t="s">
        <v>576</v>
      </c>
      <c r="L176" s="1283">
        <v>3</v>
      </c>
      <c r="M176" s="1253"/>
      <c r="N176" s="1301" t="str">
        <f t="shared" si="24"/>
        <v>Included</v>
      </c>
      <c r="O176" s="1302">
        <f t="shared" si="25"/>
        <v>0</v>
      </c>
      <c r="P176" s="1070"/>
      <c r="Q176" s="1074">
        <f t="shared" si="26"/>
        <v>0</v>
      </c>
      <c r="R176" s="1075">
        <f t="shared" si="27"/>
        <v>0</v>
      </c>
      <c r="S176" s="1070"/>
      <c r="T176" s="1071"/>
      <c r="U176" s="1070"/>
      <c r="V176" s="1072"/>
      <c r="W176" s="1070"/>
      <c r="X176" s="1070"/>
      <c r="Y176" s="1070"/>
    </row>
    <row r="177" spans="1:25" s="1029" customFormat="1" ht="28.8">
      <c r="A177" s="1076">
        <f t="shared" si="19"/>
        <v>155</v>
      </c>
      <c r="B177" s="1076">
        <v>7000016244</v>
      </c>
      <c r="C177" s="1076">
        <v>140</v>
      </c>
      <c r="D177" s="1076" t="s">
        <v>574</v>
      </c>
      <c r="E177" s="1076">
        <v>1000004401</v>
      </c>
      <c r="F177" s="1076">
        <v>85462040</v>
      </c>
      <c r="G177" s="1251"/>
      <c r="H177" s="1283">
        <v>18</v>
      </c>
      <c r="I177" s="1252"/>
      <c r="J177" s="1076" t="s">
        <v>578</v>
      </c>
      <c r="K177" s="1283" t="s">
        <v>576</v>
      </c>
      <c r="L177" s="1283">
        <v>21</v>
      </c>
      <c r="M177" s="1253"/>
      <c r="N177" s="1301" t="str">
        <f t="shared" si="24"/>
        <v>Included</v>
      </c>
      <c r="O177" s="1302">
        <f t="shared" si="25"/>
        <v>0</v>
      </c>
      <c r="P177" s="1070"/>
      <c r="Q177" s="1074">
        <f t="shared" si="26"/>
        <v>0</v>
      </c>
      <c r="R177" s="1075">
        <f t="shared" si="27"/>
        <v>0</v>
      </c>
      <c r="S177" s="1070"/>
      <c r="T177" s="1071"/>
      <c r="U177" s="1070"/>
      <c r="V177" s="1072"/>
      <c r="W177" s="1070"/>
      <c r="X177" s="1070"/>
      <c r="Y177" s="1070"/>
    </row>
    <row r="178" spans="1:25" s="1029" customFormat="1" ht="28.8">
      <c r="A178" s="1076">
        <f t="shared" si="19"/>
        <v>156</v>
      </c>
      <c r="B178" s="1076">
        <v>7000016244</v>
      </c>
      <c r="C178" s="1076">
        <v>150</v>
      </c>
      <c r="D178" s="1076" t="s">
        <v>659</v>
      </c>
      <c r="E178" s="1076">
        <v>1000001671</v>
      </c>
      <c r="F178" s="1076">
        <v>85352912</v>
      </c>
      <c r="G178" s="1251"/>
      <c r="H178" s="1283">
        <v>18</v>
      </c>
      <c r="I178" s="1252"/>
      <c r="J178" s="1076" t="s">
        <v>664</v>
      </c>
      <c r="K178" s="1283" t="s">
        <v>576</v>
      </c>
      <c r="L178" s="1283">
        <v>1</v>
      </c>
      <c r="M178" s="1253"/>
      <c r="N178" s="1301" t="str">
        <f t="shared" si="24"/>
        <v>Included</v>
      </c>
      <c r="O178" s="1302">
        <f t="shared" si="25"/>
        <v>0</v>
      </c>
      <c r="P178" s="1070"/>
      <c r="Q178" s="1074">
        <f t="shared" si="26"/>
        <v>0</v>
      </c>
      <c r="R178" s="1075">
        <f t="shared" si="27"/>
        <v>0</v>
      </c>
      <c r="S178" s="1070"/>
      <c r="T178" s="1071"/>
      <c r="U178" s="1070"/>
      <c r="V178" s="1072"/>
      <c r="W178" s="1070"/>
      <c r="X178" s="1070"/>
      <c r="Y178" s="1070"/>
    </row>
    <row r="179" spans="1:25" s="1029" customFormat="1" ht="28.8">
      <c r="A179" s="1076">
        <f t="shared" si="19"/>
        <v>157</v>
      </c>
      <c r="B179" s="1076">
        <v>7000016244</v>
      </c>
      <c r="C179" s="1076">
        <v>160</v>
      </c>
      <c r="D179" s="1076" t="s">
        <v>659</v>
      </c>
      <c r="E179" s="1076">
        <v>1000001673</v>
      </c>
      <c r="F179" s="1076">
        <v>85353090</v>
      </c>
      <c r="G179" s="1251"/>
      <c r="H179" s="1283">
        <v>18</v>
      </c>
      <c r="I179" s="1252"/>
      <c r="J179" s="1076" t="s">
        <v>665</v>
      </c>
      <c r="K179" s="1283" t="s">
        <v>576</v>
      </c>
      <c r="L179" s="1283">
        <v>1</v>
      </c>
      <c r="M179" s="1253"/>
      <c r="N179" s="1301" t="str">
        <f t="shared" si="20"/>
        <v>Included</v>
      </c>
      <c r="O179" s="1302">
        <f t="shared" si="21"/>
        <v>0</v>
      </c>
      <c r="P179" s="1070"/>
      <c r="Q179" s="1074">
        <f t="shared" si="22"/>
        <v>0</v>
      </c>
      <c r="R179" s="1075">
        <f t="shared" si="23"/>
        <v>0</v>
      </c>
      <c r="S179" s="1070"/>
      <c r="T179" s="1071"/>
      <c r="U179" s="1070"/>
      <c r="V179" s="1072"/>
      <c r="W179" s="1070"/>
      <c r="X179" s="1070"/>
      <c r="Y179" s="1070"/>
    </row>
    <row r="180" spans="1:25" s="1029" customFormat="1" ht="28.8">
      <c r="A180" s="1076">
        <f t="shared" si="19"/>
        <v>158</v>
      </c>
      <c r="B180" s="1076">
        <v>7000016244</v>
      </c>
      <c r="C180" s="1076">
        <v>170</v>
      </c>
      <c r="D180" s="1076" t="s">
        <v>659</v>
      </c>
      <c r="E180" s="1076">
        <v>1000001674</v>
      </c>
      <c r="F180" s="1076">
        <v>85353090</v>
      </c>
      <c r="G180" s="1251"/>
      <c r="H180" s="1283">
        <v>18</v>
      </c>
      <c r="I180" s="1252"/>
      <c r="J180" s="1076" t="s">
        <v>690</v>
      </c>
      <c r="K180" s="1283" t="s">
        <v>576</v>
      </c>
      <c r="L180" s="1283">
        <v>1</v>
      </c>
      <c r="M180" s="1253"/>
      <c r="N180" s="1301" t="str">
        <f t="shared" ref="N180:N215" si="28">IF(M180=0, "Included",IF(ISERROR(L180*M180), M180, L180*M180))</f>
        <v>Included</v>
      </c>
      <c r="O180" s="1302">
        <f t="shared" ref="O180:O215" si="29">R180</f>
        <v>0</v>
      </c>
      <c r="P180" s="1070"/>
      <c r="Q180" s="1074">
        <f t="shared" ref="Q180:Q215" si="30">IF(N180="Included",0,N180)</f>
        <v>0</v>
      </c>
      <c r="R180" s="1075">
        <f t="shared" ref="R180:R215" si="31">IF(I180="", H180*Q180/100,I180*Q180/100)</f>
        <v>0</v>
      </c>
      <c r="S180" s="1070"/>
      <c r="T180" s="1071"/>
      <c r="U180" s="1070"/>
      <c r="V180" s="1072"/>
      <c r="W180" s="1070"/>
      <c r="X180" s="1070"/>
      <c r="Y180" s="1070"/>
    </row>
    <row r="181" spans="1:25" s="1029" customFormat="1" ht="28.8">
      <c r="A181" s="1076">
        <f t="shared" si="19"/>
        <v>159</v>
      </c>
      <c r="B181" s="1076">
        <v>7000016244</v>
      </c>
      <c r="C181" s="1076">
        <v>180</v>
      </c>
      <c r="D181" s="1076" t="s">
        <v>659</v>
      </c>
      <c r="E181" s="1076">
        <v>1000001794</v>
      </c>
      <c r="F181" s="1076">
        <v>85353090</v>
      </c>
      <c r="G181" s="1251"/>
      <c r="H181" s="1283">
        <v>18</v>
      </c>
      <c r="I181" s="1252"/>
      <c r="J181" s="1076" t="s">
        <v>691</v>
      </c>
      <c r="K181" s="1283" t="s">
        <v>576</v>
      </c>
      <c r="L181" s="1283">
        <v>2</v>
      </c>
      <c r="M181" s="1253"/>
      <c r="N181" s="1301" t="str">
        <f t="shared" ref="N181:N212" si="32">IF(M181=0, "Included",IF(ISERROR(L181*M181), M181, L181*M181))</f>
        <v>Included</v>
      </c>
      <c r="O181" s="1302">
        <f t="shared" ref="O181:O212" si="33">R181</f>
        <v>0</v>
      </c>
      <c r="P181" s="1070"/>
      <c r="Q181" s="1074">
        <f t="shared" ref="Q181:Q212" si="34">IF(N181="Included",0,N181)</f>
        <v>0</v>
      </c>
      <c r="R181" s="1075">
        <f t="shared" ref="R181:R212" si="35">IF(I181="", H181*Q181/100,I181*Q181/100)</f>
        <v>0</v>
      </c>
      <c r="S181" s="1070"/>
      <c r="T181" s="1071"/>
      <c r="U181" s="1070"/>
      <c r="V181" s="1072"/>
      <c r="W181" s="1070"/>
      <c r="X181" s="1070"/>
      <c r="Y181" s="1070"/>
    </row>
    <row r="182" spans="1:25" s="1029" customFormat="1" ht="28.8">
      <c r="A182" s="1076">
        <f t="shared" si="19"/>
        <v>160</v>
      </c>
      <c r="B182" s="1076">
        <v>7000016244</v>
      </c>
      <c r="C182" s="1076">
        <v>190</v>
      </c>
      <c r="D182" s="1076" t="s">
        <v>659</v>
      </c>
      <c r="E182" s="1076">
        <v>1000001681</v>
      </c>
      <c r="F182" s="1076">
        <v>85359090</v>
      </c>
      <c r="G182" s="1251"/>
      <c r="H182" s="1283">
        <v>18</v>
      </c>
      <c r="I182" s="1252"/>
      <c r="J182" s="1076" t="s">
        <v>666</v>
      </c>
      <c r="K182" s="1283" t="s">
        <v>576</v>
      </c>
      <c r="L182" s="1283">
        <v>3</v>
      </c>
      <c r="M182" s="1253"/>
      <c r="N182" s="1301" t="str">
        <f t="shared" si="32"/>
        <v>Included</v>
      </c>
      <c r="O182" s="1302">
        <f t="shared" si="33"/>
        <v>0</v>
      </c>
      <c r="P182" s="1070"/>
      <c r="Q182" s="1074">
        <f t="shared" si="34"/>
        <v>0</v>
      </c>
      <c r="R182" s="1075">
        <f t="shared" si="35"/>
        <v>0</v>
      </c>
      <c r="S182" s="1070"/>
      <c r="T182" s="1071"/>
      <c r="U182" s="1070"/>
      <c r="V182" s="1072"/>
      <c r="W182" s="1070"/>
      <c r="X182" s="1070"/>
      <c r="Y182" s="1070"/>
    </row>
    <row r="183" spans="1:25" s="1029" customFormat="1" ht="28.8">
      <c r="A183" s="1076">
        <f t="shared" si="19"/>
        <v>161</v>
      </c>
      <c r="B183" s="1076">
        <v>7000016244</v>
      </c>
      <c r="C183" s="1076">
        <v>200</v>
      </c>
      <c r="D183" s="1076" t="s">
        <v>659</v>
      </c>
      <c r="E183" s="1076">
        <v>1000020417</v>
      </c>
      <c r="F183" s="1076">
        <v>85354010</v>
      </c>
      <c r="G183" s="1251"/>
      <c r="H183" s="1283">
        <v>18</v>
      </c>
      <c r="I183" s="1252"/>
      <c r="J183" s="1076" t="s">
        <v>667</v>
      </c>
      <c r="K183" s="1283" t="s">
        <v>576</v>
      </c>
      <c r="L183" s="1283">
        <v>3</v>
      </c>
      <c r="M183" s="1253"/>
      <c r="N183" s="1301" t="str">
        <f t="shared" si="32"/>
        <v>Included</v>
      </c>
      <c r="O183" s="1302">
        <f t="shared" si="33"/>
        <v>0</v>
      </c>
      <c r="P183" s="1070"/>
      <c r="Q183" s="1074">
        <f t="shared" si="34"/>
        <v>0</v>
      </c>
      <c r="R183" s="1075">
        <f t="shared" si="35"/>
        <v>0</v>
      </c>
      <c r="S183" s="1070"/>
      <c r="T183" s="1071"/>
      <c r="U183" s="1070"/>
      <c r="V183" s="1072"/>
      <c r="W183" s="1070"/>
      <c r="X183" s="1070"/>
      <c r="Y183" s="1070"/>
    </row>
    <row r="184" spans="1:25" s="1029" customFormat="1" ht="28.8">
      <c r="A184" s="1076">
        <f t="shared" si="19"/>
        <v>162</v>
      </c>
      <c r="B184" s="1076">
        <v>7000016244</v>
      </c>
      <c r="C184" s="1076">
        <v>210</v>
      </c>
      <c r="D184" s="1076" t="s">
        <v>659</v>
      </c>
      <c r="E184" s="1076">
        <v>1000001695</v>
      </c>
      <c r="F184" s="1076">
        <v>85462040</v>
      </c>
      <c r="G184" s="1251"/>
      <c r="H184" s="1283">
        <v>18</v>
      </c>
      <c r="I184" s="1252"/>
      <c r="J184" s="1076" t="s">
        <v>668</v>
      </c>
      <c r="K184" s="1283" t="s">
        <v>576</v>
      </c>
      <c r="L184" s="1283">
        <v>13</v>
      </c>
      <c r="M184" s="1253"/>
      <c r="N184" s="1301" t="str">
        <f t="shared" si="32"/>
        <v>Included</v>
      </c>
      <c r="O184" s="1302">
        <f t="shared" si="33"/>
        <v>0</v>
      </c>
      <c r="P184" s="1070"/>
      <c r="Q184" s="1074">
        <f t="shared" si="34"/>
        <v>0</v>
      </c>
      <c r="R184" s="1075">
        <f t="shared" si="35"/>
        <v>0</v>
      </c>
      <c r="S184" s="1070"/>
      <c r="T184" s="1071"/>
      <c r="U184" s="1070"/>
      <c r="V184" s="1072"/>
      <c r="W184" s="1070"/>
      <c r="X184" s="1070"/>
      <c r="Y184" s="1070"/>
    </row>
    <row r="185" spans="1:25" s="1029" customFormat="1" ht="28.8">
      <c r="A185" s="1076">
        <f t="shared" si="19"/>
        <v>163</v>
      </c>
      <c r="B185" s="1076">
        <v>7000016244</v>
      </c>
      <c r="C185" s="1076">
        <v>220</v>
      </c>
      <c r="D185" s="1076" t="s">
        <v>686</v>
      </c>
      <c r="E185" s="1076">
        <v>1000011320</v>
      </c>
      <c r="F185" s="1076">
        <v>72169990</v>
      </c>
      <c r="G185" s="1251"/>
      <c r="H185" s="1283">
        <v>18</v>
      </c>
      <c r="I185" s="1252"/>
      <c r="J185" s="1076" t="s">
        <v>756</v>
      </c>
      <c r="K185" s="1283" t="s">
        <v>580</v>
      </c>
      <c r="L185" s="1283">
        <v>1</v>
      </c>
      <c r="M185" s="1253"/>
      <c r="N185" s="1301" t="str">
        <f t="shared" si="32"/>
        <v>Included</v>
      </c>
      <c r="O185" s="1302">
        <f t="shared" si="33"/>
        <v>0</v>
      </c>
      <c r="P185" s="1070"/>
      <c r="Q185" s="1074">
        <f t="shared" si="34"/>
        <v>0</v>
      </c>
      <c r="R185" s="1075">
        <f t="shared" si="35"/>
        <v>0</v>
      </c>
      <c r="S185" s="1070"/>
      <c r="T185" s="1071"/>
      <c r="U185" s="1070"/>
      <c r="V185" s="1072"/>
      <c r="W185" s="1070"/>
      <c r="X185" s="1070"/>
      <c r="Y185" s="1070"/>
    </row>
    <row r="186" spans="1:25" s="1029" customFormat="1" ht="43.2">
      <c r="A186" s="1076">
        <f t="shared" si="19"/>
        <v>164</v>
      </c>
      <c r="B186" s="1076">
        <v>7000016244</v>
      </c>
      <c r="C186" s="1076">
        <v>230</v>
      </c>
      <c r="D186" s="1076" t="s">
        <v>687</v>
      </c>
      <c r="E186" s="1076">
        <v>1000011264</v>
      </c>
      <c r="F186" s="1076">
        <v>72169990</v>
      </c>
      <c r="G186" s="1251"/>
      <c r="H186" s="1283">
        <v>18</v>
      </c>
      <c r="I186" s="1252"/>
      <c r="J186" s="1076" t="s">
        <v>692</v>
      </c>
      <c r="K186" s="1283" t="s">
        <v>580</v>
      </c>
      <c r="L186" s="1283">
        <v>1</v>
      </c>
      <c r="M186" s="1253"/>
      <c r="N186" s="1301" t="str">
        <f t="shared" si="32"/>
        <v>Included</v>
      </c>
      <c r="O186" s="1302">
        <f t="shared" si="33"/>
        <v>0</v>
      </c>
      <c r="P186" s="1070"/>
      <c r="Q186" s="1074">
        <f t="shared" si="34"/>
        <v>0</v>
      </c>
      <c r="R186" s="1075">
        <f t="shared" si="35"/>
        <v>0</v>
      </c>
      <c r="S186" s="1070"/>
      <c r="T186" s="1071"/>
      <c r="U186" s="1070"/>
      <c r="V186" s="1072"/>
      <c r="W186" s="1070"/>
      <c r="X186" s="1070"/>
      <c r="Y186" s="1070"/>
    </row>
    <row r="187" spans="1:25" s="1029" customFormat="1" ht="43.2">
      <c r="A187" s="1076">
        <f t="shared" si="19"/>
        <v>165</v>
      </c>
      <c r="B187" s="1076">
        <v>7000016244</v>
      </c>
      <c r="C187" s="1076">
        <v>240</v>
      </c>
      <c r="D187" s="1076" t="s">
        <v>885</v>
      </c>
      <c r="E187" s="1076">
        <v>1000055983</v>
      </c>
      <c r="F187" s="1076">
        <v>72169990</v>
      </c>
      <c r="G187" s="1251"/>
      <c r="H187" s="1283">
        <v>18</v>
      </c>
      <c r="I187" s="1252"/>
      <c r="J187" s="1076" t="s">
        <v>753</v>
      </c>
      <c r="K187" s="1283" t="s">
        <v>576</v>
      </c>
      <c r="L187" s="1283">
        <v>6</v>
      </c>
      <c r="M187" s="1253"/>
      <c r="N187" s="1301" t="str">
        <f t="shared" si="32"/>
        <v>Included</v>
      </c>
      <c r="O187" s="1302">
        <f t="shared" si="33"/>
        <v>0</v>
      </c>
      <c r="P187" s="1070"/>
      <c r="Q187" s="1074">
        <f t="shared" si="34"/>
        <v>0</v>
      </c>
      <c r="R187" s="1075">
        <f t="shared" si="35"/>
        <v>0</v>
      </c>
      <c r="S187" s="1070"/>
      <c r="T187" s="1071"/>
      <c r="U187" s="1070"/>
      <c r="V187" s="1072"/>
      <c r="W187" s="1070"/>
      <c r="X187" s="1070"/>
      <c r="Y187" s="1070"/>
    </row>
    <row r="188" spans="1:25" s="1029" customFormat="1" ht="43.2">
      <c r="A188" s="1076">
        <f t="shared" si="19"/>
        <v>166</v>
      </c>
      <c r="B188" s="1076">
        <v>7000016244</v>
      </c>
      <c r="C188" s="1076">
        <v>250</v>
      </c>
      <c r="D188" s="1076" t="s">
        <v>885</v>
      </c>
      <c r="E188" s="1076">
        <v>1000055980</v>
      </c>
      <c r="F188" s="1076">
        <v>72169990</v>
      </c>
      <c r="G188" s="1251"/>
      <c r="H188" s="1283">
        <v>18</v>
      </c>
      <c r="I188" s="1252"/>
      <c r="J188" s="1076" t="s">
        <v>752</v>
      </c>
      <c r="K188" s="1283" t="s">
        <v>576</v>
      </c>
      <c r="L188" s="1283">
        <v>6</v>
      </c>
      <c r="M188" s="1253"/>
      <c r="N188" s="1301" t="str">
        <f t="shared" si="32"/>
        <v>Included</v>
      </c>
      <c r="O188" s="1302">
        <f t="shared" si="33"/>
        <v>0</v>
      </c>
      <c r="P188" s="1070"/>
      <c r="Q188" s="1074">
        <f t="shared" si="34"/>
        <v>0</v>
      </c>
      <c r="R188" s="1075">
        <f t="shared" si="35"/>
        <v>0</v>
      </c>
      <c r="S188" s="1070"/>
      <c r="T188" s="1071"/>
      <c r="U188" s="1070"/>
      <c r="V188" s="1072"/>
      <c r="W188" s="1070"/>
      <c r="X188" s="1070"/>
      <c r="Y188" s="1070"/>
    </row>
    <row r="189" spans="1:25" s="1029" customFormat="1" ht="43.2">
      <c r="A189" s="1076">
        <f t="shared" si="19"/>
        <v>167</v>
      </c>
      <c r="B189" s="1076">
        <v>7000016244</v>
      </c>
      <c r="C189" s="1076">
        <v>260</v>
      </c>
      <c r="D189" s="1076" t="s">
        <v>885</v>
      </c>
      <c r="E189" s="1076">
        <v>1000055977</v>
      </c>
      <c r="F189" s="1076">
        <v>72169990</v>
      </c>
      <c r="G189" s="1251"/>
      <c r="H189" s="1283">
        <v>18</v>
      </c>
      <c r="I189" s="1252"/>
      <c r="J189" s="1076" t="s">
        <v>755</v>
      </c>
      <c r="K189" s="1283" t="s">
        <v>576</v>
      </c>
      <c r="L189" s="1283">
        <v>3</v>
      </c>
      <c r="M189" s="1253"/>
      <c r="N189" s="1301" t="str">
        <f t="shared" si="32"/>
        <v>Included</v>
      </c>
      <c r="O189" s="1302">
        <f t="shared" si="33"/>
        <v>0</v>
      </c>
      <c r="P189" s="1070"/>
      <c r="Q189" s="1074">
        <f t="shared" si="34"/>
        <v>0</v>
      </c>
      <c r="R189" s="1075">
        <f t="shared" si="35"/>
        <v>0</v>
      </c>
      <c r="S189" s="1070"/>
      <c r="T189" s="1071"/>
      <c r="U189" s="1070"/>
      <c r="V189" s="1072"/>
      <c r="W189" s="1070"/>
      <c r="X189" s="1070"/>
      <c r="Y189" s="1070"/>
    </row>
    <row r="190" spans="1:25" s="1029" customFormat="1" ht="43.2">
      <c r="A190" s="1076">
        <f t="shared" si="19"/>
        <v>168</v>
      </c>
      <c r="B190" s="1076">
        <v>7000016244</v>
      </c>
      <c r="C190" s="1076">
        <v>270</v>
      </c>
      <c r="D190" s="1076" t="s">
        <v>885</v>
      </c>
      <c r="E190" s="1076">
        <v>1000055975</v>
      </c>
      <c r="F190" s="1076">
        <v>72169990</v>
      </c>
      <c r="G190" s="1251"/>
      <c r="H190" s="1283">
        <v>18</v>
      </c>
      <c r="I190" s="1252"/>
      <c r="J190" s="1076" t="s">
        <v>754</v>
      </c>
      <c r="K190" s="1283" t="s">
        <v>576</v>
      </c>
      <c r="L190" s="1283">
        <v>3</v>
      </c>
      <c r="M190" s="1253"/>
      <c r="N190" s="1301" t="str">
        <f t="shared" ref="N190:N207" si="36">IF(M190=0, "Included",IF(ISERROR(L190*M190), M190, L190*M190))</f>
        <v>Included</v>
      </c>
      <c r="O190" s="1302">
        <f t="shared" ref="O190:O207" si="37">R190</f>
        <v>0</v>
      </c>
      <c r="P190" s="1070"/>
      <c r="Q190" s="1074">
        <f t="shared" ref="Q190:Q207" si="38">IF(N190="Included",0,N190)</f>
        <v>0</v>
      </c>
      <c r="R190" s="1075">
        <f t="shared" ref="R190:R207" si="39">IF(I190="", H190*Q190/100,I190*Q190/100)</f>
        <v>0</v>
      </c>
      <c r="S190" s="1070"/>
      <c r="T190" s="1071"/>
      <c r="U190" s="1070"/>
      <c r="V190" s="1072"/>
      <c r="W190" s="1070"/>
      <c r="X190" s="1070"/>
      <c r="Y190" s="1070"/>
    </row>
    <row r="191" spans="1:25" s="1029" customFormat="1" ht="14.4">
      <c r="A191" s="1076">
        <f t="shared" si="19"/>
        <v>169</v>
      </c>
      <c r="B191" s="1076">
        <v>7000016244</v>
      </c>
      <c r="C191" s="1076">
        <v>280</v>
      </c>
      <c r="D191" s="1076" t="s">
        <v>660</v>
      </c>
      <c r="E191" s="1076">
        <v>1000032055</v>
      </c>
      <c r="F191" s="1076">
        <v>72159090</v>
      </c>
      <c r="G191" s="1251"/>
      <c r="H191" s="1283">
        <v>18</v>
      </c>
      <c r="I191" s="1252"/>
      <c r="J191" s="1076" t="s">
        <v>602</v>
      </c>
      <c r="K191" s="1283" t="s">
        <v>603</v>
      </c>
      <c r="L191" s="1283">
        <v>1</v>
      </c>
      <c r="M191" s="1253"/>
      <c r="N191" s="1301" t="str">
        <f t="shared" si="36"/>
        <v>Included</v>
      </c>
      <c r="O191" s="1302">
        <f t="shared" si="37"/>
        <v>0</v>
      </c>
      <c r="P191" s="1070"/>
      <c r="Q191" s="1074">
        <f t="shared" si="38"/>
        <v>0</v>
      </c>
      <c r="R191" s="1075">
        <f t="shared" si="39"/>
        <v>0</v>
      </c>
      <c r="S191" s="1070"/>
      <c r="T191" s="1071"/>
      <c r="U191" s="1070"/>
      <c r="V191" s="1072"/>
      <c r="W191" s="1070"/>
      <c r="X191" s="1070"/>
      <c r="Y191" s="1070"/>
    </row>
    <row r="192" spans="1:25" s="1029" customFormat="1" ht="28.8">
      <c r="A192" s="1076">
        <f t="shared" si="19"/>
        <v>170</v>
      </c>
      <c r="B192" s="1076">
        <v>7000016244</v>
      </c>
      <c r="C192" s="1076">
        <v>290</v>
      </c>
      <c r="D192" s="1076" t="s">
        <v>886</v>
      </c>
      <c r="E192" s="1076">
        <v>1000002164</v>
      </c>
      <c r="F192" s="1076">
        <v>85371000</v>
      </c>
      <c r="G192" s="1251"/>
      <c r="H192" s="1283">
        <v>18</v>
      </c>
      <c r="I192" s="1252"/>
      <c r="J192" s="1076" t="s">
        <v>906</v>
      </c>
      <c r="K192" s="1283" t="s">
        <v>576</v>
      </c>
      <c r="L192" s="1283">
        <v>1</v>
      </c>
      <c r="M192" s="1253"/>
      <c r="N192" s="1301" t="str">
        <f t="shared" si="36"/>
        <v>Included</v>
      </c>
      <c r="O192" s="1302">
        <f t="shared" si="37"/>
        <v>0</v>
      </c>
      <c r="P192" s="1070"/>
      <c r="Q192" s="1074">
        <f t="shared" si="38"/>
        <v>0</v>
      </c>
      <c r="R192" s="1075">
        <f t="shared" si="39"/>
        <v>0</v>
      </c>
      <c r="S192" s="1070"/>
      <c r="T192" s="1071"/>
      <c r="U192" s="1070"/>
      <c r="V192" s="1072"/>
      <c r="W192" s="1070"/>
      <c r="X192" s="1070"/>
      <c r="Y192" s="1070"/>
    </row>
    <row r="193" spans="1:25" s="1029" customFormat="1" ht="28.8">
      <c r="A193" s="1076">
        <f t="shared" si="19"/>
        <v>171</v>
      </c>
      <c r="B193" s="1076">
        <v>7000016244</v>
      </c>
      <c r="C193" s="1076">
        <v>300</v>
      </c>
      <c r="D193" s="1076" t="s">
        <v>886</v>
      </c>
      <c r="E193" s="1076">
        <v>1000004273</v>
      </c>
      <c r="F193" s="1076">
        <v>85371000</v>
      </c>
      <c r="G193" s="1251"/>
      <c r="H193" s="1283">
        <v>18</v>
      </c>
      <c r="I193" s="1252"/>
      <c r="J193" s="1076" t="s">
        <v>907</v>
      </c>
      <c r="K193" s="1283" t="s">
        <v>576</v>
      </c>
      <c r="L193" s="1283">
        <v>1</v>
      </c>
      <c r="M193" s="1253"/>
      <c r="N193" s="1301" t="str">
        <f t="shared" si="36"/>
        <v>Included</v>
      </c>
      <c r="O193" s="1302">
        <f t="shared" si="37"/>
        <v>0</v>
      </c>
      <c r="P193" s="1070"/>
      <c r="Q193" s="1074">
        <f t="shared" si="38"/>
        <v>0</v>
      </c>
      <c r="R193" s="1075">
        <f t="shared" si="39"/>
        <v>0</v>
      </c>
      <c r="S193" s="1070"/>
      <c r="T193" s="1071"/>
      <c r="U193" s="1070"/>
      <c r="V193" s="1072"/>
      <c r="W193" s="1070"/>
      <c r="X193" s="1070"/>
      <c r="Y193" s="1070"/>
    </row>
    <row r="194" spans="1:25" s="1029" customFormat="1" ht="28.8">
      <c r="A194" s="1076">
        <f t="shared" si="19"/>
        <v>172</v>
      </c>
      <c r="B194" s="1076">
        <v>7000016244</v>
      </c>
      <c r="C194" s="1076">
        <v>310</v>
      </c>
      <c r="D194" s="1076" t="s">
        <v>886</v>
      </c>
      <c r="E194" s="1076">
        <v>1000006843</v>
      </c>
      <c r="F194" s="1076">
        <v>85371000</v>
      </c>
      <c r="G194" s="1251"/>
      <c r="H194" s="1283">
        <v>18</v>
      </c>
      <c r="I194" s="1252"/>
      <c r="J194" s="1076" t="s">
        <v>908</v>
      </c>
      <c r="K194" s="1283" t="s">
        <v>580</v>
      </c>
      <c r="L194" s="1283">
        <v>1</v>
      </c>
      <c r="M194" s="1253"/>
      <c r="N194" s="1301" t="str">
        <f t="shared" si="36"/>
        <v>Included</v>
      </c>
      <c r="O194" s="1302">
        <f t="shared" si="37"/>
        <v>0</v>
      </c>
      <c r="P194" s="1070"/>
      <c r="Q194" s="1074">
        <f t="shared" si="38"/>
        <v>0</v>
      </c>
      <c r="R194" s="1075">
        <f t="shared" si="39"/>
        <v>0</v>
      </c>
      <c r="S194" s="1070"/>
      <c r="T194" s="1071"/>
      <c r="U194" s="1070"/>
      <c r="V194" s="1072"/>
      <c r="W194" s="1070"/>
      <c r="X194" s="1070"/>
      <c r="Y194" s="1070"/>
    </row>
    <row r="195" spans="1:25" s="1029" customFormat="1" ht="28.8">
      <c r="A195" s="1076">
        <f t="shared" si="19"/>
        <v>173</v>
      </c>
      <c r="B195" s="1076">
        <v>7000016244</v>
      </c>
      <c r="C195" s="1076">
        <v>810</v>
      </c>
      <c r="D195" s="1076" t="s">
        <v>887</v>
      </c>
      <c r="E195" s="1076">
        <v>1000055442</v>
      </c>
      <c r="F195" s="1076">
        <v>85371000</v>
      </c>
      <c r="G195" s="1251"/>
      <c r="H195" s="1283">
        <v>18</v>
      </c>
      <c r="I195" s="1252"/>
      <c r="J195" s="1076" t="s">
        <v>909</v>
      </c>
      <c r="K195" s="1283" t="s">
        <v>576</v>
      </c>
      <c r="L195" s="1283">
        <v>1</v>
      </c>
      <c r="M195" s="1253"/>
      <c r="N195" s="1301" t="str">
        <f t="shared" si="36"/>
        <v>Included</v>
      </c>
      <c r="O195" s="1302">
        <f t="shared" si="37"/>
        <v>0</v>
      </c>
      <c r="P195" s="1070"/>
      <c r="Q195" s="1074">
        <f t="shared" si="38"/>
        <v>0</v>
      </c>
      <c r="R195" s="1075">
        <f t="shared" si="39"/>
        <v>0</v>
      </c>
      <c r="S195" s="1070"/>
      <c r="T195" s="1071"/>
      <c r="U195" s="1070"/>
      <c r="V195" s="1072"/>
      <c r="W195" s="1070"/>
      <c r="X195" s="1070"/>
      <c r="Y195" s="1070"/>
    </row>
    <row r="196" spans="1:25" s="1029" customFormat="1" ht="28.8">
      <c r="A196" s="1076">
        <f t="shared" si="19"/>
        <v>174</v>
      </c>
      <c r="B196" s="1076">
        <v>7000016244</v>
      </c>
      <c r="C196" s="1076">
        <v>820</v>
      </c>
      <c r="D196" s="1076" t="s">
        <v>887</v>
      </c>
      <c r="E196" s="1076">
        <v>1000006842</v>
      </c>
      <c r="F196" s="1076">
        <v>85371000</v>
      </c>
      <c r="G196" s="1251"/>
      <c r="H196" s="1283">
        <v>18</v>
      </c>
      <c r="I196" s="1252"/>
      <c r="J196" s="1076" t="s">
        <v>670</v>
      </c>
      <c r="K196" s="1283" t="s">
        <v>580</v>
      </c>
      <c r="L196" s="1283">
        <v>1</v>
      </c>
      <c r="M196" s="1253"/>
      <c r="N196" s="1301" t="str">
        <f t="shared" si="36"/>
        <v>Included</v>
      </c>
      <c r="O196" s="1302">
        <f t="shared" si="37"/>
        <v>0</v>
      </c>
      <c r="P196" s="1070"/>
      <c r="Q196" s="1074">
        <f t="shared" si="38"/>
        <v>0</v>
      </c>
      <c r="R196" s="1075">
        <f t="shared" si="39"/>
        <v>0</v>
      </c>
      <c r="S196" s="1070"/>
      <c r="T196" s="1071"/>
      <c r="U196" s="1070"/>
      <c r="V196" s="1072"/>
      <c r="W196" s="1070"/>
      <c r="X196" s="1070"/>
      <c r="Y196" s="1070"/>
    </row>
    <row r="197" spans="1:25" s="1029" customFormat="1" ht="28.8">
      <c r="A197" s="1076">
        <f t="shared" si="19"/>
        <v>175</v>
      </c>
      <c r="B197" s="1076">
        <v>7000016244</v>
      </c>
      <c r="C197" s="1076">
        <v>830</v>
      </c>
      <c r="D197" s="1076" t="s">
        <v>888</v>
      </c>
      <c r="E197" s="1076">
        <v>1000037240</v>
      </c>
      <c r="F197" s="1076">
        <v>85371000</v>
      </c>
      <c r="G197" s="1251"/>
      <c r="H197" s="1283">
        <v>18</v>
      </c>
      <c r="I197" s="1252"/>
      <c r="J197" s="1076" t="s">
        <v>910</v>
      </c>
      <c r="K197" s="1283" t="s">
        <v>576</v>
      </c>
      <c r="L197" s="1283">
        <v>1</v>
      </c>
      <c r="M197" s="1253"/>
      <c r="N197" s="1301" t="str">
        <f t="shared" si="36"/>
        <v>Included</v>
      </c>
      <c r="O197" s="1302">
        <f t="shared" si="37"/>
        <v>0</v>
      </c>
      <c r="P197" s="1070"/>
      <c r="Q197" s="1074">
        <f t="shared" si="38"/>
        <v>0</v>
      </c>
      <c r="R197" s="1075">
        <f t="shared" si="39"/>
        <v>0</v>
      </c>
      <c r="S197" s="1070"/>
      <c r="T197" s="1071"/>
      <c r="U197" s="1070"/>
      <c r="V197" s="1072"/>
      <c r="W197" s="1070"/>
      <c r="X197" s="1070"/>
      <c r="Y197" s="1070"/>
    </row>
    <row r="198" spans="1:25" s="1029" customFormat="1" ht="43.2">
      <c r="A198" s="1076">
        <f t="shared" si="19"/>
        <v>176</v>
      </c>
      <c r="B198" s="1076">
        <v>7000016244</v>
      </c>
      <c r="C198" s="1076">
        <v>840</v>
      </c>
      <c r="D198" s="1076" t="s">
        <v>888</v>
      </c>
      <c r="E198" s="1076">
        <v>1000032389</v>
      </c>
      <c r="F198" s="1076">
        <v>85371000</v>
      </c>
      <c r="G198" s="1251"/>
      <c r="H198" s="1283">
        <v>18</v>
      </c>
      <c r="I198" s="1252"/>
      <c r="J198" s="1076" t="s">
        <v>911</v>
      </c>
      <c r="K198" s="1283" t="s">
        <v>576</v>
      </c>
      <c r="L198" s="1283">
        <v>2</v>
      </c>
      <c r="M198" s="1253"/>
      <c r="N198" s="1301" t="str">
        <f t="shared" si="36"/>
        <v>Included</v>
      </c>
      <c r="O198" s="1302">
        <f t="shared" si="37"/>
        <v>0</v>
      </c>
      <c r="P198" s="1070"/>
      <c r="Q198" s="1074">
        <f t="shared" si="38"/>
        <v>0</v>
      </c>
      <c r="R198" s="1075">
        <f t="shared" si="39"/>
        <v>0</v>
      </c>
      <c r="S198" s="1070"/>
      <c r="T198" s="1071"/>
      <c r="U198" s="1070"/>
      <c r="V198" s="1072"/>
      <c r="W198" s="1070"/>
      <c r="X198" s="1070"/>
      <c r="Y198" s="1070"/>
    </row>
    <row r="199" spans="1:25" s="1029" customFormat="1" ht="14.4">
      <c r="A199" s="1076">
        <f t="shared" si="19"/>
        <v>177</v>
      </c>
      <c r="B199" s="1076">
        <v>7000016244</v>
      </c>
      <c r="C199" s="1076">
        <v>320</v>
      </c>
      <c r="D199" s="1076" t="s">
        <v>889</v>
      </c>
      <c r="E199" s="1076">
        <v>1000004304</v>
      </c>
      <c r="F199" s="1076">
        <v>85371000</v>
      </c>
      <c r="G199" s="1251"/>
      <c r="H199" s="1283">
        <v>18</v>
      </c>
      <c r="I199" s="1252"/>
      <c r="J199" s="1076" t="s">
        <v>679</v>
      </c>
      <c r="K199" s="1283" t="s">
        <v>580</v>
      </c>
      <c r="L199" s="1283">
        <v>1</v>
      </c>
      <c r="M199" s="1253"/>
      <c r="N199" s="1301" t="str">
        <f t="shared" si="36"/>
        <v>Included</v>
      </c>
      <c r="O199" s="1302">
        <f t="shared" si="37"/>
        <v>0</v>
      </c>
      <c r="P199" s="1070"/>
      <c r="Q199" s="1074">
        <f t="shared" si="38"/>
        <v>0</v>
      </c>
      <c r="R199" s="1075">
        <f t="shared" si="39"/>
        <v>0</v>
      </c>
      <c r="S199" s="1070"/>
      <c r="T199" s="1071"/>
      <c r="U199" s="1070"/>
      <c r="V199" s="1072"/>
      <c r="W199" s="1070"/>
      <c r="X199" s="1070"/>
      <c r="Y199" s="1070"/>
    </row>
    <row r="200" spans="1:25" s="1029" customFormat="1" ht="28.8">
      <c r="A200" s="1076">
        <f t="shared" si="19"/>
        <v>178</v>
      </c>
      <c r="B200" s="1076">
        <v>7000016244</v>
      </c>
      <c r="C200" s="1076">
        <v>330</v>
      </c>
      <c r="D200" s="1076" t="s">
        <v>890</v>
      </c>
      <c r="E200" s="1076">
        <v>1000031951</v>
      </c>
      <c r="F200" s="1076">
        <v>85446090</v>
      </c>
      <c r="G200" s="1251"/>
      <c r="H200" s="1283">
        <v>18</v>
      </c>
      <c r="I200" s="1252"/>
      <c r="J200" s="1076" t="s">
        <v>748</v>
      </c>
      <c r="K200" s="1283" t="s">
        <v>603</v>
      </c>
      <c r="L200" s="1283">
        <v>0.5</v>
      </c>
      <c r="M200" s="1253"/>
      <c r="N200" s="1301" t="str">
        <f t="shared" si="36"/>
        <v>Included</v>
      </c>
      <c r="O200" s="1302">
        <f t="shared" si="37"/>
        <v>0</v>
      </c>
      <c r="P200" s="1070"/>
      <c r="Q200" s="1074">
        <f t="shared" si="38"/>
        <v>0</v>
      </c>
      <c r="R200" s="1075">
        <f t="shared" si="39"/>
        <v>0</v>
      </c>
      <c r="S200" s="1070"/>
      <c r="T200" s="1071"/>
      <c r="U200" s="1070"/>
      <c r="V200" s="1072"/>
      <c r="W200" s="1070"/>
      <c r="X200" s="1070"/>
      <c r="Y200" s="1070"/>
    </row>
    <row r="201" spans="1:25" s="1029" customFormat="1" ht="28.8">
      <c r="A201" s="1076">
        <f t="shared" si="19"/>
        <v>179</v>
      </c>
      <c r="B201" s="1076">
        <v>7000016244</v>
      </c>
      <c r="C201" s="1076">
        <v>340</v>
      </c>
      <c r="D201" s="1076" t="s">
        <v>890</v>
      </c>
      <c r="E201" s="1076">
        <v>1000031957</v>
      </c>
      <c r="F201" s="1076">
        <v>85446020</v>
      </c>
      <c r="G201" s="1251"/>
      <c r="H201" s="1283">
        <v>18</v>
      </c>
      <c r="I201" s="1252"/>
      <c r="J201" s="1076" t="s">
        <v>747</v>
      </c>
      <c r="K201" s="1283" t="s">
        <v>603</v>
      </c>
      <c r="L201" s="1283">
        <v>2</v>
      </c>
      <c r="M201" s="1253"/>
      <c r="N201" s="1301" t="str">
        <f t="shared" si="36"/>
        <v>Included</v>
      </c>
      <c r="O201" s="1302">
        <f t="shared" si="37"/>
        <v>0</v>
      </c>
      <c r="P201" s="1070"/>
      <c r="Q201" s="1074">
        <f t="shared" si="38"/>
        <v>0</v>
      </c>
      <c r="R201" s="1075">
        <f t="shared" si="39"/>
        <v>0</v>
      </c>
      <c r="S201" s="1070"/>
      <c r="T201" s="1071"/>
      <c r="U201" s="1070"/>
      <c r="V201" s="1072"/>
      <c r="W201" s="1070"/>
      <c r="X201" s="1070"/>
      <c r="Y201" s="1070"/>
    </row>
    <row r="202" spans="1:25" s="1029" customFormat="1" ht="28.8">
      <c r="A202" s="1076">
        <f t="shared" si="19"/>
        <v>180</v>
      </c>
      <c r="B202" s="1076">
        <v>7000016244</v>
      </c>
      <c r="C202" s="1076">
        <v>350</v>
      </c>
      <c r="D202" s="1076" t="s">
        <v>890</v>
      </c>
      <c r="E202" s="1076">
        <v>1000031953</v>
      </c>
      <c r="F202" s="1076">
        <v>85446020</v>
      </c>
      <c r="G202" s="1251"/>
      <c r="H202" s="1283">
        <v>18</v>
      </c>
      <c r="I202" s="1252"/>
      <c r="J202" s="1076" t="s">
        <v>746</v>
      </c>
      <c r="K202" s="1283" t="s">
        <v>603</v>
      </c>
      <c r="L202" s="1283">
        <v>0.5</v>
      </c>
      <c r="M202" s="1253"/>
      <c r="N202" s="1301" t="str">
        <f t="shared" si="36"/>
        <v>Included</v>
      </c>
      <c r="O202" s="1302">
        <f t="shared" si="37"/>
        <v>0</v>
      </c>
      <c r="P202" s="1070"/>
      <c r="Q202" s="1074">
        <f t="shared" si="38"/>
        <v>0</v>
      </c>
      <c r="R202" s="1075">
        <f t="shared" si="39"/>
        <v>0</v>
      </c>
      <c r="S202" s="1070"/>
      <c r="T202" s="1071"/>
      <c r="U202" s="1070"/>
      <c r="V202" s="1072"/>
      <c r="W202" s="1070"/>
      <c r="X202" s="1070"/>
      <c r="Y202" s="1070"/>
    </row>
    <row r="203" spans="1:25" s="1029" customFormat="1" ht="28.8">
      <c r="A203" s="1076">
        <f t="shared" si="19"/>
        <v>181</v>
      </c>
      <c r="B203" s="1076">
        <v>7000016244</v>
      </c>
      <c r="C203" s="1076">
        <v>360</v>
      </c>
      <c r="D203" s="1076" t="s">
        <v>890</v>
      </c>
      <c r="E203" s="1076">
        <v>1000031976</v>
      </c>
      <c r="F203" s="1076">
        <v>85446020</v>
      </c>
      <c r="G203" s="1251"/>
      <c r="H203" s="1283">
        <v>18</v>
      </c>
      <c r="I203" s="1252"/>
      <c r="J203" s="1076" t="s">
        <v>745</v>
      </c>
      <c r="K203" s="1283" t="s">
        <v>603</v>
      </c>
      <c r="L203" s="1283">
        <v>1.5</v>
      </c>
      <c r="M203" s="1253"/>
      <c r="N203" s="1301" t="str">
        <f t="shared" si="36"/>
        <v>Included</v>
      </c>
      <c r="O203" s="1302">
        <f t="shared" si="37"/>
        <v>0</v>
      </c>
      <c r="P203" s="1070"/>
      <c r="Q203" s="1074">
        <f t="shared" si="38"/>
        <v>0</v>
      </c>
      <c r="R203" s="1075">
        <f t="shared" si="39"/>
        <v>0</v>
      </c>
      <c r="S203" s="1070"/>
      <c r="T203" s="1071"/>
      <c r="U203" s="1070"/>
      <c r="V203" s="1072"/>
      <c r="W203" s="1070"/>
      <c r="X203" s="1070"/>
      <c r="Y203" s="1070"/>
    </row>
    <row r="204" spans="1:25" s="1029" customFormat="1" ht="28.8">
      <c r="A204" s="1076">
        <f t="shared" si="19"/>
        <v>182</v>
      </c>
      <c r="B204" s="1076">
        <v>7000016244</v>
      </c>
      <c r="C204" s="1076">
        <v>370</v>
      </c>
      <c r="D204" s="1076" t="s">
        <v>890</v>
      </c>
      <c r="E204" s="1076">
        <v>1000031985</v>
      </c>
      <c r="F204" s="1076">
        <v>85446020</v>
      </c>
      <c r="G204" s="1251"/>
      <c r="H204" s="1283">
        <v>18</v>
      </c>
      <c r="I204" s="1252"/>
      <c r="J204" s="1076" t="s">
        <v>744</v>
      </c>
      <c r="K204" s="1283" t="s">
        <v>603</v>
      </c>
      <c r="L204" s="1283">
        <v>1</v>
      </c>
      <c r="M204" s="1253"/>
      <c r="N204" s="1301" t="str">
        <f t="shared" si="36"/>
        <v>Included</v>
      </c>
      <c r="O204" s="1302">
        <f t="shared" si="37"/>
        <v>0</v>
      </c>
      <c r="P204" s="1070"/>
      <c r="Q204" s="1074">
        <f t="shared" si="38"/>
        <v>0</v>
      </c>
      <c r="R204" s="1075">
        <f t="shared" si="39"/>
        <v>0</v>
      </c>
      <c r="S204" s="1070"/>
      <c r="T204" s="1071"/>
      <c r="U204" s="1070"/>
      <c r="V204" s="1072"/>
      <c r="W204" s="1070"/>
      <c r="X204" s="1070"/>
      <c r="Y204" s="1070"/>
    </row>
    <row r="205" spans="1:25" s="1029" customFormat="1" ht="28.8">
      <c r="A205" s="1076">
        <f t="shared" si="19"/>
        <v>183</v>
      </c>
      <c r="B205" s="1076">
        <v>7000016244</v>
      </c>
      <c r="C205" s="1076">
        <v>380</v>
      </c>
      <c r="D205" s="1076" t="s">
        <v>890</v>
      </c>
      <c r="E205" s="1076">
        <v>1000031943</v>
      </c>
      <c r="F205" s="1076">
        <v>85446020</v>
      </c>
      <c r="G205" s="1251"/>
      <c r="H205" s="1283">
        <v>18</v>
      </c>
      <c r="I205" s="1252"/>
      <c r="J205" s="1076" t="s">
        <v>743</v>
      </c>
      <c r="K205" s="1283" t="s">
        <v>603</v>
      </c>
      <c r="L205" s="1283">
        <v>1</v>
      </c>
      <c r="M205" s="1253"/>
      <c r="N205" s="1301" t="str">
        <f t="shared" si="36"/>
        <v>Included</v>
      </c>
      <c r="O205" s="1302">
        <f t="shared" si="37"/>
        <v>0</v>
      </c>
      <c r="P205" s="1070"/>
      <c r="Q205" s="1074">
        <f t="shared" si="38"/>
        <v>0</v>
      </c>
      <c r="R205" s="1075">
        <f t="shared" si="39"/>
        <v>0</v>
      </c>
      <c r="S205" s="1070"/>
      <c r="T205" s="1071"/>
      <c r="U205" s="1070"/>
      <c r="V205" s="1072"/>
      <c r="W205" s="1070"/>
      <c r="X205" s="1070"/>
      <c r="Y205" s="1070"/>
    </row>
    <row r="206" spans="1:25" s="1029" customFormat="1" ht="28.8">
      <c r="A206" s="1076">
        <f t="shared" si="19"/>
        <v>184</v>
      </c>
      <c r="B206" s="1076">
        <v>7000016244</v>
      </c>
      <c r="C206" s="1076">
        <v>390</v>
      </c>
      <c r="D206" s="1076" t="s">
        <v>890</v>
      </c>
      <c r="E206" s="1076">
        <v>1000031964</v>
      </c>
      <c r="F206" s="1076">
        <v>85446020</v>
      </c>
      <c r="G206" s="1251"/>
      <c r="H206" s="1283">
        <v>18</v>
      </c>
      <c r="I206" s="1252"/>
      <c r="J206" s="1076" t="s">
        <v>742</v>
      </c>
      <c r="K206" s="1283" t="s">
        <v>603</v>
      </c>
      <c r="L206" s="1283">
        <v>3.5</v>
      </c>
      <c r="M206" s="1253"/>
      <c r="N206" s="1301" t="str">
        <f t="shared" si="36"/>
        <v>Included</v>
      </c>
      <c r="O206" s="1302">
        <f t="shared" si="37"/>
        <v>0</v>
      </c>
      <c r="P206" s="1070"/>
      <c r="Q206" s="1074">
        <f t="shared" si="38"/>
        <v>0</v>
      </c>
      <c r="R206" s="1075">
        <f t="shared" si="39"/>
        <v>0</v>
      </c>
      <c r="S206" s="1070"/>
      <c r="T206" s="1071"/>
      <c r="U206" s="1070"/>
      <c r="V206" s="1072"/>
      <c r="W206" s="1070"/>
      <c r="X206" s="1070"/>
      <c r="Y206" s="1070"/>
    </row>
    <row r="207" spans="1:25" s="1029" customFormat="1" ht="28.8">
      <c r="A207" s="1076">
        <f t="shared" si="19"/>
        <v>185</v>
      </c>
      <c r="B207" s="1076">
        <v>7000016244</v>
      </c>
      <c r="C207" s="1076">
        <v>400</v>
      </c>
      <c r="D207" s="1076" t="s">
        <v>890</v>
      </c>
      <c r="E207" s="1076">
        <v>1000031987</v>
      </c>
      <c r="F207" s="1076">
        <v>85446020</v>
      </c>
      <c r="G207" s="1251"/>
      <c r="H207" s="1283">
        <v>18</v>
      </c>
      <c r="I207" s="1252"/>
      <c r="J207" s="1076" t="s">
        <v>741</v>
      </c>
      <c r="K207" s="1283" t="s">
        <v>603</v>
      </c>
      <c r="L207" s="1283">
        <v>5</v>
      </c>
      <c r="M207" s="1253"/>
      <c r="N207" s="1301" t="str">
        <f t="shared" si="36"/>
        <v>Included</v>
      </c>
      <c r="O207" s="1302">
        <f t="shared" si="37"/>
        <v>0</v>
      </c>
      <c r="P207" s="1070"/>
      <c r="Q207" s="1074">
        <f t="shared" si="38"/>
        <v>0</v>
      </c>
      <c r="R207" s="1075">
        <f t="shared" si="39"/>
        <v>0</v>
      </c>
      <c r="S207" s="1070"/>
      <c r="T207" s="1071"/>
      <c r="U207" s="1070"/>
      <c r="V207" s="1072"/>
      <c r="W207" s="1070"/>
      <c r="X207" s="1070"/>
      <c r="Y207" s="1070"/>
    </row>
    <row r="208" spans="1:25" s="1029" customFormat="1" ht="28.8">
      <c r="A208" s="1076">
        <f t="shared" si="19"/>
        <v>186</v>
      </c>
      <c r="B208" s="1076">
        <v>7000016244</v>
      </c>
      <c r="C208" s="1076">
        <v>410</v>
      </c>
      <c r="D208" s="1076" t="s">
        <v>890</v>
      </c>
      <c r="E208" s="1076">
        <v>1000031887</v>
      </c>
      <c r="F208" s="1076">
        <v>85446020</v>
      </c>
      <c r="G208" s="1251"/>
      <c r="H208" s="1283">
        <v>18</v>
      </c>
      <c r="I208" s="1252"/>
      <c r="J208" s="1076" t="s">
        <v>739</v>
      </c>
      <c r="K208" s="1283" t="s">
        <v>603</v>
      </c>
      <c r="L208" s="1283">
        <v>3</v>
      </c>
      <c r="M208" s="1253"/>
      <c r="N208" s="1301" t="str">
        <f t="shared" si="32"/>
        <v>Included</v>
      </c>
      <c r="O208" s="1302">
        <f t="shared" si="33"/>
        <v>0</v>
      </c>
      <c r="P208" s="1070"/>
      <c r="Q208" s="1074">
        <f t="shared" si="34"/>
        <v>0</v>
      </c>
      <c r="R208" s="1075">
        <f t="shared" si="35"/>
        <v>0</v>
      </c>
      <c r="S208" s="1070"/>
      <c r="T208" s="1071"/>
      <c r="U208" s="1070"/>
      <c r="V208" s="1072"/>
      <c r="W208" s="1070"/>
      <c r="X208" s="1070"/>
      <c r="Y208" s="1070"/>
    </row>
    <row r="209" spans="1:25" s="1029" customFormat="1" ht="28.8">
      <c r="A209" s="1076">
        <f t="shared" si="19"/>
        <v>187</v>
      </c>
      <c r="B209" s="1076">
        <v>7000016244</v>
      </c>
      <c r="C209" s="1076">
        <v>420</v>
      </c>
      <c r="D209" s="1076" t="s">
        <v>890</v>
      </c>
      <c r="E209" s="1076">
        <v>1000056264</v>
      </c>
      <c r="F209" s="1076">
        <v>85446020</v>
      </c>
      <c r="G209" s="1251"/>
      <c r="H209" s="1283">
        <v>18</v>
      </c>
      <c r="I209" s="1252"/>
      <c r="J209" s="1076" t="s">
        <v>880</v>
      </c>
      <c r="K209" s="1283" t="s">
        <v>603</v>
      </c>
      <c r="L209" s="1283">
        <v>2</v>
      </c>
      <c r="M209" s="1253"/>
      <c r="N209" s="1301" t="str">
        <f t="shared" si="32"/>
        <v>Included</v>
      </c>
      <c r="O209" s="1302">
        <f t="shared" si="33"/>
        <v>0</v>
      </c>
      <c r="P209" s="1070"/>
      <c r="Q209" s="1074">
        <f t="shared" si="34"/>
        <v>0</v>
      </c>
      <c r="R209" s="1075">
        <f t="shared" si="35"/>
        <v>0</v>
      </c>
      <c r="S209" s="1070"/>
      <c r="T209" s="1071"/>
      <c r="U209" s="1070"/>
      <c r="V209" s="1072"/>
      <c r="W209" s="1070"/>
      <c r="X209" s="1070"/>
      <c r="Y209" s="1070"/>
    </row>
    <row r="210" spans="1:25" s="1029" customFormat="1" ht="28.8">
      <c r="A210" s="1076">
        <f t="shared" si="19"/>
        <v>188</v>
      </c>
      <c r="B210" s="1076">
        <v>7000016244</v>
      </c>
      <c r="C210" s="1076">
        <v>430</v>
      </c>
      <c r="D210" s="1076" t="s">
        <v>890</v>
      </c>
      <c r="E210" s="1076">
        <v>1000056265</v>
      </c>
      <c r="F210" s="1076">
        <v>85446020</v>
      </c>
      <c r="G210" s="1251"/>
      <c r="H210" s="1283">
        <v>18</v>
      </c>
      <c r="I210" s="1252"/>
      <c r="J210" s="1076" t="s">
        <v>881</v>
      </c>
      <c r="K210" s="1283" t="s">
        <v>603</v>
      </c>
      <c r="L210" s="1283">
        <v>1</v>
      </c>
      <c r="M210" s="1253"/>
      <c r="N210" s="1301" t="str">
        <f t="shared" si="32"/>
        <v>Included</v>
      </c>
      <c r="O210" s="1302">
        <f t="shared" si="33"/>
        <v>0</v>
      </c>
      <c r="P210" s="1070"/>
      <c r="Q210" s="1074">
        <f t="shared" si="34"/>
        <v>0</v>
      </c>
      <c r="R210" s="1075">
        <f t="shared" si="35"/>
        <v>0</v>
      </c>
      <c r="S210" s="1070"/>
      <c r="T210" s="1071"/>
      <c r="U210" s="1070"/>
      <c r="V210" s="1072"/>
      <c r="W210" s="1070"/>
      <c r="X210" s="1070"/>
      <c r="Y210" s="1070"/>
    </row>
    <row r="211" spans="1:25" s="1029" customFormat="1" ht="28.8">
      <c r="A211" s="1076">
        <f t="shared" si="19"/>
        <v>189</v>
      </c>
      <c r="B211" s="1076">
        <v>7000016244</v>
      </c>
      <c r="C211" s="1076">
        <v>440</v>
      </c>
      <c r="D211" s="1076" t="s">
        <v>890</v>
      </c>
      <c r="E211" s="1076">
        <v>1000032049</v>
      </c>
      <c r="F211" s="1076">
        <v>85446020</v>
      </c>
      <c r="G211" s="1251"/>
      <c r="H211" s="1283">
        <v>18</v>
      </c>
      <c r="I211" s="1252"/>
      <c r="J211" s="1076" t="s">
        <v>860</v>
      </c>
      <c r="K211" s="1283" t="s">
        <v>603</v>
      </c>
      <c r="L211" s="1283">
        <v>1</v>
      </c>
      <c r="M211" s="1253"/>
      <c r="N211" s="1301" t="str">
        <f t="shared" si="32"/>
        <v>Included</v>
      </c>
      <c r="O211" s="1302">
        <f t="shared" si="33"/>
        <v>0</v>
      </c>
      <c r="P211" s="1070"/>
      <c r="Q211" s="1074">
        <f t="shared" si="34"/>
        <v>0</v>
      </c>
      <c r="R211" s="1075">
        <f t="shared" si="35"/>
        <v>0</v>
      </c>
      <c r="S211" s="1070"/>
      <c r="T211" s="1071"/>
      <c r="U211" s="1070"/>
      <c r="V211" s="1072"/>
      <c r="W211" s="1070"/>
      <c r="X211" s="1070"/>
      <c r="Y211" s="1070"/>
    </row>
    <row r="212" spans="1:25" s="1029" customFormat="1" ht="57.6">
      <c r="A212" s="1076">
        <f t="shared" si="19"/>
        <v>190</v>
      </c>
      <c r="B212" s="1076">
        <v>7000016244</v>
      </c>
      <c r="C212" s="1076">
        <v>450</v>
      </c>
      <c r="D212" s="1076" t="s">
        <v>661</v>
      </c>
      <c r="E212" s="1076">
        <v>1000055456</v>
      </c>
      <c r="F212" s="1076">
        <v>84248990</v>
      </c>
      <c r="G212" s="1251"/>
      <c r="H212" s="1283">
        <v>18</v>
      </c>
      <c r="I212" s="1252"/>
      <c r="J212" s="1076" t="s">
        <v>857</v>
      </c>
      <c r="K212" s="1283" t="s">
        <v>580</v>
      </c>
      <c r="L212" s="1283">
        <v>1</v>
      </c>
      <c r="M212" s="1253"/>
      <c r="N212" s="1301" t="str">
        <f t="shared" si="32"/>
        <v>Included</v>
      </c>
      <c r="O212" s="1302">
        <f t="shared" si="33"/>
        <v>0</v>
      </c>
      <c r="P212" s="1070"/>
      <c r="Q212" s="1074">
        <f t="shared" si="34"/>
        <v>0</v>
      </c>
      <c r="R212" s="1075">
        <f t="shared" si="35"/>
        <v>0</v>
      </c>
      <c r="S212" s="1070"/>
      <c r="T212" s="1071"/>
      <c r="U212" s="1070"/>
      <c r="V212" s="1072"/>
      <c r="W212" s="1070"/>
      <c r="X212" s="1070"/>
      <c r="Y212" s="1070"/>
    </row>
    <row r="213" spans="1:25" s="1029" customFormat="1" ht="28.8">
      <c r="A213" s="1076">
        <f t="shared" si="19"/>
        <v>191</v>
      </c>
      <c r="B213" s="1076">
        <v>7000016244</v>
      </c>
      <c r="C213" s="1076">
        <v>460</v>
      </c>
      <c r="D213" s="1076" t="s">
        <v>575</v>
      </c>
      <c r="E213" s="1076">
        <v>1000038325</v>
      </c>
      <c r="F213" s="1076">
        <v>94059900</v>
      </c>
      <c r="G213" s="1251"/>
      <c r="H213" s="1283">
        <v>18</v>
      </c>
      <c r="I213" s="1252"/>
      <c r="J213" s="1076" t="s">
        <v>597</v>
      </c>
      <c r="K213" s="1283" t="s">
        <v>576</v>
      </c>
      <c r="L213" s="1283">
        <v>10</v>
      </c>
      <c r="M213" s="1253"/>
      <c r="N213" s="1301" t="str">
        <f t="shared" si="28"/>
        <v>Included</v>
      </c>
      <c r="O213" s="1302">
        <f t="shared" si="29"/>
        <v>0</v>
      </c>
      <c r="P213" s="1070"/>
      <c r="Q213" s="1074">
        <f t="shared" si="30"/>
        <v>0</v>
      </c>
      <c r="R213" s="1075">
        <f t="shared" si="31"/>
        <v>0</v>
      </c>
      <c r="S213" s="1070"/>
      <c r="T213" s="1071"/>
      <c r="U213" s="1070"/>
      <c r="V213" s="1072"/>
      <c r="W213" s="1070"/>
      <c r="X213" s="1070"/>
      <c r="Y213" s="1070"/>
    </row>
    <row r="214" spans="1:25" s="1029" customFormat="1" ht="28.8">
      <c r="A214" s="1076">
        <f t="shared" si="19"/>
        <v>192</v>
      </c>
      <c r="B214" s="1076">
        <v>7000016244</v>
      </c>
      <c r="C214" s="1076">
        <v>470</v>
      </c>
      <c r="D214" s="1076" t="s">
        <v>575</v>
      </c>
      <c r="E214" s="1076">
        <v>1000038387</v>
      </c>
      <c r="F214" s="1076">
        <v>94051090</v>
      </c>
      <c r="G214" s="1251"/>
      <c r="H214" s="1283">
        <v>18</v>
      </c>
      <c r="I214" s="1252"/>
      <c r="J214" s="1076" t="s">
        <v>604</v>
      </c>
      <c r="K214" s="1283" t="s">
        <v>576</v>
      </c>
      <c r="L214" s="1283">
        <v>10</v>
      </c>
      <c r="M214" s="1253"/>
      <c r="N214" s="1301" t="str">
        <f t="shared" si="28"/>
        <v>Included</v>
      </c>
      <c r="O214" s="1302">
        <f t="shared" si="29"/>
        <v>0</v>
      </c>
      <c r="P214" s="1070"/>
      <c r="Q214" s="1074">
        <f t="shared" si="30"/>
        <v>0</v>
      </c>
      <c r="R214" s="1075">
        <f t="shared" si="31"/>
        <v>0</v>
      </c>
      <c r="S214" s="1070"/>
      <c r="T214" s="1071"/>
      <c r="U214" s="1070"/>
      <c r="V214" s="1072"/>
      <c r="W214" s="1070"/>
      <c r="X214" s="1070"/>
      <c r="Y214" s="1070"/>
    </row>
    <row r="215" spans="1:25" s="1029" customFormat="1" ht="28.8">
      <c r="A215" s="1076">
        <f t="shared" si="19"/>
        <v>193</v>
      </c>
      <c r="B215" s="1076">
        <v>7000016244</v>
      </c>
      <c r="C215" s="1076">
        <v>480</v>
      </c>
      <c r="D215" s="1076" t="s">
        <v>575</v>
      </c>
      <c r="E215" s="1076">
        <v>1000001894</v>
      </c>
      <c r="F215" s="1076">
        <v>94059900</v>
      </c>
      <c r="G215" s="1251"/>
      <c r="H215" s="1283">
        <v>18</v>
      </c>
      <c r="I215" s="1252"/>
      <c r="J215" s="1076" t="s">
        <v>596</v>
      </c>
      <c r="K215" s="1283" t="s">
        <v>576</v>
      </c>
      <c r="L215" s="1283">
        <v>1</v>
      </c>
      <c r="M215" s="1253"/>
      <c r="N215" s="1301" t="str">
        <f t="shared" si="28"/>
        <v>Included</v>
      </c>
      <c r="O215" s="1302">
        <f t="shared" si="29"/>
        <v>0</v>
      </c>
      <c r="P215" s="1070"/>
      <c r="Q215" s="1074">
        <f t="shared" si="30"/>
        <v>0</v>
      </c>
      <c r="R215" s="1075">
        <f t="shared" si="31"/>
        <v>0</v>
      </c>
      <c r="S215" s="1070"/>
      <c r="T215" s="1071"/>
      <c r="U215" s="1070"/>
      <c r="V215" s="1072"/>
      <c r="W215" s="1070"/>
      <c r="X215" s="1070"/>
      <c r="Y215" s="1070"/>
    </row>
    <row r="216" spans="1:25" s="1029" customFormat="1" ht="28.8">
      <c r="A216" s="1076">
        <f t="shared" si="19"/>
        <v>194</v>
      </c>
      <c r="B216" s="1076">
        <v>7000016244</v>
      </c>
      <c r="C216" s="1076">
        <v>490</v>
      </c>
      <c r="D216" s="1076" t="s">
        <v>575</v>
      </c>
      <c r="E216" s="1076">
        <v>1000014547</v>
      </c>
      <c r="F216" s="1076">
        <v>85371000</v>
      </c>
      <c r="G216" s="1251"/>
      <c r="H216" s="1283">
        <v>18</v>
      </c>
      <c r="I216" s="1252"/>
      <c r="J216" s="1076" t="s">
        <v>594</v>
      </c>
      <c r="K216" s="1283" t="s">
        <v>576</v>
      </c>
      <c r="L216" s="1283">
        <v>2</v>
      </c>
      <c r="M216" s="1253"/>
      <c r="N216" s="1301" t="str">
        <f t="shared" ref="N216:N222" si="40">IF(M216=0, "Included",IF(ISERROR(L216*M216), M216, L216*M216))</f>
        <v>Included</v>
      </c>
      <c r="O216" s="1302">
        <f t="shared" ref="O216:O222" si="41">R216</f>
        <v>0</v>
      </c>
      <c r="P216" s="1070"/>
      <c r="Q216" s="1074">
        <f t="shared" ref="Q216:Q222" si="42">IF(N216="Included",0,N216)</f>
        <v>0</v>
      </c>
      <c r="R216" s="1075">
        <f t="shared" ref="R216:R222" si="43">IF(I216="", H216*Q216/100,I216*Q216/100)</f>
        <v>0</v>
      </c>
      <c r="S216" s="1070"/>
      <c r="T216" s="1071"/>
      <c r="U216" s="1070"/>
      <c r="V216" s="1072"/>
      <c r="W216" s="1070"/>
      <c r="X216" s="1070"/>
      <c r="Y216" s="1070"/>
    </row>
    <row r="217" spans="1:25" s="1029" customFormat="1" ht="28.8">
      <c r="A217" s="1076">
        <f t="shared" si="19"/>
        <v>195</v>
      </c>
      <c r="B217" s="1076">
        <v>7000016244</v>
      </c>
      <c r="C217" s="1076">
        <v>500</v>
      </c>
      <c r="D217" s="1076" t="s">
        <v>891</v>
      </c>
      <c r="E217" s="1076">
        <v>1000017567</v>
      </c>
      <c r="F217" s="1076">
        <v>73045930</v>
      </c>
      <c r="G217" s="1251"/>
      <c r="H217" s="1283">
        <v>18</v>
      </c>
      <c r="I217" s="1252"/>
      <c r="J217" s="1076" t="s">
        <v>581</v>
      </c>
      <c r="K217" s="1283" t="s">
        <v>576</v>
      </c>
      <c r="L217" s="1283">
        <v>21</v>
      </c>
      <c r="M217" s="1253"/>
      <c r="N217" s="1301" t="str">
        <f t="shared" si="40"/>
        <v>Included</v>
      </c>
      <c r="O217" s="1302">
        <f t="shared" si="41"/>
        <v>0</v>
      </c>
      <c r="P217" s="1070"/>
      <c r="Q217" s="1074">
        <f t="shared" si="42"/>
        <v>0</v>
      </c>
      <c r="R217" s="1075">
        <f t="shared" si="43"/>
        <v>0</v>
      </c>
      <c r="S217" s="1070"/>
      <c r="T217" s="1071"/>
      <c r="U217" s="1070"/>
      <c r="V217" s="1072"/>
      <c r="W217" s="1070"/>
      <c r="X217" s="1070"/>
      <c r="Y217" s="1070"/>
    </row>
    <row r="218" spans="1:25" s="1029" customFormat="1" ht="57.6">
      <c r="A218" s="1076">
        <f t="shared" si="19"/>
        <v>196</v>
      </c>
      <c r="B218" s="1076">
        <v>7000016244</v>
      </c>
      <c r="C218" s="1076">
        <v>510</v>
      </c>
      <c r="D218" s="1076" t="s">
        <v>891</v>
      </c>
      <c r="E218" s="1076">
        <v>1000020192</v>
      </c>
      <c r="F218" s="1076">
        <v>73045930</v>
      </c>
      <c r="G218" s="1251"/>
      <c r="H218" s="1283">
        <v>18</v>
      </c>
      <c r="I218" s="1252"/>
      <c r="J218" s="1076" t="s">
        <v>599</v>
      </c>
      <c r="K218" s="1283" t="s">
        <v>576</v>
      </c>
      <c r="L218" s="1283">
        <v>3</v>
      </c>
      <c r="M218" s="1253"/>
      <c r="N218" s="1301" t="str">
        <f t="shared" si="40"/>
        <v>Included</v>
      </c>
      <c r="O218" s="1302">
        <f t="shared" si="41"/>
        <v>0</v>
      </c>
      <c r="P218" s="1070"/>
      <c r="Q218" s="1074">
        <f t="shared" si="42"/>
        <v>0</v>
      </c>
      <c r="R218" s="1075">
        <f t="shared" si="43"/>
        <v>0</v>
      </c>
      <c r="S218" s="1070"/>
      <c r="T218" s="1071"/>
      <c r="U218" s="1070"/>
      <c r="V218" s="1072"/>
      <c r="W218" s="1070"/>
      <c r="X218" s="1070"/>
      <c r="Y218" s="1070"/>
    </row>
    <row r="219" spans="1:25" s="1029" customFormat="1" ht="57.6">
      <c r="A219" s="1076">
        <f t="shared" si="19"/>
        <v>197</v>
      </c>
      <c r="B219" s="1076">
        <v>7000016244</v>
      </c>
      <c r="C219" s="1076">
        <v>520</v>
      </c>
      <c r="D219" s="1076" t="s">
        <v>891</v>
      </c>
      <c r="E219" s="1076">
        <v>1000020194</v>
      </c>
      <c r="F219" s="1076">
        <v>73045930</v>
      </c>
      <c r="G219" s="1251"/>
      <c r="H219" s="1283">
        <v>18</v>
      </c>
      <c r="I219" s="1252"/>
      <c r="J219" s="1076" t="s">
        <v>582</v>
      </c>
      <c r="K219" s="1283" t="s">
        <v>576</v>
      </c>
      <c r="L219" s="1283">
        <v>3</v>
      </c>
      <c r="M219" s="1253"/>
      <c r="N219" s="1301" t="str">
        <f t="shared" si="40"/>
        <v>Included</v>
      </c>
      <c r="O219" s="1302">
        <f t="shared" si="41"/>
        <v>0</v>
      </c>
      <c r="P219" s="1070"/>
      <c r="Q219" s="1074">
        <f t="shared" si="42"/>
        <v>0</v>
      </c>
      <c r="R219" s="1075">
        <f t="shared" si="43"/>
        <v>0</v>
      </c>
      <c r="S219" s="1070"/>
      <c r="T219" s="1071"/>
      <c r="U219" s="1070"/>
      <c r="V219" s="1072"/>
      <c r="W219" s="1070"/>
      <c r="X219" s="1070"/>
      <c r="Y219" s="1070"/>
    </row>
    <row r="220" spans="1:25" s="1029" customFormat="1" ht="57.6">
      <c r="A220" s="1076">
        <f t="shared" si="19"/>
        <v>198</v>
      </c>
      <c r="B220" s="1076">
        <v>7000016244</v>
      </c>
      <c r="C220" s="1076">
        <v>530</v>
      </c>
      <c r="D220" s="1076" t="s">
        <v>891</v>
      </c>
      <c r="E220" s="1076">
        <v>1000020195</v>
      </c>
      <c r="F220" s="1076">
        <v>73045930</v>
      </c>
      <c r="G220" s="1251"/>
      <c r="H220" s="1283">
        <v>18</v>
      </c>
      <c r="I220" s="1252"/>
      <c r="J220" s="1076" t="s">
        <v>583</v>
      </c>
      <c r="K220" s="1283" t="s">
        <v>576</v>
      </c>
      <c r="L220" s="1283">
        <v>3</v>
      </c>
      <c r="M220" s="1253"/>
      <c r="N220" s="1301" t="str">
        <f t="shared" si="40"/>
        <v>Included</v>
      </c>
      <c r="O220" s="1302">
        <f t="shared" si="41"/>
        <v>0</v>
      </c>
      <c r="P220" s="1070"/>
      <c r="Q220" s="1074">
        <f t="shared" si="42"/>
        <v>0</v>
      </c>
      <c r="R220" s="1075">
        <f t="shared" si="43"/>
        <v>0</v>
      </c>
      <c r="S220" s="1070"/>
      <c r="T220" s="1071"/>
      <c r="U220" s="1070"/>
      <c r="V220" s="1072"/>
      <c r="W220" s="1070"/>
      <c r="X220" s="1070"/>
      <c r="Y220" s="1070"/>
    </row>
    <row r="221" spans="1:25" s="1029" customFormat="1" ht="28.8">
      <c r="A221" s="1076">
        <f t="shared" si="19"/>
        <v>199</v>
      </c>
      <c r="B221" s="1076">
        <v>7000016244</v>
      </c>
      <c r="C221" s="1076">
        <v>540</v>
      </c>
      <c r="D221" s="1076" t="s">
        <v>662</v>
      </c>
      <c r="E221" s="1076">
        <v>1000017562</v>
      </c>
      <c r="F221" s="1076">
        <v>73045930</v>
      </c>
      <c r="G221" s="1251"/>
      <c r="H221" s="1283">
        <v>18</v>
      </c>
      <c r="I221" s="1252"/>
      <c r="J221" s="1076" t="s">
        <v>675</v>
      </c>
      <c r="K221" s="1283" t="s">
        <v>576</v>
      </c>
      <c r="L221" s="1283">
        <v>10</v>
      </c>
      <c r="M221" s="1253"/>
      <c r="N221" s="1301" t="str">
        <f t="shared" si="40"/>
        <v>Included</v>
      </c>
      <c r="O221" s="1302">
        <f t="shared" si="41"/>
        <v>0</v>
      </c>
      <c r="P221" s="1070"/>
      <c r="Q221" s="1074">
        <f t="shared" si="42"/>
        <v>0</v>
      </c>
      <c r="R221" s="1075">
        <f t="shared" si="43"/>
        <v>0</v>
      </c>
      <c r="S221" s="1070"/>
      <c r="T221" s="1071"/>
      <c r="U221" s="1070"/>
      <c r="V221" s="1072"/>
      <c r="W221" s="1070"/>
      <c r="X221" s="1070"/>
      <c r="Y221" s="1070"/>
    </row>
    <row r="222" spans="1:25" s="1029" customFormat="1" ht="57.6">
      <c r="A222" s="1076">
        <f t="shared" si="19"/>
        <v>200</v>
      </c>
      <c r="B222" s="1076">
        <v>7000016244</v>
      </c>
      <c r="C222" s="1076">
        <v>550</v>
      </c>
      <c r="D222" s="1076" t="s">
        <v>662</v>
      </c>
      <c r="E222" s="1076">
        <v>1000020187</v>
      </c>
      <c r="F222" s="1076">
        <v>73045930</v>
      </c>
      <c r="G222" s="1251"/>
      <c r="H222" s="1283">
        <v>18</v>
      </c>
      <c r="I222" s="1252"/>
      <c r="J222" s="1076" t="s">
        <v>676</v>
      </c>
      <c r="K222" s="1283" t="s">
        <v>576</v>
      </c>
      <c r="L222" s="1283">
        <v>3</v>
      </c>
      <c r="M222" s="1253"/>
      <c r="N222" s="1301" t="str">
        <f t="shared" si="40"/>
        <v>Included</v>
      </c>
      <c r="O222" s="1302">
        <f t="shared" si="41"/>
        <v>0</v>
      </c>
      <c r="P222" s="1070"/>
      <c r="Q222" s="1074">
        <f t="shared" si="42"/>
        <v>0</v>
      </c>
      <c r="R222" s="1075">
        <f t="shared" si="43"/>
        <v>0</v>
      </c>
      <c r="S222" s="1070"/>
      <c r="T222" s="1071"/>
      <c r="U222" s="1070"/>
      <c r="V222" s="1072"/>
      <c r="W222" s="1070"/>
      <c r="X222" s="1070"/>
      <c r="Y222" s="1070"/>
    </row>
    <row r="223" spans="1:25" s="1029" customFormat="1" ht="57.6">
      <c r="A223" s="1076">
        <f t="shared" si="19"/>
        <v>201</v>
      </c>
      <c r="B223" s="1076">
        <v>7000016244</v>
      </c>
      <c r="C223" s="1076">
        <v>560</v>
      </c>
      <c r="D223" s="1076" t="s">
        <v>662</v>
      </c>
      <c r="E223" s="1076">
        <v>1000020189</v>
      </c>
      <c r="F223" s="1076">
        <v>73045930</v>
      </c>
      <c r="G223" s="1251"/>
      <c r="H223" s="1283">
        <v>18</v>
      </c>
      <c r="I223" s="1252"/>
      <c r="J223" s="1076" t="s">
        <v>677</v>
      </c>
      <c r="K223" s="1283" t="s">
        <v>576</v>
      </c>
      <c r="L223" s="1283">
        <v>4</v>
      </c>
      <c r="M223" s="1253"/>
      <c r="N223" s="1301" t="str">
        <f t="shared" ref="N223:N237" si="44">IF(M223=0, "Included",IF(ISERROR(L223*M223), M223, L223*M223))</f>
        <v>Included</v>
      </c>
      <c r="O223" s="1302">
        <f t="shared" ref="O223:O237" si="45">R223</f>
        <v>0</v>
      </c>
      <c r="P223" s="1070"/>
      <c r="Q223" s="1074">
        <f t="shared" ref="Q223:Q237" si="46">IF(N223="Included",0,N223)</f>
        <v>0</v>
      </c>
      <c r="R223" s="1075">
        <f t="shared" ref="R223:R237" si="47">IF(I223="", H223*Q223/100,I223*Q223/100)</f>
        <v>0</v>
      </c>
      <c r="S223" s="1070"/>
      <c r="T223" s="1071"/>
      <c r="U223" s="1070"/>
      <c r="V223" s="1072"/>
      <c r="W223" s="1070"/>
      <c r="X223" s="1070"/>
      <c r="Y223" s="1070"/>
    </row>
    <row r="224" spans="1:25" s="1029" customFormat="1" ht="57.6">
      <c r="A224" s="1076">
        <f t="shared" si="19"/>
        <v>202</v>
      </c>
      <c r="B224" s="1076">
        <v>7000016244</v>
      </c>
      <c r="C224" s="1076">
        <v>570</v>
      </c>
      <c r="D224" s="1076" t="s">
        <v>662</v>
      </c>
      <c r="E224" s="1076">
        <v>1000020190</v>
      </c>
      <c r="F224" s="1076">
        <v>73045930</v>
      </c>
      <c r="G224" s="1251"/>
      <c r="H224" s="1283">
        <v>18</v>
      </c>
      <c r="I224" s="1252"/>
      <c r="J224" s="1076" t="s">
        <v>678</v>
      </c>
      <c r="K224" s="1283" t="s">
        <v>576</v>
      </c>
      <c r="L224" s="1283">
        <v>3</v>
      </c>
      <c r="M224" s="1253"/>
      <c r="N224" s="1301" t="str">
        <f t="shared" si="44"/>
        <v>Included</v>
      </c>
      <c r="O224" s="1302">
        <f t="shared" si="45"/>
        <v>0</v>
      </c>
      <c r="P224" s="1070"/>
      <c r="Q224" s="1074">
        <f t="shared" si="46"/>
        <v>0</v>
      </c>
      <c r="R224" s="1075">
        <f t="shared" si="47"/>
        <v>0</v>
      </c>
      <c r="S224" s="1070"/>
      <c r="T224" s="1071"/>
      <c r="U224" s="1070"/>
      <c r="V224" s="1072"/>
      <c r="W224" s="1070"/>
      <c r="X224" s="1070"/>
      <c r="Y224" s="1070"/>
    </row>
    <row r="225" spans="1:25" s="1029" customFormat="1" ht="57.6">
      <c r="A225" s="1076">
        <f t="shared" si="19"/>
        <v>203</v>
      </c>
      <c r="B225" s="1076">
        <v>7000016244</v>
      </c>
      <c r="C225" s="1076">
        <v>580</v>
      </c>
      <c r="D225" s="1076" t="s">
        <v>662</v>
      </c>
      <c r="E225" s="1076">
        <v>1000017565</v>
      </c>
      <c r="F225" s="1076">
        <v>73045930</v>
      </c>
      <c r="G225" s="1251"/>
      <c r="H225" s="1283">
        <v>18</v>
      </c>
      <c r="I225" s="1252"/>
      <c r="J225" s="1076" t="s">
        <v>674</v>
      </c>
      <c r="K225" s="1283" t="s">
        <v>576</v>
      </c>
      <c r="L225" s="1283">
        <v>3</v>
      </c>
      <c r="M225" s="1253"/>
      <c r="N225" s="1301" t="str">
        <f t="shared" si="44"/>
        <v>Included</v>
      </c>
      <c r="O225" s="1302">
        <f t="shared" si="45"/>
        <v>0</v>
      </c>
      <c r="P225" s="1070"/>
      <c r="Q225" s="1074">
        <f t="shared" si="46"/>
        <v>0</v>
      </c>
      <c r="R225" s="1075">
        <f t="shared" si="47"/>
        <v>0</v>
      </c>
      <c r="S225" s="1070"/>
      <c r="T225" s="1071"/>
      <c r="U225" s="1070"/>
      <c r="V225" s="1072"/>
      <c r="W225" s="1070"/>
      <c r="X225" s="1070"/>
      <c r="Y225" s="1070"/>
    </row>
    <row r="226" spans="1:25" s="1029" customFormat="1" ht="129.6">
      <c r="A226" s="1076">
        <f t="shared" si="19"/>
        <v>204</v>
      </c>
      <c r="B226" s="1076">
        <v>7000016244</v>
      </c>
      <c r="C226" s="1076">
        <v>870</v>
      </c>
      <c r="D226" s="1076" t="s">
        <v>663</v>
      </c>
      <c r="E226" s="1076">
        <v>1000030433</v>
      </c>
      <c r="F226" s="1076">
        <v>85287390</v>
      </c>
      <c r="G226" s="1251"/>
      <c r="H226" s="1283">
        <v>18</v>
      </c>
      <c r="I226" s="1252"/>
      <c r="J226" s="1076" t="s">
        <v>649</v>
      </c>
      <c r="K226" s="1283" t="s">
        <v>580</v>
      </c>
      <c r="L226" s="1283">
        <v>1</v>
      </c>
      <c r="M226" s="1253"/>
      <c r="N226" s="1301" t="str">
        <f t="shared" si="44"/>
        <v>Included</v>
      </c>
      <c r="O226" s="1302">
        <f t="shared" si="45"/>
        <v>0</v>
      </c>
      <c r="P226" s="1070"/>
      <c r="Q226" s="1074">
        <f t="shared" si="46"/>
        <v>0</v>
      </c>
      <c r="R226" s="1075">
        <f t="shared" si="47"/>
        <v>0</v>
      </c>
      <c r="S226" s="1070"/>
      <c r="T226" s="1071"/>
      <c r="U226" s="1070"/>
      <c r="V226" s="1072"/>
      <c r="W226" s="1070"/>
      <c r="X226" s="1070"/>
      <c r="Y226" s="1070"/>
    </row>
    <row r="227" spans="1:25" s="1029" customFormat="1" ht="14.4">
      <c r="A227" s="1076">
        <f t="shared" si="19"/>
        <v>205</v>
      </c>
      <c r="B227" s="1076">
        <v>7000016244</v>
      </c>
      <c r="C227" s="1076">
        <v>890</v>
      </c>
      <c r="D227" s="1076" t="s">
        <v>892</v>
      </c>
      <c r="E227" s="1076">
        <v>1000019918</v>
      </c>
      <c r="F227" s="1076">
        <v>85359090</v>
      </c>
      <c r="G227" s="1251"/>
      <c r="H227" s="1283">
        <v>18</v>
      </c>
      <c r="I227" s="1252"/>
      <c r="J227" s="1076" t="s">
        <v>656</v>
      </c>
      <c r="K227" s="1283" t="s">
        <v>579</v>
      </c>
      <c r="L227" s="1283">
        <v>1</v>
      </c>
      <c r="M227" s="1253"/>
      <c r="N227" s="1301" t="str">
        <f t="shared" si="44"/>
        <v>Included</v>
      </c>
      <c r="O227" s="1302">
        <f t="shared" si="45"/>
        <v>0</v>
      </c>
      <c r="P227" s="1070"/>
      <c r="Q227" s="1074">
        <f t="shared" si="46"/>
        <v>0</v>
      </c>
      <c r="R227" s="1075">
        <f t="shared" si="47"/>
        <v>0</v>
      </c>
      <c r="S227" s="1070"/>
      <c r="T227" s="1071"/>
      <c r="U227" s="1070"/>
      <c r="V227" s="1072"/>
      <c r="W227" s="1070"/>
      <c r="X227" s="1070"/>
      <c r="Y227" s="1070"/>
    </row>
    <row r="228" spans="1:25" s="1029" customFormat="1" ht="28.8">
      <c r="A228" s="1076">
        <f t="shared" si="19"/>
        <v>206</v>
      </c>
      <c r="B228" s="1076">
        <v>7000016244</v>
      </c>
      <c r="C228" s="1076">
        <v>900</v>
      </c>
      <c r="D228" s="1076" t="s">
        <v>893</v>
      </c>
      <c r="E228" s="1076">
        <v>1000019919</v>
      </c>
      <c r="F228" s="1076">
        <v>85353090</v>
      </c>
      <c r="G228" s="1251"/>
      <c r="H228" s="1283">
        <v>18</v>
      </c>
      <c r="I228" s="1252"/>
      <c r="J228" s="1076" t="s">
        <v>655</v>
      </c>
      <c r="K228" s="1283" t="s">
        <v>579</v>
      </c>
      <c r="L228" s="1283">
        <v>1</v>
      </c>
      <c r="M228" s="1253"/>
      <c r="N228" s="1301" t="str">
        <f t="shared" si="44"/>
        <v>Included</v>
      </c>
      <c r="O228" s="1302">
        <f t="shared" si="45"/>
        <v>0</v>
      </c>
      <c r="P228" s="1070"/>
      <c r="Q228" s="1074">
        <f t="shared" si="46"/>
        <v>0</v>
      </c>
      <c r="R228" s="1075">
        <f t="shared" si="47"/>
        <v>0</v>
      </c>
      <c r="S228" s="1070"/>
      <c r="T228" s="1071"/>
      <c r="U228" s="1070"/>
      <c r="V228" s="1072"/>
      <c r="W228" s="1070"/>
      <c r="X228" s="1070"/>
      <c r="Y228" s="1070"/>
    </row>
    <row r="229" spans="1:25" s="1029" customFormat="1" ht="14.4">
      <c r="A229" s="1076">
        <f t="shared" si="19"/>
        <v>207</v>
      </c>
      <c r="B229" s="1076">
        <v>7000016244</v>
      </c>
      <c r="C229" s="1076">
        <v>910</v>
      </c>
      <c r="D229" s="1076" t="s">
        <v>894</v>
      </c>
      <c r="E229" s="1076">
        <v>1000025941</v>
      </c>
      <c r="F229" s="1076">
        <v>85389000</v>
      </c>
      <c r="G229" s="1251"/>
      <c r="H229" s="1283">
        <v>18</v>
      </c>
      <c r="I229" s="1252"/>
      <c r="J229" s="1076" t="s">
        <v>657</v>
      </c>
      <c r="K229" s="1283" t="s">
        <v>580</v>
      </c>
      <c r="L229" s="1283">
        <v>1</v>
      </c>
      <c r="M229" s="1253"/>
      <c r="N229" s="1301" t="str">
        <f t="shared" si="44"/>
        <v>Included</v>
      </c>
      <c r="O229" s="1302">
        <f t="shared" si="45"/>
        <v>0</v>
      </c>
      <c r="P229" s="1070"/>
      <c r="Q229" s="1074">
        <f t="shared" si="46"/>
        <v>0</v>
      </c>
      <c r="R229" s="1075">
        <f t="shared" si="47"/>
        <v>0</v>
      </c>
      <c r="S229" s="1070"/>
      <c r="T229" s="1071"/>
      <c r="U229" s="1070"/>
      <c r="V229" s="1072"/>
      <c r="W229" s="1070"/>
      <c r="X229" s="1070"/>
      <c r="Y229" s="1070"/>
    </row>
    <row r="230" spans="1:25" s="1029" customFormat="1" ht="28.8">
      <c r="A230" s="1076">
        <f t="shared" si="19"/>
        <v>208</v>
      </c>
      <c r="B230" s="1076">
        <v>7000016244</v>
      </c>
      <c r="C230" s="1076">
        <v>590</v>
      </c>
      <c r="D230" s="1076" t="s">
        <v>895</v>
      </c>
      <c r="E230" s="1076">
        <v>1000025935</v>
      </c>
      <c r="F230" s="1076">
        <v>85389000</v>
      </c>
      <c r="G230" s="1251"/>
      <c r="H230" s="1283">
        <v>18</v>
      </c>
      <c r="I230" s="1252"/>
      <c r="J230" s="1076" t="s">
        <v>680</v>
      </c>
      <c r="K230" s="1283" t="s">
        <v>580</v>
      </c>
      <c r="L230" s="1283">
        <v>1</v>
      </c>
      <c r="M230" s="1253"/>
      <c r="N230" s="1301" t="str">
        <f t="shared" si="44"/>
        <v>Included</v>
      </c>
      <c r="O230" s="1302">
        <f t="shared" si="45"/>
        <v>0</v>
      </c>
      <c r="P230" s="1070"/>
      <c r="Q230" s="1074">
        <f t="shared" si="46"/>
        <v>0</v>
      </c>
      <c r="R230" s="1075">
        <f t="shared" si="47"/>
        <v>0</v>
      </c>
      <c r="S230" s="1070"/>
      <c r="T230" s="1071"/>
      <c r="U230" s="1070"/>
      <c r="V230" s="1072"/>
      <c r="W230" s="1070"/>
      <c r="X230" s="1070"/>
      <c r="Y230" s="1070"/>
    </row>
    <row r="231" spans="1:25" s="1029" customFormat="1" ht="28.8">
      <c r="A231" s="1076">
        <f t="shared" si="19"/>
        <v>209</v>
      </c>
      <c r="B231" s="1076">
        <v>7000016244</v>
      </c>
      <c r="C231" s="1076">
        <v>600</v>
      </c>
      <c r="D231" s="1076" t="s">
        <v>896</v>
      </c>
      <c r="E231" s="1076">
        <v>1000025936</v>
      </c>
      <c r="F231" s="1076">
        <v>85353090</v>
      </c>
      <c r="G231" s="1251"/>
      <c r="H231" s="1283">
        <v>18</v>
      </c>
      <c r="I231" s="1252"/>
      <c r="J231" s="1076" t="s">
        <v>761</v>
      </c>
      <c r="K231" s="1283" t="s">
        <v>580</v>
      </c>
      <c r="L231" s="1283">
        <v>1</v>
      </c>
      <c r="M231" s="1253"/>
      <c r="N231" s="1301" t="str">
        <f t="shared" si="44"/>
        <v>Included</v>
      </c>
      <c r="O231" s="1302">
        <f t="shared" si="45"/>
        <v>0</v>
      </c>
      <c r="P231" s="1070"/>
      <c r="Q231" s="1074">
        <f t="shared" si="46"/>
        <v>0</v>
      </c>
      <c r="R231" s="1075">
        <f t="shared" si="47"/>
        <v>0</v>
      </c>
      <c r="S231" s="1070"/>
      <c r="T231" s="1071"/>
      <c r="U231" s="1070"/>
      <c r="V231" s="1072"/>
      <c r="W231" s="1070"/>
      <c r="X231" s="1070"/>
      <c r="Y231" s="1070"/>
    </row>
    <row r="232" spans="1:25" s="1029" customFormat="1" ht="28.8">
      <c r="A232" s="1076">
        <f t="shared" ref="A232:A237" si="48">A231+1</f>
        <v>210</v>
      </c>
      <c r="B232" s="1076">
        <v>7000016244</v>
      </c>
      <c r="C232" s="1076">
        <v>610</v>
      </c>
      <c r="D232" s="1076" t="s">
        <v>897</v>
      </c>
      <c r="E232" s="1076">
        <v>1000025933</v>
      </c>
      <c r="F232" s="1076">
        <v>85389000</v>
      </c>
      <c r="G232" s="1251"/>
      <c r="H232" s="1283">
        <v>18</v>
      </c>
      <c r="I232" s="1252"/>
      <c r="J232" s="1076" t="s">
        <v>681</v>
      </c>
      <c r="K232" s="1283" t="s">
        <v>580</v>
      </c>
      <c r="L232" s="1283">
        <v>1</v>
      </c>
      <c r="M232" s="1253"/>
      <c r="N232" s="1301" t="str">
        <f t="shared" si="44"/>
        <v>Included</v>
      </c>
      <c r="O232" s="1302">
        <f t="shared" si="45"/>
        <v>0</v>
      </c>
      <c r="P232" s="1070"/>
      <c r="Q232" s="1074">
        <f t="shared" si="46"/>
        <v>0</v>
      </c>
      <c r="R232" s="1075">
        <f t="shared" si="47"/>
        <v>0</v>
      </c>
      <c r="S232" s="1070"/>
      <c r="T232" s="1071"/>
      <c r="U232" s="1070"/>
      <c r="V232" s="1072"/>
      <c r="W232" s="1070"/>
      <c r="X232" s="1070"/>
      <c r="Y232" s="1070"/>
    </row>
    <row r="233" spans="1:25" s="1029" customFormat="1" ht="28.8">
      <c r="A233" s="1076">
        <f t="shared" si="48"/>
        <v>211</v>
      </c>
      <c r="B233" s="1076">
        <v>7000016244</v>
      </c>
      <c r="C233" s="1076">
        <v>620</v>
      </c>
      <c r="D233" s="1076" t="s">
        <v>898</v>
      </c>
      <c r="E233" s="1076">
        <v>1000025930</v>
      </c>
      <c r="F233" s="1076">
        <v>85354010</v>
      </c>
      <c r="G233" s="1251"/>
      <c r="H233" s="1283">
        <v>18</v>
      </c>
      <c r="I233" s="1252"/>
      <c r="J233" s="1076" t="s">
        <v>682</v>
      </c>
      <c r="K233" s="1283" t="s">
        <v>580</v>
      </c>
      <c r="L233" s="1283">
        <v>1</v>
      </c>
      <c r="M233" s="1253"/>
      <c r="N233" s="1301" t="str">
        <f t="shared" si="44"/>
        <v>Included</v>
      </c>
      <c r="O233" s="1302">
        <f t="shared" si="45"/>
        <v>0</v>
      </c>
      <c r="P233" s="1070"/>
      <c r="Q233" s="1074">
        <f t="shared" si="46"/>
        <v>0</v>
      </c>
      <c r="R233" s="1075">
        <f t="shared" si="47"/>
        <v>0</v>
      </c>
      <c r="S233" s="1070"/>
      <c r="T233" s="1071"/>
      <c r="U233" s="1070"/>
      <c r="V233" s="1072"/>
      <c r="W233" s="1070"/>
      <c r="X233" s="1070"/>
      <c r="Y233" s="1070"/>
    </row>
    <row r="234" spans="1:25" s="1029" customFormat="1" ht="14.4">
      <c r="A234" s="1076">
        <f t="shared" si="48"/>
        <v>212</v>
      </c>
      <c r="B234" s="1076">
        <v>7000016244</v>
      </c>
      <c r="C234" s="1076">
        <v>630</v>
      </c>
      <c r="D234" s="1076" t="s">
        <v>899</v>
      </c>
      <c r="E234" s="1076">
        <v>1000019912</v>
      </c>
      <c r="F234" s="1076">
        <v>85371000</v>
      </c>
      <c r="G234" s="1251"/>
      <c r="H234" s="1283">
        <v>18</v>
      </c>
      <c r="I234" s="1252"/>
      <c r="J234" s="1076" t="s">
        <v>683</v>
      </c>
      <c r="K234" s="1283" t="s">
        <v>579</v>
      </c>
      <c r="L234" s="1283">
        <v>1</v>
      </c>
      <c r="M234" s="1253"/>
      <c r="N234" s="1301" t="str">
        <f t="shared" si="44"/>
        <v>Included</v>
      </c>
      <c r="O234" s="1302">
        <f t="shared" si="45"/>
        <v>0</v>
      </c>
      <c r="P234" s="1070"/>
      <c r="Q234" s="1074">
        <f t="shared" si="46"/>
        <v>0</v>
      </c>
      <c r="R234" s="1075">
        <f t="shared" si="47"/>
        <v>0</v>
      </c>
      <c r="S234" s="1070"/>
      <c r="T234" s="1071"/>
      <c r="U234" s="1070"/>
      <c r="V234" s="1072"/>
      <c r="W234" s="1070"/>
      <c r="X234" s="1070"/>
      <c r="Y234" s="1070"/>
    </row>
    <row r="235" spans="1:25" s="1029" customFormat="1" ht="14.4">
      <c r="A235" s="1076">
        <f t="shared" si="48"/>
        <v>213</v>
      </c>
      <c r="B235" s="1076">
        <v>7000016244</v>
      </c>
      <c r="C235" s="1076">
        <v>640</v>
      </c>
      <c r="D235" s="1076" t="s">
        <v>900</v>
      </c>
      <c r="E235" s="1076">
        <v>1000019927</v>
      </c>
      <c r="F235" s="1076">
        <v>85389000</v>
      </c>
      <c r="G235" s="1251"/>
      <c r="H235" s="1283">
        <v>18</v>
      </c>
      <c r="I235" s="1252"/>
      <c r="J235" s="1076" t="s">
        <v>684</v>
      </c>
      <c r="K235" s="1283" t="s">
        <v>579</v>
      </c>
      <c r="L235" s="1283">
        <v>1</v>
      </c>
      <c r="M235" s="1253"/>
      <c r="N235" s="1301" t="str">
        <f t="shared" si="44"/>
        <v>Included</v>
      </c>
      <c r="O235" s="1302">
        <f t="shared" si="45"/>
        <v>0</v>
      </c>
      <c r="P235" s="1070"/>
      <c r="Q235" s="1074">
        <f t="shared" si="46"/>
        <v>0</v>
      </c>
      <c r="R235" s="1075">
        <f t="shared" si="47"/>
        <v>0</v>
      </c>
      <c r="S235" s="1070"/>
      <c r="T235" s="1071"/>
      <c r="U235" s="1070"/>
      <c r="V235" s="1072"/>
      <c r="W235" s="1070"/>
      <c r="X235" s="1070"/>
      <c r="Y235" s="1070"/>
    </row>
    <row r="236" spans="1:25" s="1029" customFormat="1" ht="14.4">
      <c r="A236" s="1076">
        <f t="shared" si="48"/>
        <v>214</v>
      </c>
      <c r="B236" s="1076">
        <v>7000016244</v>
      </c>
      <c r="C236" s="1076">
        <v>650</v>
      </c>
      <c r="D236" s="1076" t="s">
        <v>901</v>
      </c>
      <c r="E236" s="1076">
        <v>1000025945</v>
      </c>
      <c r="F236" s="1076">
        <v>85389000</v>
      </c>
      <c r="G236" s="1251"/>
      <c r="H236" s="1283">
        <v>18</v>
      </c>
      <c r="I236" s="1252"/>
      <c r="J236" s="1076" t="s">
        <v>912</v>
      </c>
      <c r="K236" s="1283" t="s">
        <v>580</v>
      </c>
      <c r="L236" s="1283">
        <v>1</v>
      </c>
      <c r="M236" s="1253"/>
      <c r="N236" s="1301" t="str">
        <f t="shared" si="44"/>
        <v>Included</v>
      </c>
      <c r="O236" s="1302">
        <f t="shared" si="45"/>
        <v>0</v>
      </c>
      <c r="P236" s="1070"/>
      <c r="Q236" s="1074">
        <f t="shared" si="46"/>
        <v>0</v>
      </c>
      <c r="R236" s="1075">
        <f t="shared" si="47"/>
        <v>0</v>
      </c>
      <c r="S236" s="1070"/>
      <c r="T236" s="1071"/>
      <c r="U236" s="1070"/>
      <c r="V236" s="1072"/>
      <c r="W236" s="1070"/>
      <c r="X236" s="1070"/>
      <c r="Y236" s="1070"/>
    </row>
    <row r="237" spans="1:25" s="1029" customFormat="1" ht="28.8">
      <c r="A237" s="1076">
        <f t="shared" si="48"/>
        <v>215</v>
      </c>
      <c r="B237" s="1076">
        <v>7000016244</v>
      </c>
      <c r="C237" s="1076">
        <v>660</v>
      </c>
      <c r="D237" s="1076" t="s">
        <v>902</v>
      </c>
      <c r="E237" s="1076">
        <v>1000024186</v>
      </c>
      <c r="F237" s="1076">
        <v>85354010</v>
      </c>
      <c r="G237" s="1251"/>
      <c r="H237" s="1283">
        <v>18</v>
      </c>
      <c r="I237" s="1252"/>
      <c r="J237" s="1076" t="s">
        <v>658</v>
      </c>
      <c r="K237" s="1283" t="s">
        <v>579</v>
      </c>
      <c r="L237" s="1283">
        <v>1</v>
      </c>
      <c r="M237" s="1253"/>
      <c r="N237" s="1301" t="str">
        <f t="shared" si="44"/>
        <v>Included</v>
      </c>
      <c r="O237" s="1302">
        <f t="shared" si="45"/>
        <v>0</v>
      </c>
      <c r="P237" s="1070"/>
      <c r="Q237" s="1074">
        <f t="shared" si="46"/>
        <v>0</v>
      </c>
      <c r="R237" s="1075">
        <f t="shared" si="47"/>
        <v>0</v>
      </c>
      <c r="S237" s="1070"/>
      <c r="T237" s="1071"/>
      <c r="U237" s="1070"/>
      <c r="V237" s="1072"/>
      <c r="W237" s="1070"/>
      <c r="X237" s="1070"/>
      <c r="Y237" s="1070"/>
    </row>
    <row r="238" spans="1:25" s="1029" customFormat="1" ht="15.6">
      <c r="A238" s="1262" t="s">
        <v>646</v>
      </c>
      <c r="B238" s="1265" t="s">
        <v>913</v>
      </c>
      <c r="C238" s="1266"/>
      <c r="D238" s="1266"/>
      <c r="E238" s="1266"/>
      <c r="F238" s="1266"/>
      <c r="G238" s="1266"/>
      <c r="H238" s="1266"/>
      <c r="I238" s="1266"/>
      <c r="J238" s="1267"/>
      <c r="K238" s="1262"/>
      <c r="L238" s="1262"/>
      <c r="M238" s="1263"/>
      <c r="N238" s="1262"/>
      <c r="O238" s="1300"/>
      <c r="P238" s="1070"/>
      <c r="Q238" s="1074"/>
      <c r="R238" s="1075"/>
      <c r="S238" s="1070"/>
      <c r="T238" s="1071"/>
      <c r="U238" s="1070"/>
      <c r="V238" s="1072"/>
      <c r="W238" s="1070"/>
      <c r="X238" s="1070"/>
      <c r="Y238" s="1070"/>
    </row>
    <row r="239" spans="1:25" s="1029" customFormat="1" ht="28.8">
      <c r="A239" s="1076">
        <f>A237+1</f>
        <v>216</v>
      </c>
      <c r="B239" s="1076">
        <v>7000016245</v>
      </c>
      <c r="C239" s="1076">
        <v>10</v>
      </c>
      <c r="D239" s="1076" t="s">
        <v>574</v>
      </c>
      <c r="E239" s="1076">
        <v>1000004474</v>
      </c>
      <c r="F239" s="1076">
        <v>85352913</v>
      </c>
      <c r="G239" s="1251"/>
      <c r="H239" s="1283">
        <v>18</v>
      </c>
      <c r="I239" s="1252"/>
      <c r="J239" s="1076" t="s">
        <v>584</v>
      </c>
      <c r="K239" s="1283" t="s">
        <v>576</v>
      </c>
      <c r="L239" s="1283">
        <v>1</v>
      </c>
      <c r="M239" s="1253"/>
      <c r="N239" s="1301" t="str">
        <f t="shared" ref="N239:N303" si="49">IF(M239=0, "Included",IF(ISERROR(L239*M239), M239, L239*M239))</f>
        <v>Included</v>
      </c>
      <c r="O239" s="1302">
        <f t="shared" ref="O239:O303" si="50">R239</f>
        <v>0</v>
      </c>
      <c r="P239" s="1070"/>
      <c r="Q239" s="1074">
        <f t="shared" ref="Q239:Q303" si="51">IF(N239="Included",0,N239)</f>
        <v>0</v>
      </c>
      <c r="R239" s="1075">
        <f t="shared" ref="R239:R303" si="52">IF(I239="", H239*Q239/100,I239*Q239/100)</f>
        <v>0</v>
      </c>
      <c r="S239" s="1070"/>
      <c r="T239" s="1071"/>
      <c r="U239" s="1070"/>
      <c r="V239" s="1072"/>
      <c r="W239" s="1070"/>
      <c r="X239" s="1070"/>
      <c r="Y239" s="1070"/>
    </row>
    <row r="240" spans="1:25" s="1029" customFormat="1" ht="28.8">
      <c r="A240" s="1076">
        <f t="shared" ref="A240:A304" si="53">A239+1</f>
        <v>217</v>
      </c>
      <c r="B240" s="1076">
        <v>7000016245</v>
      </c>
      <c r="C240" s="1076">
        <v>20</v>
      </c>
      <c r="D240" s="1076" t="s">
        <v>574</v>
      </c>
      <c r="E240" s="1076">
        <v>1000004459</v>
      </c>
      <c r="F240" s="1076">
        <v>85359090</v>
      </c>
      <c r="G240" s="1251"/>
      <c r="H240" s="1283">
        <v>18</v>
      </c>
      <c r="I240" s="1252"/>
      <c r="J240" s="1076" t="s">
        <v>585</v>
      </c>
      <c r="K240" s="1283" t="s">
        <v>576</v>
      </c>
      <c r="L240" s="1283">
        <v>3</v>
      </c>
      <c r="M240" s="1253"/>
      <c r="N240" s="1301" t="str">
        <f t="shared" si="49"/>
        <v>Included</v>
      </c>
      <c r="O240" s="1302">
        <f t="shared" si="50"/>
        <v>0</v>
      </c>
      <c r="P240" s="1070"/>
      <c r="Q240" s="1074">
        <f t="shared" si="51"/>
        <v>0</v>
      </c>
      <c r="R240" s="1075">
        <f t="shared" si="52"/>
        <v>0</v>
      </c>
      <c r="S240" s="1070"/>
      <c r="T240" s="1071"/>
      <c r="U240" s="1070"/>
      <c r="V240" s="1072"/>
      <c r="W240" s="1070"/>
      <c r="X240" s="1070"/>
      <c r="Y240" s="1070"/>
    </row>
    <row r="241" spans="1:25" s="1029" customFormat="1" ht="28.8">
      <c r="A241" s="1076">
        <f t="shared" si="53"/>
        <v>218</v>
      </c>
      <c r="B241" s="1076">
        <v>7000016245</v>
      </c>
      <c r="C241" s="1076">
        <v>30</v>
      </c>
      <c r="D241" s="1076" t="s">
        <v>574</v>
      </c>
      <c r="E241" s="1076">
        <v>1000004468</v>
      </c>
      <c r="F241" s="1076">
        <v>85353090</v>
      </c>
      <c r="G241" s="1251"/>
      <c r="H241" s="1283">
        <v>18</v>
      </c>
      <c r="I241" s="1252"/>
      <c r="J241" s="1076" t="s">
        <v>586</v>
      </c>
      <c r="K241" s="1283" t="s">
        <v>576</v>
      </c>
      <c r="L241" s="1283">
        <v>2</v>
      </c>
      <c r="M241" s="1253"/>
      <c r="N241" s="1301" t="str">
        <f t="shared" si="49"/>
        <v>Included</v>
      </c>
      <c r="O241" s="1302">
        <f t="shared" si="50"/>
        <v>0</v>
      </c>
      <c r="P241" s="1070"/>
      <c r="Q241" s="1074">
        <f t="shared" si="51"/>
        <v>0</v>
      </c>
      <c r="R241" s="1075">
        <f t="shared" si="52"/>
        <v>0</v>
      </c>
      <c r="S241" s="1070"/>
      <c r="T241" s="1071"/>
      <c r="U241" s="1070"/>
      <c r="V241" s="1072"/>
      <c r="W241" s="1070"/>
      <c r="X241" s="1070"/>
      <c r="Y241" s="1070"/>
    </row>
    <row r="242" spans="1:25" s="1029" customFormat="1" ht="28.8">
      <c r="A242" s="1076">
        <f t="shared" si="53"/>
        <v>219</v>
      </c>
      <c r="B242" s="1076">
        <v>7000016245</v>
      </c>
      <c r="C242" s="1076">
        <v>40</v>
      </c>
      <c r="D242" s="1076" t="s">
        <v>574</v>
      </c>
      <c r="E242" s="1076">
        <v>1000020419</v>
      </c>
      <c r="F242" s="1076">
        <v>85354010</v>
      </c>
      <c r="G242" s="1251"/>
      <c r="H242" s="1283">
        <v>18</v>
      </c>
      <c r="I242" s="1252"/>
      <c r="J242" s="1076" t="s">
        <v>577</v>
      </c>
      <c r="K242" s="1283" t="s">
        <v>576</v>
      </c>
      <c r="L242" s="1283">
        <v>3</v>
      </c>
      <c r="M242" s="1253"/>
      <c r="N242" s="1301" t="str">
        <f t="shared" si="49"/>
        <v>Included</v>
      </c>
      <c r="O242" s="1302">
        <f t="shared" si="50"/>
        <v>0</v>
      </c>
      <c r="P242" s="1070"/>
      <c r="Q242" s="1074">
        <f t="shared" si="51"/>
        <v>0</v>
      </c>
      <c r="R242" s="1075">
        <f t="shared" si="52"/>
        <v>0</v>
      </c>
      <c r="S242" s="1070"/>
      <c r="T242" s="1071"/>
      <c r="U242" s="1070"/>
      <c r="V242" s="1072"/>
      <c r="W242" s="1070"/>
      <c r="X242" s="1070"/>
      <c r="Y242" s="1070"/>
    </row>
    <row r="243" spans="1:25" s="1029" customFormat="1" ht="28.8">
      <c r="A243" s="1076">
        <f t="shared" si="53"/>
        <v>220</v>
      </c>
      <c r="B243" s="1076">
        <v>7000016245</v>
      </c>
      <c r="C243" s="1076">
        <v>50</v>
      </c>
      <c r="D243" s="1076" t="s">
        <v>574</v>
      </c>
      <c r="E243" s="1076">
        <v>1000004401</v>
      </c>
      <c r="F243" s="1076">
        <v>85462040</v>
      </c>
      <c r="G243" s="1251"/>
      <c r="H243" s="1283">
        <v>18</v>
      </c>
      <c r="I243" s="1252"/>
      <c r="J243" s="1076" t="s">
        <v>578</v>
      </c>
      <c r="K243" s="1283" t="s">
        <v>576</v>
      </c>
      <c r="L243" s="1283">
        <v>3</v>
      </c>
      <c r="M243" s="1253"/>
      <c r="N243" s="1301" t="str">
        <f t="shared" ref="N243:N262" si="54">IF(M243=0, "Included",IF(ISERROR(L243*M243), M243, L243*M243))</f>
        <v>Included</v>
      </c>
      <c r="O243" s="1302">
        <f t="shared" ref="O243:O262" si="55">R243</f>
        <v>0</v>
      </c>
      <c r="P243" s="1070"/>
      <c r="Q243" s="1074">
        <f t="shared" ref="Q243:Q262" si="56">IF(N243="Included",0,N243)</f>
        <v>0</v>
      </c>
      <c r="R243" s="1075">
        <f t="shared" ref="R243:R262" si="57">IF(I243="", H243*Q243/100,I243*Q243/100)</f>
        <v>0</v>
      </c>
      <c r="S243" s="1070"/>
      <c r="T243" s="1071"/>
      <c r="U243" s="1070"/>
      <c r="V243" s="1072"/>
      <c r="W243" s="1070"/>
      <c r="X243" s="1070"/>
      <c r="Y243" s="1070"/>
    </row>
    <row r="244" spans="1:25" s="1029" customFormat="1" ht="28.8">
      <c r="A244" s="1076">
        <f t="shared" si="53"/>
        <v>221</v>
      </c>
      <c r="B244" s="1076">
        <v>7000016245</v>
      </c>
      <c r="C244" s="1076">
        <v>60</v>
      </c>
      <c r="D244" s="1076" t="s">
        <v>659</v>
      </c>
      <c r="E244" s="1076">
        <v>1000001671</v>
      </c>
      <c r="F244" s="1076">
        <v>85352912</v>
      </c>
      <c r="G244" s="1251"/>
      <c r="H244" s="1283">
        <v>18</v>
      </c>
      <c r="I244" s="1252"/>
      <c r="J244" s="1076" t="s">
        <v>664</v>
      </c>
      <c r="K244" s="1283" t="s">
        <v>576</v>
      </c>
      <c r="L244" s="1283">
        <v>1</v>
      </c>
      <c r="M244" s="1253"/>
      <c r="N244" s="1301" t="str">
        <f t="shared" si="54"/>
        <v>Included</v>
      </c>
      <c r="O244" s="1302">
        <f t="shared" si="55"/>
        <v>0</v>
      </c>
      <c r="P244" s="1070"/>
      <c r="Q244" s="1074">
        <f t="shared" si="56"/>
        <v>0</v>
      </c>
      <c r="R244" s="1075">
        <f t="shared" si="57"/>
        <v>0</v>
      </c>
      <c r="S244" s="1070"/>
      <c r="T244" s="1071"/>
      <c r="U244" s="1070"/>
      <c r="V244" s="1072"/>
      <c r="W244" s="1070"/>
      <c r="X244" s="1070"/>
      <c r="Y244" s="1070"/>
    </row>
    <row r="245" spans="1:25" s="1029" customFormat="1" ht="28.8">
      <c r="A245" s="1076">
        <f t="shared" si="53"/>
        <v>222</v>
      </c>
      <c r="B245" s="1076">
        <v>7000016245</v>
      </c>
      <c r="C245" s="1076">
        <v>70</v>
      </c>
      <c r="D245" s="1076" t="s">
        <v>659</v>
      </c>
      <c r="E245" s="1076">
        <v>1000001673</v>
      </c>
      <c r="F245" s="1076">
        <v>85353090</v>
      </c>
      <c r="G245" s="1251"/>
      <c r="H245" s="1283">
        <v>18</v>
      </c>
      <c r="I245" s="1252"/>
      <c r="J245" s="1076" t="s">
        <v>665</v>
      </c>
      <c r="K245" s="1283" t="s">
        <v>576</v>
      </c>
      <c r="L245" s="1283">
        <v>1</v>
      </c>
      <c r="M245" s="1253"/>
      <c r="N245" s="1301" t="str">
        <f t="shared" si="54"/>
        <v>Included</v>
      </c>
      <c r="O245" s="1302">
        <f t="shared" si="55"/>
        <v>0</v>
      </c>
      <c r="P245" s="1070"/>
      <c r="Q245" s="1074">
        <f t="shared" si="56"/>
        <v>0</v>
      </c>
      <c r="R245" s="1075">
        <f t="shared" si="57"/>
        <v>0</v>
      </c>
      <c r="S245" s="1070"/>
      <c r="T245" s="1071"/>
      <c r="U245" s="1070"/>
      <c r="V245" s="1072"/>
      <c r="W245" s="1070"/>
      <c r="X245" s="1070"/>
      <c r="Y245" s="1070"/>
    </row>
    <row r="246" spans="1:25" s="1029" customFormat="1" ht="28.8">
      <c r="A246" s="1076">
        <f t="shared" si="53"/>
        <v>223</v>
      </c>
      <c r="B246" s="1076">
        <v>7000016245</v>
      </c>
      <c r="C246" s="1076">
        <v>80</v>
      </c>
      <c r="D246" s="1076" t="s">
        <v>659</v>
      </c>
      <c r="E246" s="1076">
        <v>1000001674</v>
      </c>
      <c r="F246" s="1076">
        <v>85353090</v>
      </c>
      <c r="G246" s="1251"/>
      <c r="H246" s="1283">
        <v>18</v>
      </c>
      <c r="I246" s="1252"/>
      <c r="J246" s="1076" t="s">
        <v>690</v>
      </c>
      <c r="K246" s="1283" t="s">
        <v>576</v>
      </c>
      <c r="L246" s="1283">
        <v>1</v>
      </c>
      <c r="M246" s="1253"/>
      <c r="N246" s="1301" t="str">
        <f t="shared" si="54"/>
        <v>Included</v>
      </c>
      <c r="O246" s="1302">
        <f t="shared" si="55"/>
        <v>0</v>
      </c>
      <c r="P246" s="1070"/>
      <c r="Q246" s="1074">
        <f t="shared" si="56"/>
        <v>0</v>
      </c>
      <c r="R246" s="1075">
        <f t="shared" si="57"/>
        <v>0</v>
      </c>
      <c r="S246" s="1070"/>
      <c r="T246" s="1071"/>
      <c r="U246" s="1070"/>
      <c r="V246" s="1072"/>
      <c r="W246" s="1070"/>
      <c r="X246" s="1070"/>
      <c r="Y246" s="1070"/>
    </row>
    <row r="247" spans="1:25" s="1029" customFormat="1" ht="28.8">
      <c r="A247" s="1076">
        <f t="shared" si="53"/>
        <v>224</v>
      </c>
      <c r="B247" s="1076">
        <v>7000016245</v>
      </c>
      <c r="C247" s="1076">
        <v>90</v>
      </c>
      <c r="D247" s="1076" t="s">
        <v>659</v>
      </c>
      <c r="E247" s="1076">
        <v>1000001794</v>
      </c>
      <c r="F247" s="1076">
        <v>85353090</v>
      </c>
      <c r="G247" s="1251"/>
      <c r="H247" s="1283">
        <v>18</v>
      </c>
      <c r="I247" s="1252"/>
      <c r="J247" s="1076" t="s">
        <v>691</v>
      </c>
      <c r="K247" s="1283" t="s">
        <v>576</v>
      </c>
      <c r="L247" s="1283">
        <v>2</v>
      </c>
      <c r="M247" s="1253"/>
      <c r="N247" s="1301" t="str">
        <f t="shared" si="54"/>
        <v>Included</v>
      </c>
      <c r="O247" s="1302">
        <f t="shared" si="55"/>
        <v>0</v>
      </c>
      <c r="P247" s="1070"/>
      <c r="Q247" s="1074">
        <f t="shared" si="56"/>
        <v>0</v>
      </c>
      <c r="R247" s="1075">
        <f t="shared" si="57"/>
        <v>0</v>
      </c>
      <c r="S247" s="1070"/>
      <c r="T247" s="1071"/>
      <c r="U247" s="1070"/>
      <c r="V247" s="1072"/>
      <c r="W247" s="1070"/>
      <c r="X247" s="1070"/>
      <c r="Y247" s="1070"/>
    </row>
    <row r="248" spans="1:25" s="1029" customFormat="1" ht="28.8">
      <c r="A248" s="1076">
        <f t="shared" si="53"/>
        <v>225</v>
      </c>
      <c r="B248" s="1076">
        <v>7000016245</v>
      </c>
      <c r="C248" s="1076">
        <v>100</v>
      </c>
      <c r="D248" s="1076" t="s">
        <v>659</v>
      </c>
      <c r="E248" s="1076">
        <v>1000001681</v>
      </c>
      <c r="F248" s="1076">
        <v>85359090</v>
      </c>
      <c r="G248" s="1251"/>
      <c r="H248" s="1283">
        <v>18</v>
      </c>
      <c r="I248" s="1252"/>
      <c r="J248" s="1076" t="s">
        <v>666</v>
      </c>
      <c r="K248" s="1283" t="s">
        <v>576</v>
      </c>
      <c r="L248" s="1283">
        <v>3</v>
      </c>
      <c r="M248" s="1253"/>
      <c r="N248" s="1301" t="str">
        <f t="shared" si="54"/>
        <v>Included</v>
      </c>
      <c r="O248" s="1302">
        <f t="shared" si="55"/>
        <v>0</v>
      </c>
      <c r="P248" s="1070"/>
      <c r="Q248" s="1074">
        <f t="shared" si="56"/>
        <v>0</v>
      </c>
      <c r="R248" s="1075">
        <f t="shared" si="57"/>
        <v>0</v>
      </c>
      <c r="S248" s="1070"/>
      <c r="T248" s="1071"/>
      <c r="U248" s="1070"/>
      <c r="V248" s="1072"/>
      <c r="W248" s="1070"/>
      <c r="X248" s="1070"/>
      <c r="Y248" s="1070"/>
    </row>
    <row r="249" spans="1:25" s="1029" customFormat="1" ht="28.8">
      <c r="A249" s="1076">
        <f t="shared" si="53"/>
        <v>226</v>
      </c>
      <c r="B249" s="1076">
        <v>7000016245</v>
      </c>
      <c r="C249" s="1076">
        <v>110</v>
      </c>
      <c r="D249" s="1076" t="s">
        <v>659</v>
      </c>
      <c r="E249" s="1076">
        <v>1000020417</v>
      </c>
      <c r="F249" s="1076">
        <v>85354010</v>
      </c>
      <c r="G249" s="1251"/>
      <c r="H249" s="1283">
        <v>18</v>
      </c>
      <c r="I249" s="1252"/>
      <c r="J249" s="1076" t="s">
        <v>667</v>
      </c>
      <c r="K249" s="1283" t="s">
        <v>576</v>
      </c>
      <c r="L249" s="1283">
        <v>3</v>
      </c>
      <c r="M249" s="1253"/>
      <c r="N249" s="1301" t="str">
        <f t="shared" si="54"/>
        <v>Included</v>
      </c>
      <c r="O249" s="1302">
        <f t="shared" si="55"/>
        <v>0</v>
      </c>
      <c r="P249" s="1070"/>
      <c r="Q249" s="1074">
        <f t="shared" si="56"/>
        <v>0</v>
      </c>
      <c r="R249" s="1075">
        <f t="shared" si="57"/>
        <v>0</v>
      </c>
      <c r="S249" s="1070"/>
      <c r="T249" s="1071"/>
      <c r="U249" s="1070"/>
      <c r="V249" s="1072"/>
      <c r="W249" s="1070"/>
      <c r="X249" s="1070"/>
      <c r="Y249" s="1070"/>
    </row>
    <row r="250" spans="1:25" s="1029" customFormat="1" ht="28.8">
      <c r="A250" s="1076">
        <f t="shared" si="53"/>
        <v>227</v>
      </c>
      <c r="B250" s="1076">
        <v>7000016245</v>
      </c>
      <c r="C250" s="1076">
        <v>120</v>
      </c>
      <c r="D250" s="1076" t="s">
        <v>659</v>
      </c>
      <c r="E250" s="1076">
        <v>1000001695</v>
      </c>
      <c r="F250" s="1076">
        <v>85462040</v>
      </c>
      <c r="G250" s="1251"/>
      <c r="H250" s="1283">
        <v>18</v>
      </c>
      <c r="I250" s="1252"/>
      <c r="J250" s="1076" t="s">
        <v>668</v>
      </c>
      <c r="K250" s="1283" t="s">
        <v>576</v>
      </c>
      <c r="L250" s="1283">
        <v>13</v>
      </c>
      <c r="M250" s="1253"/>
      <c r="N250" s="1301" t="str">
        <f t="shared" si="54"/>
        <v>Included</v>
      </c>
      <c r="O250" s="1302">
        <f t="shared" si="55"/>
        <v>0</v>
      </c>
      <c r="P250" s="1070"/>
      <c r="Q250" s="1074">
        <f t="shared" si="56"/>
        <v>0</v>
      </c>
      <c r="R250" s="1075">
        <f t="shared" si="57"/>
        <v>0</v>
      </c>
      <c r="S250" s="1070"/>
      <c r="T250" s="1071"/>
      <c r="U250" s="1070"/>
      <c r="V250" s="1072"/>
      <c r="W250" s="1070"/>
      <c r="X250" s="1070"/>
      <c r="Y250" s="1070"/>
    </row>
    <row r="251" spans="1:25" s="1029" customFormat="1" ht="28.8">
      <c r="A251" s="1076">
        <f t="shared" si="53"/>
        <v>228</v>
      </c>
      <c r="B251" s="1076">
        <v>7000016245</v>
      </c>
      <c r="C251" s="1076">
        <v>130</v>
      </c>
      <c r="D251" s="1076" t="s">
        <v>686</v>
      </c>
      <c r="E251" s="1076">
        <v>1000011320</v>
      </c>
      <c r="F251" s="1076">
        <v>72169990</v>
      </c>
      <c r="G251" s="1251"/>
      <c r="H251" s="1283">
        <v>18</v>
      </c>
      <c r="I251" s="1252"/>
      <c r="J251" s="1076" t="s">
        <v>756</v>
      </c>
      <c r="K251" s="1283" t="s">
        <v>580</v>
      </c>
      <c r="L251" s="1283">
        <v>1</v>
      </c>
      <c r="M251" s="1253"/>
      <c r="N251" s="1301" t="str">
        <f t="shared" si="54"/>
        <v>Included</v>
      </c>
      <c r="O251" s="1302">
        <f t="shared" si="55"/>
        <v>0</v>
      </c>
      <c r="P251" s="1070"/>
      <c r="Q251" s="1074">
        <f t="shared" si="56"/>
        <v>0</v>
      </c>
      <c r="R251" s="1075">
        <f t="shared" si="57"/>
        <v>0</v>
      </c>
      <c r="S251" s="1070"/>
      <c r="T251" s="1071"/>
      <c r="U251" s="1070"/>
      <c r="V251" s="1072"/>
      <c r="W251" s="1070"/>
      <c r="X251" s="1070"/>
      <c r="Y251" s="1070"/>
    </row>
    <row r="252" spans="1:25" s="1029" customFormat="1" ht="43.2">
      <c r="A252" s="1076">
        <f t="shared" si="53"/>
        <v>229</v>
      </c>
      <c r="B252" s="1076">
        <v>7000016245</v>
      </c>
      <c r="C252" s="1076">
        <v>140</v>
      </c>
      <c r="D252" s="1076" t="s">
        <v>914</v>
      </c>
      <c r="E252" s="1076">
        <v>1000055986</v>
      </c>
      <c r="F252" s="1076">
        <v>72169990</v>
      </c>
      <c r="G252" s="1251"/>
      <c r="H252" s="1283">
        <v>18</v>
      </c>
      <c r="I252" s="1252"/>
      <c r="J252" s="1076" t="s">
        <v>848</v>
      </c>
      <c r="K252" s="1283" t="s">
        <v>576</v>
      </c>
      <c r="L252" s="1283">
        <v>3</v>
      </c>
      <c r="M252" s="1253"/>
      <c r="N252" s="1301" t="str">
        <f t="shared" si="54"/>
        <v>Included</v>
      </c>
      <c r="O252" s="1302">
        <f t="shared" si="55"/>
        <v>0</v>
      </c>
      <c r="P252" s="1070"/>
      <c r="Q252" s="1074">
        <f t="shared" si="56"/>
        <v>0</v>
      </c>
      <c r="R252" s="1075">
        <f t="shared" si="57"/>
        <v>0</v>
      </c>
      <c r="S252" s="1070"/>
      <c r="T252" s="1071"/>
      <c r="U252" s="1070"/>
      <c r="V252" s="1072"/>
      <c r="W252" s="1070"/>
      <c r="X252" s="1070"/>
      <c r="Y252" s="1070"/>
    </row>
    <row r="253" spans="1:25" s="1029" customFormat="1" ht="43.2">
      <c r="A253" s="1076">
        <f t="shared" si="53"/>
        <v>230</v>
      </c>
      <c r="B253" s="1076">
        <v>7000016245</v>
      </c>
      <c r="C253" s="1076">
        <v>150</v>
      </c>
      <c r="D253" s="1076" t="s">
        <v>687</v>
      </c>
      <c r="E253" s="1076">
        <v>1000011264</v>
      </c>
      <c r="F253" s="1076">
        <v>72169990</v>
      </c>
      <c r="G253" s="1251"/>
      <c r="H253" s="1283">
        <v>18</v>
      </c>
      <c r="I253" s="1252"/>
      <c r="J253" s="1076" t="s">
        <v>692</v>
      </c>
      <c r="K253" s="1283" t="s">
        <v>580</v>
      </c>
      <c r="L253" s="1283">
        <v>1</v>
      </c>
      <c r="M253" s="1253"/>
      <c r="N253" s="1301" t="str">
        <f t="shared" si="54"/>
        <v>Included</v>
      </c>
      <c r="O253" s="1302">
        <f t="shared" si="55"/>
        <v>0</v>
      </c>
      <c r="P253" s="1070"/>
      <c r="Q253" s="1074">
        <f t="shared" si="56"/>
        <v>0</v>
      </c>
      <c r="R253" s="1075">
        <f t="shared" si="57"/>
        <v>0</v>
      </c>
      <c r="S253" s="1070"/>
      <c r="T253" s="1071"/>
      <c r="U253" s="1070"/>
      <c r="V253" s="1072"/>
      <c r="W253" s="1070"/>
      <c r="X253" s="1070"/>
      <c r="Y253" s="1070"/>
    </row>
    <row r="254" spans="1:25" s="1029" customFormat="1" ht="43.2">
      <c r="A254" s="1076">
        <f t="shared" si="53"/>
        <v>231</v>
      </c>
      <c r="B254" s="1076">
        <v>7000016245</v>
      </c>
      <c r="C254" s="1076">
        <v>160</v>
      </c>
      <c r="D254" s="1076" t="s">
        <v>885</v>
      </c>
      <c r="E254" s="1076">
        <v>1000055975</v>
      </c>
      <c r="F254" s="1076">
        <v>72169990</v>
      </c>
      <c r="G254" s="1251"/>
      <c r="H254" s="1283">
        <v>18</v>
      </c>
      <c r="I254" s="1252"/>
      <c r="J254" s="1076" t="s">
        <v>754</v>
      </c>
      <c r="K254" s="1283" t="s">
        <v>576</v>
      </c>
      <c r="L254" s="1283">
        <v>3</v>
      </c>
      <c r="M254" s="1253"/>
      <c r="N254" s="1301" t="str">
        <f t="shared" si="54"/>
        <v>Included</v>
      </c>
      <c r="O254" s="1302">
        <f t="shared" si="55"/>
        <v>0</v>
      </c>
      <c r="P254" s="1070"/>
      <c r="Q254" s="1074">
        <f t="shared" si="56"/>
        <v>0</v>
      </c>
      <c r="R254" s="1075">
        <f t="shared" si="57"/>
        <v>0</v>
      </c>
      <c r="S254" s="1070"/>
      <c r="T254" s="1071"/>
      <c r="U254" s="1070"/>
      <c r="V254" s="1072"/>
      <c r="W254" s="1070"/>
      <c r="X254" s="1070"/>
      <c r="Y254" s="1070"/>
    </row>
    <row r="255" spans="1:25" s="1029" customFormat="1" ht="43.2">
      <c r="A255" s="1076">
        <f t="shared" si="53"/>
        <v>232</v>
      </c>
      <c r="B255" s="1076">
        <v>7000016245</v>
      </c>
      <c r="C255" s="1076">
        <v>170</v>
      </c>
      <c r="D255" s="1076" t="s">
        <v>885</v>
      </c>
      <c r="E255" s="1076">
        <v>1000055977</v>
      </c>
      <c r="F255" s="1076">
        <v>72169990</v>
      </c>
      <c r="G255" s="1251"/>
      <c r="H255" s="1283">
        <v>18</v>
      </c>
      <c r="I255" s="1252"/>
      <c r="J255" s="1076" t="s">
        <v>755</v>
      </c>
      <c r="K255" s="1283" t="s">
        <v>576</v>
      </c>
      <c r="L255" s="1283">
        <v>3</v>
      </c>
      <c r="M255" s="1253"/>
      <c r="N255" s="1301" t="str">
        <f t="shared" si="54"/>
        <v>Included</v>
      </c>
      <c r="O255" s="1302">
        <f t="shared" si="55"/>
        <v>0</v>
      </c>
      <c r="P255" s="1070"/>
      <c r="Q255" s="1074">
        <f t="shared" si="56"/>
        <v>0</v>
      </c>
      <c r="R255" s="1075">
        <f t="shared" si="57"/>
        <v>0</v>
      </c>
      <c r="S255" s="1070"/>
      <c r="T255" s="1071"/>
      <c r="U255" s="1070"/>
      <c r="V255" s="1072"/>
      <c r="W255" s="1070"/>
      <c r="X255" s="1070"/>
      <c r="Y255" s="1070"/>
    </row>
    <row r="256" spans="1:25" s="1029" customFormat="1" ht="43.2">
      <c r="A256" s="1076">
        <f t="shared" si="53"/>
        <v>233</v>
      </c>
      <c r="B256" s="1076">
        <v>7000016245</v>
      </c>
      <c r="C256" s="1076">
        <v>180</v>
      </c>
      <c r="D256" s="1076" t="s">
        <v>885</v>
      </c>
      <c r="E256" s="1076">
        <v>1000055980</v>
      </c>
      <c r="F256" s="1076">
        <v>72169990</v>
      </c>
      <c r="G256" s="1251"/>
      <c r="H256" s="1283">
        <v>18</v>
      </c>
      <c r="I256" s="1252"/>
      <c r="J256" s="1076" t="s">
        <v>752</v>
      </c>
      <c r="K256" s="1283" t="s">
        <v>576</v>
      </c>
      <c r="L256" s="1283">
        <v>6</v>
      </c>
      <c r="M256" s="1253"/>
      <c r="N256" s="1301" t="str">
        <f t="shared" si="54"/>
        <v>Included</v>
      </c>
      <c r="O256" s="1302">
        <f t="shared" si="55"/>
        <v>0</v>
      </c>
      <c r="P256" s="1070"/>
      <c r="Q256" s="1074">
        <f t="shared" si="56"/>
        <v>0</v>
      </c>
      <c r="R256" s="1075">
        <f t="shared" si="57"/>
        <v>0</v>
      </c>
      <c r="S256" s="1070"/>
      <c r="T256" s="1071"/>
      <c r="U256" s="1070"/>
      <c r="V256" s="1072"/>
      <c r="W256" s="1070"/>
      <c r="X256" s="1070"/>
      <c r="Y256" s="1070"/>
    </row>
    <row r="257" spans="1:25" s="1029" customFormat="1" ht="43.2">
      <c r="A257" s="1076">
        <f t="shared" si="53"/>
        <v>234</v>
      </c>
      <c r="B257" s="1076">
        <v>7000016245</v>
      </c>
      <c r="C257" s="1076">
        <v>190</v>
      </c>
      <c r="D257" s="1076" t="s">
        <v>885</v>
      </c>
      <c r="E257" s="1076">
        <v>1000055983</v>
      </c>
      <c r="F257" s="1076">
        <v>72169990</v>
      </c>
      <c r="G257" s="1251"/>
      <c r="H257" s="1283">
        <v>18</v>
      </c>
      <c r="I257" s="1252"/>
      <c r="J257" s="1076" t="s">
        <v>753</v>
      </c>
      <c r="K257" s="1283" t="s">
        <v>576</v>
      </c>
      <c r="L257" s="1283">
        <v>6</v>
      </c>
      <c r="M257" s="1253"/>
      <c r="N257" s="1301" t="str">
        <f t="shared" si="54"/>
        <v>Included</v>
      </c>
      <c r="O257" s="1302">
        <f t="shared" si="55"/>
        <v>0</v>
      </c>
      <c r="P257" s="1070"/>
      <c r="Q257" s="1074">
        <f t="shared" si="56"/>
        <v>0</v>
      </c>
      <c r="R257" s="1075">
        <f t="shared" si="57"/>
        <v>0</v>
      </c>
      <c r="S257" s="1070"/>
      <c r="T257" s="1071"/>
      <c r="U257" s="1070"/>
      <c r="V257" s="1072"/>
      <c r="W257" s="1070"/>
      <c r="X257" s="1070"/>
      <c r="Y257" s="1070"/>
    </row>
    <row r="258" spans="1:25" s="1029" customFormat="1" ht="43.2">
      <c r="A258" s="1076">
        <f t="shared" si="53"/>
        <v>235</v>
      </c>
      <c r="B258" s="1076">
        <v>7000016245</v>
      </c>
      <c r="C258" s="1076">
        <v>200</v>
      </c>
      <c r="D258" s="1076" t="s">
        <v>720</v>
      </c>
      <c r="E258" s="1076">
        <v>1000002146</v>
      </c>
      <c r="F258" s="1076">
        <v>85371000</v>
      </c>
      <c r="G258" s="1251"/>
      <c r="H258" s="1283">
        <v>18</v>
      </c>
      <c r="I258" s="1252"/>
      <c r="J258" s="1076" t="s">
        <v>589</v>
      </c>
      <c r="K258" s="1283" t="s">
        <v>580</v>
      </c>
      <c r="L258" s="1283">
        <v>1</v>
      </c>
      <c r="M258" s="1253"/>
      <c r="N258" s="1301" t="str">
        <f t="shared" si="54"/>
        <v>Included</v>
      </c>
      <c r="O258" s="1302">
        <f t="shared" si="55"/>
        <v>0</v>
      </c>
      <c r="P258" s="1070"/>
      <c r="Q258" s="1074">
        <f t="shared" si="56"/>
        <v>0</v>
      </c>
      <c r="R258" s="1075">
        <f t="shared" si="57"/>
        <v>0</v>
      </c>
      <c r="S258" s="1070"/>
      <c r="T258" s="1071"/>
      <c r="U258" s="1070"/>
      <c r="V258" s="1072"/>
      <c r="W258" s="1070"/>
      <c r="X258" s="1070"/>
      <c r="Y258" s="1070"/>
    </row>
    <row r="259" spans="1:25" s="1029" customFormat="1" ht="28.8">
      <c r="A259" s="1076">
        <f t="shared" si="53"/>
        <v>236</v>
      </c>
      <c r="B259" s="1076">
        <v>7000016245</v>
      </c>
      <c r="C259" s="1076">
        <v>210</v>
      </c>
      <c r="D259" s="1076" t="s">
        <v>720</v>
      </c>
      <c r="E259" s="1076">
        <v>1000004274</v>
      </c>
      <c r="F259" s="1076">
        <v>85371000</v>
      </c>
      <c r="G259" s="1251"/>
      <c r="H259" s="1283">
        <v>18</v>
      </c>
      <c r="I259" s="1252"/>
      <c r="J259" s="1076" t="s">
        <v>693</v>
      </c>
      <c r="K259" s="1283" t="s">
        <v>576</v>
      </c>
      <c r="L259" s="1283">
        <v>1</v>
      </c>
      <c r="M259" s="1253"/>
      <c r="N259" s="1301" t="str">
        <f t="shared" si="54"/>
        <v>Included</v>
      </c>
      <c r="O259" s="1302">
        <f t="shared" si="55"/>
        <v>0</v>
      </c>
      <c r="P259" s="1070"/>
      <c r="Q259" s="1074">
        <f t="shared" si="56"/>
        <v>0</v>
      </c>
      <c r="R259" s="1075">
        <f t="shared" si="57"/>
        <v>0</v>
      </c>
      <c r="S259" s="1070"/>
      <c r="T259" s="1071"/>
      <c r="U259" s="1070"/>
      <c r="V259" s="1072"/>
      <c r="W259" s="1070"/>
      <c r="X259" s="1070"/>
      <c r="Y259" s="1070"/>
    </row>
    <row r="260" spans="1:25" s="1029" customFormat="1" ht="28.8">
      <c r="A260" s="1076">
        <f t="shared" si="53"/>
        <v>237</v>
      </c>
      <c r="B260" s="1076">
        <v>7000016245</v>
      </c>
      <c r="C260" s="1076">
        <v>220</v>
      </c>
      <c r="D260" s="1076" t="s">
        <v>720</v>
      </c>
      <c r="E260" s="1076">
        <v>1000002163</v>
      </c>
      <c r="F260" s="1076">
        <v>85371000</v>
      </c>
      <c r="G260" s="1251"/>
      <c r="H260" s="1283">
        <v>18</v>
      </c>
      <c r="I260" s="1252"/>
      <c r="J260" s="1076" t="s">
        <v>733</v>
      </c>
      <c r="K260" s="1283" t="s">
        <v>576</v>
      </c>
      <c r="L260" s="1283">
        <v>1</v>
      </c>
      <c r="M260" s="1253"/>
      <c r="N260" s="1301" t="str">
        <f t="shared" si="54"/>
        <v>Included</v>
      </c>
      <c r="O260" s="1302">
        <f t="shared" si="55"/>
        <v>0</v>
      </c>
      <c r="P260" s="1070"/>
      <c r="Q260" s="1074">
        <f t="shared" si="56"/>
        <v>0</v>
      </c>
      <c r="R260" s="1075">
        <f t="shared" si="57"/>
        <v>0</v>
      </c>
      <c r="S260" s="1070"/>
      <c r="T260" s="1071"/>
      <c r="U260" s="1070"/>
      <c r="V260" s="1072"/>
      <c r="W260" s="1070"/>
      <c r="X260" s="1070"/>
      <c r="Y260" s="1070"/>
    </row>
    <row r="261" spans="1:25" s="1029" customFormat="1" ht="28.8">
      <c r="A261" s="1076">
        <f t="shared" si="53"/>
        <v>238</v>
      </c>
      <c r="B261" s="1076">
        <v>7000016245</v>
      </c>
      <c r="C261" s="1076">
        <v>230</v>
      </c>
      <c r="D261" s="1076" t="s">
        <v>688</v>
      </c>
      <c r="E261" s="1076">
        <v>1000001168</v>
      </c>
      <c r="F261" s="1076">
        <v>85371000</v>
      </c>
      <c r="G261" s="1251"/>
      <c r="H261" s="1283">
        <v>18</v>
      </c>
      <c r="I261" s="1252"/>
      <c r="J261" s="1076" t="s">
        <v>735</v>
      </c>
      <c r="K261" s="1283" t="s">
        <v>576</v>
      </c>
      <c r="L261" s="1283">
        <v>1</v>
      </c>
      <c r="M261" s="1253"/>
      <c r="N261" s="1301" t="str">
        <f t="shared" si="54"/>
        <v>Included</v>
      </c>
      <c r="O261" s="1302">
        <f t="shared" si="55"/>
        <v>0</v>
      </c>
      <c r="P261" s="1070"/>
      <c r="Q261" s="1074">
        <f t="shared" si="56"/>
        <v>0</v>
      </c>
      <c r="R261" s="1075">
        <f t="shared" si="57"/>
        <v>0</v>
      </c>
      <c r="S261" s="1070"/>
      <c r="T261" s="1071"/>
      <c r="U261" s="1070"/>
      <c r="V261" s="1072"/>
      <c r="W261" s="1070"/>
      <c r="X261" s="1070"/>
      <c r="Y261" s="1070"/>
    </row>
    <row r="262" spans="1:25" s="1029" customFormat="1" ht="43.2">
      <c r="A262" s="1076">
        <f t="shared" si="53"/>
        <v>239</v>
      </c>
      <c r="B262" s="1076">
        <v>7000016245</v>
      </c>
      <c r="C262" s="1076">
        <v>240</v>
      </c>
      <c r="D262" s="1076" t="s">
        <v>688</v>
      </c>
      <c r="E262" s="1076">
        <v>1000001167</v>
      </c>
      <c r="F262" s="1076">
        <v>85371000</v>
      </c>
      <c r="G262" s="1251"/>
      <c r="H262" s="1283">
        <v>18</v>
      </c>
      <c r="I262" s="1252"/>
      <c r="J262" s="1076" t="s">
        <v>734</v>
      </c>
      <c r="K262" s="1283" t="s">
        <v>580</v>
      </c>
      <c r="L262" s="1283">
        <v>1</v>
      </c>
      <c r="M262" s="1253"/>
      <c r="N262" s="1301" t="str">
        <f t="shared" si="54"/>
        <v>Included</v>
      </c>
      <c r="O262" s="1302">
        <f t="shared" si="55"/>
        <v>0</v>
      </c>
      <c r="P262" s="1070"/>
      <c r="Q262" s="1074">
        <f t="shared" si="56"/>
        <v>0</v>
      </c>
      <c r="R262" s="1075">
        <f t="shared" si="57"/>
        <v>0</v>
      </c>
      <c r="S262" s="1070"/>
      <c r="T262" s="1071"/>
      <c r="U262" s="1070"/>
      <c r="V262" s="1072"/>
      <c r="W262" s="1070"/>
      <c r="X262" s="1070"/>
      <c r="Y262" s="1070"/>
    </row>
    <row r="263" spans="1:25" s="1029" customFormat="1" ht="28.8">
      <c r="A263" s="1076">
        <f t="shared" si="53"/>
        <v>240</v>
      </c>
      <c r="B263" s="1076">
        <v>7000016245</v>
      </c>
      <c r="C263" s="1076">
        <v>250</v>
      </c>
      <c r="D263" s="1076" t="s">
        <v>689</v>
      </c>
      <c r="E263" s="1076">
        <v>1000003409</v>
      </c>
      <c r="F263" s="1076">
        <v>85371000</v>
      </c>
      <c r="G263" s="1251"/>
      <c r="H263" s="1283">
        <v>18</v>
      </c>
      <c r="I263" s="1252"/>
      <c r="J263" s="1076" t="s">
        <v>590</v>
      </c>
      <c r="K263" s="1283" t="s">
        <v>576</v>
      </c>
      <c r="L263" s="1283">
        <v>1</v>
      </c>
      <c r="M263" s="1253"/>
      <c r="N263" s="1301" t="str">
        <f t="shared" si="49"/>
        <v>Included</v>
      </c>
      <c r="O263" s="1302">
        <f t="shared" si="50"/>
        <v>0</v>
      </c>
      <c r="P263" s="1070"/>
      <c r="Q263" s="1074">
        <f t="shared" si="51"/>
        <v>0</v>
      </c>
      <c r="R263" s="1075">
        <f t="shared" si="52"/>
        <v>0</v>
      </c>
      <c r="S263" s="1070"/>
      <c r="T263" s="1071"/>
      <c r="U263" s="1070"/>
      <c r="V263" s="1072"/>
      <c r="W263" s="1070"/>
      <c r="X263" s="1070"/>
      <c r="Y263" s="1070"/>
    </row>
    <row r="264" spans="1:25" s="1029" customFormat="1" ht="28.8">
      <c r="A264" s="1076">
        <f t="shared" si="53"/>
        <v>241</v>
      </c>
      <c r="B264" s="1076">
        <v>7000016245</v>
      </c>
      <c r="C264" s="1076">
        <v>260</v>
      </c>
      <c r="D264" s="1076" t="s">
        <v>689</v>
      </c>
      <c r="E264" s="1076">
        <v>1000001333</v>
      </c>
      <c r="F264" s="1076">
        <v>85371000</v>
      </c>
      <c r="G264" s="1251"/>
      <c r="H264" s="1283">
        <v>18</v>
      </c>
      <c r="I264" s="1252"/>
      <c r="J264" s="1076" t="s">
        <v>695</v>
      </c>
      <c r="K264" s="1283" t="s">
        <v>576</v>
      </c>
      <c r="L264" s="1283">
        <v>1</v>
      </c>
      <c r="M264" s="1253"/>
      <c r="N264" s="1301" t="str">
        <f t="shared" si="49"/>
        <v>Included</v>
      </c>
      <c r="O264" s="1302">
        <f t="shared" si="50"/>
        <v>0</v>
      </c>
      <c r="P264" s="1070"/>
      <c r="Q264" s="1074">
        <f t="shared" si="51"/>
        <v>0</v>
      </c>
      <c r="R264" s="1075">
        <f t="shared" si="52"/>
        <v>0</v>
      </c>
      <c r="S264" s="1070"/>
      <c r="T264" s="1071"/>
      <c r="U264" s="1070"/>
      <c r="V264" s="1072"/>
      <c r="W264" s="1070"/>
      <c r="X264" s="1070"/>
      <c r="Y264" s="1070"/>
    </row>
    <row r="265" spans="1:25" s="1029" customFormat="1" ht="28.8">
      <c r="A265" s="1076">
        <f t="shared" si="53"/>
        <v>242</v>
      </c>
      <c r="B265" s="1076">
        <v>7000016245</v>
      </c>
      <c r="C265" s="1076">
        <v>270</v>
      </c>
      <c r="D265" s="1076" t="s">
        <v>890</v>
      </c>
      <c r="E265" s="1076">
        <v>1000031957</v>
      </c>
      <c r="F265" s="1076">
        <v>85446020</v>
      </c>
      <c r="G265" s="1251"/>
      <c r="H265" s="1283">
        <v>18</v>
      </c>
      <c r="I265" s="1252"/>
      <c r="J265" s="1076" t="s">
        <v>747</v>
      </c>
      <c r="K265" s="1283" t="s">
        <v>603</v>
      </c>
      <c r="L265" s="1283">
        <v>2</v>
      </c>
      <c r="M265" s="1253"/>
      <c r="N265" s="1301" t="str">
        <f t="shared" si="49"/>
        <v>Included</v>
      </c>
      <c r="O265" s="1302">
        <f t="shared" si="50"/>
        <v>0</v>
      </c>
      <c r="P265" s="1070"/>
      <c r="Q265" s="1074">
        <f t="shared" si="51"/>
        <v>0</v>
      </c>
      <c r="R265" s="1075">
        <f t="shared" si="52"/>
        <v>0</v>
      </c>
      <c r="S265" s="1070"/>
      <c r="T265" s="1071"/>
      <c r="U265" s="1070"/>
      <c r="V265" s="1072"/>
      <c r="W265" s="1070"/>
      <c r="X265" s="1070"/>
      <c r="Y265" s="1070"/>
    </row>
    <row r="266" spans="1:25" s="1029" customFormat="1" ht="28.8">
      <c r="A266" s="1076">
        <f t="shared" si="53"/>
        <v>243</v>
      </c>
      <c r="B266" s="1076">
        <v>7000016245</v>
      </c>
      <c r="C266" s="1076">
        <v>280</v>
      </c>
      <c r="D266" s="1076" t="s">
        <v>890</v>
      </c>
      <c r="E266" s="1076">
        <v>1000031953</v>
      </c>
      <c r="F266" s="1076">
        <v>85446020</v>
      </c>
      <c r="G266" s="1251"/>
      <c r="H266" s="1283">
        <v>18</v>
      </c>
      <c r="I266" s="1252"/>
      <c r="J266" s="1076" t="s">
        <v>746</v>
      </c>
      <c r="K266" s="1283" t="s">
        <v>603</v>
      </c>
      <c r="L266" s="1283">
        <v>1</v>
      </c>
      <c r="M266" s="1253"/>
      <c r="N266" s="1301" t="str">
        <f t="shared" si="49"/>
        <v>Included</v>
      </c>
      <c r="O266" s="1302">
        <f t="shared" si="50"/>
        <v>0</v>
      </c>
      <c r="P266" s="1070"/>
      <c r="Q266" s="1074">
        <f t="shared" si="51"/>
        <v>0</v>
      </c>
      <c r="R266" s="1075">
        <f t="shared" si="52"/>
        <v>0</v>
      </c>
      <c r="S266" s="1070"/>
      <c r="T266" s="1071"/>
      <c r="U266" s="1070"/>
      <c r="V266" s="1072"/>
      <c r="W266" s="1070"/>
      <c r="X266" s="1070"/>
      <c r="Y266" s="1070"/>
    </row>
    <row r="267" spans="1:25" s="1029" customFormat="1" ht="28.8">
      <c r="A267" s="1076">
        <f t="shared" si="53"/>
        <v>244</v>
      </c>
      <c r="B267" s="1076">
        <v>7000016245</v>
      </c>
      <c r="C267" s="1076">
        <v>290</v>
      </c>
      <c r="D267" s="1076" t="s">
        <v>890</v>
      </c>
      <c r="E267" s="1076">
        <v>1000031976</v>
      </c>
      <c r="F267" s="1076">
        <v>85446020</v>
      </c>
      <c r="G267" s="1251"/>
      <c r="H267" s="1283">
        <v>18</v>
      </c>
      <c r="I267" s="1252"/>
      <c r="J267" s="1076" t="s">
        <v>745</v>
      </c>
      <c r="K267" s="1283" t="s">
        <v>603</v>
      </c>
      <c r="L267" s="1283">
        <v>3</v>
      </c>
      <c r="M267" s="1253"/>
      <c r="N267" s="1301" t="str">
        <f t="shared" si="49"/>
        <v>Included</v>
      </c>
      <c r="O267" s="1302">
        <f t="shared" si="50"/>
        <v>0</v>
      </c>
      <c r="P267" s="1070"/>
      <c r="Q267" s="1074">
        <f t="shared" si="51"/>
        <v>0</v>
      </c>
      <c r="R267" s="1075">
        <f t="shared" si="52"/>
        <v>0</v>
      </c>
      <c r="S267" s="1070"/>
      <c r="T267" s="1071"/>
      <c r="U267" s="1070"/>
      <c r="V267" s="1072"/>
      <c r="W267" s="1070"/>
      <c r="X267" s="1070"/>
      <c r="Y267" s="1070"/>
    </row>
    <row r="268" spans="1:25" s="1029" customFormat="1" ht="28.8">
      <c r="A268" s="1076">
        <f t="shared" si="53"/>
        <v>245</v>
      </c>
      <c r="B268" s="1076">
        <v>7000016245</v>
      </c>
      <c r="C268" s="1076">
        <v>300</v>
      </c>
      <c r="D268" s="1076" t="s">
        <v>890</v>
      </c>
      <c r="E268" s="1076">
        <v>1000031985</v>
      </c>
      <c r="F268" s="1076">
        <v>85446020</v>
      </c>
      <c r="G268" s="1251"/>
      <c r="H268" s="1283">
        <v>18</v>
      </c>
      <c r="I268" s="1252"/>
      <c r="J268" s="1076" t="s">
        <v>744</v>
      </c>
      <c r="K268" s="1283" t="s">
        <v>603</v>
      </c>
      <c r="L268" s="1283">
        <v>2</v>
      </c>
      <c r="M268" s="1253"/>
      <c r="N268" s="1301" t="str">
        <f t="shared" si="49"/>
        <v>Included</v>
      </c>
      <c r="O268" s="1302">
        <f t="shared" si="50"/>
        <v>0</v>
      </c>
      <c r="P268" s="1070"/>
      <c r="Q268" s="1074">
        <f t="shared" si="51"/>
        <v>0</v>
      </c>
      <c r="R268" s="1075">
        <f t="shared" si="52"/>
        <v>0</v>
      </c>
      <c r="S268" s="1070"/>
      <c r="T268" s="1071"/>
      <c r="U268" s="1070"/>
      <c r="V268" s="1072"/>
      <c r="W268" s="1070"/>
      <c r="X268" s="1070"/>
      <c r="Y268" s="1070"/>
    </row>
    <row r="269" spans="1:25" s="1029" customFormat="1" ht="28.8">
      <c r="A269" s="1076">
        <f t="shared" si="53"/>
        <v>246</v>
      </c>
      <c r="B269" s="1076">
        <v>7000016245</v>
      </c>
      <c r="C269" s="1076">
        <v>310</v>
      </c>
      <c r="D269" s="1076" t="s">
        <v>890</v>
      </c>
      <c r="E269" s="1076">
        <v>1000031943</v>
      </c>
      <c r="F269" s="1076">
        <v>85446020</v>
      </c>
      <c r="G269" s="1251"/>
      <c r="H269" s="1283">
        <v>18</v>
      </c>
      <c r="I269" s="1252"/>
      <c r="J269" s="1076" t="s">
        <v>743</v>
      </c>
      <c r="K269" s="1283" t="s">
        <v>603</v>
      </c>
      <c r="L269" s="1283">
        <v>2</v>
      </c>
      <c r="M269" s="1253"/>
      <c r="N269" s="1301" t="str">
        <f t="shared" si="49"/>
        <v>Included</v>
      </c>
      <c r="O269" s="1302">
        <f t="shared" si="50"/>
        <v>0</v>
      </c>
      <c r="P269" s="1070"/>
      <c r="Q269" s="1074">
        <f t="shared" si="51"/>
        <v>0</v>
      </c>
      <c r="R269" s="1075">
        <f t="shared" si="52"/>
        <v>0</v>
      </c>
      <c r="S269" s="1070"/>
      <c r="T269" s="1071"/>
      <c r="U269" s="1070"/>
      <c r="V269" s="1072"/>
      <c r="W269" s="1070"/>
      <c r="X269" s="1070"/>
      <c r="Y269" s="1070"/>
    </row>
    <row r="270" spans="1:25" s="1029" customFormat="1" ht="28.8">
      <c r="A270" s="1076">
        <f t="shared" si="53"/>
        <v>247</v>
      </c>
      <c r="B270" s="1076">
        <v>7000016245</v>
      </c>
      <c r="C270" s="1076">
        <v>320</v>
      </c>
      <c r="D270" s="1076" t="s">
        <v>890</v>
      </c>
      <c r="E270" s="1076">
        <v>1000031964</v>
      </c>
      <c r="F270" s="1076">
        <v>85446020</v>
      </c>
      <c r="G270" s="1251"/>
      <c r="H270" s="1283">
        <v>18</v>
      </c>
      <c r="I270" s="1252"/>
      <c r="J270" s="1076" t="s">
        <v>742</v>
      </c>
      <c r="K270" s="1283" t="s">
        <v>603</v>
      </c>
      <c r="L270" s="1283">
        <v>3.5</v>
      </c>
      <c r="M270" s="1253"/>
      <c r="N270" s="1301" t="str">
        <f t="shared" si="49"/>
        <v>Included</v>
      </c>
      <c r="O270" s="1302">
        <f t="shared" si="50"/>
        <v>0</v>
      </c>
      <c r="P270" s="1070"/>
      <c r="Q270" s="1074">
        <f t="shared" si="51"/>
        <v>0</v>
      </c>
      <c r="R270" s="1075">
        <f t="shared" si="52"/>
        <v>0</v>
      </c>
      <c r="S270" s="1070"/>
      <c r="T270" s="1071"/>
      <c r="U270" s="1070"/>
      <c r="V270" s="1072"/>
      <c r="W270" s="1070"/>
      <c r="X270" s="1070"/>
      <c r="Y270" s="1070"/>
    </row>
    <row r="271" spans="1:25" s="1029" customFormat="1" ht="28.8">
      <c r="A271" s="1076">
        <f t="shared" si="53"/>
        <v>248</v>
      </c>
      <c r="B271" s="1076">
        <v>7000016245</v>
      </c>
      <c r="C271" s="1076">
        <v>330</v>
      </c>
      <c r="D271" s="1076" t="s">
        <v>890</v>
      </c>
      <c r="E271" s="1076">
        <v>1000031987</v>
      </c>
      <c r="F271" s="1076">
        <v>85446020</v>
      </c>
      <c r="G271" s="1251"/>
      <c r="H271" s="1283">
        <v>18</v>
      </c>
      <c r="I271" s="1252"/>
      <c r="J271" s="1076" t="s">
        <v>741</v>
      </c>
      <c r="K271" s="1283" t="s">
        <v>603</v>
      </c>
      <c r="L271" s="1283">
        <v>5</v>
      </c>
      <c r="M271" s="1253"/>
      <c r="N271" s="1301" t="str">
        <f t="shared" si="49"/>
        <v>Included</v>
      </c>
      <c r="O271" s="1302">
        <f t="shared" si="50"/>
        <v>0</v>
      </c>
      <c r="P271" s="1070"/>
      <c r="Q271" s="1074">
        <f t="shared" si="51"/>
        <v>0</v>
      </c>
      <c r="R271" s="1075">
        <f t="shared" si="52"/>
        <v>0</v>
      </c>
      <c r="S271" s="1070"/>
      <c r="T271" s="1071"/>
      <c r="U271" s="1070"/>
      <c r="V271" s="1072"/>
      <c r="W271" s="1070"/>
      <c r="X271" s="1070"/>
      <c r="Y271" s="1070"/>
    </row>
    <row r="272" spans="1:25" s="1029" customFormat="1" ht="28.8">
      <c r="A272" s="1076">
        <f t="shared" si="53"/>
        <v>249</v>
      </c>
      <c r="B272" s="1076">
        <v>7000016245</v>
      </c>
      <c r="C272" s="1076">
        <v>340</v>
      </c>
      <c r="D272" s="1076" t="s">
        <v>890</v>
      </c>
      <c r="E272" s="1076">
        <v>1000031887</v>
      </c>
      <c r="F272" s="1076">
        <v>85446020</v>
      </c>
      <c r="G272" s="1251"/>
      <c r="H272" s="1283">
        <v>18</v>
      </c>
      <c r="I272" s="1252"/>
      <c r="J272" s="1076" t="s">
        <v>739</v>
      </c>
      <c r="K272" s="1283" t="s">
        <v>603</v>
      </c>
      <c r="L272" s="1283">
        <v>3</v>
      </c>
      <c r="M272" s="1253"/>
      <c r="N272" s="1301" t="str">
        <f t="shared" si="49"/>
        <v>Included</v>
      </c>
      <c r="O272" s="1302">
        <f t="shared" si="50"/>
        <v>0</v>
      </c>
      <c r="P272" s="1070"/>
      <c r="Q272" s="1074">
        <f t="shared" si="51"/>
        <v>0</v>
      </c>
      <c r="R272" s="1075">
        <f t="shared" si="52"/>
        <v>0</v>
      </c>
      <c r="S272" s="1070"/>
      <c r="T272" s="1071"/>
      <c r="U272" s="1070"/>
      <c r="V272" s="1072"/>
      <c r="W272" s="1070"/>
      <c r="X272" s="1070"/>
      <c r="Y272" s="1070"/>
    </row>
    <row r="273" spans="1:25" s="1029" customFormat="1" ht="28.8">
      <c r="A273" s="1076">
        <f t="shared" si="53"/>
        <v>250</v>
      </c>
      <c r="B273" s="1076">
        <v>7000016245</v>
      </c>
      <c r="C273" s="1076">
        <v>350</v>
      </c>
      <c r="D273" s="1076" t="s">
        <v>890</v>
      </c>
      <c r="E273" s="1076">
        <v>1000056264</v>
      </c>
      <c r="F273" s="1076">
        <v>85446020</v>
      </c>
      <c r="G273" s="1251"/>
      <c r="H273" s="1283">
        <v>18</v>
      </c>
      <c r="I273" s="1252"/>
      <c r="J273" s="1076" t="s">
        <v>880</v>
      </c>
      <c r="K273" s="1283" t="s">
        <v>603</v>
      </c>
      <c r="L273" s="1283">
        <v>5</v>
      </c>
      <c r="M273" s="1253"/>
      <c r="N273" s="1301" t="str">
        <f t="shared" si="49"/>
        <v>Included</v>
      </c>
      <c r="O273" s="1302">
        <f t="shared" si="50"/>
        <v>0</v>
      </c>
      <c r="P273" s="1070"/>
      <c r="Q273" s="1074">
        <f t="shared" si="51"/>
        <v>0</v>
      </c>
      <c r="R273" s="1075">
        <f t="shared" si="52"/>
        <v>0</v>
      </c>
      <c r="S273" s="1070"/>
      <c r="T273" s="1071"/>
      <c r="U273" s="1070"/>
      <c r="V273" s="1072"/>
      <c r="W273" s="1070"/>
      <c r="X273" s="1070"/>
      <c r="Y273" s="1070"/>
    </row>
    <row r="274" spans="1:25" s="1029" customFormat="1" ht="28.8">
      <c r="A274" s="1076">
        <f t="shared" si="53"/>
        <v>251</v>
      </c>
      <c r="B274" s="1076">
        <v>7000016245</v>
      </c>
      <c r="C274" s="1076">
        <v>360</v>
      </c>
      <c r="D274" s="1076" t="s">
        <v>890</v>
      </c>
      <c r="E274" s="1076">
        <v>1000056265</v>
      </c>
      <c r="F274" s="1076">
        <v>85446020</v>
      </c>
      <c r="G274" s="1251"/>
      <c r="H274" s="1283">
        <v>18</v>
      </c>
      <c r="I274" s="1252"/>
      <c r="J274" s="1076" t="s">
        <v>881</v>
      </c>
      <c r="K274" s="1283" t="s">
        <v>603</v>
      </c>
      <c r="L274" s="1283">
        <v>5</v>
      </c>
      <c r="M274" s="1253"/>
      <c r="N274" s="1301" t="str">
        <f t="shared" si="49"/>
        <v>Included</v>
      </c>
      <c r="O274" s="1302">
        <f t="shared" si="50"/>
        <v>0</v>
      </c>
      <c r="P274" s="1070"/>
      <c r="Q274" s="1074">
        <f t="shared" si="51"/>
        <v>0</v>
      </c>
      <c r="R274" s="1075">
        <f t="shared" si="52"/>
        <v>0</v>
      </c>
      <c r="S274" s="1070"/>
      <c r="T274" s="1071"/>
      <c r="U274" s="1070"/>
      <c r="V274" s="1072"/>
      <c r="W274" s="1070"/>
      <c r="X274" s="1070"/>
      <c r="Y274" s="1070"/>
    </row>
    <row r="275" spans="1:25" s="1029" customFormat="1" ht="28.8">
      <c r="A275" s="1076">
        <f t="shared" si="53"/>
        <v>252</v>
      </c>
      <c r="B275" s="1076">
        <v>7000016245</v>
      </c>
      <c r="C275" s="1076">
        <v>370</v>
      </c>
      <c r="D275" s="1076" t="s">
        <v>890</v>
      </c>
      <c r="E275" s="1076">
        <v>1000032049</v>
      </c>
      <c r="F275" s="1076">
        <v>85446020</v>
      </c>
      <c r="G275" s="1251"/>
      <c r="H275" s="1283">
        <v>18</v>
      </c>
      <c r="I275" s="1252"/>
      <c r="J275" s="1076" t="s">
        <v>860</v>
      </c>
      <c r="K275" s="1283" t="s">
        <v>603</v>
      </c>
      <c r="L275" s="1283">
        <v>1</v>
      </c>
      <c r="M275" s="1253"/>
      <c r="N275" s="1301" t="str">
        <f t="shared" si="49"/>
        <v>Included</v>
      </c>
      <c r="O275" s="1302">
        <f t="shared" si="50"/>
        <v>0</v>
      </c>
      <c r="P275" s="1070"/>
      <c r="Q275" s="1074">
        <f t="shared" si="51"/>
        <v>0</v>
      </c>
      <c r="R275" s="1075">
        <f t="shared" si="52"/>
        <v>0</v>
      </c>
      <c r="S275" s="1070"/>
      <c r="T275" s="1071"/>
      <c r="U275" s="1070"/>
      <c r="V275" s="1072"/>
      <c r="W275" s="1070"/>
      <c r="X275" s="1070"/>
      <c r="Y275" s="1070"/>
    </row>
    <row r="276" spans="1:25" s="1029" customFormat="1" ht="57.6">
      <c r="A276" s="1076">
        <f t="shared" si="53"/>
        <v>253</v>
      </c>
      <c r="B276" s="1076">
        <v>7000016245</v>
      </c>
      <c r="C276" s="1076">
        <v>380</v>
      </c>
      <c r="D276" s="1076" t="s">
        <v>661</v>
      </c>
      <c r="E276" s="1076">
        <v>1000055456</v>
      </c>
      <c r="F276" s="1076">
        <v>84248990</v>
      </c>
      <c r="G276" s="1251"/>
      <c r="H276" s="1283">
        <v>18</v>
      </c>
      <c r="I276" s="1252"/>
      <c r="J276" s="1076" t="s">
        <v>857</v>
      </c>
      <c r="K276" s="1283" t="s">
        <v>580</v>
      </c>
      <c r="L276" s="1283">
        <v>1</v>
      </c>
      <c r="M276" s="1253"/>
      <c r="N276" s="1301" t="str">
        <f t="shared" si="49"/>
        <v>Included</v>
      </c>
      <c r="O276" s="1302">
        <f t="shared" si="50"/>
        <v>0</v>
      </c>
      <c r="P276" s="1070"/>
      <c r="Q276" s="1074">
        <f t="shared" si="51"/>
        <v>0</v>
      </c>
      <c r="R276" s="1075">
        <f t="shared" si="52"/>
        <v>0</v>
      </c>
      <c r="S276" s="1070"/>
      <c r="T276" s="1071"/>
      <c r="U276" s="1070"/>
      <c r="V276" s="1072"/>
      <c r="W276" s="1070"/>
      <c r="X276" s="1070"/>
      <c r="Y276" s="1070"/>
    </row>
    <row r="277" spans="1:25" s="1029" customFormat="1" ht="28.8">
      <c r="A277" s="1076">
        <f t="shared" si="53"/>
        <v>254</v>
      </c>
      <c r="B277" s="1076">
        <v>7000016245</v>
      </c>
      <c r="C277" s="1076">
        <v>390</v>
      </c>
      <c r="D277" s="1076" t="s">
        <v>575</v>
      </c>
      <c r="E277" s="1076">
        <v>1000038385</v>
      </c>
      <c r="F277" s="1076">
        <v>94059900</v>
      </c>
      <c r="G277" s="1251"/>
      <c r="H277" s="1283">
        <v>18</v>
      </c>
      <c r="I277" s="1252"/>
      <c r="J277" s="1076" t="s">
        <v>671</v>
      </c>
      <c r="K277" s="1283" t="s">
        <v>576</v>
      </c>
      <c r="L277" s="1283">
        <v>2</v>
      </c>
      <c r="M277" s="1253"/>
      <c r="N277" s="1301" t="str">
        <f t="shared" si="49"/>
        <v>Included</v>
      </c>
      <c r="O277" s="1302">
        <f t="shared" si="50"/>
        <v>0</v>
      </c>
      <c r="P277" s="1070"/>
      <c r="Q277" s="1074">
        <f t="shared" si="51"/>
        <v>0</v>
      </c>
      <c r="R277" s="1075">
        <f t="shared" si="52"/>
        <v>0</v>
      </c>
      <c r="S277" s="1070"/>
      <c r="T277" s="1071"/>
      <c r="U277" s="1070"/>
      <c r="V277" s="1072"/>
      <c r="W277" s="1070"/>
      <c r="X277" s="1070"/>
      <c r="Y277" s="1070"/>
    </row>
    <row r="278" spans="1:25" s="1029" customFormat="1" ht="28.8">
      <c r="A278" s="1076">
        <f t="shared" si="53"/>
        <v>255</v>
      </c>
      <c r="B278" s="1076">
        <v>7000016245</v>
      </c>
      <c r="C278" s="1076">
        <v>400</v>
      </c>
      <c r="D278" s="1076" t="s">
        <v>575</v>
      </c>
      <c r="E278" s="1076">
        <v>1000038325</v>
      </c>
      <c r="F278" s="1076">
        <v>94059900</v>
      </c>
      <c r="G278" s="1251"/>
      <c r="H278" s="1283">
        <v>18</v>
      </c>
      <c r="I278" s="1252"/>
      <c r="J278" s="1076" t="s">
        <v>597</v>
      </c>
      <c r="K278" s="1283" t="s">
        <v>576</v>
      </c>
      <c r="L278" s="1283">
        <v>10</v>
      </c>
      <c r="M278" s="1253"/>
      <c r="N278" s="1301" t="str">
        <f t="shared" ref="N278:N281" si="58">IF(M278=0, "Included",IF(ISERROR(L278*M278), M278, L278*M278))</f>
        <v>Included</v>
      </c>
      <c r="O278" s="1302">
        <f t="shared" ref="O278:O281" si="59">R278</f>
        <v>0</v>
      </c>
      <c r="P278" s="1070"/>
      <c r="Q278" s="1074">
        <f t="shared" ref="Q278:Q281" si="60">IF(N278="Included",0,N278)</f>
        <v>0</v>
      </c>
      <c r="R278" s="1075">
        <f t="shared" ref="R278:R281" si="61">IF(I278="", H278*Q278/100,I278*Q278/100)</f>
        <v>0</v>
      </c>
      <c r="S278" s="1070"/>
      <c r="T278" s="1071"/>
      <c r="U278" s="1070"/>
      <c r="V278" s="1072"/>
      <c r="W278" s="1070"/>
      <c r="X278" s="1070"/>
      <c r="Y278" s="1070"/>
    </row>
    <row r="279" spans="1:25" s="1029" customFormat="1" ht="28.8">
      <c r="A279" s="1076">
        <f t="shared" si="53"/>
        <v>256</v>
      </c>
      <c r="B279" s="1076">
        <v>7000016245</v>
      </c>
      <c r="C279" s="1076">
        <v>410</v>
      </c>
      <c r="D279" s="1076" t="s">
        <v>575</v>
      </c>
      <c r="E279" s="1076">
        <v>1000038387</v>
      </c>
      <c r="F279" s="1076">
        <v>94051090</v>
      </c>
      <c r="G279" s="1251"/>
      <c r="H279" s="1283">
        <v>18</v>
      </c>
      <c r="I279" s="1252"/>
      <c r="J279" s="1076" t="s">
        <v>604</v>
      </c>
      <c r="K279" s="1283" t="s">
        <v>576</v>
      </c>
      <c r="L279" s="1283">
        <v>10</v>
      </c>
      <c r="M279" s="1253"/>
      <c r="N279" s="1301" t="str">
        <f t="shared" si="58"/>
        <v>Included</v>
      </c>
      <c r="O279" s="1302">
        <f t="shared" si="59"/>
        <v>0</v>
      </c>
      <c r="P279" s="1070"/>
      <c r="Q279" s="1074">
        <f t="shared" si="60"/>
        <v>0</v>
      </c>
      <c r="R279" s="1075">
        <f t="shared" si="61"/>
        <v>0</v>
      </c>
      <c r="S279" s="1070"/>
      <c r="T279" s="1071"/>
      <c r="U279" s="1070"/>
      <c r="V279" s="1072"/>
      <c r="W279" s="1070"/>
      <c r="X279" s="1070"/>
      <c r="Y279" s="1070"/>
    </row>
    <row r="280" spans="1:25" s="1029" customFormat="1" ht="28.8">
      <c r="A280" s="1076">
        <f t="shared" si="53"/>
        <v>257</v>
      </c>
      <c r="B280" s="1076">
        <v>7000016245</v>
      </c>
      <c r="C280" s="1076">
        <v>420</v>
      </c>
      <c r="D280" s="1076" t="s">
        <v>575</v>
      </c>
      <c r="E280" s="1076">
        <v>1000014547</v>
      </c>
      <c r="F280" s="1076">
        <v>85371000</v>
      </c>
      <c r="G280" s="1251"/>
      <c r="H280" s="1283">
        <v>18</v>
      </c>
      <c r="I280" s="1252"/>
      <c r="J280" s="1076" t="s">
        <v>594</v>
      </c>
      <c r="K280" s="1283" t="s">
        <v>576</v>
      </c>
      <c r="L280" s="1283">
        <v>1</v>
      </c>
      <c r="M280" s="1253"/>
      <c r="N280" s="1301" t="str">
        <f t="shared" si="58"/>
        <v>Included</v>
      </c>
      <c r="O280" s="1302">
        <f t="shared" si="59"/>
        <v>0</v>
      </c>
      <c r="P280" s="1070"/>
      <c r="Q280" s="1074">
        <f t="shared" si="60"/>
        <v>0</v>
      </c>
      <c r="R280" s="1075">
        <f t="shared" si="61"/>
        <v>0</v>
      </c>
      <c r="S280" s="1070"/>
      <c r="T280" s="1071"/>
      <c r="U280" s="1070"/>
      <c r="V280" s="1072"/>
      <c r="W280" s="1070"/>
      <c r="X280" s="1070"/>
      <c r="Y280" s="1070"/>
    </row>
    <row r="281" spans="1:25" s="1029" customFormat="1" ht="28.8">
      <c r="A281" s="1076">
        <f t="shared" si="53"/>
        <v>258</v>
      </c>
      <c r="B281" s="1076">
        <v>7000016245</v>
      </c>
      <c r="C281" s="1076">
        <v>430</v>
      </c>
      <c r="D281" s="1076" t="s">
        <v>891</v>
      </c>
      <c r="E281" s="1076">
        <v>1000017567</v>
      </c>
      <c r="F281" s="1076">
        <v>73045930</v>
      </c>
      <c r="G281" s="1251"/>
      <c r="H281" s="1283">
        <v>18</v>
      </c>
      <c r="I281" s="1252"/>
      <c r="J281" s="1076" t="s">
        <v>581</v>
      </c>
      <c r="K281" s="1283" t="s">
        <v>576</v>
      </c>
      <c r="L281" s="1283">
        <v>3</v>
      </c>
      <c r="M281" s="1253"/>
      <c r="N281" s="1301" t="str">
        <f t="shared" si="58"/>
        <v>Included</v>
      </c>
      <c r="O281" s="1302">
        <f t="shared" si="59"/>
        <v>0</v>
      </c>
      <c r="P281" s="1070"/>
      <c r="Q281" s="1074">
        <f t="shared" si="60"/>
        <v>0</v>
      </c>
      <c r="R281" s="1075">
        <f t="shared" si="61"/>
        <v>0</v>
      </c>
      <c r="S281" s="1070"/>
      <c r="T281" s="1071"/>
      <c r="U281" s="1070"/>
      <c r="V281" s="1072"/>
      <c r="W281" s="1070"/>
      <c r="X281" s="1070"/>
      <c r="Y281" s="1070"/>
    </row>
    <row r="282" spans="1:25" s="1029" customFormat="1" ht="57.6">
      <c r="A282" s="1076">
        <f t="shared" si="53"/>
        <v>259</v>
      </c>
      <c r="B282" s="1076">
        <v>7000016245</v>
      </c>
      <c r="C282" s="1076">
        <v>440</v>
      </c>
      <c r="D282" s="1076" t="s">
        <v>891</v>
      </c>
      <c r="E282" s="1076">
        <v>1000020192</v>
      </c>
      <c r="F282" s="1076">
        <v>73045930</v>
      </c>
      <c r="G282" s="1251"/>
      <c r="H282" s="1283">
        <v>18</v>
      </c>
      <c r="I282" s="1252"/>
      <c r="J282" s="1076" t="s">
        <v>599</v>
      </c>
      <c r="K282" s="1283" t="s">
        <v>576</v>
      </c>
      <c r="L282" s="1283">
        <v>3</v>
      </c>
      <c r="M282" s="1253"/>
      <c r="N282" s="1301" t="str">
        <f t="shared" ref="N282:N296" si="62">IF(M282=0, "Included",IF(ISERROR(L282*M282), M282, L282*M282))</f>
        <v>Included</v>
      </c>
      <c r="O282" s="1302">
        <f t="shared" ref="O282:O296" si="63">R282</f>
        <v>0</v>
      </c>
      <c r="P282" s="1070"/>
      <c r="Q282" s="1074">
        <f t="shared" ref="Q282:Q296" si="64">IF(N282="Included",0,N282)</f>
        <v>0</v>
      </c>
      <c r="R282" s="1075">
        <f t="shared" ref="R282:R296" si="65">IF(I282="", H282*Q282/100,I282*Q282/100)</f>
        <v>0</v>
      </c>
      <c r="S282" s="1070"/>
      <c r="T282" s="1071"/>
      <c r="U282" s="1070"/>
      <c r="V282" s="1072"/>
      <c r="W282" s="1070"/>
      <c r="X282" s="1070"/>
      <c r="Y282" s="1070"/>
    </row>
    <row r="283" spans="1:25" s="1029" customFormat="1" ht="57.6">
      <c r="A283" s="1076">
        <f t="shared" si="53"/>
        <v>260</v>
      </c>
      <c r="B283" s="1076">
        <v>7000016245</v>
      </c>
      <c r="C283" s="1076">
        <v>450</v>
      </c>
      <c r="D283" s="1076" t="s">
        <v>891</v>
      </c>
      <c r="E283" s="1076">
        <v>1000020194</v>
      </c>
      <c r="F283" s="1076">
        <v>73045930</v>
      </c>
      <c r="G283" s="1251"/>
      <c r="H283" s="1283">
        <v>18</v>
      </c>
      <c r="I283" s="1252"/>
      <c r="J283" s="1076" t="s">
        <v>582</v>
      </c>
      <c r="K283" s="1283" t="s">
        <v>576</v>
      </c>
      <c r="L283" s="1283">
        <v>2</v>
      </c>
      <c r="M283" s="1253"/>
      <c r="N283" s="1301" t="str">
        <f t="shared" si="62"/>
        <v>Included</v>
      </c>
      <c r="O283" s="1302">
        <f t="shared" si="63"/>
        <v>0</v>
      </c>
      <c r="P283" s="1070"/>
      <c r="Q283" s="1074">
        <f t="shared" si="64"/>
        <v>0</v>
      </c>
      <c r="R283" s="1075">
        <f t="shared" si="65"/>
        <v>0</v>
      </c>
      <c r="S283" s="1070"/>
      <c r="T283" s="1071"/>
      <c r="U283" s="1070"/>
      <c r="V283" s="1072"/>
      <c r="W283" s="1070"/>
      <c r="X283" s="1070"/>
      <c r="Y283" s="1070"/>
    </row>
    <row r="284" spans="1:25" s="1029" customFormat="1" ht="57.6">
      <c r="A284" s="1076">
        <f t="shared" si="53"/>
        <v>261</v>
      </c>
      <c r="B284" s="1076">
        <v>7000016245</v>
      </c>
      <c r="C284" s="1076">
        <v>460</v>
      </c>
      <c r="D284" s="1076" t="s">
        <v>891</v>
      </c>
      <c r="E284" s="1076">
        <v>1000020195</v>
      </c>
      <c r="F284" s="1076">
        <v>73045930</v>
      </c>
      <c r="G284" s="1251"/>
      <c r="H284" s="1283">
        <v>18</v>
      </c>
      <c r="I284" s="1252"/>
      <c r="J284" s="1076" t="s">
        <v>583</v>
      </c>
      <c r="K284" s="1283" t="s">
        <v>576</v>
      </c>
      <c r="L284" s="1283">
        <v>3</v>
      </c>
      <c r="M284" s="1253"/>
      <c r="N284" s="1301" t="str">
        <f t="shared" si="62"/>
        <v>Included</v>
      </c>
      <c r="O284" s="1302">
        <f t="shared" si="63"/>
        <v>0</v>
      </c>
      <c r="P284" s="1070"/>
      <c r="Q284" s="1074">
        <f t="shared" si="64"/>
        <v>0</v>
      </c>
      <c r="R284" s="1075">
        <f t="shared" si="65"/>
        <v>0</v>
      </c>
      <c r="S284" s="1070"/>
      <c r="T284" s="1071"/>
      <c r="U284" s="1070"/>
      <c r="V284" s="1072"/>
      <c r="W284" s="1070"/>
      <c r="X284" s="1070"/>
      <c r="Y284" s="1070"/>
    </row>
    <row r="285" spans="1:25" s="1029" customFormat="1" ht="57.6">
      <c r="A285" s="1076">
        <f t="shared" si="53"/>
        <v>262</v>
      </c>
      <c r="B285" s="1076">
        <v>7000016245</v>
      </c>
      <c r="C285" s="1076">
        <v>470</v>
      </c>
      <c r="D285" s="1076" t="s">
        <v>915</v>
      </c>
      <c r="E285" s="1076">
        <v>1000020103</v>
      </c>
      <c r="F285" s="1076">
        <v>73082011</v>
      </c>
      <c r="G285" s="1251"/>
      <c r="H285" s="1283">
        <v>18</v>
      </c>
      <c r="I285" s="1252"/>
      <c r="J285" s="1076" t="s">
        <v>672</v>
      </c>
      <c r="K285" s="1283" t="s">
        <v>576</v>
      </c>
      <c r="L285" s="1283">
        <v>1</v>
      </c>
      <c r="M285" s="1253"/>
      <c r="N285" s="1301" t="str">
        <f t="shared" si="62"/>
        <v>Included</v>
      </c>
      <c r="O285" s="1302">
        <f t="shared" si="63"/>
        <v>0</v>
      </c>
      <c r="P285" s="1070"/>
      <c r="Q285" s="1074">
        <f t="shared" si="64"/>
        <v>0</v>
      </c>
      <c r="R285" s="1075">
        <f t="shared" si="65"/>
        <v>0</v>
      </c>
      <c r="S285" s="1070"/>
      <c r="T285" s="1071"/>
      <c r="U285" s="1070"/>
      <c r="V285" s="1072"/>
      <c r="W285" s="1070"/>
      <c r="X285" s="1070"/>
      <c r="Y285" s="1070"/>
    </row>
    <row r="286" spans="1:25" s="1029" customFormat="1" ht="57.6">
      <c r="A286" s="1076">
        <f t="shared" si="53"/>
        <v>263</v>
      </c>
      <c r="B286" s="1076">
        <v>7000016245</v>
      </c>
      <c r="C286" s="1076">
        <v>480</v>
      </c>
      <c r="D286" s="1076" t="s">
        <v>915</v>
      </c>
      <c r="E286" s="1076">
        <v>1000020088</v>
      </c>
      <c r="F286" s="1076">
        <v>73082011</v>
      </c>
      <c r="G286" s="1251"/>
      <c r="H286" s="1283">
        <v>18</v>
      </c>
      <c r="I286" s="1252"/>
      <c r="J286" s="1076" t="s">
        <v>673</v>
      </c>
      <c r="K286" s="1283" t="s">
        <v>576</v>
      </c>
      <c r="L286" s="1283">
        <v>2</v>
      </c>
      <c r="M286" s="1253"/>
      <c r="N286" s="1301" t="str">
        <f t="shared" si="62"/>
        <v>Included</v>
      </c>
      <c r="O286" s="1302">
        <f t="shared" si="63"/>
        <v>0</v>
      </c>
      <c r="P286" s="1070"/>
      <c r="Q286" s="1074">
        <f t="shared" si="64"/>
        <v>0</v>
      </c>
      <c r="R286" s="1075">
        <f t="shared" si="65"/>
        <v>0</v>
      </c>
      <c r="S286" s="1070"/>
      <c r="T286" s="1071"/>
      <c r="U286" s="1070"/>
      <c r="V286" s="1072"/>
      <c r="W286" s="1070"/>
      <c r="X286" s="1070"/>
      <c r="Y286" s="1070"/>
    </row>
    <row r="287" spans="1:25" s="1029" customFormat="1" ht="28.8">
      <c r="A287" s="1076">
        <f t="shared" si="53"/>
        <v>264</v>
      </c>
      <c r="B287" s="1076">
        <v>7000016245</v>
      </c>
      <c r="C287" s="1076">
        <v>490</v>
      </c>
      <c r="D287" s="1076" t="s">
        <v>662</v>
      </c>
      <c r="E287" s="1076">
        <v>1000017562</v>
      </c>
      <c r="F287" s="1076">
        <v>73045930</v>
      </c>
      <c r="G287" s="1251"/>
      <c r="H287" s="1283">
        <v>18</v>
      </c>
      <c r="I287" s="1252"/>
      <c r="J287" s="1076" t="s">
        <v>675</v>
      </c>
      <c r="K287" s="1283" t="s">
        <v>576</v>
      </c>
      <c r="L287" s="1283">
        <v>10</v>
      </c>
      <c r="M287" s="1253"/>
      <c r="N287" s="1301" t="str">
        <f t="shared" si="62"/>
        <v>Included</v>
      </c>
      <c r="O287" s="1302">
        <f t="shared" si="63"/>
        <v>0</v>
      </c>
      <c r="P287" s="1070"/>
      <c r="Q287" s="1074">
        <f t="shared" si="64"/>
        <v>0</v>
      </c>
      <c r="R287" s="1075">
        <f t="shared" si="65"/>
        <v>0</v>
      </c>
      <c r="S287" s="1070"/>
      <c r="T287" s="1071"/>
      <c r="U287" s="1070"/>
      <c r="V287" s="1072"/>
      <c r="W287" s="1070"/>
      <c r="X287" s="1070"/>
      <c r="Y287" s="1070"/>
    </row>
    <row r="288" spans="1:25" s="1029" customFormat="1" ht="57.6">
      <c r="A288" s="1076">
        <f t="shared" si="53"/>
        <v>265</v>
      </c>
      <c r="B288" s="1076">
        <v>7000016245</v>
      </c>
      <c r="C288" s="1076">
        <v>500</v>
      </c>
      <c r="D288" s="1076" t="s">
        <v>662</v>
      </c>
      <c r="E288" s="1076">
        <v>1000020187</v>
      </c>
      <c r="F288" s="1076">
        <v>73045930</v>
      </c>
      <c r="G288" s="1251"/>
      <c r="H288" s="1283">
        <v>18</v>
      </c>
      <c r="I288" s="1252"/>
      <c r="J288" s="1076" t="s">
        <v>676</v>
      </c>
      <c r="K288" s="1283" t="s">
        <v>576</v>
      </c>
      <c r="L288" s="1283">
        <v>3</v>
      </c>
      <c r="M288" s="1253"/>
      <c r="N288" s="1301" t="str">
        <f t="shared" si="62"/>
        <v>Included</v>
      </c>
      <c r="O288" s="1302">
        <f t="shared" si="63"/>
        <v>0</v>
      </c>
      <c r="P288" s="1070"/>
      <c r="Q288" s="1074">
        <f t="shared" si="64"/>
        <v>0</v>
      </c>
      <c r="R288" s="1075">
        <f t="shared" si="65"/>
        <v>0</v>
      </c>
      <c r="S288" s="1070"/>
      <c r="T288" s="1071"/>
      <c r="U288" s="1070"/>
      <c r="V288" s="1072"/>
      <c r="W288" s="1070"/>
      <c r="X288" s="1070"/>
      <c r="Y288" s="1070"/>
    </row>
    <row r="289" spans="1:25" s="1029" customFormat="1" ht="57.6">
      <c r="A289" s="1076">
        <f t="shared" si="53"/>
        <v>266</v>
      </c>
      <c r="B289" s="1076">
        <v>7000016245</v>
      </c>
      <c r="C289" s="1076">
        <v>510</v>
      </c>
      <c r="D289" s="1076" t="s">
        <v>662</v>
      </c>
      <c r="E289" s="1076">
        <v>1000020189</v>
      </c>
      <c r="F289" s="1076">
        <v>73045930</v>
      </c>
      <c r="G289" s="1251"/>
      <c r="H289" s="1283">
        <v>18</v>
      </c>
      <c r="I289" s="1252"/>
      <c r="J289" s="1076" t="s">
        <v>677</v>
      </c>
      <c r="K289" s="1283" t="s">
        <v>576</v>
      </c>
      <c r="L289" s="1283">
        <v>4</v>
      </c>
      <c r="M289" s="1253"/>
      <c r="N289" s="1301" t="str">
        <f t="shared" si="62"/>
        <v>Included</v>
      </c>
      <c r="O289" s="1302">
        <f t="shared" si="63"/>
        <v>0</v>
      </c>
      <c r="P289" s="1070"/>
      <c r="Q289" s="1074">
        <f t="shared" si="64"/>
        <v>0</v>
      </c>
      <c r="R289" s="1075">
        <f t="shared" si="65"/>
        <v>0</v>
      </c>
      <c r="S289" s="1070"/>
      <c r="T289" s="1071"/>
      <c r="U289" s="1070"/>
      <c r="V289" s="1072"/>
      <c r="W289" s="1070"/>
      <c r="X289" s="1070"/>
      <c r="Y289" s="1070"/>
    </row>
    <row r="290" spans="1:25" s="1029" customFormat="1" ht="57.6">
      <c r="A290" s="1076">
        <f t="shared" si="53"/>
        <v>267</v>
      </c>
      <c r="B290" s="1076">
        <v>7000016245</v>
      </c>
      <c r="C290" s="1076">
        <v>520</v>
      </c>
      <c r="D290" s="1076" t="s">
        <v>662</v>
      </c>
      <c r="E290" s="1076">
        <v>1000020190</v>
      </c>
      <c r="F290" s="1076">
        <v>73045930</v>
      </c>
      <c r="G290" s="1251"/>
      <c r="H290" s="1283">
        <v>18</v>
      </c>
      <c r="I290" s="1252"/>
      <c r="J290" s="1076" t="s">
        <v>678</v>
      </c>
      <c r="K290" s="1283" t="s">
        <v>576</v>
      </c>
      <c r="L290" s="1283">
        <v>3</v>
      </c>
      <c r="M290" s="1253"/>
      <c r="N290" s="1301" t="str">
        <f t="shared" si="62"/>
        <v>Included</v>
      </c>
      <c r="O290" s="1302">
        <f t="shared" si="63"/>
        <v>0</v>
      </c>
      <c r="P290" s="1070"/>
      <c r="Q290" s="1074">
        <f t="shared" si="64"/>
        <v>0</v>
      </c>
      <c r="R290" s="1075">
        <f t="shared" si="65"/>
        <v>0</v>
      </c>
      <c r="S290" s="1070"/>
      <c r="T290" s="1071"/>
      <c r="U290" s="1070"/>
      <c r="V290" s="1072"/>
      <c r="W290" s="1070"/>
      <c r="X290" s="1070"/>
      <c r="Y290" s="1070"/>
    </row>
    <row r="291" spans="1:25" s="1029" customFormat="1" ht="57.6">
      <c r="A291" s="1076">
        <f t="shared" si="53"/>
        <v>268</v>
      </c>
      <c r="B291" s="1076">
        <v>7000016245</v>
      </c>
      <c r="C291" s="1076">
        <v>530</v>
      </c>
      <c r="D291" s="1076" t="s">
        <v>662</v>
      </c>
      <c r="E291" s="1076">
        <v>1000017565</v>
      </c>
      <c r="F291" s="1076">
        <v>73045930</v>
      </c>
      <c r="G291" s="1251"/>
      <c r="H291" s="1283">
        <v>18</v>
      </c>
      <c r="I291" s="1252"/>
      <c r="J291" s="1076" t="s">
        <v>674</v>
      </c>
      <c r="K291" s="1283" t="s">
        <v>576</v>
      </c>
      <c r="L291" s="1283">
        <v>3</v>
      </c>
      <c r="M291" s="1253"/>
      <c r="N291" s="1301" t="str">
        <f t="shared" si="62"/>
        <v>Included</v>
      </c>
      <c r="O291" s="1302">
        <f t="shared" si="63"/>
        <v>0</v>
      </c>
      <c r="P291" s="1070"/>
      <c r="Q291" s="1074">
        <f t="shared" si="64"/>
        <v>0</v>
      </c>
      <c r="R291" s="1075">
        <f t="shared" si="65"/>
        <v>0</v>
      </c>
      <c r="S291" s="1070"/>
      <c r="T291" s="1071"/>
      <c r="U291" s="1070"/>
      <c r="V291" s="1072"/>
      <c r="W291" s="1070"/>
      <c r="X291" s="1070"/>
      <c r="Y291" s="1070"/>
    </row>
    <row r="292" spans="1:25" s="1029" customFormat="1" ht="129.6">
      <c r="A292" s="1076">
        <f t="shared" si="53"/>
        <v>269</v>
      </c>
      <c r="B292" s="1076">
        <v>7000016245</v>
      </c>
      <c r="C292" s="1076">
        <v>760</v>
      </c>
      <c r="D292" s="1076" t="s">
        <v>663</v>
      </c>
      <c r="E292" s="1076">
        <v>1000030433</v>
      </c>
      <c r="F292" s="1076">
        <v>85287390</v>
      </c>
      <c r="G292" s="1251"/>
      <c r="H292" s="1283">
        <v>18</v>
      </c>
      <c r="I292" s="1252"/>
      <c r="J292" s="1076" t="s">
        <v>649</v>
      </c>
      <c r="K292" s="1283" t="s">
        <v>580</v>
      </c>
      <c r="L292" s="1283">
        <v>1</v>
      </c>
      <c r="M292" s="1253"/>
      <c r="N292" s="1301" t="str">
        <f t="shared" si="62"/>
        <v>Included</v>
      </c>
      <c r="O292" s="1302">
        <f t="shared" si="63"/>
        <v>0</v>
      </c>
      <c r="P292" s="1070"/>
      <c r="Q292" s="1074">
        <f t="shared" si="64"/>
        <v>0</v>
      </c>
      <c r="R292" s="1075">
        <f t="shared" si="65"/>
        <v>0</v>
      </c>
      <c r="S292" s="1070"/>
      <c r="T292" s="1071"/>
      <c r="U292" s="1070"/>
      <c r="V292" s="1072"/>
      <c r="W292" s="1070"/>
      <c r="X292" s="1070"/>
      <c r="Y292" s="1070"/>
    </row>
    <row r="293" spans="1:25" s="1029" customFormat="1" ht="14.4">
      <c r="A293" s="1076">
        <f t="shared" si="53"/>
        <v>270</v>
      </c>
      <c r="B293" s="1076">
        <v>7000016245</v>
      </c>
      <c r="C293" s="1076">
        <v>780</v>
      </c>
      <c r="D293" s="1076" t="s">
        <v>892</v>
      </c>
      <c r="E293" s="1076">
        <v>1000019918</v>
      </c>
      <c r="F293" s="1076">
        <v>85359090</v>
      </c>
      <c r="G293" s="1251"/>
      <c r="H293" s="1283">
        <v>18</v>
      </c>
      <c r="I293" s="1252"/>
      <c r="J293" s="1076" t="s">
        <v>656</v>
      </c>
      <c r="K293" s="1283" t="s">
        <v>579</v>
      </c>
      <c r="L293" s="1283">
        <v>1</v>
      </c>
      <c r="M293" s="1253"/>
      <c r="N293" s="1301" t="str">
        <f t="shared" si="62"/>
        <v>Included</v>
      </c>
      <c r="O293" s="1302">
        <f t="shared" si="63"/>
        <v>0</v>
      </c>
      <c r="P293" s="1070"/>
      <c r="Q293" s="1074">
        <f t="shared" si="64"/>
        <v>0</v>
      </c>
      <c r="R293" s="1075">
        <f t="shared" si="65"/>
        <v>0</v>
      </c>
      <c r="S293" s="1070"/>
      <c r="T293" s="1071"/>
      <c r="U293" s="1070"/>
      <c r="V293" s="1072"/>
      <c r="W293" s="1070"/>
      <c r="X293" s="1070"/>
      <c r="Y293" s="1070"/>
    </row>
    <row r="294" spans="1:25" s="1029" customFormat="1" ht="28.8">
      <c r="A294" s="1076">
        <f t="shared" si="53"/>
        <v>271</v>
      </c>
      <c r="B294" s="1076">
        <v>7000016245</v>
      </c>
      <c r="C294" s="1076">
        <v>790</v>
      </c>
      <c r="D294" s="1076" t="s">
        <v>893</v>
      </c>
      <c r="E294" s="1076">
        <v>1000019919</v>
      </c>
      <c r="F294" s="1076">
        <v>85353090</v>
      </c>
      <c r="G294" s="1251"/>
      <c r="H294" s="1283">
        <v>18</v>
      </c>
      <c r="I294" s="1252"/>
      <c r="J294" s="1076" t="s">
        <v>655</v>
      </c>
      <c r="K294" s="1283" t="s">
        <v>579</v>
      </c>
      <c r="L294" s="1283">
        <v>1</v>
      </c>
      <c r="M294" s="1253"/>
      <c r="N294" s="1301" t="str">
        <f t="shared" si="62"/>
        <v>Included</v>
      </c>
      <c r="O294" s="1302">
        <f t="shared" si="63"/>
        <v>0</v>
      </c>
      <c r="P294" s="1070"/>
      <c r="Q294" s="1074">
        <f t="shared" si="64"/>
        <v>0</v>
      </c>
      <c r="R294" s="1075">
        <f t="shared" si="65"/>
        <v>0</v>
      </c>
      <c r="S294" s="1070"/>
      <c r="T294" s="1071"/>
      <c r="U294" s="1070"/>
      <c r="V294" s="1072"/>
      <c r="W294" s="1070"/>
      <c r="X294" s="1070"/>
      <c r="Y294" s="1070"/>
    </row>
    <row r="295" spans="1:25" s="1029" customFormat="1" ht="14.4">
      <c r="A295" s="1076">
        <f t="shared" si="53"/>
        <v>272</v>
      </c>
      <c r="B295" s="1076">
        <v>7000016245</v>
      </c>
      <c r="C295" s="1076">
        <v>800</v>
      </c>
      <c r="D295" s="1076" t="s">
        <v>894</v>
      </c>
      <c r="E295" s="1076">
        <v>1000025941</v>
      </c>
      <c r="F295" s="1076">
        <v>85389000</v>
      </c>
      <c r="G295" s="1251"/>
      <c r="H295" s="1283">
        <v>18</v>
      </c>
      <c r="I295" s="1252"/>
      <c r="J295" s="1076" t="s">
        <v>657</v>
      </c>
      <c r="K295" s="1283" t="s">
        <v>580</v>
      </c>
      <c r="L295" s="1283">
        <v>1</v>
      </c>
      <c r="M295" s="1253"/>
      <c r="N295" s="1301" t="str">
        <f t="shared" si="62"/>
        <v>Included</v>
      </c>
      <c r="O295" s="1302">
        <f t="shared" si="63"/>
        <v>0</v>
      </c>
      <c r="P295" s="1070"/>
      <c r="Q295" s="1074">
        <f t="shared" si="64"/>
        <v>0</v>
      </c>
      <c r="R295" s="1075">
        <f t="shared" si="65"/>
        <v>0</v>
      </c>
      <c r="S295" s="1070"/>
      <c r="T295" s="1071"/>
      <c r="U295" s="1070"/>
      <c r="V295" s="1072"/>
      <c r="W295" s="1070"/>
      <c r="X295" s="1070"/>
      <c r="Y295" s="1070"/>
    </row>
    <row r="296" spans="1:25" s="1029" customFormat="1" ht="28.8">
      <c r="A296" s="1076">
        <f t="shared" si="53"/>
        <v>273</v>
      </c>
      <c r="B296" s="1076">
        <v>7000016245</v>
      </c>
      <c r="C296" s="1076">
        <v>540</v>
      </c>
      <c r="D296" s="1076" t="s">
        <v>895</v>
      </c>
      <c r="E296" s="1076">
        <v>1000025935</v>
      </c>
      <c r="F296" s="1076">
        <v>85389000</v>
      </c>
      <c r="G296" s="1251"/>
      <c r="H296" s="1283">
        <v>18</v>
      </c>
      <c r="I296" s="1252"/>
      <c r="J296" s="1076" t="s">
        <v>680</v>
      </c>
      <c r="K296" s="1283" t="s">
        <v>580</v>
      </c>
      <c r="L296" s="1283">
        <v>1</v>
      </c>
      <c r="M296" s="1253"/>
      <c r="N296" s="1301" t="str">
        <f t="shared" si="62"/>
        <v>Included</v>
      </c>
      <c r="O296" s="1302">
        <f t="shared" si="63"/>
        <v>0</v>
      </c>
      <c r="P296" s="1070"/>
      <c r="Q296" s="1074">
        <f t="shared" si="64"/>
        <v>0</v>
      </c>
      <c r="R296" s="1075">
        <f t="shared" si="65"/>
        <v>0</v>
      </c>
      <c r="S296" s="1070"/>
      <c r="T296" s="1071"/>
      <c r="U296" s="1070"/>
      <c r="V296" s="1072"/>
      <c r="W296" s="1070"/>
      <c r="X296" s="1070"/>
      <c r="Y296" s="1070"/>
    </row>
    <row r="297" spans="1:25" s="1029" customFormat="1" ht="28.8">
      <c r="A297" s="1076">
        <f t="shared" si="53"/>
        <v>274</v>
      </c>
      <c r="B297" s="1076">
        <v>7000016245</v>
      </c>
      <c r="C297" s="1076">
        <v>550</v>
      </c>
      <c r="D297" s="1076" t="s">
        <v>896</v>
      </c>
      <c r="E297" s="1076">
        <v>1000025936</v>
      </c>
      <c r="F297" s="1076">
        <v>85353090</v>
      </c>
      <c r="G297" s="1251"/>
      <c r="H297" s="1283">
        <v>18</v>
      </c>
      <c r="I297" s="1252"/>
      <c r="J297" s="1076" t="s">
        <v>761</v>
      </c>
      <c r="K297" s="1283" t="s">
        <v>580</v>
      </c>
      <c r="L297" s="1283">
        <v>1</v>
      </c>
      <c r="M297" s="1253"/>
      <c r="N297" s="1301" t="str">
        <f t="shared" si="49"/>
        <v>Included</v>
      </c>
      <c r="O297" s="1302">
        <f t="shared" si="50"/>
        <v>0</v>
      </c>
      <c r="P297" s="1070"/>
      <c r="Q297" s="1074">
        <f t="shared" si="51"/>
        <v>0</v>
      </c>
      <c r="R297" s="1075">
        <f t="shared" si="52"/>
        <v>0</v>
      </c>
      <c r="S297" s="1070"/>
      <c r="T297" s="1071"/>
      <c r="U297" s="1070"/>
      <c r="V297" s="1072"/>
      <c r="W297" s="1070"/>
      <c r="X297" s="1070"/>
      <c r="Y297" s="1070"/>
    </row>
    <row r="298" spans="1:25" s="1029" customFormat="1" ht="28.8">
      <c r="A298" s="1076">
        <f t="shared" si="53"/>
        <v>275</v>
      </c>
      <c r="B298" s="1076">
        <v>7000016245</v>
      </c>
      <c r="C298" s="1076">
        <v>560</v>
      </c>
      <c r="D298" s="1076" t="s">
        <v>897</v>
      </c>
      <c r="E298" s="1076">
        <v>1000025933</v>
      </c>
      <c r="F298" s="1076">
        <v>85389000</v>
      </c>
      <c r="G298" s="1251"/>
      <c r="H298" s="1283">
        <v>18</v>
      </c>
      <c r="I298" s="1252"/>
      <c r="J298" s="1076" t="s">
        <v>681</v>
      </c>
      <c r="K298" s="1283" t="s">
        <v>580</v>
      </c>
      <c r="L298" s="1283">
        <v>1</v>
      </c>
      <c r="M298" s="1253"/>
      <c r="N298" s="1301" t="str">
        <f t="shared" si="49"/>
        <v>Included</v>
      </c>
      <c r="O298" s="1302">
        <f t="shared" si="50"/>
        <v>0</v>
      </c>
      <c r="P298" s="1070"/>
      <c r="Q298" s="1074">
        <f t="shared" si="51"/>
        <v>0</v>
      </c>
      <c r="R298" s="1075">
        <f t="shared" si="52"/>
        <v>0</v>
      </c>
      <c r="S298" s="1070"/>
      <c r="T298" s="1071"/>
      <c r="U298" s="1070"/>
      <c r="V298" s="1072"/>
      <c r="W298" s="1070"/>
      <c r="X298" s="1070"/>
      <c r="Y298" s="1070"/>
    </row>
    <row r="299" spans="1:25" s="1029" customFormat="1" ht="28.8">
      <c r="A299" s="1076">
        <f t="shared" si="53"/>
        <v>276</v>
      </c>
      <c r="B299" s="1076">
        <v>7000016245</v>
      </c>
      <c r="C299" s="1076">
        <v>570</v>
      </c>
      <c r="D299" s="1076" t="s">
        <v>898</v>
      </c>
      <c r="E299" s="1076">
        <v>1000025930</v>
      </c>
      <c r="F299" s="1076">
        <v>85354010</v>
      </c>
      <c r="G299" s="1251"/>
      <c r="H299" s="1283">
        <v>18</v>
      </c>
      <c r="I299" s="1252"/>
      <c r="J299" s="1076" t="s">
        <v>682</v>
      </c>
      <c r="K299" s="1283" t="s">
        <v>580</v>
      </c>
      <c r="L299" s="1283">
        <v>1</v>
      </c>
      <c r="M299" s="1253"/>
      <c r="N299" s="1301" t="str">
        <f t="shared" si="49"/>
        <v>Included</v>
      </c>
      <c r="O299" s="1302">
        <f t="shared" si="50"/>
        <v>0</v>
      </c>
      <c r="P299" s="1070"/>
      <c r="Q299" s="1074">
        <f t="shared" si="51"/>
        <v>0</v>
      </c>
      <c r="R299" s="1075">
        <f t="shared" si="52"/>
        <v>0</v>
      </c>
      <c r="S299" s="1070"/>
      <c r="T299" s="1071"/>
      <c r="U299" s="1070"/>
      <c r="V299" s="1072"/>
      <c r="W299" s="1070"/>
      <c r="X299" s="1070"/>
      <c r="Y299" s="1070"/>
    </row>
    <row r="300" spans="1:25" s="1029" customFormat="1" ht="14.4">
      <c r="A300" s="1076">
        <f t="shared" si="53"/>
        <v>277</v>
      </c>
      <c r="B300" s="1076">
        <v>7000016245</v>
      </c>
      <c r="C300" s="1076">
        <v>580</v>
      </c>
      <c r="D300" s="1076" t="s">
        <v>899</v>
      </c>
      <c r="E300" s="1076">
        <v>1000019912</v>
      </c>
      <c r="F300" s="1076">
        <v>85371000</v>
      </c>
      <c r="G300" s="1251"/>
      <c r="H300" s="1283">
        <v>18</v>
      </c>
      <c r="I300" s="1252"/>
      <c r="J300" s="1076" t="s">
        <v>683</v>
      </c>
      <c r="K300" s="1283" t="s">
        <v>579</v>
      </c>
      <c r="L300" s="1283">
        <v>1</v>
      </c>
      <c r="M300" s="1253"/>
      <c r="N300" s="1301" t="str">
        <f t="shared" si="49"/>
        <v>Included</v>
      </c>
      <c r="O300" s="1302">
        <f t="shared" si="50"/>
        <v>0</v>
      </c>
      <c r="P300" s="1070"/>
      <c r="Q300" s="1074">
        <f t="shared" si="51"/>
        <v>0</v>
      </c>
      <c r="R300" s="1075">
        <f t="shared" si="52"/>
        <v>0</v>
      </c>
      <c r="S300" s="1070"/>
      <c r="T300" s="1071"/>
      <c r="U300" s="1070"/>
      <c r="V300" s="1072"/>
      <c r="W300" s="1070"/>
      <c r="X300" s="1070"/>
      <c r="Y300" s="1070"/>
    </row>
    <row r="301" spans="1:25" s="1029" customFormat="1" ht="14.4">
      <c r="A301" s="1076">
        <f t="shared" si="53"/>
        <v>278</v>
      </c>
      <c r="B301" s="1076">
        <v>7000016245</v>
      </c>
      <c r="C301" s="1076">
        <v>590</v>
      </c>
      <c r="D301" s="1076" t="s">
        <v>900</v>
      </c>
      <c r="E301" s="1076">
        <v>1000019927</v>
      </c>
      <c r="F301" s="1076">
        <v>85389000</v>
      </c>
      <c r="G301" s="1251"/>
      <c r="H301" s="1283">
        <v>18</v>
      </c>
      <c r="I301" s="1252"/>
      <c r="J301" s="1076" t="s">
        <v>684</v>
      </c>
      <c r="K301" s="1283" t="s">
        <v>579</v>
      </c>
      <c r="L301" s="1283">
        <v>1</v>
      </c>
      <c r="M301" s="1253"/>
      <c r="N301" s="1301" t="str">
        <f t="shared" si="49"/>
        <v>Included</v>
      </c>
      <c r="O301" s="1302">
        <f t="shared" si="50"/>
        <v>0</v>
      </c>
      <c r="P301" s="1070"/>
      <c r="Q301" s="1074">
        <f t="shared" si="51"/>
        <v>0</v>
      </c>
      <c r="R301" s="1075">
        <f t="shared" si="52"/>
        <v>0</v>
      </c>
      <c r="S301" s="1070"/>
      <c r="T301" s="1071"/>
      <c r="U301" s="1070"/>
      <c r="V301" s="1072"/>
      <c r="W301" s="1070"/>
      <c r="X301" s="1070"/>
      <c r="Y301" s="1070"/>
    </row>
    <row r="302" spans="1:25" s="1029" customFormat="1" ht="28.8">
      <c r="A302" s="1076">
        <f t="shared" si="53"/>
        <v>279</v>
      </c>
      <c r="B302" s="1076">
        <v>7000016245</v>
      </c>
      <c r="C302" s="1076">
        <v>600</v>
      </c>
      <c r="D302" s="1076" t="s">
        <v>902</v>
      </c>
      <c r="E302" s="1076">
        <v>1000024186</v>
      </c>
      <c r="F302" s="1076">
        <v>85354010</v>
      </c>
      <c r="G302" s="1251"/>
      <c r="H302" s="1283">
        <v>18</v>
      </c>
      <c r="I302" s="1252"/>
      <c r="J302" s="1076" t="s">
        <v>658</v>
      </c>
      <c r="K302" s="1283" t="s">
        <v>579</v>
      </c>
      <c r="L302" s="1283">
        <v>1</v>
      </c>
      <c r="M302" s="1253"/>
      <c r="N302" s="1301" t="str">
        <f t="shared" si="49"/>
        <v>Included</v>
      </c>
      <c r="O302" s="1302">
        <f t="shared" si="50"/>
        <v>0</v>
      </c>
      <c r="P302" s="1070"/>
      <c r="Q302" s="1074">
        <f t="shared" si="51"/>
        <v>0</v>
      </c>
      <c r="R302" s="1075">
        <f t="shared" si="52"/>
        <v>0</v>
      </c>
      <c r="S302" s="1070"/>
      <c r="T302" s="1071"/>
      <c r="U302" s="1070"/>
      <c r="V302" s="1072"/>
      <c r="W302" s="1070"/>
      <c r="X302" s="1070"/>
      <c r="Y302" s="1070"/>
    </row>
    <row r="303" spans="1:25" s="1029" customFormat="1" ht="43.2">
      <c r="A303" s="1076">
        <f t="shared" si="53"/>
        <v>280</v>
      </c>
      <c r="B303" s="1076">
        <v>7000016245</v>
      </c>
      <c r="C303" s="1076">
        <v>810</v>
      </c>
      <c r="D303" s="1076" t="s">
        <v>697</v>
      </c>
      <c r="E303" s="1076">
        <v>1000012366</v>
      </c>
      <c r="F303" s="1076">
        <v>73082011</v>
      </c>
      <c r="G303" s="1251"/>
      <c r="H303" s="1283">
        <v>18</v>
      </c>
      <c r="I303" s="1252"/>
      <c r="J303" s="1076" t="s">
        <v>600</v>
      </c>
      <c r="K303" s="1283" t="s">
        <v>576</v>
      </c>
      <c r="L303" s="1283">
        <v>256</v>
      </c>
      <c r="M303" s="1253"/>
      <c r="N303" s="1301" t="str">
        <f t="shared" si="49"/>
        <v>Included</v>
      </c>
      <c r="O303" s="1302">
        <f t="shared" si="50"/>
        <v>0</v>
      </c>
      <c r="P303" s="1070"/>
      <c r="Q303" s="1074">
        <f t="shared" si="51"/>
        <v>0</v>
      </c>
      <c r="R303" s="1075">
        <f t="shared" si="52"/>
        <v>0</v>
      </c>
      <c r="S303" s="1070"/>
      <c r="T303" s="1071"/>
      <c r="U303" s="1070"/>
      <c r="V303" s="1072"/>
      <c r="W303" s="1070"/>
      <c r="X303" s="1070"/>
      <c r="Y303" s="1070"/>
    </row>
    <row r="304" spans="1:25" s="1029" customFormat="1" ht="43.2">
      <c r="A304" s="1076">
        <f t="shared" si="53"/>
        <v>281</v>
      </c>
      <c r="B304" s="1076">
        <v>7000016245</v>
      </c>
      <c r="C304" s="1076">
        <v>820</v>
      </c>
      <c r="D304" s="1076" t="s">
        <v>697</v>
      </c>
      <c r="E304" s="1076">
        <v>1000012369</v>
      </c>
      <c r="F304" s="1076">
        <v>73082011</v>
      </c>
      <c r="G304" s="1251"/>
      <c r="H304" s="1283">
        <v>18</v>
      </c>
      <c r="I304" s="1252"/>
      <c r="J304" s="1076" t="s">
        <v>601</v>
      </c>
      <c r="K304" s="1283" t="s">
        <v>576</v>
      </c>
      <c r="L304" s="1283">
        <v>12</v>
      </c>
      <c r="M304" s="1253"/>
      <c r="N304" s="1301" t="str">
        <f t="shared" ref="N304" si="66">IF(M304=0, "Included",IF(ISERROR(L304*M304), M304, L304*M304))</f>
        <v>Included</v>
      </c>
      <c r="O304" s="1302">
        <f t="shared" ref="O304" si="67">R304</f>
        <v>0</v>
      </c>
      <c r="P304" s="1070"/>
      <c r="Q304" s="1074">
        <f t="shared" ref="Q304" si="68">IF(N304="Included",0,N304)</f>
        <v>0</v>
      </c>
      <c r="R304" s="1075">
        <f t="shared" ref="R304" si="69">IF(I304="", H304*Q304/100,I304*Q304/100)</f>
        <v>0</v>
      </c>
      <c r="S304" s="1070"/>
      <c r="T304" s="1071"/>
      <c r="U304" s="1070"/>
      <c r="V304" s="1072"/>
      <c r="W304" s="1070"/>
      <c r="X304" s="1070"/>
      <c r="Y304" s="1070"/>
    </row>
    <row r="305" spans="1:51">
      <c r="A305" s="1078"/>
      <c r="B305" s="1079"/>
      <c r="C305" s="1079"/>
      <c r="D305" s="1079"/>
      <c r="E305" s="1079"/>
      <c r="F305" s="1079"/>
      <c r="G305" s="1079"/>
      <c r="H305" s="1440" t="s">
        <v>609</v>
      </c>
      <c r="I305" s="1440"/>
      <c r="J305" s="1440"/>
      <c r="K305" s="1440"/>
      <c r="L305" s="1440"/>
      <c r="M305" s="1441"/>
      <c r="N305" s="1357">
        <f>SUM(N22:N304)</f>
        <v>0</v>
      </c>
      <c r="O305" s="1303">
        <f>SUM(O22:O304)</f>
        <v>0</v>
      </c>
      <c r="S305" s="1017"/>
      <c r="Z305" s="1080"/>
      <c r="AA305" s="1080"/>
      <c r="AC305" s="1080"/>
      <c r="AD305" s="1080"/>
      <c r="AF305" s="1036"/>
      <c r="AG305" s="1026"/>
      <c r="AH305" s="1026"/>
      <c r="AI305" s="1026"/>
      <c r="AJ305" s="1026"/>
      <c r="AK305" s="1026"/>
      <c r="AL305" s="1026"/>
      <c r="AM305" s="1026"/>
      <c r="AN305" s="1026"/>
      <c r="AO305" s="1026"/>
      <c r="AP305" s="1026"/>
      <c r="AQ305" s="1026"/>
      <c r="AR305" s="1026"/>
      <c r="AS305" s="1026"/>
      <c r="AT305" s="1026"/>
      <c r="AU305" s="1026"/>
      <c r="AV305" s="1026"/>
      <c r="AW305" s="1026"/>
      <c r="AX305" s="1026"/>
      <c r="AY305" s="1026"/>
    </row>
    <row r="306" spans="1:51">
      <c r="A306" s="1081"/>
      <c r="B306" s="1082"/>
      <c r="C306" s="1082"/>
      <c r="D306" s="1082"/>
      <c r="E306" s="1082"/>
      <c r="F306" s="1082"/>
      <c r="G306" s="1082"/>
      <c r="H306" s="1435" t="s">
        <v>506</v>
      </c>
      <c r="I306" s="1435"/>
      <c r="J306" s="1435"/>
      <c r="K306" s="1435"/>
      <c r="L306" s="1435"/>
      <c r="M306" s="1436"/>
      <c r="N306" s="1304">
        <f>'Sch-7'!M20</f>
        <v>0</v>
      </c>
      <c r="O306" s="1305"/>
      <c r="Z306" s="1030"/>
      <c r="AA306" s="1080"/>
      <c r="AC306" s="1030"/>
      <c r="AD306" s="1080"/>
      <c r="AG306" s="1026"/>
      <c r="AH306" s="1026"/>
      <c r="AI306" s="1026"/>
      <c r="AJ306" s="1026"/>
      <c r="AK306" s="1026"/>
      <c r="AL306" s="1026"/>
      <c r="AM306" s="1026"/>
      <c r="AN306" s="1026"/>
      <c r="AO306" s="1026"/>
      <c r="AP306" s="1026"/>
      <c r="AQ306" s="1026"/>
      <c r="AR306" s="1026"/>
      <c r="AS306" s="1026"/>
      <c r="AT306" s="1026"/>
      <c r="AU306" s="1026"/>
      <c r="AV306" s="1026"/>
      <c r="AW306" s="1026"/>
      <c r="AX306" s="1026"/>
      <c r="AY306" s="1026"/>
    </row>
    <row r="307" spans="1:51" ht="14.4" thickBot="1">
      <c r="A307" s="1083"/>
      <c r="B307" s="1084"/>
      <c r="C307" s="1084"/>
      <c r="D307" s="1084"/>
      <c r="E307" s="1084"/>
      <c r="F307" s="1084"/>
      <c r="G307" s="1084"/>
      <c r="H307" s="1437" t="s">
        <v>423</v>
      </c>
      <c r="I307" s="1437"/>
      <c r="J307" s="1437"/>
      <c r="K307" s="1437"/>
      <c r="L307" s="1437"/>
      <c r="M307" s="1437"/>
      <c r="N307" s="1358">
        <f>N306+N305</f>
        <v>0</v>
      </c>
      <c r="O307" s="1307"/>
      <c r="Z307" s="1030"/>
      <c r="AA307" s="1077"/>
      <c r="AB307" s="1067"/>
      <c r="AC307" s="1085"/>
      <c r="AD307" s="1077"/>
      <c r="AF307" s="1086"/>
      <c r="AG307" s="1026"/>
      <c r="AH307" s="1026"/>
      <c r="AI307" s="1026"/>
      <c r="AJ307" s="1026"/>
      <c r="AK307" s="1026"/>
      <c r="AL307" s="1026"/>
      <c r="AM307" s="1026"/>
      <c r="AN307" s="1026"/>
      <c r="AO307" s="1026"/>
      <c r="AP307" s="1026"/>
      <c r="AQ307" s="1026"/>
      <c r="AR307" s="1026"/>
      <c r="AS307" s="1026"/>
      <c r="AT307" s="1026"/>
      <c r="AU307" s="1026"/>
      <c r="AV307" s="1026"/>
      <c r="AW307" s="1026"/>
      <c r="AX307" s="1026"/>
      <c r="AY307" s="1026"/>
    </row>
    <row r="308" spans="1:51" ht="14.4" thickBot="1">
      <c r="A308" s="1087"/>
      <c r="B308" s="1087"/>
      <c r="C308" s="1087"/>
      <c r="D308" s="1087"/>
      <c r="E308" s="1087"/>
      <c r="F308" s="1087"/>
      <c r="G308" s="1087"/>
      <c r="H308" s="1444" t="s">
        <v>511</v>
      </c>
      <c r="I308" s="1445"/>
      <c r="J308" s="1445"/>
      <c r="K308" s="1445"/>
      <c r="L308" s="1445"/>
      <c r="M308" s="1446"/>
      <c r="N308" s="1306">
        <f>O305</f>
        <v>0</v>
      </c>
      <c r="O308" s="1307"/>
      <c r="Z308" s="1030"/>
      <c r="AA308" s="1077"/>
      <c r="AB308" s="1067"/>
      <c r="AC308" s="1085"/>
      <c r="AD308" s="1077"/>
      <c r="AF308" s="1086"/>
      <c r="AG308" s="1026"/>
      <c r="AH308" s="1026"/>
      <c r="AI308" s="1026"/>
      <c r="AJ308" s="1026"/>
      <c r="AK308" s="1026"/>
      <c r="AL308" s="1026"/>
      <c r="AM308" s="1026"/>
      <c r="AN308" s="1026"/>
      <c r="AO308" s="1026"/>
      <c r="AP308" s="1026"/>
      <c r="AQ308" s="1026"/>
      <c r="AR308" s="1026"/>
      <c r="AS308" s="1026"/>
      <c r="AT308" s="1026"/>
      <c r="AU308" s="1026"/>
      <c r="AV308" s="1026"/>
      <c r="AW308" s="1026"/>
      <c r="AX308" s="1026"/>
      <c r="AY308" s="1026"/>
    </row>
    <row r="309" spans="1:51" ht="14.4">
      <c r="A309" s="1442"/>
      <c r="B309" s="1442"/>
      <c r="C309" s="1442"/>
      <c r="D309" s="1442"/>
      <c r="E309" s="1442"/>
      <c r="F309" s="1442"/>
      <c r="G309" s="1442"/>
      <c r="H309" s="1443"/>
      <c r="I309" s="1443"/>
      <c r="J309" s="1443"/>
      <c r="K309" s="1443"/>
      <c r="L309" s="1443"/>
      <c r="M309" s="1443"/>
      <c r="N309" s="1443"/>
      <c r="O309" s="1443"/>
      <c r="Z309" s="1088"/>
      <c r="AA309" s="1080"/>
      <c r="AC309" s="1088"/>
      <c r="AD309" s="1080"/>
      <c r="AG309" s="1026"/>
      <c r="AH309" s="1026"/>
      <c r="AI309" s="1026"/>
      <c r="AJ309" s="1026"/>
      <c r="AK309" s="1026"/>
      <c r="AL309" s="1026"/>
      <c r="AM309" s="1026"/>
      <c r="AN309" s="1026"/>
      <c r="AO309" s="1026"/>
      <c r="AP309" s="1026"/>
      <c r="AQ309" s="1026"/>
      <c r="AR309" s="1026"/>
      <c r="AS309" s="1026"/>
      <c r="AT309" s="1026"/>
      <c r="AU309" s="1026"/>
      <c r="AV309" s="1026"/>
      <c r="AW309" s="1026"/>
      <c r="AX309" s="1026"/>
      <c r="AY309" s="1026"/>
    </row>
    <row r="310" spans="1:51">
      <c r="A310" s="1089" t="s">
        <v>410</v>
      </c>
      <c r="B310" s="1449" t="s">
        <v>487</v>
      </c>
      <c r="C310" s="1449"/>
      <c r="D310" s="1449"/>
      <c r="E310" s="1449"/>
      <c r="F310" s="1449"/>
      <c r="G310" s="1449"/>
      <c r="H310" s="1449"/>
      <c r="I310" s="1449"/>
      <c r="J310" s="1449"/>
      <c r="K310" s="1449"/>
      <c r="L310" s="1449"/>
      <c r="M310" s="1449"/>
      <c r="N310" s="1449"/>
      <c r="O310" s="1449"/>
      <c r="AG310" s="1026"/>
      <c r="AH310" s="1026"/>
      <c r="AI310" s="1026"/>
      <c r="AJ310" s="1026"/>
      <c r="AK310" s="1026"/>
      <c r="AL310" s="1026"/>
      <c r="AM310" s="1026"/>
      <c r="AN310" s="1026"/>
      <c r="AO310" s="1026"/>
      <c r="AP310" s="1026"/>
      <c r="AQ310" s="1026"/>
      <c r="AR310" s="1026"/>
      <c r="AS310" s="1026"/>
      <c r="AT310" s="1026"/>
      <c r="AU310" s="1026"/>
      <c r="AV310" s="1026"/>
      <c r="AW310" s="1026"/>
      <c r="AX310" s="1026"/>
      <c r="AY310" s="1026"/>
    </row>
    <row r="311" spans="1:51">
      <c r="A311" s="1090" t="s">
        <v>489</v>
      </c>
      <c r="B311" s="1447" t="s">
        <v>488</v>
      </c>
      <c r="C311" s="1447"/>
      <c r="D311" s="1447"/>
      <c r="E311" s="1447"/>
      <c r="F311" s="1447"/>
      <c r="G311" s="1447"/>
      <c r="H311" s="1447"/>
      <c r="I311" s="1447"/>
      <c r="J311" s="1447"/>
      <c r="K311" s="1447"/>
      <c r="L311" s="1447"/>
      <c r="M311" s="1447"/>
      <c r="N311" s="1447"/>
      <c r="O311" s="1447"/>
      <c r="AG311" s="1026"/>
      <c r="AH311" s="1026"/>
      <c r="AI311" s="1026"/>
      <c r="AJ311" s="1026"/>
      <c r="AK311" s="1026"/>
      <c r="AL311" s="1026"/>
      <c r="AM311" s="1026"/>
      <c r="AN311" s="1026"/>
      <c r="AO311" s="1026"/>
      <c r="AP311" s="1026"/>
      <c r="AQ311" s="1026"/>
      <c r="AR311" s="1026"/>
      <c r="AS311" s="1026"/>
      <c r="AT311" s="1026"/>
      <c r="AU311" s="1026"/>
      <c r="AV311" s="1026"/>
      <c r="AW311" s="1026"/>
      <c r="AX311" s="1026"/>
      <c r="AY311" s="1026"/>
    </row>
    <row r="312" spans="1:51">
      <c r="A312" s="1090"/>
      <c r="B312" s="1090"/>
      <c r="C312" s="1090"/>
      <c r="D312" s="1090"/>
      <c r="E312" s="1090"/>
      <c r="F312" s="1447"/>
      <c r="G312" s="1447"/>
      <c r="H312" s="1447"/>
      <c r="I312" s="1447"/>
      <c r="J312" s="1447"/>
      <c r="K312" s="1447"/>
      <c r="L312" s="1447"/>
      <c r="M312" s="1447"/>
      <c r="N312" s="1447"/>
      <c r="O312" s="1447"/>
      <c r="AG312" s="1026"/>
      <c r="AH312" s="1026"/>
      <c r="AI312" s="1026"/>
      <c r="AJ312" s="1026"/>
      <c r="AK312" s="1026"/>
      <c r="AL312" s="1026"/>
      <c r="AM312" s="1026"/>
      <c r="AN312" s="1026"/>
      <c r="AO312" s="1026"/>
      <c r="AP312" s="1026"/>
      <c r="AQ312" s="1026"/>
      <c r="AR312" s="1026"/>
      <c r="AS312" s="1026"/>
      <c r="AT312" s="1026"/>
      <c r="AU312" s="1026"/>
      <c r="AV312" s="1026"/>
      <c r="AW312" s="1026"/>
      <c r="AX312" s="1026"/>
      <c r="AY312" s="1026"/>
    </row>
    <row r="313" spans="1:51" ht="27.6">
      <c r="A313" s="1091" t="s">
        <v>406</v>
      </c>
      <c r="B313" s="1092" t="str">
        <f>'Names of Bidder'!D31&amp;"-"&amp; 'Names of Bidder'!E31&amp;"-" &amp;'Names of Bidder'!F31</f>
        <v>--</v>
      </c>
      <c r="C313" s="1091"/>
      <c r="D313" s="1091"/>
      <c r="E313" s="1091"/>
      <c r="F313" s="1026"/>
      <c r="G313" s="1091"/>
      <c r="H313" s="1091"/>
      <c r="I313" s="1093"/>
      <c r="K313" s="1094"/>
      <c r="L313" s="1292"/>
      <c r="O313" s="1286"/>
      <c r="AG313" s="1026"/>
      <c r="AH313" s="1026"/>
      <c r="AI313" s="1026"/>
      <c r="AJ313" s="1026"/>
      <c r="AK313" s="1026"/>
      <c r="AL313" s="1026"/>
      <c r="AM313" s="1026"/>
      <c r="AN313" s="1026"/>
      <c r="AO313" s="1026"/>
      <c r="AP313" s="1026"/>
      <c r="AQ313" s="1026"/>
      <c r="AR313" s="1026"/>
      <c r="AS313" s="1026"/>
      <c r="AT313" s="1026"/>
      <c r="AU313" s="1026"/>
      <c r="AV313" s="1026"/>
      <c r="AW313" s="1026"/>
      <c r="AX313" s="1026"/>
      <c r="AY313" s="1026"/>
    </row>
    <row r="314" spans="1:51" ht="27.6">
      <c r="A314" s="1091" t="s">
        <v>407</v>
      </c>
      <c r="B314" s="1092" t="str">
        <f>IF('Names of Bidder'!D32=0, "", 'Names of Bidder'!D32)</f>
        <v/>
      </c>
      <c r="C314" s="1091"/>
      <c r="D314" s="1091"/>
      <c r="E314" s="1091"/>
      <c r="F314" s="1026"/>
      <c r="G314" s="1091"/>
      <c r="H314" s="1091"/>
      <c r="I314" s="1093"/>
      <c r="L314" s="1292" t="s">
        <v>408</v>
      </c>
      <c r="M314" s="1095" t="str">
        <f>IF('Names of Bidder'!D24=0, "", 'Names of Bidder'!D24)</f>
        <v/>
      </c>
      <c r="O314" s="1286"/>
      <c r="AG314" s="1026"/>
      <c r="AH314" s="1026"/>
      <c r="AI314" s="1026"/>
      <c r="AJ314" s="1026"/>
      <c r="AK314" s="1026"/>
      <c r="AL314" s="1026"/>
      <c r="AM314" s="1026"/>
      <c r="AN314" s="1026"/>
      <c r="AO314" s="1026"/>
      <c r="AP314" s="1026"/>
      <c r="AQ314" s="1026"/>
      <c r="AR314" s="1026"/>
      <c r="AS314" s="1026"/>
      <c r="AT314" s="1026"/>
      <c r="AU314" s="1026"/>
      <c r="AV314" s="1026"/>
      <c r="AW314" s="1026"/>
      <c r="AX314" s="1026"/>
      <c r="AY314" s="1026"/>
    </row>
    <row r="315" spans="1:51">
      <c r="A315" s="1096"/>
      <c r="B315" s="1096"/>
      <c r="C315" s="1096"/>
      <c r="D315" s="1096"/>
      <c r="E315" s="1096"/>
      <c r="F315" s="1096"/>
      <c r="G315" s="1096"/>
      <c r="H315" s="1096"/>
      <c r="I315" s="1097"/>
      <c r="J315" s="1070"/>
      <c r="K315" s="1096"/>
      <c r="L315" s="1292" t="s">
        <v>409</v>
      </c>
      <c r="M315" s="1095" t="str">
        <f>IF('Names of Bidder'!D25=0, "", 'Names of Bidder'!D25)</f>
        <v/>
      </c>
      <c r="N315" s="1096"/>
      <c r="AG315" s="1026"/>
      <c r="AH315" s="1026"/>
      <c r="AI315" s="1026"/>
      <c r="AJ315" s="1026"/>
      <c r="AK315" s="1026"/>
      <c r="AL315" s="1026"/>
      <c r="AM315" s="1026"/>
      <c r="AN315" s="1026"/>
      <c r="AO315" s="1026"/>
      <c r="AP315" s="1026"/>
      <c r="AQ315" s="1026"/>
      <c r="AR315" s="1026"/>
      <c r="AS315" s="1026"/>
      <c r="AT315" s="1026"/>
      <c r="AU315" s="1026"/>
      <c r="AV315" s="1026"/>
      <c r="AW315" s="1026"/>
      <c r="AX315" s="1026"/>
      <c r="AY315" s="1026"/>
    </row>
    <row r="316" spans="1:51">
      <c r="A316" s="1098"/>
      <c r="B316" s="1098"/>
      <c r="C316" s="1098"/>
      <c r="D316" s="1098"/>
      <c r="E316" s="1098"/>
      <c r="F316" s="1098"/>
      <c r="G316" s="1098"/>
      <c r="H316" s="1098"/>
      <c r="I316" s="1099"/>
      <c r="J316" s="1100"/>
      <c r="K316" s="1098"/>
      <c r="L316" s="1292"/>
      <c r="M316" s="1101"/>
      <c r="N316" s="1308"/>
      <c r="O316" s="1309"/>
      <c r="AG316" s="1026"/>
      <c r="AH316" s="1026"/>
      <c r="AI316" s="1026"/>
      <c r="AJ316" s="1026"/>
      <c r="AK316" s="1026"/>
      <c r="AL316" s="1026"/>
      <c r="AM316" s="1026"/>
      <c r="AN316" s="1026"/>
      <c r="AO316" s="1026"/>
      <c r="AP316" s="1026"/>
      <c r="AQ316" s="1026"/>
      <c r="AR316" s="1026"/>
      <c r="AS316" s="1026"/>
      <c r="AT316" s="1026"/>
      <c r="AU316" s="1026"/>
      <c r="AV316" s="1026"/>
      <c r="AW316" s="1026"/>
      <c r="AX316" s="1026"/>
      <c r="AY316" s="1026"/>
    </row>
    <row r="317" spans="1:51">
      <c r="A317" s="1098"/>
      <c r="B317" s="1098"/>
      <c r="C317" s="1098"/>
      <c r="D317" s="1098"/>
      <c r="E317" s="1098"/>
      <c r="F317" s="1098"/>
      <c r="G317" s="1098"/>
      <c r="H317" s="1098"/>
      <c r="I317" s="1099"/>
      <c r="J317" s="1100"/>
      <c r="K317" s="1098"/>
      <c r="L317" s="1098"/>
      <c r="M317" s="1100"/>
      <c r="N317" s="1098"/>
      <c r="O317" s="1121"/>
      <c r="AG317" s="1026"/>
      <c r="AH317" s="1026"/>
      <c r="AI317" s="1026"/>
      <c r="AJ317" s="1026"/>
      <c r="AK317" s="1026"/>
      <c r="AL317" s="1026"/>
      <c r="AM317" s="1026"/>
      <c r="AN317" s="1026"/>
      <c r="AO317" s="1026"/>
      <c r="AP317" s="1026"/>
      <c r="AQ317" s="1026"/>
      <c r="AR317" s="1026"/>
      <c r="AS317" s="1026"/>
      <c r="AT317" s="1026"/>
      <c r="AU317" s="1026"/>
      <c r="AV317" s="1026"/>
      <c r="AW317" s="1026"/>
      <c r="AX317" s="1026"/>
      <c r="AY317" s="1026"/>
    </row>
    <row r="318" spans="1:51">
      <c r="A318" s="1098"/>
      <c r="B318" s="1098"/>
      <c r="C318" s="1098"/>
      <c r="D318" s="1098"/>
      <c r="E318" s="1098"/>
      <c r="F318" s="1098"/>
      <c r="G318" s="1098"/>
      <c r="H318" s="1098"/>
      <c r="I318" s="1099"/>
      <c r="J318" s="1100"/>
      <c r="K318" s="1098"/>
      <c r="L318" s="1098"/>
      <c r="M318" s="1100"/>
      <c r="N318" s="1098"/>
      <c r="O318" s="1121"/>
      <c r="AG318" s="1026"/>
      <c r="AH318" s="1026"/>
      <c r="AI318" s="1026"/>
      <c r="AJ318" s="1026"/>
      <c r="AK318" s="1026"/>
      <c r="AL318" s="1026"/>
      <c r="AM318" s="1026"/>
      <c r="AN318" s="1026"/>
      <c r="AO318" s="1026"/>
      <c r="AP318" s="1026"/>
      <c r="AQ318" s="1026"/>
      <c r="AR318" s="1026"/>
      <c r="AS318" s="1026"/>
      <c r="AT318" s="1026"/>
      <c r="AU318" s="1026"/>
      <c r="AV318" s="1026"/>
      <c r="AW318" s="1026"/>
      <c r="AX318" s="1026"/>
      <c r="AY318" s="1026"/>
    </row>
    <row r="319" spans="1:51">
      <c r="A319" s="1098"/>
      <c r="B319" s="1098"/>
      <c r="C319" s="1098"/>
      <c r="D319" s="1098"/>
      <c r="E319" s="1098"/>
      <c r="F319" s="1098"/>
      <c r="G319" s="1098"/>
      <c r="H319" s="1098"/>
      <c r="I319" s="1099"/>
      <c r="J319" s="1100"/>
      <c r="K319" s="1098"/>
      <c r="L319" s="1098"/>
      <c r="M319" s="1100"/>
      <c r="N319" s="1098"/>
      <c r="O319" s="1121"/>
      <c r="AG319" s="1026"/>
      <c r="AH319" s="1026"/>
      <c r="AI319" s="1026"/>
      <c r="AJ319" s="1026"/>
      <c r="AK319" s="1026"/>
      <c r="AL319" s="1026"/>
      <c r="AM319" s="1026"/>
      <c r="AN319" s="1026"/>
      <c r="AO319" s="1026"/>
      <c r="AP319" s="1026"/>
      <c r="AQ319" s="1026"/>
      <c r="AR319" s="1026"/>
      <c r="AS319" s="1026"/>
      <c r="AT319" s="1026"/>
      <c r="AU319" s="1026"/>
      <c r="AV319" s="1026"/>
      <c r="AW319" s="1026"/>
      <c r="AX319" s="1026"/>
      <c r="AY319" s="1026"/>
    </row>
    <row r="320" spans="1:51">
      <c r="A320" s="1098"/>
      <c r="B320" s="1098"/>
      <c r="C320" s="1098"/>
      <c r="D320" s="1098"/>
      <c r="E320" s="1098"/>
      <c r="F320" s="1098"/>
      <c r="G320" s="1098"/>
      <c r="H320" s="1098"/>
      <c r="I320" s="1099"/>
      <c r="J320" s="1100"/>
      <c r="K320" s="1098"/>
      <c r="L320" s="1098"/>
      <c r="M320" s="1100"/>
      <c r="N320" s="1098"/>
      <c r="O320" s="1121"/>
      <c r="AG320" s="1026"/>
      <c r="AH320" s="1026"/>
      <c r="AI320" s="1026"/>
      <c r="AJ320" s="1026"/>
      <c r="AK320" s="1026"/>
      <c r="AL320" s="1026"/>
      <c r="AM320" s="1026"/>
      <c r="AN320" s="1026"/>
      <c r="AO320" s="1026"/>
      <c r="AP320" s="1026"/>
      <c r="AQ320" s="1026"/>
      <c r="AR320" s="1026"/>
      <c r="AS320" s="1026"/>
      <c r="AT320" s="1026"/>
      <c r="AU320" s="1026"/>
      <c r="AV320" s="1026"/>
      <c r="AW320" s="1026"/>
      <c r="AX320" s="1026"/>
      <c r="AY320" s="1026"/>
    </row>
    <row r="321" spans="1:51">
      <c r="A321" s="1098"/>
      <c r="B321" s="1098"/>
      <c r="C321" s="1098"/>
      <c r="D321" s="1098"/>
      <c r="E321" s="1098"/>
      <c r="F321" s="1098"/>
      <c r="G321" s="1098"/>
      <c r="H321" s="1098"/>
      <c r="I321" s="1099"/>
      <c r="J321" s="1100"/>
      <c r="K321" s="1098"/>
      <c r="L321" s="1098"/>
      <c r="M321" s="1100"/>
      <c r="N321" s="1098"/>
      <c r="O321" s="1121"/>
      <c r="AG321" s="1026"/>
      <c r="AH321" s="1026"/>
      <c r="AI321" s="1026"/>
      <c r="AJ321" s="1026"/>
      <c r="AK321" s="1026"/>
      <c r="AL321" s="1026"/>
      <c r="AM321" s="1026"/>
      <c r="AN321" s="1026"/>
      <c r="AO321" s="1026"/>
      <c r="AP321" s="1026"/>
      <c r="AQ321" s="1026"/>
      <c r="AR321" s="1026"/>
      <c r="AS321" s="1026"/>
      <c r="AT321" s="1026"/>
      <c r="AU321" s="1026"/>
      <c r="AV321" s="1026"/>
      <c r="AW321" s="1026"/>
      <c r="AX321" s="1026"/>
      <c r="AY321" s="1026"/>
    </row>
    <row r="322" spans="1:51">
      <c r="A322" s="1098"/>
      <c r="B322" s="1098"/>
      <c r="C322" s="1098"/>
      <c r="D322" s="1098"/>
      <c r="E322" s="1098"/>
      <c r="F322" s="1098"/>
      <c r="G322" s="1098"/>
      <c r="H322" s="1098"/>
      <c r="I322" s="1099"/>
      <c r="J322" s="1100"/>
      <c r="K322" s="1098"/>
      <c r="L322" s="1098"/>
      <c r="M322" s="1100"/>
      <c r="N322" s="1098"/>
      <c r="O322" s="1121"/>
      <c r="AG322" s="1026"/>
      <c r="AH322" s="1026"/>
      <c r="AI322" s="1026"/>
      <c r="AJ322" s="1026"/>
      <c r="AK322" s="1026"/>
      <c r="AL322" s="1026"/>
      <c r="AM322" s="1026"/>
      <c r="AN322" s="1026"/>
      <c r="AO322" s="1026"/>
      <c r="AP322" s="1026"/>
      <c r="AQ322" s="1026"/>
      <c r="AR322" s="1026"/>
      <c r="AS322" s="1026"/>
      <c r="AT322" s="1026"/>
      <c r="AU322" s="1026"/>
      <c r="AV322" s="1026"/>
      <c r="AW322" s="1026"/>
      <c r="AX322" s="1026"/>
      <c r="AY322" s="1026"/>
    </row>
    <row r="323" spans="1:51">
      <c r="A323" s="1098"/>
      <c r="B323" s="1098"/>
      <c r="C323" s="1098"/>
      <c r="D323" s="1098"/>
      <c r="E323" s="1098"/>
      <c r="F323" s="1098"/>
      <c r="G323" s="1098"/>
      <c r="H323" s="1098"/>
      <c r="I323" s="1099"/>
      <c r="J323" s="1100"/>
      <c r="K323" s="1098"/>
      <c r="L323" s="1098"/>
      <c r="M323" s="1100"/>
      <c r="N323" s="1098"/>
      <c r="O323" s="1121"/>
      <c r="P323" s="1026"/>
      <c r="Q323" s="1026"/>
      <c r="R323" s="1026"/>
      <c r="S323" s="1026"/>
      <c r="T323" s="1026"/>
      <c r="U323" s="1026"/>
      <c r="V323" s="1026"/>
      <c r="W323" s="1026"/>
      <c r="X323" s="1026"/>
      <c r="Y323" s="1026"/>
      <c r="Z323" s="1026"/>
      <c r="AA323" s="1026"/>
      <c r="AB323" s="1026"/>
      <c r="AC323" s="1026"/>
      <c r="AD323" s="1026"/>
      <c r="AE323" s="1026"/>
      <c r="AF323" s="1026"/>
      <c r="AG323" s="1026"/>
      <c r="AH323" s="1026"/>
      <c r="AI323" s="1026"/>
      <c r="AJ323" s="1026"/>
      <c r="AK323" s="1026"/>
      <c r="AL323" s="1026"/>
      <c r="AM323" s="1026"/>
      <c r="AN323" s="1026"/>
      <c r="AO323" s="1026"/>
      <c r="AP323" s="1026"/>
      <c r="AQ323" s="1026"/>
      <c r="AR323" s="1026"/>
      <c r="AS323" s="1026"/>
      <c r="AT323" s="1026"/>
      <c r="AU323" s="1026"/>
      <c r="AV323" s="1026"/>
      <c r="AW323" s="1026"/>
      <c r="AX323" s="1026"/>
      <c r="AY323" s="1026"/>
    </row>
    <row r="324" spans="1:51">
      <c r="A324" s="1098"/>
      <c r="B324" s="1098"/>
      <c r="C324" s="1098"/>
      <c r="D324" s="1098"/>
      <c r="E324" s="1098"/>
      <c r="F324" s="1098"/>
      <c r="G324" s="1098"/>
      <c r="H324" s="1098"/>
      <c r="I324" s="1099"/>
      <c r="J324" s="1100"/>
      <c r="K324" s="1098"/>
      <c r="L324" s="1098"/>
      <c r="M324" s="1100"/>
      <c r="N324" s="1098"/>
      <c r="O324" s="1121"/>
      <c r="P324" s="1026"/>
      <c r="Q324" s="1026"/>
      <c r="R324" s="1026"/>
      <c r="S324" s="1026"/>
      <c r="T324" s="1026"/>
      <c r="U324" s="1026"/>
      <c r="V324" s="1026"/>
      <c r="W324" s="1026"/>
      <c r="X324" s="1026"/>
      <c r="Y324" s="1026"/>
      <c r="Z324" s="1026"/>
      <c r="AA324" s="1026"/>
      <c r="AB324" s="1026"/>
      <c r="AC324" s="1026"/>
      <c r="AD324" s="1026"/>
      <c r="AE324" s="1026"/>
      <c r="AF324" s="1026"/>
      <c r="AG324" s="1026"/>
      <c r="AH324" s="1026"/>
      <c r="AI324" s="1026"/>
      <c r="AJ324" s="1026"/>
      <c r="AK324" s="1026"/>
      <c r="AL324" s="1026"/>
      <c r="AM324" s="1026"/>
      <c r="AN324" s="1026"/>
      <c r="AO324" s="1026"/>
      <c r="AP324" s="1026"/>
      <c r="AQ324" s="1026"/>
      <c r="AR324" s="1026"/>
      <c r="AS324" s="1026"/>
      <c r="AT324" s="1026"/>
      <c r="AU324" s="1026"/>
      <c r="AV324" s="1026"/>
      <c r="AW324" s="1026"/>
      <c r="AX324" s="1026"/>
      <c r="AY324" s="1026"/>
    </row>
    <row r="325" spans="1:51">
      <c r="A325" s="1098"/>
      <c r="B325" s="1098"/>
      <c r="C325" s="1098"/>
      <c r="D325" s="1098"/>
      <c r="E325" s="1098"/>
      <c r="F325" s="1098"/>
      <c r="G325" s="1098"/>
      <c r="H325" s="1098"/>
      <c r="I325" s="1099"/>
      <c r="J325" s="1100"/>
      <c r="K325" s="1098"/>
      <c r="L325" s="1098"/>
      <c r="M325" s="1100"/>
      <c r="N325" s="1098"/>
      <c r="O325" s="1121"/>
      <c r="P325" s="1026"/>
      <c r="Q325" s="1026"/>
      <c r="R325" s="1026"/>
      <c r="S325" s="1026"/>
      <c r="T325" s="1026"/>
      <c r="U325" s="1026"/>
      <c r="V325" s="1026"/>
      <c r="W325" s="1026"/>
      <c r="X325" s="1026"/>
      <c r="Y325" s="1026"/>
      <c r="Z325" s="1026"/>
      <c r="AA325" s="1026"/>
      <c r="AB325" s="1026"/>
      <c r="AC325" s="1026"/>
      <c r="AD325" s="1026"/>
      <c r="AE325" s="1026"/>
      <c r="AF325" s="1026"/>
      <c r="AG325" s="1026"/>
      <c r="AH325" s="1026"/>
      <c r="AI325" s="1026"/>
      <c r="AJ325" s="1026"/>
      <c r="AK325" s="1026"/>
      <c r="AL325" s="1026"/>
      <c r="AM325" s="1026"/>
      <c r="AN325" s="1026"/>
      <c r="AO325" s="1026"/>
      <c r="AP325" s="1026"/>
      <c r="AQ325" s="1026"/>
      <c r="AR325" s="1026"/>
      <c r="AS325" s="1026"/>
      <c r="AT325" s="1026"/>
      <c r="AU325" s="1026"/>
      <c r="AV325" s="1026"/>
      <c r="AW325" s="1026"/>
      <c r="AX325" s="1026"/>
      <c r="AY325" s="1026"/>
    </row>
    <row r="326" spans="1:51">
      <c r="A326" s="1098"/>
      <c r="B326" s="1098"/>
      <c r="C326" s="1098"/>
      <c r="D326" s="1098"/>
      <c r="E326" s="1098"/>
      <c r="F326" s="1098"/>
      <c r="G326" s="1098"/>
      <c r="H326" s="1098"/>
      <c r="I326" s="1099"/>
      <c r="J326" s="1100"/>
      <c r="K326" s="1098"/>
      <c r="L326" s="1098"/>
      <c r="M326" s="1100"/>
      <c r="N326" s="1098"/>
      <c r="O326" s="1121"/>
      <c r="P326" s="1026"/>
      <c r="Q326" s="1026"/>
      <c r="R326" s="1026"/>
      <c r="S326" s="1026"/>
      <c r="T326" s="1026"/>
      <c r="U326" s="1026"/>
      <c r="V326" s="1026"/>
      <c r="W326" s="1026"/>
      <c r="X326" s="1026"/>
      <c r="Y326" s="1026"/>
      <c r="Z326" s="1026"/>
      <c r="AA326" s="1026"/>
      <c r="AB326" s="1026"/>
      <c r="AC326" s="1026"/>
      <c r="AD326" s="1026"/>
      <c r="AE326" s="1026"/>
      <c r="AF326" s="1026"/>
      <c r="AG326" s="1026"/>
      <c r="AH326" s="1026"/>
      <c r="AI326" s="1026"/>
      <c r="AJ326" s="1026"/>
      <c r="AK326" s="1026"/>
      <c r="AL326" s="1026"/>
      <c r="AM326" s="1026"/>
      <c r="AN326" s="1026"/>
      <c r="AO326" s="1026"/>
      <c r="AP326" s="1026"/>
      <c r="AQ326" s="1026"/>
      <c r="AR326" s="1026"/>
      <c r="AS326" s="1026"/>
      <c r="AT326" s="1026"/>
      <c r="AU326" s="1026"/>
      <c r="AV326" s="1026"/>
      <c r="AW326" s="1026"/>
      <c r="AX326" s="1026"/>
      <c r="AY326" s="1026"/>
    </row>
    <row r="327" spans="1:51">
      <c r="A327" s="1098"/>
      <c r="B327" s="1098"/>
      <c r="C327" s="1098"/>
      <c r="D327" s="1098"/>
      <c r="E327" s="1098"/>
      <c r="F327" s="1098"/>
      <c r="G327" s="1098"/>
      <c r="H327" s="1098"/>
      <c r="I327" s="1099"/>
      <c r="J327" s="1100"/>
      <c r="K327" s="1098"/>
      <c r="L327" s="1098"/>
      <c r="M327" s="1100"/>
      <c r="N327" s="1098"/>
      <c r="O327" s="1121"/>
      <c r="P327" s="1026"/>
      <c r="Q327" s="1026"/>
      <c r="R327" s="1026"/>
      <c r="S327" s="1026"/>
      <c r="T327" s="1026"/>
      <c r="U327" s="1026"/>
      <c r="V327" s="1026"/>
      <c r="W327" s="1026"/>
      <c r="X327" s="1026"/>
      <c r="Y327" s="1026"/>
      <c r="Z327" s="1026"/>
      <c r="AA327" s="1026"/>
      <c r="AB327" s="1026"/>
      <c r="AC327" s="1026"/>
      <c r="AD327" s="1026"/>
      <c r="AE327" s="1026"/>
      <c r="AF327" s="1026"/>
      <c r="AG327" s="1026"/>
      <c r="AH327" s="1026"/>
      <c r="AI327" s="1026"/>
      <c r="AJ327" s="1026"/>
      <c r="AK327" s="1026"/>
      <c r="AL327" s="1026"/>
      <c r="AM327" s="1026"/>
      <c r="AN327" s="1026"/>
      <c r="AO327" s="1026"/>
      <c r="AP327" s="1026"/>
      <c r="AQ327" s="1026"/>
      <c r="AR327" s="1026"/>
      <c r="AS327" s="1026"/>
      <c r="AT327" s="1026"/>
      <c r="AU327" s="1026"/>
      <c r="AV327" s="1026"/>
      <c r="AW327" s="1026"/>
      <c r="AX327" s="1026"/>
      <c r="AY327" s="1026"/>
    </row>
    <row r="328" spans="1:51">
      <c r="A328" s="1098"/>
      <c r="B328" s="1098"/>
      <c r="C328" s="1098"/>
      <c r="D328" s="1098"/>
      <c r="E328" s="1098"/>
      <c r="F328" s="1098"/>
      <c r="G328" s="1098"/>
      <c r="H328" s="1098"/>
      <c r="I328" s="1099"/>
      <c r="J328" s="1100"/>
      <c r="K328" s="1098"/>
      <c r="L328" s="1098"/>
      <c r="M328" s="1100"/>
      <c r="N328" s="1098"/>
      <c r="O328" s="1121"/>
      <c r="P328" s="1026"/>
      <c r="Q328" s="1026"/>
      <c r="R328" s="1026"/>
      <c r="S328" s="1026"/>
      <c r="T328" s="1026"/>
      <c r="U328" s="1026"/>
      <c r="V328" s="1026"/>
      <c r="W328" s="1026"/>
      <c r="X328" s="1026"/>
      <c r="Y328" s="1026"/>
      <c r="Z328" s="1026"/>
      <c r="AA328" s="1026"/>
      <c r="AB328" s="1026"/>
      <c r="AC328" s="1026"/>
      <c r="AD328" s="1026"/>
      <c r="AE328" s="1026"/>
      <c r="AF328" s="1026"/>
      <c r="AG328" s="1026"/>
      <c r="AH328" s="1026"/>
      <c r="AI328" s="1026"/>
      <c r="AJ328" s="1026"/>
      <c r="AK328" s="1026"/>
      <c r="AL328" s="1026"/>
      <c r="AM328" s="1026"/>
      <c r="AN328" s="1026"/>
      <c r="AO328" s="1026"/>
      <c r="AP328" s="1026"/>
      <c r="AQ328" s="1026"/>
      <c r="AR328" s="1026"/>
      <c r="AS328" s="1026"/>
      <c r="AT328" s="1026"/>
      <c r="AU328" s="1026"/>
      <c r="AV328" s="1026"/>
      <c r="AW328" s="1026"/>
      <c r="AX328" s="1026"/>
      <c r="AY328" s="1026"/>
    </row>
    <row r="329" spans="1:51">
      <c r="A329" s="1098"/>
      <c r="B329" s="1098"/>
      <c r="C329" s="1098"/>
      <c r="D329" s="1098"/>
      <c r="E329" s="1098"/>
      <c r="F329" s="1098"/>
      <c r="G329" s="1098"/>
      <c r="H329" s="1098"/>
      <c r="I329" s="1099"/>
      <c r="J329" s="1100"/>
      <c r="K329" s="1098"/>
      <c r="L329" s="1098"/>
      <c r="M329" s="1100"/>
      <c r="N329" s="1098"/>
      <c r="O329" s="1121"/>
      <c r="P329" s="1026"/>
      <c r="Q329" s="1026"/>
      <c r="R329" s="1026"/>
      <c r="S329" s="1026"/>
      <c r="T329" s="1026"/>
      <c r="U329" s="1026"/>
      <c r="V329" s="1026"/>
      <c r="W329" s="1026"/>
      <c r="X329" s="1026"/>
      <c r="Y329" s="1026"/>
      <c r="Z329" s="1026"/>
      <c r="AA329" s="1026"/>
      <c r="AB329" s="1026"/>
      <c r="AC329" s="1026"/>
      <c r="AD329" s="1026"/>
      <c r="AE329" s="1026"/>
      <c r="AF329" s="1026"/>
      <c r="AG329" s="1026"/>
      <c r="AH329" s="1026"/>
      <c r="AI329" s="1026"/>
      <c r="AJ329" s="1026"/>
      <c r="AK329" s="1026"/>
      <c r="AL329" s="1026"/>
      <c r="AM329" s="1026"/>
      <c r="AN329" s="1026"/>
      <c r="AO329" s="1026"/>
      <c r="AP329" s="1026"/>
      <c r="AQ329" s="1026"/>
      <c r="AR329" s="1026"/>
      <c r="AS329" s="1026"/>
      <c r="AT329" s="1026"/>
      <c r="AU329" s="1026"/>
      <c r="AV329" s="1026"/>
      <c r="AW329" s="1026"/>
      <c r="AX329" s="1026"/>
      <c r="AY329" s="1026"/>
    </row>
    <row r="330" spans="1:51">
      <c r="A330" s="1098"/>
      <c r="B330" s="1098"/>
      <c r="C330" s="1098"/>
      <c r="D330" s="1098"/>
      <c r="E330" s="1098"/>
      <c r="F330" s="1098"/>
      <c r="G330" s="1098"/>
      <c r="H330" s="1098"/>
      <c r="I330" s="1099"/>
      <c r="J330" s="1100"/>
      <c r="K330" s="1098"/>
      <c r="L330" s="1098"/>
      <c r="M330" s="1100"/>
      <c r="N330" s="1098"/>
      <c r="O330" s="1121"/>
      <c r="P330" s="1026"/>
      <c r="Q330" s="1026"/>
      <c r="R330" s="1026"/>
      <c r="S330" s="1026"/>
      <c r="T330" s="1026"/>
      <c r="U330" s="1026"/>
      <c r="V330" s="1026"/>
      <c r="W330" s="1026"/>
      <c r="X330" s="1026"/>
      <c r="Y330" s="1026"/>
      <c r="Z330" s="1026"/>
      <c r="AA330" s="1026"/>
      <c r="AB330" s="1026"/>
      <c r="AC330" s="1026"/>
      <c r="AD330" s="1026"/>
      <c r="AE330" s="1026"/>
      <c r="AF330" s="1026"/>
      <c r="AG330" s="1026"/>
      <c r="AH330" s="1026"/>
      <c r="AI330" s="1026"/>
      <c r="AJ330" s="1026"/>
      <c r="AK330" s="1026"/>
      <c r="AL330" s="1026"/>
      <c r="AM330" s="1026"/>
      <c r="AN330" s="1026"/>
      <c r="AO330" s="1026"/>
      <c r="AP330" s="1026"/>
      <c r="AQ330" s="1026"/>
      <c r="AR330" s="1026"/>
      <c r="AS330" s="1026"/>
      <c r="AT330" s="1026"/>
      <c r="AU330" s="1026"/>
      <c r="AV330" s="1026"/>
      <c r="AW330" s="1026"/>
      <c r="AX330" s="1026"/>
      <c r="AY330" s="1026"/>
    </row>
    <row r="331" spans="1:51">
      <c r="A331" s="1098"/>
      <c r="B331" s="1098"/>
      <c r="C331" s="1098"/>
      <c r="D331" s="1098"/>
      <c r="E331" s="1098"/>
      <c r="F331" s="1098"/>
      <c r="G331" s="1098"/>
      <c r="H331" s="1098"/>
      <c r="I331" s="1099"/>
      <c r="J331" s="1100"/>
      <c r="K331" s="1098"/>
      <c r="L331" s="1098"/>
      <c r="M331" s="1100"/>
      <c r="N331" s="1098"/>
      <c r="O331" s="1121"/>
      <c r="P331" s="1026"/>
      <c r="Q331" s="1026"/>
      <c r="R331" s="1026"/>
      <c r="S331" s="1026"/>
      <c r="T331" s="1026"/>
      <c r="U331" s="1026"/>
      <c r="V331" s="1026"/>
      <c r="W331" s="1026"/>
      <c r="X331" s="1026"/>
      <c r="Y331" s="1026"/>
      <c r="Z331" s="1026"/>
      <c r="AA331" s="1026"/>
      <c r="AB331" s="1026"/>
      <c r="AC331" s="1026"/>
      <c r="AD331" s="1026"/>
      <c r="AE331" s="1026"/>
      <c r="AF331" s="1026"/>
      <c r="AG331" s="1026"/>
      <c r="AH331" s="1026"/>
      <c r="AI331" s="1026"/>
      <c r="AJ331" s="1026"/>
      <c r="AK331" s="1026"/>
      <c r="AL331" s="1026"/>
      <c r="AM331" s="1026"/>
      <c r="AN331" s="1026"/>
      <c r="AO331" s="1026"/>
      <c r="AP331" s="1026"/>
      <c r="AQ331" s="1026"/>
      <c r="AR331" s="1026"/>
      <c r="AS331" s="1026"/>
      <c r="AT331" s="1026"/>
      <c r="AU331" s="1026"/>
      <c r="AV331" s="1026"/>
      <c r="AW331" s="1026"/>
      <c r="AX331" s="1026"/>
      <c r="AY331" s="1026"/>
    </row>
    <row r="332" spans="1:51">
      <c r="A332" s="1098"/>
      <c r="B332" s="1098"/>
      <c r="C332" s="1098"/>
      <c r="D332" s="1098"/>
      <c r="E332" s="1098"/>
      <c r="F332" s="1098"/>
      <c r="G332" s="1098"/>
      <c r="H332" s="1098"/>
      <c r="I332" s="1099"/>
      <c r="J332" s="1100"/>
      <c r="K332" s="1098"/>
      <c r="L332" s="1098"/>
      <c r="M332" s="1100"/>
      <c r="N332" s="1098"/>
      <c r="O332" s="1121"/>
      <c r="P332" s="1026"/>
      <c r="Q332" s="1026"/>
      <c r="R332" s="1026"/>
      <c r="S332" s="1026"/>
      <c r="T332" s="1026"/>
      <c r="U332" s="1026"/>
      <c r="V332" s="1026"/>
      <c r="W332" s="1026"/>
      <c r="X332" s="1026"/>
      <c r="Y332" s="1026"/>
      <c r="Z332" s="1026"/>
      <c r="AA332" s="1026"/>
      <c r="AB332" s="1026"/>
      <c r="AC332" s="1026"/>
      <c r="AD332" s="1026"/>
      <c r="AE332" s="1026"/>
      <c r="AF332" s="1026"/>
      <c r="AG332" s="1026"/>
      <c r="AH332" s="1026"/>
      <c r="AI332" s="1026"/>
      <c r="AJ332" s="1026"/>
      <c r="AK332" s="1026"/>
      <c r="AL332" s="1026"/>
      <c r="AM332" s="1026"/>
      <c r="AN332" s="1026"/>
      <c r="AO332" s="1026"/>
      <c r="AP332" s="1026"/>
      <c r="AQ332" s="1026"/>
      <c r="AR332" s="1026"/>
      <c r="AS332" s="1026"/>
      <c r="AT332" s="1026"/>
      <c r="AU332" s="1026"/>
      <c r="AV332" s="1026"/>
      <c r="AW332" s="1026"/>
      <c r="AX332" s="1026"/>
      <c r="AY332" s="1026"/>
    </row>
    <row r="333" spans="1:51">
      <c r="A333" s="1098"/>
      <c r="B333" s="1098"/>
      <c r="C333" s="1098"/>
      <c r="D333" s="1098"/>
      <c r="E333" s="1098"/>
      <c r="F333" s="1098"/>
      <c r="G333" s="1098"/>
      <c r="H333" s="1098"/>
      <c r="I333" s="1099"/>
      <c r="J333" s="1100"/>
      <c r="K333" s="1098"/>
      <c r="L333" s="1098"/>
      <c r="M333" s="1100"/>
      <c r="N333" s="1098"/>
      <c r="O333" s="1121"/>
      <c r="P333" s="1026"/>
      <c r="Q333" s="1026"/>
      <c r="R333" s="1026"/>
      <c r="S333" s="1026"/>
      <c r="T333" s="1026"/>
      <c r="U333" s="1026"/>
      <c r="V333" s="1026"/>
      <c r="W333" s="1026"/>
      <c r="X333" s="1026"/>
      <c r="Y333" s="1026"/>
      <c r="Z333" s="1026"/>
      <c r="AA333" s="1026"/>
      <c r="AB333" s="1026"/>
      <c r="AC333" s="1026"/>
      <c r="AD333" s="1026"/>
      <c r="AE333" s="1026"/>
      <c r="AF333" s="1026"/>
      <c r="AG333" s="1026"/>
      <c r="AH333" s="1026"/>
      <c r="AI333" s="1026"/>
      <c r="AJ333" s="1026"/>
      <c r="AK333" s="1026"/>
      <c r="AL333" s="1026"/>
      <c r="AM333" s="1026"/>
      <c r="AN333" s="1026"/>
      <c r="AO333" s="1026"/>
      <c r="AP333" s="1026"/>
      <c r="AQ333" s="1026"/>
      <c r="AR333" s="1026"/>
      <c r="AS333" s="1026"/>
      <c r="AT333" s="1026"/>
      <c r="AU333" s="1026"/>
      <c r="AV333" s="1026"/>
      <c r="AW333" s="1026"/>
      <c r="AX333" s="1026"/>
      <c r="AY333" s="1026"/>
    </row>
    <row r="334" spans="1:51">
      <c r="A334" s="1098"/>
      <c r="B334" s="1098"/>
      <c r="C334" s="1098"/>
      <c r="D334" s="1098"/>
      <c r="E334" s="1098"/>
      <c r="F334" s="1098"/>
      <c r="G334" s="1098"/>
      <c r="H334" s="1098"/>
      <c r="I334" s="1099"/>
      <c r="J334" s="1100"/>
      <c r="K334" s="1098"/>
      <c r="L334" s="1098"/>
      <c r="M334" s="1100"/>
      <c r="N334" s="1098"/>
      <c r="O334" s="1121"/>
      <c r="P334" s="1026"/>
      <c r="Q334" s="1026"/>
      <c r="R334" s="1026"/>
      <c r="S334" s="1026"/>
      <c r="T334" s="1026"/>
      <c r="U334" s="1026"/>
      <c r="V334" s="1026"/>
      <c r="W334" s="1026"/>
      <c r="X334" s="1026"/>
      <c r="Y334" s="1026"/>
      <c r="Z334" s="1026"/>
      <c r="AA334" s="1026"/>
      <c r="AB334" s="1026"/>
      <c r="AC334" s="1026"/>
      <c r="AD334" s="1026"/>
      <c r="AE334" s="1026"/>
      <c r="AF334" s="1026"/>
      <c r="AG334" s="1026"/>
      <c r="AH334" s="1026"/>
      <c r="AI334" s="1026"/>
      <c r="AJ334" s="1026"/>
      <c r="AK334" s="1026"/>
      <c r="AL334" s="1026"/>
      <c r="AM334" s="1026"/>
      <c r="AN334" s="1026"/>
      <c r="AO334" s="1026"/>
      <c r="AP334" s="1026"/>
      <c r="AQ334" s="1026"/>
      <c r="AR334" s="1026"/>
      <c r="AS334" s="1026"/>
      <c r="AT334" s="1026"/>
      <c r="AU334" s="1026"/>
      <c r="AV334" s="1026"/>
      <c r="AW334" s="1026"/>
      <c r="AX334" s="1026"/>
      <c r="AY334" s="1026"/>
    </row>
    <row r="335" spans="1:51">
      <c r="A335" s="1098"/>
      <c r="B335" s="1098"/>
      <c r="C335" s="1098"/>
      <c r="D335" s="1098"/>
      <c r="E335" s="1098"/>
      <c r="F335" s="1098"/>
      <c r="G335" s="1098"/>
      <c r="H335" s="1098"/>
      <c r="I335" s="1099"/>
      <c r="J335" s="1100"/>
      <c r="K335" s="1098"/>
      <c r="L335" s="1098"/>
      <c r="M335" s="1100"/>
      <c r="N335" s="1098"/>
      <c r="O335" s="1121"/>
      <c r="P335" s="1026"/>
      <c r="Q335" s="1026"/>
      <c r="R335" s="1026"/>
      <c r="S335" s="1026"/>
      <c r="T335" s="1026"/>
      <c r="U335" s="1026"/>
      <c r="V335" s="1026"/>
      <c r="W335" s="1026"/>
      <c r="X335" s="1026"/>
      <c r="Y335" s="1026"/>
      <c r="Z335" s="1026"/>
      <c r="AA335" s="1026"/>
      <c r="AB335" s="1026"/>
      <c r="AC335" s="1026"/>
      <c r="AD335" s="1026"/>
      <c r="AE335" s="1026"/>
      <c r="AF335" s="1026"/>
      <c r="AG335" s="1026"/>
      <c r="AH335" s="1026"/>
      <c r="AI335" s="1026"/>
      <c r="AJ335" s="1026"/>
      <c r="AK335" s="1026"/>
      <c r="AL335" s="1026"/>
      <c r="AM335" s="1026"/>
      <c r="AN335" s="1026"/>
      <c r="AO335" s="1026"/>
      <c r="AP335" s="1026"/>
      <c r="AQ335" s="1026"/>
      <c r="AR335" s="1026"/>
      <c r="AS335" s="1026"/>
      <c r="AT335" s="1026"/>
      <c r="AU335" s="1026"/>
      <c r="AV335" s="1026"/>
      <c r="AW335" s="1026"/>
      <c r="AX335" s="1026"/>
      <c r="AY335" s="1026"/>
    </row>
    <row r="336" spans="1:51">
      <c r="A336" s="1098"/>
      <c r="B336" s="1098"/>
      <c r="C336" s="1098"/>
      <c r="D336" s="1098"/>
      <c r="E336" s="1098"/>
      <c r="F336" s="1098"/>
      <c r="G336" s="1098"/>
      <c r="H336" s="1098"/>
      <c r="I336" s="1099"/>
      <c r="J336" s="1100"/>
      <c r="K336" s="1098"/>
      <c r="L336" s="1098"/>
      <c r="M336" s="1100"/>
      <c r="N336" s="1098"/>
      <c r="O336" s="1121"/>
      <c r="P336" s="1026"/>
      <c r="Q336" s="1026"/>
      <c r="R336" s="1026"/>
      <c r="S336" s="1026"/>
      <c r="T336" s="1026"/>
      <c r="U336" s="1026"/>
      <c r="V336" s="1026"/>
      <c r="W336" s="1026"/>
      <c r="X336" s="1026"/>
      <c r="Y336" s="1026"/>
      <c r="Z336" s="1026"/>
      <c r="AA336" s="1026"/>
      <c r="AB336" s="1026"/>
      <c r="AC336" s="1026"/>
      <c r="AD336" s="1026"/>
      <c r="AE336" s="1026"/>
      <c r="AF336" s="1026"/>
      <c r="AG336" s="1026"/>
      <c r="AH336" s="1026"/>
      <c r="AI336" s="1026"/>
      <c r="AJ336" s="1026"/>
      <c r="AK336" s="1026"/>
      <c r="AL336" s="1026"/>
      <c r="AM336" s="1026"/>
      <c r="AN336" s="1026"/>
      <c r="AO336" s="1026"/>
      <c r="AP336" s="1026"/>
      <c r="AQ336" s="1026"/>
      <c r="AR336" s="1026"/>
      <c r="AS336" s="1026"/>
      <c r="AT336" s="1026"/>
      <c r="AU336" s="1026"/>
      <c r="AV336" s="1026"/>
      <c r="AW336" s="1026"/>
      <c r="AX336" s="1026"/>
      <c r="AY336" s="1026"/>
    </row>
    <row r="337" spans="1:51">
      <c r="A337" s="1098"/>
      <c r="B337" s="1098"/>
      <c r="C337" s="1098"/>
      <c r="D337" s="1098"/>
      <c r="E337" s="1098"/>
      <c r="F337" s="1098"/>
      <c r="G337" s="1098"/>
      <c r="H337" s="1098"/>
      <c r="I337" s="1099"/>
      <c r="J337" s="1100"/>
      <c r="K337" s="1098"/>
      <c r="L337" s="1098"/>
      <c r="M337" s="1100"/>
      <c r="N337" s="1098"/>
      <c r="O337" s="1121"/>
      <c r="P337" s="1026"/>
      <c r="Q337" s="1026"/>
      <c r="R337" s="1026"/>
      <c r="S337" s="1026"/>
      <c r="T337" s="1026"/>
      <c r="U337" s="1026"/>
      <c r="V337" s="1026"/>
      <c r="W337" s="1026"/>
      <c r="X337" s="1026"/>
      <c r="Y337" s="1026"/>
      <c r="Z337" s="1026"/>
      <c r="AA337" s="1026"/>
      <c r="AB337" s="1026"/>
      <c r="AC337" s="1026"/>
      <c r="AD337" s="1026"/>
      <c r="AE337" s="1026"/>
      <c r="AF337" s="1026"/>
      <c r="AG337" s="1026"/>
      <c r="AH337" s="1026"/>
      <c r="AI337" s="1026"/>
      <c r="AJ337" s="1026"/>
      <c r="AK337" s="1026"/>
      <c r="AL337" s="1026"/>
      <c r="AM337" s="1026"/>
      <c r="AN337" s="1026"/>
      <c r="AO337" s="1026"/>
      <c r="AP337" s="1026"/>
      <c r="AQ337" s="1026"/>
      <c r="AR337" s="1026"/>
      <c r="AS337" s="1026"/>
      <c r="AT337" s="1026"/>
      <c r="AU337" s="1026"/>
      <c r="AV337" s="1026"/>
      <c r="AW337" s="1026"/>
      <c r="AX337" s="1026"/>
      <c r="AY337" s="1026"/>
    </row>
    <row r="338" spans="1:51">
      <c r="A338" s="1098"/>
      <c r="B338" s="1098"/>
      <c r="C338" s="1098"/>
      <c r="D338" s="1098"/>
      <c r="E338" s="1098"/>
      <c r="F338" s="1098"/>
      <c r="G338" s="1098"/>
      <c r="H338" s="1098"/>
      <c r="I338" s="1099"/>
      <c r="J338" s="1100"/>
      <c r="K338" s="1098"/>
      <c r="L338" s="1098"/>
      <c r="M338" s="1100"/>
      <c r="N338" s="1098"/>
      <c r="O338" s="1121"/>
      <c r="P338" s="1026"/>
      <c r="Q338" s="1026"/>
      <c r="R338" s="1026"/>
      <c r="S338" s="1026"/>
      <c r="T338" s="1026"/>
      <c r="U338" s="1026"/>
      <c r="V338" s="1026"/>
      <c r="W338" s="1026"/>
      <c r="X338" s="1026"/>
      <c r="Y338" s="1026"/>
      <c r="Z338" s="1026"/>
      <c r="AA338" s="1026"/>
      <c r="AB338" s="1026"/>
      <c r="AC338" s="1026"/>
      <c r="AD338" s="1026"/>
      <c r="AE338" s="1026"/>
      <c r="AF338" s="1026"/>
      <c r="AG338" s="1026"/>
      <c r="AH338" s="1026"/>
      <c r="AI338" s="1026"/>
      <c r="AJ338" s="1026"/>
      <c r="AK338" s="1026"/>
      <c r="AL338" s="1026"/>
      <c r="AM338" s="1026"/>
      <c r="AN338" s="1026"/>
      <c r="AO338" s="1026"/>
      <c r="AP338" s="1026"/>
      <c r="AQ338" s="1026"/>
      <c r="AR338" s="1026"/>
      <c r="AS338" s="1026"/>
      <c r="AT338" s="1026"/>
      <c r="AU338" s="1026"/>
      <c r="AV338" s="1026"/>
      <c r="AW338" s="1026"/>
      <c r="AX338" s="1026"/>
      <c r="AY338" s="1026"/>
    </row>
    <row r="339" spans="1:51">
      <c r="A339" s="1098"/>
      <c r="B339" s="1098"/>
      <c r="C339" s="1098"/>
      <c r="D339" s="1098"/>
      <c r="E339" s="1098"/>
      <c r="F339" s="1098"/>
      <c r="G339" s="1098"/>
      <c r="H339" s="1098"/>
      <c r="I339" s="1099"/>
      <c r="J339" s="1100"/>
      <c r="K339" s="1098"/>
      <c r="L339" s="1098"/>
      <c r="M339" s="1100"/>
      <c r="N339" s="1098"/>
      <c r="O339" s="1121"/>
      <c r="AL339" s="1026"/>
      <c r="AM339" s="1026"/>
      <c r="AN339" s="1026"/>
      <c r="AO339" s="1026"/>
      <c r="AP339" s="1026"/>
      <c r="AQ339" s="1026"/>
      <c r="AR339" s="1026"/>
      <c r="AS339" s="1026"/>
      <c r="AT339" s="1026"/>
      <c r="AU339" s="1026"/>
      <c r="AV339" s="1026"/>
      <c r="AW339" s="1026"/>
      <c r="AX339" s="1026"/>
      <c r="AY339" s="1026"/>
    </row>
    <row r="340" spans="1:51">
      <c r="A340" s="1098"/>
      <c r="B340" s="1098"/>
      <c r="C340" s="1098"/>
      <c r="D340" s="1098"/>
      <c r="E340" s="1098"/>
      <c r="F340" s="1098"/>
      <c r="G340" s="1098"/>
      <c r="H340" s="1098"/>
      <c r="I340" s="1099"/>
      <c r="J340" s="1100"/>
      <c r="K340" s="1098"/>
      <c r="L340" s="1098"/>
      <c r="M340" s="1100"/>
      <c r="N340" s="1098"/>
      <c r="O340" s="1121"/>
      <c r="AL340" s="1026"/>
      <c r="AM340" s="1026"/>
      <c r="AN340" s="1026"/>
      <c r="AO340" s="1026"/>
      <c r="AP340" s="1026"/>
      <c r="AQ340" s="1026"/>
      <c r="AR340" s="1026"/>
      <c r="AS340" s="1026"/>
      <c r="AT340" s="1026"/>
      <c r="AU340" s="1026"/>
      <c r="AV340" s="1026"/>
      <c r="AW340" s="1026"/>
      <c r="AX340" s="1026"/>
      <c r="AY340" s="1026"/>
    </row>
    <row r="341" spans="1:51">
      <c r="A341" s="1102"/>
      <c r="B341" s="1102"/>
      <c r="C341" s="1102"/>
      <c r="D341" s="1102"/>
      <c r="E341" s="1102"/>
      <c r="F341" s="1102"/>
      <c r="G341" s="1102"/>
      <c r="H341" s="1102"/>
      <c r="I341" s="1103"/>
      <c r="J341" s="1100"/>
      <c r="K341" s="1104"/>
      <c r="L341" s="1104"/>
      <c r="M341" s="1105"/>
      <c r="N341" s="1104"/>
      <c r="O341" s="1121"/>
      <c r="AD341" s="1035"/>
      <c r="AK341" s="1021"/>
      <c r="AL341" s="1026"/>
      <c r="AM341" s="1026"/>
      <c r="AN341" s="1026"/>
      <c r="AO341" s="1026"/>
      <c r="AP341" s="1026"/>
      <c r="AQ341" s="1026"/>
      <c r="AR341" s="1026"/>
      <c r="AS341" s="1026"/>
      <c r="AT341" s="1026"/>
      <c r="AU341" s="1026"/>
      <c r="AV341" s="1026"/>
      <c r="AW341" s="1026"/>
      <c r="AX341" s="1026"/>
      <c r="AY341" s="1026"/>
    </row>
    <row r="342" spans="1:51">
      <c r="A342" s="1106"/>
      <c r="B342" s="1106"/>
      <c r="C342" s="1106"/>
      <c r="D342" s="1106"/>
      <c r="E342" s="1106"/>
      <c r="F342" s="1106"/>
      <c r="G342" s="1106"/>
      <c r="H342" s="1106"/>
      <c r="I342" s="1107"/>
      <c r="J342" s="1100"/>
      <c r="K342" s="1098"/>
      <c r="L342" s="1098"/>
      <c r="M342" s="1100"/>
      <c r="N342" s="1098"/>
      <c r="O342" s="1121"/>
      <c r="AA342" s="1022"/>
      <c r="AD342" s="1035"/>
      <c r="AL342" s="1026"/>
      <c r="AM342" s="1026"/>
      <c r="AN342" s="1026"/>
      <c r="AO342" s="1026"/>
      <c r="AP342" s="1026"/>
      <c r="AQ342" s="1026"/>
      <c r="AR342" s="1026"/>
      <c r="AS342" s="1026"/>
      <c r="AT342" s="1026"/>
      <c r="AU342" s="1026"/>
      <c r="AV342" s="1026"/>
      <c r="AW342" s="1026"/>
      <c r="AX342" s="1026"/>
      <c r="AY342" s="1026"/>
    </row>
    <row r="343" spans="1:51">
      <c r="A343" s="1439"/>
      <c r="B343" s="1439"/>
      <c r="C343" s="1439"/>
      <c r="D343" s="1439"/>
      <c r="E343" s="1439"/>
      <c r="F343" s="1439"/>
      <c r="G343" s="1439"/>
      <c r="H343" s="1439"/>
      <c r="I343" s="1439"/>
      <c r="J343" s="1439"/>
      <c r="K343" s="1439"/>
      <c r="L343" s="1439"/>
      <c r="M343" s="1439"/>
      <c r="N343" s="1439"/>
      <c r="O343" s="1439"/>
      <c r="Y343" s="1033"/>
      <c r="Z343" s="1034"/>
      <c r="AA343" s="1034"/>
      <c r="AB343" s="1034"/>
      <c r="AD343" s="1035"/>
      <c r="AG343" s="1430"/>
      <c r="AH343" s="1430"/>
      <c r="AL343" s="1026"/>
      <c r="AM343" s="1026"/>
      <c r="AN343" s="1026"/>
      <c r="AO343" s="1026"/>
      <c r="AP343" s="1026"/>
      <c r="AQ343" s="1026"/>
      <c r="AR343" s="1026"/>
      <c r="AS343" s="1026"/>
      <c r="AT343" s="1026"/>
      <c r="AU343" s="1026"/>
      <c r="AV343" s="1026"/>
      <c r="AW343" s="1026"/>
      <c r="AX343" s="1026"/>
      <c r="AY343" s="1026"/>
    </row>
    <row r="344" spans="1:51">
      <c r="A344" s="1450"/>
      <c r="B344" s="1450"/>
      <c r="C344" s="1450"/>
      <c r="D344" s="1450"/>
      <c r="E344" s="1450"/>
      <c r="F344" s="1450"/>
      <c r="G344" s="1450"/>
      <c r="H344" s="1450"/>
      <c r="I344" s="1450"/>
      <c r="J344" s="1450"/>
      <c r="K344" s="1450"/>
      <c r="L344" s="1450"/>
      <c r="M344" s="1450"/>
      <c r="N344" s="1450"/>
      <c r="O344" s="1450"/>
      <c r="Y344" s="1033"/>
      <c r="Z344" s="1037"/>
      <c r="AA344" s="1034"/>
      <c r="AB344" s="1034"/>
      <c r="AD344" s="1035"/>
      <c r="AL344" s="1026"/>
      <c r="AM344" s="1026"/>
      <c r="AN344" s="1026"/>
      <c r="AO344" s="1026"/>
      <c r="AP344" s="1026"/>
      <c r="AQ344" s="1026"/>
      <c r="AR344" s="1026"/>
      <c r="AS344" s="1026"/>
      <c r="AT344" s="1026"/>
      <c r="AU344" s="1026"/>
      <c r="AV344" s="1026"/>
      <c r="AW344" s="1026"/>
      <c r="AX344" s="1026"/>
      <c r="AY344" s="1026"/>
    </row>
    <row r="345" spans="1:51">
      <c r="A345" s="1098"/>
      <c r="B345" s="1098"/>
      <c r="C345" s="1098"/>
      <c r="D345" s="1098"/>
      <c r="E345" s="1098"/>
      <c r="F345" s="1098"/>
      <c r="G345" s="1098"/>
      <c r="H345" s="1098"/>
      <c r="I345" s="1099"/>
      <c r="J345" s="1100"/>
      <c r="K345" s="1098"/>
      <c r="L345" s="1098"/>
      <c r="M345" s="1100"/>
      <c r="N345" s="1098"/>
      <c r="O345" s="1121"/>
      <c r="Y345" s="1033"/>
      <c r="Z345" s="1037"/>
      <c r="AA345" s="1034"/>
      <c r="AB345" s="1034"/>
      <c r="AL345" s="1026"/>
      <c r="AM345" s="1026"/>
      <c r="AN345" s="1026"/>
      <c r="AO345" s="1026"/>
      <c r="AP345" s="1026"/>
      <c r="AQ345" s="1026"/>
      <c r="AR345" s="1026"/>
      <c r="AS345" s="1026"/>
      <c r="AT345" s="1026"/>
      <c r="AU345" s="1026"/>
      <c r="AV345" s="1026"/>
      <c r="AW345" s="1026"/>
      <c r="AX345" s="1026"/>
      <c r="AY345" s="1026"/>
    </row>
    <row r="346" spans="1:51">
      <c r="A346" s="1109"/>
      <c r="B346" s="1109"/>
      <c r="C346" s="1109"/>
      <c r="D346" s="1109"/>
      <c r="E346" s="1109"/>
      <c r="F346" s="1109"/>
      <c r="G346" s="1109"/>
      <c r="H346" s="1109"/>
      <c r="I346" s="1110"/>
      <c r="J346" s="1111"/>
      <c r="K346" s="1112"/>
      <c r="L346" s="1112"/>
      <c r="M346" s="1106"/>
      <c r="N346" s="1098"/>
      <c r="O346" s="1059"/>
      <c r="Y346" s="1033"/>
      <c r="Z346" s="1037"/>
      <c r="AA346" s="1034"/>
      <c r="AB346" s="1034"/>
      <c r="AL346" s="1026"/>
      <c r="AM346" s="1026"/>
      <c r="AN346" s="1026"/>
      <c r="AO346" s="1026"/>
      <c r="AP346" s="1026"/>
      <c r="AQ346" s="1026"/>
      <c r="AR346" s="1026"/>
      <c r="AS346" s="1026"/>
      <c r="AT346" s="1026"/>
      <c r="AU346" s="1026"/>
      <c r="AV346" s="1026"/>
      <c r="AW346" s="1026"/>
      <c r="AX346" s="1026"/>
      <c r="AY346" s="1026"/>
    </row>
    <row r="347" spans="1:51">
      <c r="A347" s="1438"/>
      <c r="B347" s="1438"/>
      <c r="C347" s="1438"/>
      <c r="D347" s="1438"/>
      <c r="E347" s="1438"/>
      <c r="F347" s="1438"/>
      <c r="G347" s="1438"/>
      <c r="H347" s="1438"/>
      <c r="I347" s="1438"/>
      <c r="J347" s="1438"/>
      <c r="K347" s="1438"/>
      <c r="L347" s="1438"/>
      <c r="M347" s="1113"/>
      <c r="N347" s="1098"/>
      <c r="O347" s="1059"/>
      <c r="Y347" s="1046"/>
      <c r="Z347" s="1047"/>
      <c r="AA347" s="1047"/>
      <c r="AB347" s="1047"/>
      <c r="AG347" s="1430"/>
      <c r="AH347" s="1430"/>
      <c r="AL347" s="1026"/>
      <c r="AM347" s="1026"/>
      <c r="AN347" s="1026"/>
      <c r="AO347" s="1026"/>
      <c r="AP347" s="1026"/>
      <c r="AQ347" s="1026"/>
      <c r="AR347" s="1026"/>
      <c r="AS347" s="1026"/>
      <c r="AT347" s="1026"/>
      <c r="AU347" s="1026"/>
      <c r="AV347" s="1026"/>
      <c r="AW347" s="1026"/>
      <c r="AX347" s="1026"/>
      <c r="AY347" s="1026"/>
    </row>
    <row r="348" spans="1:51">
      <c r="A348" s="1109"/>
      <c r="B348" s="1109"/>
      <c r="C348" s="1109"/>
      <c r="D348" s="1109"/>
      <c r="E348" s="1109"/>
      <c r="F348" s="1109"/>
      <c r="G348" s="1109"/>
      <c r="H348" s="1109"/>
      <c r="I348" s="1110"/>
      <c r="J348" s="1452"/>
      <c r="K348" s="1452"/>
      <c r="L348" s="1452"/>
      <c r="M348" s="1113"/>
      <c r="N348" s="1098"/>
      <c r="O348" s="1059"/>
      <c r="Y348" s="1033"/>
      <c r="Z348" s="1050"/>
      <c r="AA348" s="1051"/>
      <c r="AB348" s="1051"/>
      <c r="AL348" s="1026"/>
      <c r="AM348" s="1026"/>
      <c r="AN348" s="1026"/>
      <c r="AO348" s="1026"/>
      <c r="AP348" s="1026"/>
      <c r="AQ348" s="1026"/>
      <c r="AR348" s="1026"/>
      <c r="AS348" s="1026"/>
      <c r="AT348" s="1026"/>
      <c r="AU348" s="1026"/>
      <c r="AV348" s="1026"/>
      <c r="AW348" s="1026"/>
      <c r="AX348" s="1026"/>
      <c r="AY348" s="1026"/>
    </row>
    <row r="349" spans="1:51">
      <c r="A349" s="1109"/>
      <c r="B349" s="1109"/>
      <c r="C349" s="1109"/>
      <c r="D349" s="1109"/>
      <c r="E349" s="1109"/>
      <c r="F349" s="1109"/>
      <c r="G349" s="1109"/>
      <c r="H349" s="1109"/>
      <c r="I349" s="1110"/>
      <c r="J349" s="1452"/>
      <c r="K349" s="1452"/>
      <c r="L349" s="1452"/>
      <c r="M349" s="1113"/>
      <c r="N349" s="1098"/>
      <c r="O349" s="1059"/>
      <c r="Y349" s="1033"/>
      <c r="Z349" s="1050"/>
      <c r="AA349" s="1051"/>
      <c r="AB349" s="1051"/>
      <c r="AL349" s="1026"/>
      <c r="AM349" s="1026"/>
      <c r="AN349" s="1026"/>
      <c r="AO349" s="1026"/>
      <c r="AP349" s="1026"/>
      <c r="AQ349" s="1026"/>
      <c r="AR349" s="1026"/>
      <c r="AS349" s="1026"/>
      <c r="AT349" s="1026"/>
      <c r="AU349" s="1026"/>
      <c r="AV349" s="1026"/>
      <c r="AW349" s="1026"/>
      <c r="AX349" s="1026"/>
      <c r="AY349" s="1026"/>
    </row>
    <row r="350" spans="1:51">
      <c r="A350" s="1111"/>
      <c r="B350" s="1111"/>
      <c r="C350" s="1111"/>
      <c r="D350" s="1111"/>
      <c r="E350" s="1111"/>
      <c r="F350" s="1111"/>
      <c r="G350" s="1111"/>
      <c r="H350" s="1111"/>
      <c r="I350" s="1114"/>
      <c r="J350" s="1452"/>
      <c r="K350" s="1452"/>
      <c r="L350" s="1452"/>
      <c r="M350" s="1113"/>
      <c r="N350" s="1098"/>
      <c r="O350" s="1059"/>
      <c r="Y350" s="1054"/>
      <c r="Z350" s="1077"/>
      <c r="AA350" s="1115"/>
      <c r="AB350" s="1056"/>
      <c r="AL350" s="1026"/>
      <c r="AM350" s="1026"/>
      <c r="AN350" s="1026"/>
      <c r="AO350" s="1026"/>
      <c r="AP350" s="1026"/>
      <c r="AQ350" s="1026"/>
      <c r="AR350" s="1026"/>
      <c r="AS350" s="1026"/>
      <c r="AT350" s="1026"/>
      <c r="AU350" s="1026"/>
      <c r="AV350" s="1026"/>
      <c r="AW350" s="1026"/>
      <c r="AX350" s="1026"/>
      <c r="AY350" s="1026"/>
    </row>
    <row r="351" spans="1:51">
      <c r="A351" s="1111"/>
      <c r="B351" s="1111"/>
      <c r="C351" s="1111"/>
      <c r="D351" s="1111"/>
      <c r="E351" s="1111"/>
      <c r="F351" s="1111"/>
      <c r="G351" s="1111"/>
      <c r="H351" s="1111"/>
      <c r="I351" s="1114"/>
      <c r="J351" s="1452"/>
      <c r="K351" s="1452"/>
      <c r="L351" s="1452"/>
      <c r="M351" s="1113"/>
      <c r="N351" s="1098"/>
      <c r="O351" s="1059"/>
      <c r="AG351" s="1430"/>
      <c r="AH351" s="1430"/>
      <c r="AL351" s="1026"/>
      <c r="AM351" s="1026"/>
      <c r="AN351" s="1026"/>
      <c r="AO351" s="1026"/>
      <c r="AP351" s="1026"/>
      <c r="AQ351" s="1026"/>
      <c r="AR351" s="1026"/>
      <c r="AS351" s="1026"/>
      <c r="AT351" s="1026"/>
      <c r="AU351" s="1026"/>
      <c r="AV351" s="1026"/>
      <c r="AW351" s="1026"/>
      <c r="AX351" s="1026"/>
      <c r="AY351" s="1026"/>
    </row>
    <row r="352" spans="1:51">
      <c r="A352" s="1111"/>
      <c r="B352" s="1111"/>
      <c r="C352" s="1111"/>
      <c r="D352" s="1111"/>
      <c r="E352" s="1111"/>
      <c r="F352" s="1111"/>
      <c r="G352" s="1111"/>
      <c r="H352" s="1111"/>
      <c r="I352" s="1114"/>
      <c r="J352" s="1111"/>
      <c r="K352" s="1116"/>
      <c r="L352" s="1116"/>
      <c r="M352" s="1109"/>
      <c r="N352" s="1308"/>
      <c r="O352" s="1309"/>
      <c r="AI352" s="1061"/>
      <c r="AL352" s="1026"/>
      <c r="AM352" s="1026"/>
      <c r="AN352" s="1026"/>
      <c r="AO352" s="1026"/>
      <c r="AP352" s="1026"/>
      <c r="AQ352" s="1026"/>
      <c r="AR352" s="1026"/>
      <c r="AS352" s="1026"/>
      <c r="AT352" s="1026"/>
      <c r="AU352" s="1026"/>
      <c r="AV352" s="1026"/>
      <c r="AW352" s="1026"/>
      <c r="AX352" s="1026"/>
      <c r="AY352" s="1026"/>
    </row>
    <row r="353" spans="1:51">
      <c r="A353" s="1454"/>
      <c r="B353" s="1454"/>
      <c r="C353" s="1454"/>
      <c r="D353" s="1454"/>
      <c r="E353" s="1454"/>
      <c r="F353" s="1454"/>
      <c r="G353" s="1454"/>
      <c r="H353" s="1454"/>
      <c r="I353" s="1454"/>
      <c r="J353" s="1454"/>
      <c r="K353" s="1454"/>
      <c r="L353" s="1454"/>
      <c r="M353" s="1454"/>
      <c r="N353" s="1454"/>
      <c r="O353" s="1454"/>
      <c r="P353" s="1062"/>
      <c r="Q353" s="1062"/>
      <c r="R353" s="1062"/>
      <c r="S353" s="1063"/>
      <c r="T353" s="1064"/>
      <c r="U353" s="1064"/>
      <c r="V353" s="1064"/>
      <c r="W353" s="1064"/>
      <c r="AA353" s="1022"/>
      <c r="AI353" s="1061"/>
      <c r="AL353" s="1026"/>
      <c r="AM353" s="1026"/>
      <c r="AN353" s="1026"/>
      <c r="AO353" s="1026"/>
      <c r="AP353" s="1026"/>
      <c r="AQ353" s="1026"/>
      <c r="AR353" s="1026"/>
      <c r="AS353" s="1026"/>
      <c r="AT353" s="1026"/>
      <c r="AU353" s="1026"/>
      <c r="AV353" s="1026"/>
      <c r="AW353" s="1026"/>
      <c r="AX353" s="1026"/>
      <c r="AY353" s="1026"/>
    </row>
    <row r="354" spans="1:51">
      <c r="A354" s="1098"/>
      <c r="B354" s="1098"/>
      <c r="C354" s="1098"/>
      <c r="D354" s="1098"/>
      <c r="E354" s="1098"/>
      <c r="F354" s="1098"/>
      <c r="G354" s="1098"/>
      <c r="H354" s="1098"/>
      <c r="I354" s="1099"/>
      <c r="J354" s="1100"/>
      <c r="K354" s="1098"/>
      <c r="L354" s="1098"/>
      <c r="M354" s="1105"/>
      <c r="N354" s="1104"/>
      <c r="O354" s="1121"/>
      <c r="Z354" s="1428"/>
      <c r="AA354" s="1428"/>
      <c r="AC354" s="1429"/>
      <c r="AD354" s="1429"/>
      <c r="AG354" s="1430"/>
      <c r="AH354" s="1430"/>
      <c r="AL354" s="1026"/>
      <c r="AM354" s="1026"/>
      <c r="AN354" s="1026"/>
      <c r="AO354" s="1026"/>
      <c r="AP354" s="1026"/>
      <c r="AQ354" s="1026"/>
      <c r="AR354" s="1026"/>
      <c r="AS354" s="1026"/>
      <c r="AT354" s="1026"/>
      <c r="AU354" s="1026"/>
      <c r="AV354" s="1026"/>
      <c r="AW354" s="1026"/>
      <c r="AX354" s="1026"/>
      <c r="AY354" s="1026"/>
    </row>
    <row r="355" spans="1:51">
      <c r="A355" s="1108"/>
      <c r="B355" s="1108"/>
      <c r="C355" s="1108"/>
      <c r="D355" s="1108"/>
      <c r="E355" s="1108"/>
      <c r="F355" s="1108"/>
      <c r="G355" s="1108"/>
      <c r="H355" s="1108"/>
      <c r="I355" s="1117"/>
      <c r="J355" s="1118"/>
      <c r="K355" s="1104"/>
      <c r="L355" s="1104"/>
      <c r="M355" s="1108"/>
      <c r="N355" s="1287"/>
      <c r="O355" s="1119"/>
      <c r="Z355" s="1068"/>
      <c r="AA355" s="1068"/>
      <c r="AC355" s="1068"/>
      <c r="AD355" s="1068"/>
      <c r="AI355" s="1026"/>
      <c r="AJ355" s="1026"/>
      <c r="AK355" s="1026"/>
      <c r="AL355" s="1026"/>
      <c r="AM355" s="1026"/>
      <c r="AN355" s="1026"/>
      <c r="AO355" s="1026"/>
      <c r="AP355" s="1026"/>
      <c r="AQ355" s="1026"/>
      <c r="AR355" s="1026"/>
      <c r="AS355" s="1026"/>
      <c r="AT355" s="1026"/>
      <c r="AU355" s="1026"/>
      <c r="AV355" s="1026"/>
      <c r="AW355" s="1026"/>
      <c r="AX355" s="1026"/>
      <c r="AY355" s="1026"/>
    </row>
    <row r="356" spans="1:51">
      <c r="A356" s="1104"/>
      <c r="B356" s="1104"/>
      <c r="C356" s="1104"/>
      <c r="D356" s="1104"/>
      <c r="E356" s="1104"/>
      <c r="F356" s="1104"/>
      <c r="G356" s="1104"/>
      <c r="H356" s="1104"/>
      <c r="I356" s="1120"/>
      <c r="J356" s="1105"/>
      <c r="K356" s="1104"/>
      <c r="L356" s="1104"/>
      <c r="M356" s="1104"/>
      <c r="N356" s="1104"/>
      <c r="O356" s="1121"/>
      <c r="Z356" s="1069"/>
      <c r="AA356" s="1069"/>
      <c r="AC356" s="1069"/>
      <c r="AD356" s="1069"/>
      <c r="AI356" s="1026"/>
      <c r="AJ356" s="1026"/>
      <c r="AK356" s="1026"/>
      <c r="AL356" s="1026"/>
      <c r="AM356" s="1026"/>
      <c r="AN356" s="1026"/>
      <c r="AO356" s="1026"/>
      <c r="AP356" s="1026"/>
      <c r="AQ356" s="1026"/>
      <c r="AR356" s="1026"/>
      <c r="AS356" s="1026"/>
      <c r="AT356" s="1026"/>
      <c r="AU356" s="1026"/>
      <c r="AV356" s="1026"/>
      <c r="AW356" s="1026"/>
      <c r="AX356" s="1026"/>
      <c r="AY356" s="1026"/>
    </row>
    <row r="357" spans="1:51">
      <c r="A357" s="1122"/>
      <c r="B357" s="1122"/>
      <c r="C357" s="1122"/>
      <c r="D357" s="1122"/>
      <c r="E357" s="1122"/>
      <c r="F357" s="1122"/>
      <c r="G357" s="1122"/>
      <c r="H357" s="1122"/>
      <c r="I357" s="1123"/>
      <c r="J357" s="1124"/>
      <c r="K357" s="1125"/>
      <c r="L357" s="1125"/>
      <c r="M357" s="1126"/>
      <c r="N357" s="1310"/>
      <c r="O357" s="1121"/>
      <c r="Z357" s="1069"/>
      <c r="AA357" s="1128"/>
      <c r="AC357" s="1069"/>
      <c r="AD357" s="1128"/>
      <c r="AI357" s="1026"/>
      <c r="AJ357" s="1026"/>
      <c r="AK357" s="1026"/>
      <c r="AL357" s="1026"/>
      <c r="AM357" s="1026"/>
      <c r="AN357" s="1026"/>
      <c r="AO357" s="1026"/>
      <c r="AP357" s="1026"/>
      <c r="AQ357" s="1026"/>
      <c r="AR357" s="1026"/>
      <c r="AS357" s="1026"/>
      <c r="AT357" s="1026"/>
      <c r="AU357" s="1026"/>
      <c r="AV357" s="1026"/>
      <c r="AW357" s="1026"/>
      <c r="AX357" s="1026"/>
      <c r="AY357" s="1026"/>
    </row>
    <row r="358" spans="1:51">
      <c r="A358" s="1129"/>
      <c r="B358" s="1129"/>
      <c r="C358" s="1129"/>
      <c r="D358" s="1129"/>
      <c r="E358" s="1129"/>
      <c r="F358" s="1129"/>
      <c r="G358" s="1129"/>
      <c r="H358" s="1129"/>
      <c r="I358" s="1130"/>
      <c r="J358" s="1131"/>
      <c r="K358" s="1125"/>
      <c r="L358" s="1125"/>
      <c r="M358" s="1132"/>
      <c r="N358" s="1311"/>
      <c r="O358" s="1119"/>
      <c r="Z358" s="1133"/>
      <c r="AA358" s="1134"/>
      <c r="AC358" s="1133"/>
      <c r="AD358" s="1134"/>
      <c r="AG358" s="1430"/>
      <c r="AH358" s="1430"/>
      <c r="AI358" s="1026"/>
      <c r="AJ358" s="1026"/>
      <c r="AK358" s="1026"/>
      <c r="AL358" s="1026"/>
      <c r="AM358" s="1026"/>
      <c r="AN358" s="1026"/>
      <c r="AO358" s="1026"/>
      <c r="AP358" s="1026"/>
      <c r="AQ358" s="1026"/>
      <c r="AR358" s="1026"/>
      <c r="AS358" s="1026"/>
      <c r="AT358" s="1026"/>
      <c r="AU358" s="1026"/>
      <c r="AV358" s="1026"/>
      <c r="AW358" s="1026"/>
      <c r="AX358" s="1026"/>
      <c r="AY358" s="1026"/>
    </row>
    <row r="359" spans="1:51">
      <c r="A359" s="1129"/>
      <c r="B359" s="1129"/>
      <c r="C359" s="1129"/>
      <c r="D359" s="1129"/>
      <c r="E359" s="1129"/>
      <c r="F359" s="1129"/>
      <c r="G359" s="1129"/>
      <c r="H359" s="1129"/>
      <c r="I359" s="1130"/>
      <c r="J359" s="1135"/>
      <c r="K359" s="1125"/>
      <c r="L359" s="1125"/>
      <c r="M359" s="1136"/>
      <c r="N359" s="1310"/>
      <c r="O359" s="1121"/>
      <c r="Z359" s="1080"/>
      <c r="AA359" s="1137"/>
      <c r="AC359" s="1080"/>
      <c r="AD359" s="1137"/>
      <c r="AI359" s="1026"/>
      <c r="AJ359" s="1026"/>
      <c r="AK359" s="1026"/>
      <c r="AL359" s="1026"/>
      <c r="AM359" s="1026"/>
      <c r="AN359" s="1026"/>
      <c r="AO359" s="1026"/>
      <c r="AP359" s="1026"/>
      <c r="AQ359" s="1026"/>
      <c r="AR359" s="1026"/>
      <c r="AS359" s="1026"/>
      <c r="AT359" s="1026"/>
      <c r="AU359" s="1026"/>
      <c r="AV359" s="1026"/>
      <c r="AW359" s="1026"/>
      <c r="AX359" s="1026"/>
      <c r="AY359" s="1026"/>
    </row>
    <row r="360" spans="1:51">
      <c r="A360" s="1138"/>
      <c r="B360" s="1138"/>
      <c r="C360" s="1138"/>
      <c r="D360" s="1138"/>
      <c r="E360" s="1138"/>
      <c r="F360" s="1138"/>
      <c r="G360" s="1138"/>
      <c r="H360" s="1138"/>
      <c r="I360" s="1130"/>
      <c r="J360" s="1131"/>
      <c r="K360" s="1125"/>
      <c r="L360" s="1125"/>
      <c r="M360" s="1126"/>
      <c r="N360" s="1310"/>
      <c r="O360" s="1121"/>
      <c r="Z360" s="1080"/>
      <c r="AA360" s="1137"/>
      <c r="AC360" s="1080"/>
      <c r="AD360" s="1137"/>
      <c r="AF360" s="1036"/>
      <c r="AI360" s="1026"/>
      <c r="AJ360" s="1026"/>
      <c r="AK360" s="1026"/>
      <c r="AL360" s="1026"/>
      <c r="AM360" s="1026"/>
      <c r="AN360" s="1026"/>
      <c r="AO360" s="1026"/>
      <c r="AP360" s="1026"/>
      <c r="AQ360" s="1026"/>
      <c r="AR360" s="1026"/>
      <c r="AS360" s="1026"/>
      <c r="AT360" s="1026"/>
      <c r="AU360" s="1026"/>
      <c r="AV360" s="1026"/>
      <c r="AW360" s="1026"/>
      <c r="AX360" s="1026"/>
      <c r="AY360" s="1026"/>
    </row>
    <row r="361" spans="1:51">
      <c r="A361" s="1138"/>
      <c r="B361" s="1138"/>
      <c r="C361" s="1138"/>
      <c r="D361" s="1138"/>
      <c r="E361" s="1138"/>
      <c r="F361" s="1138"/>
      <c r="G361" s="1138"/>
      <c r="H361" s="1138"/>
      <c r="I361" s="1130"/>
      <c r="J361" s="1131"/>
      <c r="K361" s="1125"/>
      <c r="L361" s="1125"/>
      <c r="M361" s="1126"/>
      <c r="N361" s="1310"/>
      <c r="O361" s="1121"/>
      <c r="Z361" s="1080"/>
      <c r="AA361" s="1137"/>
      <c r="AC361" s="1080"/>
      <c r="AD361" s="1137"/>
      <c r="AF361" s="1036"/>
      <c r="AG361" s="1021"/>
      <c r="AH361" s="1021"/>
      <c r="AI361" s="1026"/>
      <c r="AJ361" s="1026"/>
      <c r="AK361" s="1026"/>
      <c r="AL361" s="1026"/>
      <c r="AM361" s="1026"/>
      <c r="AN361" s="1026"/>
      <c r="AO361" s="1026"/>
      <c r="AP361" s="1026"/>
      <c r="AQ361" s="1026"/>
      <c r="AR361" s="1026"/>
      <c r="AS361" s="1026"/>
      <c r="AT361" s="1026"/>
      <c r="AU361" s="1026"/>
      <c r="AV361" s="1026"/>
      <c r="AW361" s="1026"/>
      <c r="AX361" s="1026"/>
      <c r="AY361" s="1026"/>
    </row>
    <row r="362" spans="1:51">
      <c r="A362" s="1129"/>
      <c r="B362" s="1129"/>
      <c r="C362" s="1129"/>
      <c r="D362" s="1129"/>
      <c r="E362" s="1129"/>
      <c r="F362" s="1129"/>
      <c r="G362" s="1129"/>
      <c r="H362" s="1129"/>
      <c r="I362" s="1130"/>
      <c r="J362" s="1131"/>
      <c r="K362" s="1125"/>
      <c r="L362" s="1125"/>
      <c r="M362" s="1126"/>
      <c r="N362" s="1310"/>
      <c r="O362" s="1121"/>
      <c r="Z362" s="1080"/>
      <c r="AA362" s="1137"/>
      <c r="AC362" s="1080"/>
      <c r="AD362" s="1137"/>
      <c r="AF362" s="1036"/>
      <c r="AG362" s="1431"/>
      <c r="AH362" s="1431"/>
      <c r="AI362" s="1026"/>
      <c r="AJ362" s="1026"/>
      <c r="AK362" s="1026"/>
      <c r="AL362" s="1026"/>
      <c r="AM362" s="1026"/>
      <c r="AN362" s="1026"/>
      <c r="AO362" s="1026"/>
      <c r="AP362" s="1026"/>
      <c r="AQ362" s="1026"/>
      <c r="AR362" s="1026"/>
      <c r="AS362" s="1026"/>
      <c r="AT362" s="1026"/>
      <c r="AU362" s="1026"/>
      <c r="AV362" s="1026"/>
      <c r="AW362" s="1026"/>
      <c r="AX362" s="1026"/>
      <c r="AY362" s="1026"/>
    </row>
    <row r="363" spans="1:51">
      <c r="A363" s="1129"/>
      <c r="B363" s="1129"/>
      <c r="C363" s="1129"/>
      <c r="D363" s="1129"/>
      <c r="E363" s="1129"/>
      <c r="F363" s="1129"/>
      <c r="G363" s="1129"/>
      <c r="H363" s="1129"/>
      <c r="I363" s="1130"/>
      <c r="J363" s="1135"/>
      <c r="K363" s="1125"/>
      <c r="L363" s="1125"/>
      <c r="M363" s="1126"/>
      <c r="N363" s="1310"/>
      <c r="O363" s="1119"/>
      <c r="Z363" s="1080"/>
      <c r="AA363" s="1137"/>
      <c r="AC363" s="1080"/>
      <c r="AD363" s="1137"/>
      <c r="AF363" s="1036"/>
      <c r="AI363" s="1026"/>
      <c r="AJ363" s="1026"/>
      <c r="AK363" s="1026"/>
      <c r="AL363" s="1026"/>
      <c r="AM363" s="1026"/>
      <c r="AN363" s="1026"/>
      <c r="AO363" s="1026"/>
      <c r="AP363" s="1026"/>
      <c r="AQ363" s="1026"/>
      <c r="AR363" s="1026"/>
      <c r="AS363" s="1026"/>
      <c r="AT363" s="1026"/>
      <c r="AU363" s="1026"/>
      <c r="AV363" s="1026"/>
      <c r="AW363" s="1026"/>
      <c r="AX363" s="1026"/>
      <c r="AY363" s="1026"/>
    </row>
    <row r="364" spans="1:51">
      <c r="A364" s="1129"/>
      <c r="B364" s="1129"/>
      <c r="C364" s="1129"/>
      <c r="D364" s="1129"/>
      <c r="E364" s="1129"/>
      <c r="F364" s="1129"/>
      <c r="G364" s="1129"/>
      <c r="H364" s="1129"/>
      <c r="I364" s="1130"/>
      <c r="J364" s="1131"/>
      <c r="K364" s="1125"/>
      <c r="L364" s="1125"/>
      <c r="M364" s="1126"/>
      <c r="N364" s="1310"/>
      <c r="O364" s="1121"/>
      <c r="Z364" s="1080"/>
      <c r="AA364" s="1137"/>
      <c r="AC364" s="1080"/>
      <c r="AD364" s="1137"/>
      <c r="AF364" s="1036"/>
      <c r="AI364" s="1026"/>
      <c r="AJ364" s="1026"/>
      <c r="AK364" s="1026"/>
      <c r="AL364" s="1026"/>
      <c r="AM364" s="1026"/>
      <c r="AN364" s="1026"/>
      <c r="AO364" s="1026"/>
      <c r="AP364" s="1026"/>
      <c r="AQ364" s="1026"/>
      <c r="AR364" s="1026"/>
      <c r="AS364" s="1026"/>
      <c r="AT364" s="1026"/>
      <c r="AU364" s="1026"/>
      <c r="AV364" s="1026"/>
      <c r="AW364" s="1026"/>
      <c r="AX364" s="1026"/>
      <c r="AY364" s="1026"/>
    </row>
    <row r="365" spans="1:51">
      <c r="A365" s="1129"/>
      <c r="B365" s="1129"/>
      <c r="C365" s="1129"/>
      <c r="D365" s="1129"/>
      <c r="E365" s="1129"/>
      <c r="F365" s="1129"/>
      <c r="G365" s="1129"/>
      <c r="H365" s="1129"/>
      <c r="I365" s="1130"/>
      <c r="J365" s="1131"/>
      <c r="K365" s="1125"/>
      <c r="L365" s="1125"/>
      <c r="M365" s="1126"/>
      <c r="N365" s="1310"/>
      <c r="O365" s="1121"/>
      <c r="Z365" s="1080"/>
      <c r="AA365" s="1137"/>
      <c r="AC365" s="1080"/>
      <c r="AD365" s="1137"/>
      <c r="AF365" s="1036"/>
      <c r="AI365" s="1026"/>
      <c r="AJ365" s="1026"/>
      <c r="AK365" s="1026"/>
      <c r="AL365" s="1026"/>
      <c r="AM365" s="1026"/>
      <c r="AN365" s="1026"/>
      <c r="AO365" s="1026"/>
      <c r="AP365" s="1026"/>
      <c r="AQ365" s="1026"/>
      <c r="AR365" s="1026"/>
      <c r="AS365" s="1026"/>
      <c r="AT365" s="1026"/>
      <c r="AU365" s="1026"/>
      <c r="AV365" s="1026"/>
      <c r="AW365" s="1026"/>
      <c r="AX365" s="1026"/>
      <c r="AY365" s="1026"/>
    </row>
    <row r="366" spans="1:51">
      <c r="A366" s="1129"/>
      <c r="B366" s="1129"/>
      <c r="C366" s="1129"/>
      <c r="D366" s="1129"/>
      <c r="E366" s="1129"/>
      <c r="F366" s="1129"/>
      <c r="G366" s="1129"/>
      <c r="H366" s="1129"/>
      <c r="I366" s="1130"/>
      <c r="J366" s="1131"/>
      <c r="K366" s="1125"/>
      <c r="L366" s="1125"/>
      <c r="M366" s="1126"/>
      <c r="N366" s="1310"/>
      <c r="O366" s="1119"/>
      <c r="Z366" s="1080"/>
      <c r="AA366" s="1137"/>
      <c r="AC366" s="1080"/>
      <c r="AD366" s="1137"/>
      <c r="AF366" s="1036"/>
      <c r="AI366" s="1026"/>
      <c r="AJ366" s="1026"/>
      <c r="AK366" s="1026"/>
      <c r="AL366" s="1026"/>
      <c r="AM366" s="1026"/>
      <c r="AN366" s="1026"/>
      <c r="AO366" s="1026"/>
      <c r="AP366" s="1026"/>
      <c r="AQ366" s="1026"/>
      <c r="AR366" s="1026"/>
      <c r="AS366" s="1026"/>
      <c r="AT366" s="1026"/>
      <c r="AU366" s="1026"/>
      <c r="AV366" s="1026"/>
      <c r="AW366" s="1026"/>
      <c r="AX366" s="1026"/>
      <c r="AY366" s="1026"/>
    </row>
    <row r="367" spans="1:51">
      <c r="A367" s="1129"/>
      <c r="B367" s="1129"/>
      <c r="C367" s="1129"/>
      <c r="D367" s="1129"/>
      <c r="E367" s="1129"/>
      <c r="F367" s="1129"/>
      <c r="G367" s="1129"/>
      <c r="H367" s="1129"/>
      <c r="I367" s="1130"/>
      <c r="J367" s="1135"/>
      <c r="K367" s="1125"/>
      <c r="L367" s="1125"/>
      <c r="M367" s="1139"/>
      <c r="N367" s="1310"/>
      <c r="O367" s="1140"/>
      <c r="X367" s="1141"/>
      <c r="Z367" s="1080"/>
      <c r="AA367" s="1137"/>
      <c r="AC367" s="1080"/>
      <c r="AD367" s="1137"/>
      <c r="AF367" s="1036"/>
      <c r="AI367" s="1026"/>
      <c r="AJ367" s="1026"/>
      <c r="AK367" s="1026"/>
      <c r="AL367" s="1026"/>
      <c r="AM367" s="1026"/>
      <c r="AN367" s="1026"/>
      <c r="AO367" s="1026"/>
      <c r="AP367" s="1026"/>
      <c r="AQ367" s="1026"/>
      <c r="AR367" s="1026"/>
      <c r="AS367" s="1026"/>
      <c r="AT367" s="1026"/>
      <c r="AU367" s="1026"/>
      <c r="AV367" s="1026"/>
      <c r="AW367" s="1026"/>
      <c r="AX367" s="1026"/>
      <c r="AY367" s="1026"/>
    </row>
    <row r="368" spans="1:51">
      <c r="A368" s="1138"/>
      <c r="B368" s="1138"/>
      <c r="C368" s="1138"/>
      <c r="D368" s="1138"/>
      <c r="E368" s="1138"/>
      <c r="F368" s="1138"/>
      <c r="G368" s="1138"/>
      <c r="H368" s="1138"/>
      <c r="I368" s="1130"/>
      <c r="J368" s="1142"/>
      <c r="K368" s="1125"/>
      <c r="L368" s="1125"/>
      <c r="M368" s="1126"/>
      <c r="N368" s="1310"/>
      <c r="O368" s="1121"/>
      <c r="X368" s="1143"/>
      <c r="Z368" s="1080"/>
      <c r="AA368" s="1137"/>
      <c r="AC368" s="1080"/>
      <c r="AD368" s="1137"/>
      <c r="AF368" s="1036"/>
      <c r="AI368" s="1026"/>
      <c r="AJ368" s="1026"/>
      <c r="AK368" s="1026"/>
      <c r="AL368" s="1026"/>
      <c r="AM368" s="1026"/>
      <c r="AN368" s="1026"/>
      <c r="AO368" s="1026"/>
      <c r="AP368" s="1026"/>
      <c r="AQ368" s="1026"/>
      <c r="AR368" s="1026"/>
      <c r="AS368" s="1026"/>
      <c r="AT368" s="1026"/>
      <c r="AU368" s="1026"/>
      <c r="AV368" s="1026"/>
      <c r="AW368" s="1026"/>
      <c r="AX368" s="1026"/>
      <c r="AY368" s="1026"/>
    </row>
    <row r="369" spans="1:51">
      <c r="A369" s="1138"/>
      <c r="B369" s="1138"/>
      <c r="C369" s="1138"/>
      <c r="D369" s="1138"/>
      <c r="E369" s="1138"/>
      <c r="F369" s="1138"/>
      <c r="G369" s="1138"/>
      <c r="H369" s="1138"/>
      <c r="I369" s="1130"/>
      <c r="J369" s="1144"/>
      <c r="K369" s="1125"/>
      <c r="L369" s="1125"/>
      <c r="M369" s="1139"/>
      <c r="N369" s="1310"/>
      <c r="O369" s="1121"/>
      <c r="X369" s="1143"/>
      <c r="Z369" s="1080"/>
      <c r="AA369" s="1137"/>
      <c r="AC369" s="1080"/>
      <c r="AD369" s="1137"/>
      <c r="AF369" s="1036"/>
      <c r="AI369" s="1026"/>
      <c r="AJ369" s="1026"/>
      <c r="AK369" s="1026"/>
      <c r="AL369" s="1026"/>
      <c r="AM369" s="1026"/>
      <c r="AN369" s="1026"/>
      <c r="AO369" s="1026"/>
      <c r="AP369" s="1026"/>
      <c r="AQ369" s="1026"/>
      <c r="AR369" s="1026"/>
      <c r="AS369" s="1026"/>
      <c r="AT369" s="1026"/>
      <c r="AU369" s="1026"/>
      <c r="AV369" s="1026"/>
      <c r="AW369" s="1026"/>
      <c r="AX369" s="1026"/>
      <c r="AY369" s="1026"/>
    </row>
    <row r="370" spans="1:51">
      <c r="A370" s="1138"/>
      <c r="B370" s="1138"/>
      <c r="C370" s="1138"/>
      <c r="D370" s="1138"/>
      <c r="E370" s="1138"/>
      <c r="F370" s="1138"/>
      <c r="G370" s="1138"/>
      <c r="H370" s="1138"/>
      <c r="I370" s="1130"/>
      <c r="J370" s="1144"/>
      <c r="K370" s="1125"/>
      <c r="L370" s="1125"/>
      <c r="M370" s="1139"/>
      <c r="N370" s="1310"/>
      <c r="O370" s="1121"/>
      <c r="X370" s="1143"/>
      <c r="Z370" s="1080"/>
      <c r="AA370" s="1137"/>
      <c r="AC370" s="1080"/>
      <c r="AD370" s="1137"/>
      <c r="AF370" s="1036"/>
      <c r="AI370" s="1026"/>
      <c r="AJ370" s="1026"/>
      <c r="AK370" s="1026"/>
      <c r="AL370" s="1026"/>
      <c r="AM370" s="1026"/>
      <c r="AN370" s="1026"/>
      <c r="AO370" s="1026"/>
      <c r="AP370" s="1026"/>
      <c r="AQ370" s="1026"/>
      <c r="AR370" s="1026"/>
      <c r="AS370" s="1026"/>
      <c r="AT370" s="1026"/>
      <c r="AU370" s="1026"/>
      <c r="AV370" s="1026"/>
      <c r="AW370" s="1026"/>
      <c r="AX370" s="1026"/>
      <c r="AY370" s="1026"/>
    </row>
    <row r="371" spans="1:51">
      <c r="A371" s="1122"/>
      <c r="B371" s="1122"/>
      <c r="C371" s="1122"/>
      <c r="D371" s="1122"/>
      <c r="E371" s="1122"/>
      <c r="F371" s="1122"/>
      <c r="G371" s="1122"/>
      <c r="H371" s="1122"/>
      <c r="I371" s="1123"/>
      <c r="J371" s="1145"/>
      <c r="K371" s="1125"/>
      <c r="L371" s="1125"/>
      <c r="M371" s="1126"/>
      <c r="N371" s="1310"/>
      <c r="O371" s="1121"/>
      <c r="Z371" s="1080"/>
      <c r="AA371" s="1137"/>
      <c r="AC371" s="1080"/>
      <c r="AD371" s="1137"/>
      <c r="AF371" s="1036"/>
      <c r="AG371" s="1026"/>
      <c r="AH371" s="1026"/>
      <c r="AI371" s="1026"/>
      <c r="AJ371" s="1026"/>
      <c r="AK371" s="1026"/>
      <c r="AL371" s="1026"/>
      <c r="AM371" s="1026"/>
      <c r="AN371" s="1026"/>
      <c r="AO371" s="1026"/>
      <c r="AP371" s="1026"/>
      <c r="AQ371" s="1026"/>
      <c r="AR371" s="1026"/>
      <c r="AS371" s="1026"/>
      <c r="AT371" s="1026"/>
      <c r="AU371" s="1026"/>
      <c r="AV371" s="1026"/>
      <c r="AW371" s="1026"/>
      <c r="AX371" s="1026"/>
      <c r="AY371" s="1026"/>
    </row>
    <row r="372" spans="1:51">
      <c r="A372" s="1138"/>
      <c r="B372" s="1138"/>
      <c r="C372" s="1138"/>
      <c r="D372" s="1138"/>
      <c r="E372" s="1138"/>
      <c r="F372" s="1138"/>
      <c r="G372" s="1138"/>
      <c r="H372" s="1138"/>
      <c r="I372" s="1130"/>
      <c r="J372" s="1146"/>
      <c r="K372" s="1125"/>
      <c r="L372" s="1125"/>
      <c r="M372" s="1126"/>
      <c r="N372" s="1310"/>
      <c r="O372" s="1121"/>
      <c r="Z372" s="1080"/>
      <c r="AA372" s="1137"/>
      <c r="AC372" s="1080"/>
      <c r="AD372" s="1137"/>
      <c r="AF372" s="103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row>
    <row r="373" spans="1:51">
      <c r="A373" s="1129"/>
      <c r="B373" s="1129"/>
      <c r="C373" s="1129"/>
      <c r="D373" s="1129"/>
      <c r="E373" s="1129"/>
      <c r="F373" s="1129"/>
      <c r="G373" s="1129"/>
      <c r="H373" s="1129"/>
      <c r="I373" s="1130"/>
      <c r="J373" s="1131"/>
      <c r="K373" s="1125"/>
      <c r="L373" s="1125"/>
      <c r="M373" s="1126"/>
      <c r="N373" s="1310"/>
      <c r="O373" s="1121"/>
      <c r="Z373" s="1080"/>
      <c r="AA373" s="1137"/>
      <c r="AC373" s="1080"/>
      <c r="AD373" s="1137"/>
      <c r="AF373" s="1036"/>
      <c r="AG373" s="1026"/>
      <c r="AH373" s="1026"/>
      <c r="AI373" s="1026"/>
      <c r="AJ373" s="1026"/>
      <c r="AK373" s="1026"/>
      <c r="AL373" s="1026"/>
      <c r="AM373" s="1026"/>
      <c r="AN373" s="1026"/>
      <c r="AO373" s="1026"/>
      <c r="AP373" s="1026"/>
      <c r="AQ373" s="1026"/>
      <c r="AR373" s="1026"/>
      <c r="AS373" s="1026"/>
      <c r="AT373" s="1026"/>
      <c r="AU373" s="1026"/>
      <c r="AV373" s="1026"/>
      <c r="AW373" s="1026"/>
      <c r="AX373" s="1026"/>
      <c r="AY373" s="1026"/>
    </row>
    <row r="374" spans="1:51">
      <c r="A374" s="1138"/>
      <c r="B374" s="1138"/>
      <c r="C374" s="1138"/>
      <c r="D374" s="1138"/>
      <c r="E374" s="1138"/>
      <c r="F374" s="1138"/>
      <c r="G374" s="1138"/>
      <c r="H374" s="1138"/>
      <c r="I374" s="1130"/>
      <c r="J374" s="1144"/>
      <c r="K374" s="1125"/>
      <c r="L374" s="1125"/>
      <c r="M374" s="1139"/>
      <c r="N374" s="1310"/>
      <c r="O374" s="1121"/>
      <c r="Z374" s="1080"/>
      <c r="AA374" s="1137"/>
      <c r="AC374" s="1080"/>
      <c r="AD374" s="1137"/>
      <c r="AF374" s="1036"/>
      <c r="AG374" s="1026"/>
      <c r="AH374" s="1026"/>
      <c r="AI374" s="1026"/>
      <c r="AJ374" s="1026"/>
      <c r="AK374" s="1026"/>
      <c r="AL374" s="1026"/>
      <c r="AM374" s="1026"/>
      <c r="AN374" s="1026"/>
      <c r="AO374" s="1026"/>
      <c r="AP374" s="1026"/>
      <c r="AQ374" s="1026"/>
      <c r="AR374" s="1026"/>
      <c r="AS374" s="1026"/>
      <c r="AT374" s="1026"/>
      <c r="AU374" s="1026"/>
      <c r="AV374" s="1026"/>
      <c r="AW374" s="1026"/>
      <c r="AX374" s="1026"/>
      <c r="AY374" s="1026"/>
    </row>
    <row r="375" spans="1:51">
      <c r="A375" s="1122"/>
      <c r="B375" s="1122"/>
      <c r="C375" s="1122"/>
      <c r="D375" s="1122"/>
      <c r="E375" s="1122"/>
      <c r="F375" s="1122"/>
      <c r="G375" s="1122"/>
      <c r="H375" s="1122"/>
      <c r="I375" s="1123"/>
      <c r="J375" s="1124"/>
      <c r="K375" s="1125"/>
      <c r="L375" s="1125"/>
      <c r="M375" s="1126"/>
      <c r="N375" s="1310"/>
      <c r="O375" s="1121"/>
      <c r="Z375" s="1080"/>
      <c r="AA375" s="1147"/>
      <c r="AC375" s="1080"/>
      <c r="AD375" s="1147"/>
      <c r="AF375" s="1036"/>
      <c r="AG375" s="1026"/>
      <c r="AH375" s="1026"/>
      <c r="AI375" s="1026"/>
      <c r="AJ375" s="1026"/>
      <c r="AK375" s="1026"/>
      <c r="AL375" s="1026"/>
      <c r="AM375" s="1026"/>
      <c r="AN375" s="1026"/>
      <c r="AO375" s="1026"/>
      <c r="AP375" s="1026"/>
      <c r="AQ375" s="1026"/>
      <c r="AR375" s="1026"/>
      <c r="AS375" s="1026"/>
      <c r="AT375" s="1026"/>
      <c r="AU375" s="1026"/>
      <c r="AV375" s="1026"/>
      <c r="AW375" s="1026"/>
      <c r="AX375" s="1026"/>
      <c r="AY375" s="1026"/>
    </row>
    <row r="376" spans="1:51">
      <c r="A376" s="1129"/>
      <c r="B376" s="1129"/>
      <c r="C376" s="1129"/>
      <c r="D376" s="1129"/>
      <c r="E376" s="1129"/>
      <c r="F376" s="1129"/>
      <c r="G376" s="1129"/>
      <c r="H376" s="1129"/>
      <c r="I376" s="1130"/>
      <c r="J376" s="1131"/>
      <c r="K376" s="1125"/>
      <c r="L376" s="1125"/>
      <c r="M376" s="1139"/>
      <c r="N376" s="1310"/>
      <c r="O376" s="1140"/>
      <c r="Z376" s="1080"/>
      <c r="AA376" s="1147"/>
      <c r="AC376" s="1080"/>
      <c r="AD376" s="1147"/>
      <c r="AF376" s="1036"/>
      <c r="AG376" s="1026"/>
      <c r="AH376" s="1026"/>
      <c r="AI376" s="1026"/>
      <c r="AJ376" s="1026"/>
      <c r="AK376" s="1026"/>
      <c r="AL376" s="1026"/>
      <c r="AM376" s="1026"/>
      <c r="AN376" s="1026"/>
      <c r="AO376" s="1026"/>
      <c r="AP376" s="1026"/>
      <c r="AQ376" s="1026"/>
      <c r="AR376" s="1026"/>
      <c r="AS376" s="1026"/>
      <c r="AT376" s="1026"/>
      <c r="AU376" s="1026"/>
      <c r="AV376" s="1026"/>
      <c r="AW376" s="1026"/>
      <c r="AX376" s="1026"/>
      <c r="AY376" s="1026"/>
    </row>
    <row r="377" spans="1:51">
      <c r="A377" s="1129"/>
      <c r="B377" s="1129"/>
      <c r="C377" s="1129"/>
      <c r="D377" s="1129"/>
      <c r="E377" s="1129"/>
      <c r="F377" s="1129"/>
      <c r="G377" s="1129"/>
      <c r="H377" s="1129"/>
      <c r="I377" s="1130"/>
      <c r="J377" s="1131"/>
      <c r="K377" s="1138"/>
      <c r="L377" s="1125"/>
      <c r="M377" s="1139"/>
      <c r="N377" s="1310"/>
      <c r="O377" s="1121"/>
      <c r="Z377" s="1080"/>
      <c r="AA377" s="1137"/>
      <c r="AC377" s="1080"/>
      <c r="AD377" s="1137"/>
      <c r="AF377" s="1036"/>
      <c r="AG377" s="1026"/>
      <c r="AH377" s="1026"/>
      <c r="AI377" s="1026"/>
      <c r="AJ377" s="1026"/>
      <c r="AK377" s="1026"/>
      <c r="AL377" s="1026"/>
      <c r="AM377" s="1026"/>
      <c r="AN377" s="1026"/>
      <c r="AO377" s="1026"/>
      <c r="AP377" s="1026"/>
      <c r="AQ377" s="1026"/>
      <c r="AR377" s="1026"/>
      <c r="AS377" s="1026"/>
      <c r="AT377" s="1026"/>
      <c r="AU377" s="1026"/>
      <c r="AV377" s="1026"/>
      <c r="AW377" s="1026"/>
      <c r="AX377" s="1026"/>
      <c r="AY377" s="1026"/>
    </row>
    <row r="378" spans="1:51">
      <c r="A378" s="1138"/>
      <c r="B378" s="1138"/>
      <c r="C378" s="1138"/>
      <c r="D378" s="1138"/>
      <c r="E378" s="1138"/>
      <c r="F378" s="1138"/>
      <c r="G378" s="1138"/>
      <c r="H378" s="1138"/>
      <c r="I378" s="1130"/>
      <c r="J378" s="1131"/>
      <c r="K378" s="1138"/>
      <c r="L378" s="1125"/>
      <c r="M378" s="1139"/>
      <c r="N378" s="1310"/>
      <c r="O378" s="1121"/>
      <c r="Z378" s="1080"/>
      <c r="AA378" s="1137"/>
      <c r="AC378" s="1080"/>
      <c r="AD378" s="1137"/>
      <c r="AF378" s="1036"/>
      <c r="AG378" s="1026"/>
      <c r="AH378" s="1026"/>
      <c r="AI378" s="1026"/>
      <c r="AJ378" s="1026"/>
      <c r="AK378" s="1026"/>
      <c r="AL378" s="1026"/>
      <c r="AM378" s="1026"/>
      <c r="AN378" s="1026"/>
      <c r="AO378" s="1026"/>
      <c r="AP378" s="1026"/>
      <c r="AQ378" s="1026"/>
      <c r="AR378" s="1026"/>
      <c r="AS378" s="1026"/>
      <c r="AT378" s="1026"/>
      <c r="AU378" s="1026"/>
      <c r="AV378" s="1026"/>
      <c r="AW378" s="1026"/>
      <c r="AX378" s="1026"/>
      <c r="AY378" s="1026"/>
    </row>
    <row r="379" spans="1:51">
      <c r="A379" s="1138"/>
      <c r="B379" s="1138"/>
      <c r="C379" s="1138"/>
      <c r="D379" s="1138"/>
      <c r="E379" s="1138"/>
      <c r="F379" s="1138"/>
      <c r="G379" s="1138"/>
      <c r="H379" s="1138"/>
      <c r="I379" s="1130"/>
      <c r="J379" s="1131"/>
      <c r="K379" s="1138"/>
      <c r="L379" s="1125"/>
      <c r="M379" s="1139"/>
      <c r="N379" s="1310"/>
      <c r="O379" s="1121"/>
      <c r="Z379" s="1080"/>
      <c r="AA379" s="1137"/>
      <c r="AC379" s="1080"/>
      <c r="AD379" s="1137"/>
      <c r="AF379" s="1036"/>
      <c r="AG379" s="1026"/>
      <c r="AH379" s="1026"/>
      <c r="AI379" s="1026"/>
      <c r="AJ379" s="1026"/>
      <c r="AK379" s="1026"/>
      <c r="AL379" s="1026"/>
      <c r="AM379" s="1026"/>
      <c r="AN379" s="1026"/>
      <c r="AO379" s="1026"/>
      <c r="AP379" s="1026"/>
      <c r="AQ379" s="1026"/>
      <c r="AR379" s="1026"/>
      <c r="AS379" s="1026"/>
      <c r="AT379" s="1026"/>
      <c r="AU379" s="1026"/>
      <c r="AV379" s="1026"/>
      <c r="AW379" s="1026"/>
      <c r="AX379" s="1026"/>
      <c r="AY379" s="1026"/>
    </row>
    <row r="380" spans="1:51">
      <c r="A380" s="1138"/>
      <c r="B380" s="1138"/>
      <c r="C380" s="1138"/>
      <c r="D380" s="1138"/>
      <c r="E380" s="1138"/>
      <c r="F380" s="1138"/>
      <c r="G380" s="1138"/>
      <c r="H380" s="1138"/>
      <c r="I380" s="1130"/>
      <c r="J380" s="1131"/>
      <c r="K380" s="1138"/>
      <c r="L380" s="1125"/>
      <c r="M380" s="1139"/>
      <c r="N380" s="1310"/>
      <c r="O380" s="1121"/>
      <c r="Z380" s="1080"/>
      <c r="AA380" s="1137"/>
      <c r="AC380" s="1080"/>
      <c r="AD380" s="1137"/>
      <c r="AF380" s="1036"/>
      <c r="AG380" s="1026"/>
      <c r="AH380" s="1026"/>
      <c r="AI380" s="1026"/>
      <c r="AJ380" s="1026"/>
      <c r="AK380" s="1026"/>
      <c r="AL380" s="1026"/>
      <c r="AM380" s="1026"/>
      <c r="AN380" s="1026"/>
      <c r="AO380" s="1026"/>
      <c r="AP380" s="1026"/>
      <c r="AQ380" s="1026"/>
      <c r="AR380" s="1026"/>
      <c r="AS380" s="1026"/>
      <c r="AT380" s="1026"/>
      <c r="AU380" s="1026"/>
      <c r="AV380" s="1026"/>
      <c r="AW380" s="1026"/>
      <c r="AX380" s="1026"/>
      <c r="AY380" s="1026"/>
    </row>
    <row r="381" spans="1:51">
      <c r="A381" s="1138"/>
      <c r="B381" s="1138"/>
      <c r="C381" s="1138"/>
      <c r="D381" s="1138"/>
      <c r="E381" s="1138"/>
      <c r="F381" s="1138"/>
      <c r="G381" s="1138"/>
      <c r="H381" s="1138"/>
      <c r="I381" s="1130"/>
      <c r="J381" s="1131"/>
      <c r="K381" s="1138"/>
      <c r="L381" s="1125"/>
      <c r="M381" s="1139"/>
      <c r="N381" s="1310"/>
      <c r="O381" s="1121"/>
      <c r="Z381" s="1080"/>
      <c r="AA381" s="1137"/>
      <c r="AC381" s="1080"/>
      <c r="AD381" s="1137"/>
      <c r="AF381" s="1036"/>
      <c r="AG381" s="1026"/>
      <c r="AH381" s="1026"/>
      <c r="AI381" s="1026"/>
      <c r="AJ381" s="1026"/>
      <c r="AK381" s="1026"/>
      <c r="AL381" s="1026"/>
      <c r="AM381" s="1026"/>
      <c r="AN381" s="1026"/>
      <c r="AO381" s="1026"/>
      <c r="AP381" s="1026"/>
      <c r="AQ381" s="1026"/>
      <c r="AR381" s="1026"/>
      <c r="AS381" s="1026"/>
      <c r="AT381" s="1026"/>
      <c r="AU381" s="1026"/>
      <c r="AV381" s="1026"/>
      <c r="AW381" s="1026"/>
      <c r="AX381" s="1026"/>
      <c r="AY381" s="1026"/>
    </row>
    <row r="382" spans="1:51">
      <c r="A382" s="1138"/>
      <c r="B382" s="1138"/>
      <c r="C382" s="1138"/>
      <c r="D382" s="1138"/>
      <c r="E382" s="1138"/>
      <c r="F382" s="1138"/>
      <c r="G382" s="1138"/>
      <c r="H382" s="1138"/>
      <c r="I382" s="1130"/>
      <c r="J382" s="1131"/>
      <c r="K382" s="1138"/>
      <c r="L382" s="1125"/>
      <c r="M382" s="1139"/>
      <c r="N382" s="1310"/>
      <c r="O382" s="1121"/>
      <c r="Z382" s="1080"/>
      <c r="AA382" s="1137"/>
      <c r="AC382" s="1080"/>
      <c r="AD382" s="1137"/>
      <c r="AF382" s="1036"/>
      <c r="AG382" s="1026"/>
      <c r="AH382" s="1026"/>
      <c r="AI382" s="1026"/>
      <c r="AJ382" s="1026"/>
      <c r="AK382" s="1026"/>
      <c r="AL382" s="1026"/>
      <c r="AM382" s="1026"/>
      <c r="AN382" s="1026"/>
      <c r="AO382" s="1026"/>
      <c r="AP382" s="1026"/>
      <c r="AQ382" s="1026"/>
      <c r="AR382" s="1026"/>
      <c r="AS382" s="1026"/>
      <c r="AT382" s="1026"/>
      <c r="AU382" s="1026"/>
      <c r="AV382" s="1026"/>
      <c r="AW382" s="1026"/>
      <c r="AX382" s="1026"/>
      <c r="AY382" s="1026"/>
    </row>
    <row r="383" spans="1:51">
      <c r="A383" s="1138"/>
      <c r="B383" s="1138"/>
      <c r="C383" s="1138"/>
      <c r="D383" s="1138"/>
      <c r="E383" s="1138"/>
      <c r="F383" s="1138"/>
      <c r="G383" s="1138"/>
      <c r="H383" s="1138"/>
      <c r="I383" s="1130"/>
      <c r="J383" s="1131"/>
      <c r="K383" s="1138"/>
      <c r="L383" s="1125"/>
      <c r="M383" s="1139"/>
      <c r="N383" s="1310"/>
      <c r="O383" s="1121"/>
      <c r="Z383" s="1080"/>
      <c r="AA383" s="1137"/>
      <c r="AC383" s="1080"/>
      <c r="AD383" s="1137"/>
      <c r="AF383" s="1036"/>
      <c r="AG383" s="1026"/>
      <c r="AH383" s="1026"/>
      <c r="AI383" s="1026"/>
      <c r="AJ383" s="1026"/>
      <c r="AK383" s="1026"/>
      <c r="AL383" s="1026"/>
      <c r="AM383" s="1026"/>
      <c r="AN383" s="1026"/>
      <c r="AO383" s="1026"/>
      <c r="AP383" s="1026"/>
      <c r="AQ383" s="1026"/>
      <c r="AR383" s="1026"/>
      <c r="AS383" s="1026"/>
      <c r="AT383" s="1026"/>
      <c r="AU383" s="1026"/>
      <c r="AV383" s="1026"/>
      <c r="AW383" s="1026"/>
      <c r="AX383" s="1026"/>
      <c r="AY383" s="1026"/>
    </row>
    <row r="384" spans="1:51">
      <c r="A384" s="1122"/>
      <c r="B384" s="1122"/>
      <c r="C384" s="1122"/>
      <c r="D384" s="1122"/>
      <c r="E384" s="1122"/>
      <c r="F384" s="1122"/>
      <c r="G384" s="1122"/>
      <c r="H384" s="1122"/>
      <c r="I384" s="1123"/>
      <c r="J384" s="1124"/>
      <c r="K384" s="1125"/>
      <c r="L384" s="1125"/>
      <c r="M384" s="1126"/>
      <c r="N384" s="1310"/>
      <c r="O384" s="1121"/>
      <c r="Z384" s="1080"/>
      <c r="AA384" s="1147"/>
      <c r="AC384" s="1080"/>
      <c r="AD384" s="1147"/>
      <c r="AF384" s="1036"/>
      <c r="AG384" s="1026"/>
      <c r="AH384" s="1026"/>
      <c r="AI384" s="1026"/>
      <c r="AJ384" s="1026"/>
      <c r="AK384" s="1026"/>
      <c r="AL384" s="1026"/>
      <c r="AM384" s="1026"/>
      <c r="AN384" s="1026"/>
      <c r="AO384" s="1026"/>
      <c r="AP384" s="1026"/>
      <c r="AQ384" s="1026"/>
      <c r="AR384" s="1026"/>
      <c r="AS384" s="1026"/>
      <c r="AT384" s="1026"/>
      <c r="AU384" s="1026"/>
      <c r="AV384" s="1026"/>
      <c r="AW384" s="1026"/>
      <c r="AX384" s="1026"/>
      <c r="AY384" s="1026"/>
    </row>
    <row r="385" spans="1:51">
      <c r="A385" s="1129"/>
      <c r="B385" s="1129"/>
      <c r="C385" s="1129"/>
      <c r="D385" s="1129"/>
      <c r="E385" s="1129"/>
      <c r="F385" s="1129"/>
      <c r="G385" s="1129"/>
      <c r="H385" s="1129"/>
      <c r="I385" s="1130"/>
      <c r="J385" s="1148"/>
      <c r="K385" s="1125"/>
      <c r="L385" s="1125"/>
      <c r="M385" s="1139"/>
      <c r="N385" s="1310"/>
      <c r="O385" s="1140"/>
      <c r="Z385" s="1080"/>
      <c r="AA385" s="1147"/>
      <c r="AC385" s="1080"/>
      <c r="AD385" s="1147"/>
      <c r="AF385" s="1036"/>
      <c r="AG385" s="1026"/>
      <c r="AH385" s="1026"/>
      <c r="AI385" s="1026"/>
      <c r="AJ385" s="1026"/>
      <c r="AK385" s="1026"/>
      <c r="AL385" s="1026"/>
      <c r="AM385" s="1026"/>
      <c r="AN385" s="1026"/>
      <c r="AO385" s="1026"/>
      <c r="AP385" s="1026"/>
      <c r="AQ385" s="1026"/>
      <c r="AR385" s="1026"/>
      <c r="AS385" s="1026"/>
      <c r="AT385" s="1026"/>
      <c r="AU385" s="1026"/>
      <c r="AV385" s="1026"/>
      <c r="AW385" s="1026"/>
      <c r="AX385" s="1026"/>
      <c r="AY385" s="1026"/>
    </row>
    <row r="386" spans="1:51">
      <c r="A386" s="1129"/>
      <c r="B386" s="1129"/>
      <c r="C386" s="1129"/>
      <c r="D386" s="1129"/>
      <c r="E386" s="1129"/>
      <c r="F386" s="1129"/>
      <c r="G386" s="1129"/>
      <c r="H386" s="1129"/>
      <c r="I386" s="1130"/>
      <c r="J386" s="1131"/>
      <c r="K386" s="1138"/>
      <c r="L386" s="1125"/>
      <c r="M386" s="1139"/>
      <c r="N386" s="1310"/>
      <c r="O386" s="1121"/>
      <c r="Z386" s="1080"/>
      <c r="AA386" s="1137"/>
      <c r="AC386" s="1080"/>
      <c r="AD386" s="1137"/>
      <c r="AF386" s="1036"/>
      <c r="AG386" s="1026"/>
      <c r="AH386" s="1026"/>
      <c r="AI386" s="1026"/>
      <c r="AJ386" s="1026"/>
      <c r="AK386" s="1026"/>
      <c r="AL386" s="1026"/>
      <c r="AM386" s="1026"/>
      <c r="AN386" s="1026"/>
      <c r="AO386" s="1026"/>
      <c r="AP386" s="1026"/>
      <c r="AQ386" s="1026"/>
      <c r="AR386" s="1026"/>
      <c r="AS386" s="1026"/>
      <c r="AT386" s="1026"/>
      <c r="AU386" s="1026"/>
      <c r="AV386" s="1026"/>
      <c r="AW386" s="1026"/>
      <c r="AX386" s="1026"/>
      <c r="AY386" s="1026"/>
    </row>
    <row r="387" spans="1:51">
      <c r="A387" s="1129"/>
      <c r="B387" s="1129"/>
      <c r="C387" s="1129"/>
      <c r="D387" s="1129"/>
      <c r="E387" s="1129"/>
      <c r="F387" s="1129"/>
      <c r="G387" s="1129"/>
      <c r="H387" s="1129"/>
      <c r="I387" s="1130"/>
      <c r="J387" s="1124"/>
      <c r="K387" s="1125"/>
      <c r="L387" s="1125"/>
      <c r="M387" s="1126"/>
      <c r="N387" s="1310"/>
      <c r="O387" s="1121"/>
      <c r="Z387" s="1080"/>
      <c r="AA387" s="1137"/>
      <c r="AC387" s="1080"/>
      <c r="AD387" s="1137"/>
      <c r="AF387" s="1036"/>
      <c r="AG387" s="1026"/>
      <c r="AH387" s="1026"/>
      <c r="AI387" s="1026"/>
      <c r="AJ387" s="1026"/>
      <c r="AK387" s="1026"/>
      <c r="AL387" s="1026"/>
      <c r="AM387" s="1026"/>
      <c r="AN387" s="1026"/>
      <c r="AO387" s="1026"/>
      <c r="AP387" s="1026"/>
      <c r="AQ387" s="1026"/>
      <c r="AR387" s="1026"/>
      <c r="AS387" s="1026"/>
      <c r="AT387" s="1026"/>
      <c r="AU387" s="1026"/>
      <c r="AV387" s="1026"/>
      <c r="AW387" s="1026"/>
      <c r="AX387" s="1026"/>
      <c r="AY387" s="1026"/>
    </row>
    <row r="388" spans="1:51">
      <c r="A388" s="1122"/>
      <c r="B388" s="1122"/>
      <c r="C388" s="1122"/>
      <c r="D388" s="1122"/>
      <c r="E388" s="1122"/>
      <c r="F388" s="1122"/>
      <c r="G388" s="1122"/>
      <c r="H388" s="1122"/>
      <c r="I388" s="1123"/>
      <c r="J388" s="1149"/>
      <c r="K388" s="1138"/>
      <c r="L388" s="1125"/>
      <c r="M388" s="1127"/>
      <c r="N388" s="1310"/>
      <c r="O388" s="1121"/>
      <c r="Z388" s="1080"/>
      <c r="AA388" s="1137"/>
      <c r="AC388" s="1080"/>
      <c r="AD388" s="1137"/>
      <c r="AF388" s="1036"/>
      <c r="AG388" s="1026"/>
      <c r="AH388" s="1026"/>
      <c r="AI388" s="1026"/>
      <c r="AJ388" s="1026"/>
      <c r="AK388" s="1026"/>
      <c r="AL388" s="1026"/>
      <c r="AM388" s="1026"/>
      <c r="AN388" s="1026"/>
      <c r="AO388" s="1026"/>
      <c r="AP388" s="1026"/>
      <c r="AQ388" s="1026"/>
      <c r="AR388" s="1026"/>
      <c r="AS388" s="1026"/>
      <c r="AT388" s="1026"/>
      <c r="AU388" s="1026"/>
      <c r="AV388" s="1026"/>
      <c r="AW388" s="1026"/>
      <c r="AX388" s="1026"/>
      <c r="AY388" s="1026"/>
    </row>
    <row r="389" spans="1:51">
      <c r="A389" s="1122"/>
      <c r="B389" s="1122"/>
      <c r="C389" s="1122"/>
      <c r="D389" s="1122"/>
      <c r="E389" s="1122"/>
      <c r="F389" s="1122"/>
      <c r="G389" s="1122"/>
      <c r="H389" s="1122"/>
      <c r="I389" s="1123"/>
      <c r="J389" s="1149"/>
      <c r="K389" s="1138"/>
      <c r="L389" s="1125"/>
      <c r="M389" s="1126"/>
      <c r="N389" s="1310"/>
      <c r="O389" s="1121"/>
      <c r="Z389" s="1080"/>
      <c r="AA389" s="1137"/>
      <c r="AC389" s="1080"/>
      <c r="AD389" s="1137"/>
      <c r="AF389" s="1036"/>
      <c r="AG389" s="1026"/>
      <c r="AH389" s="1026"/>
      <c r="AI389" s="1026"/>
      <c r="AJ389" s="1026"/>
      <c r="AK389" s="1026"/>
      <c r="AL389" s="1026"/>
      <c r="AM389" s="1026"/>
      <c r="AN389" s="1026"/>
      <c r="AO389" s="1026"/>
      <c r="AP389" s="1026"/>
      <c r="AQ389" s="1026"/>
      <c r="AR389" s="1026"/>
      <c r="AS389" s="1026"/>
      <c r="AT389" s="1026"/>
      <c r="AU389" s="1026"/>
      <c r="AV389" s="1026"/>
      <c r="AW389" s="1026"/>
      <c r="AX389" s="1026"/>
      <c r="AY389" s="1026"/>
    </row>
    <row r="390" spans="1:51">
      <c r="A390" s="1122"/>
      <c r="B390" s="1122"/>
      <c r="C390" s="1122"/>
      <c r="D390" s="1122"/>
      <c r="E390" s="1122"/>
      <c r="F390" s="1122"/>
      <c r="G390" s="1122"/>
      <c r="H390" s="1122"/>
      <c r="I390" s="1123"/>
      <c r="J390" s="1149"/>
      <c r="K390" s="1138"/>
      <c r="L390" s="1125"/>
      <c r="M390" s="1127"/>
      <c r="N390" s="1310"/>
      <c r="O390" s="1121"/>
      <c r="Z390" s="1080"/>
      <c r="AA390" s="1137"/>
      <c r="AC390" s="1080"/>
      <c r="AD390" s="1137"/>
      <c r="AF390" s="1036"/>
      <c r="AG390" s="1026"/>
      <c r="AH390" s="1026"/>
      <c r="AI390" s="1026"/>
      <c r="AJ390" s="1026"/>
      <c r="AK390" s="1026"/>
      <c r="AL390" s="1026"/>
      <c r="AM390" s="1026"/>
      <c r="AN390" s="1026"/>
      <c r="AO390" s="1026"/>
      <c r="AP390" s="1026"/>
      <c r="AQ390" s="1026"/>
      <c r="AR390" s="1026"/>
      <c r="AS390" s="1026"/>
      <c r="AT390" s="1026"/>
      <c r="AU390" s="1026"/>
      <c r="AV390" s="1026"/>
      <c r="AW390" s="1026"/>
      <c r="AX390" s="1026"/>
      <c r="AY390" s="1026"/>
    </row>
    <row r="391" spans="1:51">
      <c r="A391" s="1122"/>
      <c r="B391" s="1122"/>
      <c r="C391" s="1122"/>
      <c r="D391" s="1122"/>
      <c r="E391" s="1122"/>
      <c r="F391" s="1122"/>
      <c r="G391" s="1122"/>
      <c r="H391" s="1122"/>
      <c r="I391" s="1123"/>
      <c r="J391" s="1149"/>
      <c r="K391" s="1138"/>
      <c r="L391" s="1125"/>
      <c r="M391" s="1127"/>
      <c r="N391" s="1310"/>
      <c r="O391" s="1121"/>
      <c r="Z391" s="1080"/>
      <c r="AA391" s="1137"/>
      <c r="AC391" s="1080"/>
      <c r="AD391" s="1137"/>
      <c r="AF391" s="1036"/>
      <c r="AG391" s="1026"/>
      <c r="AH391" s="1026"/>
      <c r="AI391" s="1026"/>
      <c r="AJ391" s="1026"/>
      <c r="AK391" s="1026"/>
      <c r="AL391" s="1026"/>
      <c r="AM391" s="1026"/>
      <c r="AN391" s="1026"/>
      <c r="AO391" s="1026"/>
      <c r="AP391" s="1026"/>
      <c r="AQ391" s="1026"/>
      <c r="AR391" s="1026"/>
      <c r="AS391" s="1026"/>
      <c r="AT391" s="1026"/>
      <c r="AU391" s="1026"/>
      <c r="AV391" s="1026"/>
      <c r="AW391" s="1026"/>
      <c r="AX391" s="1026"/>
      <c r="AY391" s="1026"/>
    </row>
    <row r="392" spans="1:51">
      <c r="A392" s="1122"/>
      <c r="B392" s="1122"/>
      <c r="C392" s="1122"/>
      <c r="D392" s="1122"/>
      <c r="E392" s="1122"/>
      <c r="F392" s="1122"/>
      <c r="G392" s="1122"/>
      <c r="H392" s="1122"/>
      <c r="I392" s="1123"/>
      <c r="J392" s="1131"/>
      <c r="K392" s="1138"/>
      <c r="L392" s="1125"/>
      <c r="M392" s="1127"/>
      <c r="N392" s="1310"/>
      <c r="O392" s="1121"/>
      <c r="Z392" s="1080"/>
      <c r="AA392" s="1137"/>
      <c r="AC392" s="1080"/>
      <c r="AD392" s="1137"/>
      <c r="AF392" s="1036"/>
      <c r="AG392" s="1026"/>
      <c r="AH392" s="1026"/>
      <c r="AI392" s="1026"/>
      <c r="AJ392" s="1026"/>
      <c r="AK392" s="1026"/>
      <c r="AL392" s="1026"/>
      <c r="AM392" s="1026"/>
      <c r="AN392" s="1026"/>
      <c r="AO392" s="1026"/>
      <c r="AP392" s="1026"/>
      <c r="AQ392" s="1026"/>
      <c r="AR392" s="1026"/>
      <c r="AS392" s="1026"/>
      <c r="AT392" s="1026"/>
      <c r="AU392" s="1026"/>
      <c r="AV392" s="1026"/>
      <c r="AW392" s="1026"/>
      <c r="AX392" s="1026"/>
      <c r="AY392" s="1026"/>
    </row>
    <row r="393" spans="1:51">
      <c r="A393" s="1122"/>
      <c r="B393" s="1122"/>
      <c r="C393" s="1122"/>
      <c r="D393" s="1122"/>
      <c r="E393" s="1122"/>
      <c r="F393" s="1122"/>
      <c r="G393" s="1122"/>
      <c r="H393" s="1122"/>
      <c r="I393" s="1123"/>
      <c r="J393" s="1131"/>
      <c r="K393" s="1138"/>
      <c r="L393" s="1125"/>
      <c r="M393" s="1127"/>
      <c r="N393" s="1310"/>
      <c r="O393" s="1121"/>
      <c r="Z393" s="1080"/>
      <c r="AA393" s="1137"/>
      <c r="AC393" s="1080"/>
      <c r="AD393" s="1137"/>
      <c r="AF393" s="1036"/>
      <c r="AG393" s="1026"/>
      <c r="AH393" s="1026"/>
      <c r="AI393" s="1026"/>
      <c r="AJ393" s="1026"/>
      <c r="AK393" s="1026"/>
      <c r="AL393" s="1026"/>
      <c r="AM393" s="1026"/>
      <c r="AN393" s="1026"/>
      <c r="AO393" s="1026"/>
      <c r="AP393" s="1026"/>
      <c r="AQ393" s="1026"/>
      <c r="AR393" s="1026"/>
      <c r="AS393" s="1026"/>
      <c r="AT393" s="1026"/>
      <c r="AU393" s="1026"/>
      <c r="AV393" s="1026"/>
      <c r="AW393" s="1026"/>
      <c r="AX393" s="1026"/>
      <c r="AY393" s="1026"/>
    </row>
    <row r="394" spans="1:51">
      <c r="A394" s="1122"/>
      <c r="B394" s="1122"/>
      <c r="C394" s="1122"/>
      <c r="D394" s="1122"/>
      <c r="E394" s="1122"/>
      <c r="F394" s="1122"/>
      <c r="G394" s="1122"/>
      <c r="H394" s="1122"/>
      <c r="I394" s="1123"/>
      <c r="J394" s="1124"/>
      <c r="K394" s="1125"/>
      <c r="L394" s="1125"/>
      <c r="M394" s="1126"/>
      <c r="N394" s="1310"/>
      <c r="O394" s="1121"/>
      <c r="Z394" s="1080"/>
      <c r="AA394" s="1137"/>
      <c r="AC394" s="1080"/>
      <c r="AD394" s="1137"/>
      <c r="AF394" s="1036"/>
      <c r="AG394" s="1026"/>
      <c r="AH394" s="1026"/>
      <c r="AI394" s="1026"/>
      <c r="AJ394" s="1026"/>
      <c r="AK394" s="1026"/>
      <c r="AL394" s="1026"/>
      <c r="AM394" s="1026"/>
      <c r="AN394" s="1026"/>
      <c r="AO394" s="1026"/>
      <c r="AP394" s="1026"/>
      <c r="AQ394" s="1026"/>
      <c r="AR394" s="1026"/>
      <c r="AS394" s="1026"/>
      <c r="AT394" s="1026"/>
      <c r="AU394" s="1026"/>
      <c r="AV394" s="1026"/>
      <c r="AW394" s="1026"/>
      <c r="AX394" s="1026"/>
      <c r="AY394" s="1026"/>
    </row>
    <row r="395" spans="1:51">
      <c r="A395" s="1129"/>
      <c r="B395" s="1129"/>
      <c r="C395" s="1129"/>
      <c r="D395" s="1129"/>
      <c r="E395" s="1129"/>
      <c r="F395" s="1129"/>
      <c r="G395" s="1129"/>
      <c r="H395" s="1129"/>
      <c r="I395" s="1130"/>
      <c r="J395" s="1149"/>
      <c r="K395" s="1138"/>
      <c r="L395" s="1138"/>
      <c r="M395" s="1127"/>
      <c r="N395" s="1310"/>
      <c r="O395" s="1121"/>
      <c r="Z395" s="1080"/>
      <c r="AA395" s="1137"/>
      <c r="AC395" s="1080"/>
      <c r="AD395" s="1137"/>
      <c r="AF395" s="1036"/>
      <c r="AG395" s="1026"/>
      <c r="AH395" s="1026"/>
      <c r="AI395" s="1026"/>
      <c r="AJ395" s="1026"/>
      <c r="AK395" s="1026"/>
      <c r="AL395" s="1026"/>
      <c r="AM395" s="1026"/>
      <c r="AN395" s="1026"/>
      <c r="AO395" s="1026"/>
      <c r="AP395" s="1026"/>
      <c r="AQ395" s="1026"/>
      <c r="AR395" s="1026"/>
      <c r="AS395" s="1026"/>
      <c r="AT395" s="1026"/>
      <c r="AU395" s="1026"/>
      <c r="AV395" s="1026"/>
      <c r="AW395" s="1026"/>
      <c r="AX395" s="1026"/>
      <c r="AY395" s="1026"/>
    </row>
    <row r="396" spans="1:51">
      <c r="A396" s="1129"/>
      <c r="B396" s="1129"/>
      <c r="C396" s="1129"/>
      <c r="D396" s="1129"/>
      <c r="E396" s="1129"/>
      <c r="F396" s="1129"/>
      <c r="G396" s="1129"/>
      <c r="H396" s="1129"/>
      <c r="I396" s="1130"/>
      <c r="J396" s="1149"/>
      <c r="K396" s="1138"/>
      <c r="L396" s="1138"/>
      <c r="M396" s="1127"/>
      <c r="N396" s="1310"/>
      <c r="O396" s="1121"/>
      <c r="Z396" s="1080"/>
      <c r="AA396" s="1137"/>
      <c r="AC396" s="1080"/>
      <c r="AD396" s="1137"/>
      <c r="AF396" s="1036"/>
      <c r="AG396" s="1026"/>
      <c r="AH396" s="1026"/>
      <c r="AI396" s="1026"/>
      <c r="AJ396" s="1026"/>
      <c r="AK396" s="1026"/>
      <c r="AL396" s="1026"/>
      <c r="AM396" s="1026"/>
      <c r="AN396" s="1026"/>
      <c r="AO396" s="1026"/>
      <c r="AP396" s="1026"/>
      <c r="AQ396" s="1026"/>
      <c r="AR396" s="1026"/>
      <c r="AS396" s="1026"/>
      <c r="AT396" s="1026"/>
      <c r="AU396" s="1026"/>
      <c r="AV396" s="1026"/>
      <c r="AW396" s="1026"/>
      <c r="AX396" s="1026"/>
      <c r="AY396" s="1026"/>
    </row>
    <row r="397" spans="1:51">
      <c r="A397" s="1129"/>
      <c r="B397" s="1129"/>
      <c r="C397" s="1129"/>
      <c r="D397" s="1129"/>
      <c r="E397" s="1129"/>
      <c r="F397" s="1129"/>
      <c r="G397" s="1129"/>
      <c r="H397" s="1129"/>
      <c r="I397" s="1130"/>
      <c r="J397" s="1149"/>
      <c r="K397" s="1138"/>
      <c r="L397" s="1138"/>
      <c r="M397" s="1127"/>
      <c r="N397" s="1310"/>
      <c r="O397" s="1121"/>
      <c r="Z397" s="1080"/>
      <c r="AA397" s="1137"/>
      <c r="AC397" s="1080"/>
      <c r="AD397" s="1137"/>
      <c r="AF397" s="1036"/>
      <c r="AG397" s="1026"/>
      <c r="AH397" s="1026"/>
      <c r="AI397" s="1026"/>
      <c r="AJ397" s="1026"/>
      <c r="AK397" s="1026"/>
      <c r="AL397" s="1026"/>
      <c r="AM397" s="1026"/>
      <c r="AN397" s="1026"/>
      <c r="AO397" s="1026"/>
      <c r="AP397" s="1026"/>
      <c r="AQ397" s="1026"/>
      <c r="AR397" s="1026"/>
      <c r="AS397" s="1026"/>
      <c r="AT397" s="1026"/>
      <c r="AU397" s="1026"/>
      <c r="AV397" s="1026"/>
      <c r="AW397" s="1026"/>
      <c r="AX397" s="1026"/>
      <c r="AY397" s="1026"/>
    </row>
    <row r="398" spans="1:51">
      <c r="A398" s="1129"/>
      <c r="B398" s="1129"/>
      <c r="C398" s="1129"/>
      <c r="D398" s="1129"/>
      <c r="E398" s="1129"/>
      <c r="F398" s="1129"/>
      <c r="G398" s="1129"/>
      <c r="H398" s="1129"/>
      <c r="I398" s="1130"/>
      <c r="J398" s="1149"/>
      <c r="K398" s="1138"/>
      <c r="L398" s="1138"/>
      <c r="M398" s="1127"/>
      <c r="N398" s="1310"/>
      <c r="O398" s="1121"/>
      <c r="Z398" s="1080"/>
      <c r="AA398" s="1137"/>
      <c r="AC398" s="1080"/>
      <c r="AD398" s="1137"/>
      <c r="AF398" s="1036"/>
      <c r="AG398" s="1026"/>
      <c r="AH398" s="1026"/>
      <c r="AI398" s="1026"/>
      <c r="AJ398" s="1026"/>
      <c r="AK398" s="1026"/>
      <c r="AL398" s="1026"/>
      <c r="AM398" s="1026"/>
      <c r="AN398" s="1026"/>
      <c r="AO398" s="1026"/>
      <c r="AP398" s="1026"/>
      <c r="AQ398" s="1026"/>
      <c r="AR398" s="1026"/>
      <c r="AS398" s="1026"/>
      <c r="AT398" s="1026"/>
      <c r="AU398" s="1026"/>
      <c r="AV398" s="1026"/>
      <c r="AW398" s="1026"/>
      <c r="AX398" s="1026"/>
      <c r="AY398" s="1026"/>
    </row>
    <row r="399" spans="1:51">
      <c r="A399" s="1150"/>
      <c r="B399" s="1150"/>
      <c r="C399" s="1150"/>
      <c r="D399" s="1150"/>
      <c r="E399" s="1150"/>
      <c r="F399" s="1150"/>
      <c r="G399" s="1150"/>
      <c r="H399" s="1150"/>
      <c r="I399" s="1123"/>
      <c r="J399" s="1124"/>
      <c r="K399" s="1125"/>
      <c r="L399" s="1125"/>
      <c r="M399" s="1126"/>
      <c r="N399" s="1310"/>
      <c r="O399" s="1121"/>
      <c r="Z399" s="1080"/>
      <c r="AA399" s="1137"/>
      <c r="AC399" s="1080"/>
      <c r="AD399" s="1137"/>
      <c r="AF399" s="1036"/>
      <c r="AG399" s="1026"/>
      <c r="AH399" s="1026"/>
      <c r="AI399" s="1026"/>
      <c r="AJ399" s="1026"/>
      <c r="AK399" s="1026"/>
      <c r="AL399" s="1026"/>
      <c r="AM399" s="1026"/>
      <c r="AN399" s="1026"/>
      <c r="AO399" s="1026"/>
      <c r="AP399" s="1026"/>
      <c r="AQ399" s="1026"/>
      <c r="AR399" s="1026"/>
      <c r="AS399" s="1026"/>
      <c r="AT399" s="1026"/>
      <c r="AU399" s="1026"/>
      <c r="AV399" s="1026"/>
      <c r="AW399" s="1026"/>
      <c r="AX399" s="1026"/>
      <c r="AY399" s="1026"/>
    </row>
    <row r="400" spans="1:51">
      <c r="A400" s="1151"/>
      <c r="B400" s="1151"/>
      <c r="C400" s="1151"/>
      <c r="D400" s="1151"/>
      <c r="E400" s="1151"/>
      <c r="F400" s="1151"/>
      <c r="G400" s="1151"/>
      <c r="H400" s="1151"/>
      <c r="I400" s="1152"/>
      <c r="J400" s="1149"/>
      <c r="K400" s="1151"/>
      <c r="L400" s="1151"/>
      <c r="M400" s="1127"/>
      <c r="N400" s="1310"/>
      <c r="O400" s="1121"/>
      <c r="Z400" s="1080"/>
      <c r="AA400" s="1137"/>
      <c r="AC400" s="1080"/>
      <c r="AD400" s="1137"/>
      <c r="AF400" s="1036"/>
      <c r="AG400" s="1026"/>
      <c r="AH400" s="1026"/>
      <c r="AI400" s="1026"/>
      <c r="AJ400" s="1026"/>
      <c r="AK400" s="1026"/>
      <c r="AL400" s="1026"/>
      <c r="AM400" s="1026"/>
      <c r="AN400" s="1026"/>
      <c r="AO400" s="1026"/>
      <c r="AP400" s="1026"/>
      <c r="AQ400" s="1026"/>
      <c r="AR400" s="1026"/>
      <c r="AS400" s="1026"/>
      <c r="AT400" s="1026"/>
      <c r="AU400" s="1026"/>
      <c r="AV400" s="1026"/>
      <c r="AW400" s="1026"/>
      <c r="AX400" s="1026"/>
      <c r="AY400" s="1026"/>
    </row>
    <row r="401" spans="1:51">
      <c r="A401" s="1151"/>
      <c r="B401" s="1151"/>
      <c r="C401" s="1151"/>
      <c r="D401" s="1151"/>
      <c r="E401" s="1151"/>
      <c r="F401" s="1151"/>
      <c r="G401" s="1151"/>
      <c r="H401" s="1151"/>
      <c r="I401" s="1152"/>
      <c r="J401" s="1149"/>
      <c r="K401" s="1151"/>
      <c r="L401" s="1151"/>
      <c r="M401" s="1127"/>
      <c r="N401" s="1310"/>
      <c r="O401" s="1121"/>
      <c r="Z401" s="1080"/>
      <c r="AA401" s="1137"/>
      <c r="AC401" s="1080"/>
      <c r="AD401" s="1137"/>
      <c r="AF401" s="1036"/>
      <c r="AG401" s="1026"/>
      <c r="AH401" s="1026"/>
      <c r="AI401" s="1026"/>
      <c r="AJ401" s="1026"/>
      <c r="AK401" s="1026"/>
      <c r="AL401" s="1026"/>
      <c r="AM401" s="1026"/>
      <c r="AN401" s="1026"/>
      <c r="AO401" s="1026"/>
      <c r="AP401" s="1026"/>
      <c r="AQ401" s="1026"/>
      <c r="AR401" s="1026"/>
      <c r="AS401" s="1026"/>
      <c r="AT401" s="1026"/>
      <c r="AU401" s="1026"/>
      <c r="AV401" s="1026"/>
      <c r="AW401" s="1026"/>
      <c r="AX401" s="1026"/>
      <c r="AY401" s="1026"/>
    </row>
    <row r="402" spans="1:51">
      <c r="A402" s="1151"/>
      <c r="B402" s="1151"/>
      <c r="C402" s="1151"/>
      <c r="D402" s="1151"/>
      <c r="E402" s="1151"/>
      <c r="F402" s="1151"/>
      <c r="G402" s="1151"/>
      <c r="H402" s="1151"/>
      <c r="I402" s="1152"/>
      <c r="J402" s="1149"/>
      <c r="K402" s="1151"/>
      <c r="L402" s="1151"/>
      <c r="M402" s="1127"/>
      <c r="N402" s="1310"/>
      <c r="O402" s="1121"/>
      <c r="Z402" s="1080"/>
      <c r="AA402" s="1137"/>
      <c r="AC402" s="1080"/>
      <c r="AD402" s="1137"/>
      <c r="AF402" s="1036"/>
      <c r="AG402" s="1026"/>
      <c r="AH402" s="1026"/>
      <c r="AI402" s="1026"/>
      <c r="AJ402" s="1026"/>
      <c r="AK402" s="1026"/>
      <c r="AL402" s="1026"/>
      <c r="AM402" s="1026"/>
      <c r="AN402" s="1026"/>
      <c r="AO402" s="1026"/>
      <c r="AP402" s="1026"/>
      <c r="AQ402" s="1026"/>
      <c r="AR402" s="1026"/>
      <c r="AS402" s="1026"/>
      <c r="AT402" s="1026"/>
      <c r="AU402" s="1026"/>
      <c r="AV402" s="1026"/>
      <c r="AW402" s="1026"/>
      <c r="AX402" s="1026"/>
      <c r="AY402" s="1026"/>
    </row>
    <row r="403" spans="1:51">
      <c r="A403" s="1151"/>
      <c r="B403" s="1151"/>
      <c r="C403" s="1151"/>
      <c r="D403" s="1151"/>
      <c r="E403" s="1151"/>
      <c r="F403" s="1151"/>
      <c r="G403" s="1151"/>
      <c r="H403" s="1151"/>
      <c r="I403" s="1152"/>
      <c r="J403" s="1149"/>
      <c r="K403" s="1151"/>
      <c r="L403" s="1151"/>
      <c r="M403" s="1127"/>
      <c r="N403" s="1310"/>
      <c r="O403" s="1121"/>
      <c r="Z403" s="1080"/>
      <c r="AA403" s="1137"/>
      <c r="AC403" s="1080"/>
      <c r="AD403" s="1137"/>
      <c r="AF403" s="1036"/>
      <c r="AG403" s="1026"/>
      <c r="AH403" s="1026"/>
      <c r="AI403" s="1026"/>
      <c r="AJ403" s="1026"/>
      <c r="AK403" s="1026"/>
      <c r="AL403" s="1026"/>
      <c r="AM403" s="1026"/>
      <c r="AN403" s="1026"/>
      <c r="AO403" s="1026"/>
      <c r="AP403" s="1026"/>
      <c r="AQ403" s="1026"/>
      <c r="AR403" s="1026"/>
      <c r="AS403" s="1026"/>
      <c r="AT403" s="1026"/>
      <c r="AU403" s="1026"/>
      <c r="AV403" s="1026"/>
      <c r="AW403" s="1026"/>
      <c r="AX403" s="1026"/>
      <c r="AY403" s="1026"/>
    </row>
    <row r="404" spans="1:51">
      <c r="A404" s="1151"/>
      <c r="B404" s="1151"/>
      <c r="C404" s="1151"/>
      <c r="D404" s="1151"/>
      <c r="E404" s="1151"/>
      <c r="F404" s="1151"/>
      <c r="G404" s="1151"/>
      <c r="H404" s="1151"/>
      <c r="I404" s="1152"/>
      <c r="J404" s="1149"/>
      <c r="K404" s="1151"/>
      <c r="L404" s="1151"/>
      <c r="M404" s="1127"/>
      <c r="N404" s="1310"/>
      <c r="O404" s="1121"/>
      <c r="Z404" s="1080"/>
      <c r="AA404" s="1137"/>
      <c r="AC404" s="1080"/>
      <c r="AD404" s="1137"/>
      <c r="AF404" s="1036"/>
      <c r="AG404" s="1026"/>
      <c r="AH404" s="1026"/>
      <c r="AI404" s="1026"/>
      <c r="AJ404" s="1026"/>
      <c r="AK404" s="1026"/>
      <c r="AL404" s="1026"/>
      <c r="AM404" s="1026"/>
      <c r="AN404" s="1026"/>
      <c r="AO404" s="1026"/>
      <c r="AP404" s="1026"/>
      <c r="AQ404" s="1026"/>
      <c r="AR404" s="1026"/>
      <c r="AS404" s="1026"/>
      <c r="AT404" s="1026"/>
      <c r="AU404" s="1026"/>
      <c r="AV404" s="1026"/>
      <c r="AW404" s="1026"/>
      <c r="AX404" s="1026"/>
      <c r="AY404" s="1026"/>
    </row>
    <row r="405" spans="1:51">
      <c r="A405" s="1138"/>
      <c r="B405" s="1138"/>
      <c r="C405" s="1138"/>
      <c r="D405" s="1138"/>
      <c r="E405" s="1138"/>
      <c r="F405" s="1138"/>
      <c r="G405" s="1138"/>
      <c r="H405" s="1138"/>
      <c r="I405" s="1130"/>
      <c r="J405" s="1453"/>
      <c r="K405" s="1453"/>
      <c r="L405" s="1453"/>
      <c r="M405" s="1127"/>
      <c r="N405" s="1310"/>
      <c r="O405" s="1121"/>
      <c r="Z405" s="1121"/>
      <c r="AA405" s="1137"/>
      <c r="AC405" s="1121"/>
      <c r="AD405" s="1137"/>
      <c r="AF405" s="1036"/>
      <c r="AG405" s="1026"/>
      <c r="AH405" s="1026"/>
      <c r="AI405" s="1026"/>
      <c r="AJ405" s="1026"/>
      <c r="AK405" s="1026"/>
      <c r="AL405" s="1026"/>
      <c r="AM405" s="1026"/>
      <c r="AN405" s="1026"/>
      <c r="AO405" s="1026"/>
      <c r="AP405" s="1026"/>
      <c r="AQ405" s="1026"/>
      <c r="AR405" s="1026"/>
      <c r="AS405" s="1026"/>
      <c r="AT405" s="1026"/>
      <c r="AU405" s="1026"/>
      <c r="AV405" s="1026"/>
      <c r="AW405" s="1026"/>
      <c r="AX405" s="1026"/>
      <c r="AY405" s="1026"/>
    </row>
    <row r="406" spans="1:51">
      <c r="A406" s="1151"/>
      <c r="B406" s="1151"/>
      <c r="C406" s="1151"/>
      <c r="D406" s="1151"/>
      <c r="E406" s="1151"/>
      <c r="F406" s="1151"/>
      <c r="G406" s="1151"/>
      <c r="H406" s="1151"/>
      <c r="I406" s="1152"/>
      <c r="J406" s="1448"/>
      <c r="K406" s="1448"/>
      <c r="L406" s="1448"/>
      <c r="M406" s="1127"/>
      <c r="N406" s="1310"/>
      <c r="O406" s="1121"/>
      <c r="Z406" s="1121"/>
      <c r="AA406" s="1137"/>
      <c r="AC406" s="1121"/>
      <c r="AD406" s="1137"/>
      <c r="AG406" s="1026"/>
      <c r="AH406" s="1026"/>
      <c r="AI406" s="1026"/>
      <c r="AJ406" s="1026"/>
      <c r="AK406" s="1026"/>
      <c r="AL406" s="1026"/>
      <c r="AM406" s="1026"/>
      <c r="AN406" s="1026"/>
      <c r="AO406" s="1026"/>
      <c r="AP406" s="1026"/>
      <c r="AQ406" s="1026"/>
      <c r="AR406" s="1026"/>
      <c r="AS406" s="1026"/>
      <c r="AT406" s="1026"/>
      <c r="AU406" s="1026"/>
      <c r="AV406" s="1026"/>
      <c r="AW406" s="1026"/>
      <c r="AX406" s="1026"/>
      <c r="AY406" s="1026"/>
    </row>
    <row r="407" spans="1:51">
      <c r="A407" s="1151"/>
      <c r="B407" s="1151"/>
      <c r="C407" s="1151"/>
      <c r="D407" s="1151"/>
      <c r="E407" s="1151"/>
      <c r="F407" s="1151"/>
      <c r="G407" s="1151"/>
      <c r="H407" s="1151"/>
      <c r="I407" s="1152"/>
      <c r="J407" s="1451"/>
      <c r="K407" s="1451"/>
      <c r="L407" s="1451"/>
      <c r="M407" s="1127"/>
      <c r="N407" s="1310"/>
      <c r="O407" s="1121"/>
      <c r="Z407" s="1121"/>
      <c r="AA407" s="1137"/>
      <c r="AC407" s="1121"/>
      <c r="AD407" s="1137"/>
      <c r="AF407" s="1086"/>
      <c r="AG407" s="1026"/>
      <c r="AH407" s="1026"/>
      <c r="AI407" s="1026"/>
      <c r="AJ407" s="1026"/>
      <c r="AK407" s="1026"/>
      <c r="AL407" s="1026"/>
      <c r="AM407" s="1026"/>
      <c r="AN407" s="1026"/>
      <c r="AO407" s="1026"/>
      <c r="AP407" s="1026"/>
      <c r="AQ407" s="1026"/>
      <c r="AR407" s="1026"/>
      <c r="AS407" s="1026"/>
      <c r="AT407" s="1026"/>
      <c r="AU407" s="1026"/>
      <c r="AV407" s="1026"/>
      <c r="AW407" s="1026"/>
      <c r="AX407" s="1026"/>
      <c r="AY407" s="1026"/>
    </row>
    <row r="408" spans="1:51">
      <c r="A408" s="1098"/>
      <c r="B408" s="1098"/>
      <c r="C408" s="1098"/>
      <c r="D408" s="1098"/>
      <c r="E408" s="1098"/>
      <c r="F408" s="1098"/>
      <c r="G408" s="1098"/>
      <c r="H408" s="1098"/>
      <c r="I408" s="1099"/>
      <c r="J408" s="1100"/>
      <c r="K408" s="1098"/>
      <c r="L408" s="1098"/>
      <c r="M408" s="1100"/>
      <c r="N408" s="1098"/>
      <c r="O408" s="1121"/>
      <c r="AG408" s="1026"/>
      <c r="AH408" s="1026"/>
      <c r="AI408" s="1026"/>
      <c r="AJ408" s="1026"/>
      <c r="AK408" s="1026"/>
      <c r="AL408" s="1026"/>
      <c r="AM408" s="1026"/>
      <c r="AN408" s="1026"/>
      <c r="AO408" s="1026"/>
      <c r="AP408" s="1026"/>
      <c r="AQ408" s="1026"/>
      <c r="AR408" s="1026"/>
      <c r="AS408" s="1026"/>
      <c r="AT408" s="1026"/>
      <c r="AU408" s="1026"/>
      <c r="AV408" s="1026"/>
      <c r="AW408" s="1026"/>
      <c r="AX408" s="1026"/>
      <c r="AY408" s="1026"/>
    </row>
    <row r="409" spans="1:51">
      <c r="A409" s="1098"/>
      <c r="B409" s="1098"/>
      <c r="C409" s="1098"/>
      <c r="D409" s="1098"/>
      <c r="E409" s="1098"/>
      <c r="F409" s="1098"/>
      <c r="G409" s="1098"/>
      <c r="H409" s="1098"/>
      <c r="I409" s="1099"/>
      <c r="J409" s="1100"/>
      <c r="K409" s="1098"/>
      <c r="L409" s="1098"/>
      <c r="M409" s="1100"/>
      <c r="N409" s="1098"/>
      <c r="O409" s="1121"/>
      <c r="AG409" s="1026"/>
      <c r="AH409" s="1026"/>
      <c r="AI409" s="1026"/>
      <c r="AJ409" s="1026"/>
      <c r="AK409" s="1026"/>
      <c r="AL409" s="1026"/>
      <c r="AM409" s="1026"/>
      <c r="AN409" s="1026"/>
      <c r="AO409" s="1026"/>
      <c r="AP409" s="1026"/>
      <c r="AQ409" s="1026"/>
      <c r="AR409" s="1026"/>
      <c r="AS409" s="1026"/>
      <c r="AT409" s="1026"/>
      <c r="AU409" s="1026"/>
      <c r="AV409" s="1026"/>
      <c r="AW409" s="1026"/>
      <c r="AX409" s="1026"/>
      <c r="AY409" s="1026"/>
    </row>
    <row r="410" spans="1:51">
      <c r="A410" s="1098"/>
      <c r="B410" s="1098"/>
      <c r="C410" s="1098"/>
      <c r="D410" s="1098"/>
      <c r="E410" s="1098"/>
      <c r="F410" s="1098"/>
      <c r="G410" s="1098"/>
      <c r="H410" s="1098"/>
      <c r="I410" s="1099"/>
      <c r="J410" s="1100"/>
      <c r="K410" s="1098"/>
      <c r="L410" s="1098"/>
      <c r="M410" s="1100"/>
      <c r="N410" s="1098"/>
      <c r="O410" s="1121"/>
      <c r="AG410" s="1026"/>
      <c r="AH410" s="1026"/>
      <c r="AI410" s="1026"/>
      <c r="AJ410" s="1026"/>
      <c r="AK410" s="1026"/>
      <c r="AL410" s="1026"/>
      <c r="AM410" s="1026"/>
      <c r="AN410" s="1026"/>
      <c r="AO410" s="1026"/>
      <c r="AP410" s="1026"/>
      <c r="AQ410" s="1026"/>
      <c r="AR410" s="1026"/>
      <c r="AS410" s="1026"/>
      <c r="AT410" s="1026"/>
      <c r="AU410" s="1026"/>
      <c r="AV410" s="1026"/>
      <c r="AW410" s="1026"/>
      <c r="AX410" s="1026"/>
      <c r="AY410" s="1026"/>
    </row>
    <row r="411" spans="1:51">
      <c r="A411" s="1098"/>
      <c r="B411" s="1098"/>
      <c r="C411" s="1098"/>
      <c r="D411" s="1098"/>
      <c r="E411" s="1098"/>
      <c r="F411" s="1098"/>
      <c r="G411" s="1098"/>
      <c r="H411" s="1098"/>
      <c r="I411" s="1099"/>
      <c r="J411" s="1100"/>
      <c r="K411" s="1098"/>
      <c r="L411" s="1098"/>
      <c r="M411" s="1100"/>
      <c r="N411" s="1098"/>
      <c r="O411" s="1121"/>
      <c r="AG411" s="1026"/>
      <c r="AH411" s="1026"/>
      <c r="AI411" s="1026"/>
      <c r="AJ411" s="1026"/>
      <c r="AK411" s="1026"/>
      <c r="AL411" s="1026"/>
      <c r="AM411" s="1026"/>
      <c r="AN411" s="1026"/>
      <c r="AO411" s="1026"/>
      <c r="AP411" s="1026"/>
      <c r="AQ411" s="1026"/>
      <c r="AR411" s="1026"/>
      <c r="AS411" s="1026"/>
      <c r="AT411" s="1026"/>
      <c r="AU411" s="1026"/>
      <c r="AV411" s="1026"/>
      <c r="AW411" s="1026"/>
      <c r="AX411" s="1026"/>
      <c r="AY411" s="1026"/>
    </row>
    <row r="412" spans="1:51">
      <c r="A412" s="1098"/>
      <c r="B412" s="1098"/>
      <c r="C412" s="1098"/>
      <c r="D412" s="1098"/>
      <c r="E412" s="1098"/>
      <c r="F412" s="1098"/>
      <c r="G412" s="1098"/>
      <c r="H412" s="1098"/>
      <c r="I412" s="1099"/>
      <c r="J412" s="1100"/>
      <c r="K412" s="1098"/>
      <c r="L412" s="1098"/>
      <c r="M412" s="1100"/>
      <c r="N412" s="1098"/>
      <c r="O412" s="1121"/>
      <c r="AG412" s="1026"/>
      <c r="AH412" s="1026"/>
      <c r="AI412" s="1026"/>
      <c r="AJ412" s="1026"/>
      <c r="AK412" s="1026"/>
      <c r="AL412" s="1026"/>
      <c r="AM412" s="1026"/>
      <c r="AN412" s="1026"/>
      <c r="AO412" s="1026"/>
      <c r="AP412" s="1026"/>
      <c r="AQ412" s="1026"/>
      <c r="AR412" s="1026"/>
      <c r="AS412" s="1026"/>
      <c r="AT412" s="1026"/>
      <c r="AU412" s="1026"/>
      <c r="AV412" s="1026"/>
      <c r="AW412" s="1026"/>
      <c r="AX412" s="1026"/>
      <c r="AY412" s="1026"/>
    </row>
    <row r="413" spans="1:51">
      <c r="A413" s="1098"/>
      <c r="B413" s="1098"/>
      <c r="C413" s="1098"/>
      <c r="D413" s="1098"/>
      <c r="E413" s="1098"/>
      <c r="F413" s="1098"/>
      <c r="G413" s="1098"/>
      <c r="H413" s="1098"/>
      <c r="I413" s="1099"/>
      <c r="J413" s="1100"/>
      <c r="K413" s="1098"/>
      <c r="L413" s="1098"/>
      <c r="M413" s="1100"/>
      <c r="N413" s="1098"/>
      <c r="O413" s="1121"/>
      <c r="AG413" s="1026"/>
      <c r="AH413" s="1026"/>
      <c r="AI413" s="1026"/>
      <c r="AJ413" s="1026"/>
      <c r="AK413" s="1026"/>
      <c r="AL413" s="1026"/>
      <c r="AM413" s="1026"/>
      <c r="AN413" s="1026"/>
      <c r="AO413" s="1026"/>
      <c r="AP413" s="1026"/>
      <c r="AQ413" s="1026"/>
      <c r="AR413" s="1026"/>
      <c r="AS413" s="1026"/>
      <c r="AT413" s="1026"/>
      <c r="AU413" s="1026"/>
      <c r="AV413" s="1026"/>
      <c r="AW413" s="1026"/>
      <c r="AX413" s="1026"/>
      <c r="AY413" s="1026"/>
    </row>
    <row r="414" spans="1:51">
      <c r="A414" s="1098"/>
      <c r="B414" s="1098"/>
      <c r="C414" s="1098"/>
      <c r="D414" s="1098"/>
      <c r="E414" s="1098"/>
      <c r="F414" s="1098"/>
      <c r="G414" s="1098"/>
      <c r="H414" s="1098"/>
      <c r="I414" s="1099"/>
      <c r="J414" s="1100"/>
      <c r="K414" s="1098"/>
      <c r="L414" s="1098"/>
      <c r="M414" s="1100"/>
      <c r="N414" s="1098"/>
      <c r="O414" s="1121"/>
      <c r="AG414" s="1026"/>
      <c r="AH414" s="1026"/>
      <c r="AI414" s="1026"/>
      <c r="AJ414" s="1026"/>
      <c r="AK414" s="1026"/>
      <c r="AL414" s="1026"/>
      <c r="AM414" s="1026"/>
      <c r="AN414" s="1026"/>
      <c r="AO414" s="1026"/>
      <c r="AP414" s="1026"/>
      <c r="AQ414" s="1026"/>
      <c r="AR414" s="1026"/>
      <c r="AS414" s="1026"/>
      <c r="AT414" s="1026"/>
      <c r="AU414" s="1026"/>
      <c r="AV414" s="1026"/>
      <c r="AW414" s="1026"/>
      <c r="AX414" s="1026"/>
      <c r="AY414" s="1026"/>
    </row>
    <row r="415" spans="1:51">
      <c r="A415" s="1098"/>
      <c r="B415" s="1098"/>
      <c r="C415" s="1098"/>
      <c r="D415" s="1098"/>
      <c r="E415" s="1098"/>
      <c r="F415" s="1098"/>
      <c r="G415" s="1098"/>
      <c r="H415" s="1098"/>
      <c r="I415" s="1099"/>
      <c r="J415" s="1100"/>
      <c r="K415" s="1098"/>
      <c r="L415" s="1098"/>
      <c r="M415" s="1100"/>
      <c r="N415" s="1098"/>
      <c r="O415" s="1121"/>
      <c r="AG415" s="1026"/>
      <c r="AH415" s="1026"/>
      <c r="AI415" s="1026"/>
      <c r="AJ415" s="1026"/>
      <c r="AK415" s="1026"/>
      <c r="AL415" s="1026"/>
      <c r="AM415" s="1026"/>
      <c r="AN415" s="1026"/>
      <c r="AO415" s="1026"/>
      <c r="AP415" s="1026"/>
      <c r="AQ415" s="1026"/>
      <c r="AR415" s="1026"/>
      <c r="AS415" s="1026"/>
      <c r="AT415" s="1026"/>
      <c r="AU415" s="1026"/>
      <c r="AV415" s="1026"/>
      <c r="AW415" s="1026"/>
      <c r="AX415" s="1026"/>
      <c r="AY415" s="1026"/>
    </row>
  </sheetData>
  <sheetProtection algorithmName="SHA-512" hashValue="F0naRnVvEOC/5BIg6GZHoUDHnY3NoBMoOCACN6A3TSV2V9NoLJ6pDj1vreLsej3UqzsSpdAj4Ek76BxUXRG8kw==" saltValue="LUul4+Yy0sOey0wUpLjDAQ==" spinCount="100000" sheet="1" formatColumns="0" formatRows="0" selectLockedCells="1"/>
  <customSheetViews>
    <customSheetView guid="{D5F8AD2D-F014-4A7B-9CE7-589273BD9F11}" printArea="1" hiddenRows="1" hiddenColumns="1" view="pageBreakPreview" topLeftCell="A239">
      <selection activeCell="G239" sqref="G239"/>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9AC181BA-F443-4EA7-A647-328174FE3004}" printArea="1" hiddenRows="1" hiddenColumns="1" view="pageBreakPreview">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7"/>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8"/>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5"/>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6"/>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7"/>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406:L406"/>
    <mergeCell ref="B310:O310"/>
    <mergeCell ref="B311:O311"/>
    <mergeCell ref="A344:O344"/>
    <mergeCell ref="J407:L407"/>
    <mergeCell ref="J348:L348"/>
    <mergeCell ref="J349:L349"/>
    <mergeCell ref="J350:L350"/>
    <mergeCell ref="J351:L351"/>
    <mergeCell ref="J405:L405"/>
    <mergeCell ref="A353:O353"/>
    <mergeCell ref="AG343:AH343"/>
    <mergeCell ref="AG347:AH347"/>
    <mergeCell ref="AG351:AH351"/>
    <mergeCell ref="B20:J20"/>
    <mergeCell ref="H306:M306"/>
    <mergeCell ref="H307:M307"/>
    <mergeCell ref="A347:L347"/>
    <mergeCell ref="A343:O343"/>
    <mergeCell ref="H305:M305"/>
    <mergeCell ref="A309:O309"/>
    <mergeCell ref="H308:M308"/>
    <mergeCell ref="F312:O312"/>
    <mergeCell ref="Z354:AA354"/>
    <mergeCell ref="AC354:AD354"/>
    <mergeCell ref="AG354:AH354"/>
    <mergeCell ref="AG358:AH358"/>
    <mergeCell ref="AG362:AH362"/>
  </mergeCells>
  <phoneticPr fontId="2" type="noConversion"/>
  <conditionalFormatting sqref="O373:O374 O400:O404 O364:O365 O368:O370 O360:O361 O377:O383 O386 O388:O393 O395:O398 O18:O19">
    <cfRule type="expression" dxfId="918" priority="6856" stopIfTrue="1">
      <formula>M18=""</formula>
    </cfRule>
  </conditionalFormatting>
  <conditionalFormatting sqref="AA384:AA385 AA375:AA376 AD375:AD376 AD384:AD385 O367 O376 M367 M385:M386 M374 M376:M383 O385">
    <cfRule type="cellIs" dxfId="917" priority="6857" stopIfTrue="1" operator="equal">
      <formula>"a"</formula>
    </cfRule>
  </conditionalFormatting>
  <conditionalFormatting sqref="AD400:AD404 AA400:AA404 AA359:AA370 AA388:AA398 AA386 AA373:AA374 AA377:AA383 AD388:AD398 AD373:AD374 AD386 AD377:AD383 AD359:AD370 AD18:AD21 AA18:AA21 AA297:AA305 AD297:AD305 AA165:AA166 AD165:AD166">
    <cfRule type="cellIs" dxfId="916" priority="6858" stopIfTrue="1" operator="equal">
      <formula>#REF!</formula>
    </cfRule>
  </conditionalFormatting>
  <conditionalFormatting sqref="M18:M20 M297:M304 I297:I304 M239:M241 I239:I241">
    <cfRule type="cellIs" dxfId="915" priority="6855" stopIfTrue="1" operator="equal">
      <formula>"a"</formula>
    </cfRule>
  </conditionalFormatting>
  <conditionalFormatting sqref="M18:M20 I297:I304 G297:G304 M297:M304 I164 G164 M164 G237 I237 M236:M237 I239:I241 G239:G241 M239:M241">
    <cfRule type="expression" dxfId="914" priority="6854" stopIfTrue="1">
      <formula>F18&gt;0</formula>
    </cfRule>
  </conditionalFormatting>
  <conditionalFormatting sqref="AA22 AD22 AA239:AA241 AD239:AD241">
    <cfRule type="cellIs" dxfId="913" priority="5251" stopIfTrue="1" operator="equal">
      <formula>#REF!</formula>
    </cfRule>
  </conditionalFormatting>
  <conditionalFormatting sqref="M22 M166:M168">
    <cfRule type="cellIs" dxfId="912" priority="5071" stopIfTrue="1" operator="equal">
      <formula>"a"</formula>
    </cfRule>
  </conditionalFormatting>
  <conditionalFormatting sqref="M22 M166:M168">
    <cfRule type="expression" dxfId="911" priority="5053" stopIfTrue="1">
      <formula>L22&gt;0</formula>
    </cfRule>
  </conditionalFormatting>
  <conditionalFormatting sqref="G22">
    <cfRule type="expression" dxfId="910" priority="4639" stopIfTrue="1">
      <formula>F22&gt;0</formula>
    </cfRule>
  </conditionalFormatting>
  <conditionalFormatting sqref="I297:I304 I164 I237 I239:I241">
    <cfRule type="expression" dxfId="909" priority="4092" stopIfTrue="1">
      <formula>F164&gt;0</formula>
    </cfRule>
  </conditionalFormatting>
  <conditionalFormatting sqref="G166">
    <cfRule type="expression" dxfId="908" priority="3409" stopIfTrue="1">
      <formula>F166&gt;0</formula>
    </cfRule>
  </conditionalFormatting>
  <conditionalFormatting sqref="I166">
    <cfRule type="expression" dxfId="907" priority="3407" stopIfTrue="1">
      <formula>F166&gt;0</formula>
    </cfRule>
  </conditionalFormatting>
  <conditionalFormatting sqref="I166">
    <cfRule type="cellIs" dxfId="906" priority="3406" stopIfTrue="1" operator="equal">
      <formula>"a"</formula>
    </cfRule>
  </conditionalFormatting>
  <conditionalFormatting sqref="I166">
    <cfRule type="expression" dxfId="905" priority="3405" stopIfTrue="1">
      <formula>H166&gt;0</formula>
    </cfRule>
  </conditionalFormatting>
  <conditionalFormatting sqref="AA168 AD168">
    <cfRule type="cellIs" dxfId="904" priority="3402" stopIfTrue="1" operator="equal">
      <formula>#REF!</formula>
    </cfRule>
  </conditionalFormatting>
  <conditionalFormatting sqref="G168 I168">
    <cfRule type="expression" dxfId="903" priority="3400" stopIfTrue="1">
      <formula>F168&gt;0</formula>
    </cfRule>
  </conditionalFormatting>
  <conditionalFormatting sqref="AA167 AD167">
    <cfRule type="cellIs" dxfId="902" priority="3399" stopIfTrue="1" operator="equal">
      <formula>#REF!</formula>
    </cfRule>
  </conditionalFormatting>
  <conditionalFormatting sqref="G167">
    <cfRule type="expression" dxfId="901" priority="3396" stopIfTrue="1">
      <formula>F167&gt;0</formula>
    </cfRule>
  </conditionalFormatting>
  <conditionalFormatting sqref="I168">
    <cfRule type="expression" dxfId="900" priority="3394" stopIfTrue="1">
      <formula>F168&gt;0</formula>
    </cfRule>
  </conditionalFormatting>
  <conditionalFormatting sqref="I168">
    <cfRule type="cellIs" dxfId="899" priority="3393" stopIfTrue="1" operator="equal">
      <formula>"a"</formula>
    </cfRule>
  </conditionalFormatting>
  <conditionalFormatting sqref="I167">
    <cfRule type="cellIs" dxfId="898" priority="956" stopIfTrue="1" operator="equal">
      <formula>"a"</formula>
    </cfRule>
  </conditionalFormatting>
  <conditionalFormatting sqref="I167">
    <cfRule type="expression" dxfId="897" priority="955" stopIfTrue="1">
      <formula>H167&gt;0</formula>
    </cfRule>
  </conditionalFormatting>
  <conditionalFormatting sqref="I167">
    <cfRule type="expression" dxfId="896" priority="954" stopIfTrue="1">
      <formula>F167&gt;0</formula>
    </cfRule>
  </conditionalFormatting>
  <conditionalFormatting sqref="I22">
    <cfRule type="cellIs" dxfId="895" priority="953" stopIfTrue="1" operator="equal">
      <formula>"a"</formula>
    </cfRule>
  </conditionalFormatting>
  <conditionalFormatting sqref="I22">
    <cfRule type="expression" dxfId="894" priority="952" stopIfTrue="1">
      <formula>H22&gt;0</formula>
    </cfRule>
  </conditionalFormatting>
  <conditionalFormatting sqref="I22">
    <cfRule type="expression" dxfId="893" priority="951" stopIfTrue="1">
      <formula>F22&gt;0</formula>
    </cfRule>
  </conditionalFormatting>
  <conditionalFormatting sqref="AA238 AD238">
    <cfRule type="cellIs" dxfId="892" priority="681" stopIfTrue="1" operator="equal">
      <formula>#REF!</formula>
    </cfRule>
  </conditionalFormatting>
  <conditionalFormatting sqref="G170 I170 I179 G179">
    <cfRule type="expression" dxfId="891" priority="671" stopIfTrue="1">
      <formula>F170&gt;0</formula>
    </cfRule>
  </conditionalFormatting>
  <conditionalFormatting sqref="M169:M170 M179">
    <cfRule type="cellIs" dxfId="890" priority="670" stopIfTrue="1" operator="equal">
      <formula>"a"</formula>
    </cfRule>
  </conditionalFormatting>
  <conditionalFormatting sqref="M169:M170 M179">
    <cfRule type="expression" dxfId="889" priority="669" stopIfTrue="1">
      <formula>L169&gt;0</formula>
    </cfRule>
  </conditionalFormatting>
  <conditionalFormatting sqref="I170 I179">
    <cfRule type="expression" dxfId="888" priority="668" stopIfTrue="1">
      <formula>F170&gt;0</formula>
    </cfRule>
  </conditionalFormatting>
  <conditionalFormatting sqref="AD169 AA169">
    <cfRule type="cellIs" dxfId="887" priority="667" stopIfTrue="1" operator="equal">
      <formula>#REF!</formula>
    </cfRule>
  </conditionalFormatting>
  <conditionalFormatting sqref="I169 G169">
    <cfRule type="expression" dxfId="886" priority="666" stopIfTrue="1">
      <formula>F169&gt;0</formula>
    </cfRule>
  </conditionalFormatting>
  <conditionalFormatting sqref="I169">
    <cfRule type="expression" dxfId="885" priority="665" stopIfTrue="1">
      <formula>F169&gt;0</formula>
    </cfRule>
  </conditionalFormatting>
  <conditionalFormatting sqref="I169">
    <cfRule type="cellIs" dxfId="884" priority="664" stopIfTrue="1" operator="equal">
      <formula>"a"</formula>
    </cfRule>
  </conditionalFormatting>
  <conditionalFormatting sqref="AA170 AD170 AD179 AA179">
    <cfRule type="cellIs" dxfId="883" priority="663" stopIfTrue="1" operator="equal">
      <formula>#REF!</formula>
    </cfRule>
  </conditionalFormatting>
  <conditionalFormatting sqref="I170 I179">
    <cfRule type="cellIs" dxfId="882" priority="662" stopIfTrue="1" operator="equal">
      <formula>"a"</formula>
    </cfRule>
  </conditionalFormatting>
  <conditionalFormatting sqref="G175:G176 I175:I176">
    <cfRule type="expression" dxfId="881" priority="649" stopIfTrue="1">
      <formula>F175&gt;0</formula>
    </cfRule>
  </conditionalFormatting>
  <conditionalFormatting sqref="M174:M176">
    <cfRule type="cellIs" dxfId="880" priority="648" stopIfTrue="1" operator="equal">
      <formula>"a"</formula>
    </cfRule>
  </conditionalFormatting>
  <conditionalFormatting sqref="M174:M176">
    <cfRule type="expression" dxfId="879" priority="647" stopIfTrue="1">
      <formula>L174&gt;0</formula>
    </cfRule>
  </conditionalFormatting>
  <conditionalFormatting sqref="I175:I176">
    <cfRule type="expression" dxfId="878" priority="646" stopIfTrue="1">
      <formula>F175&gt;0</formula>
    </cfRule>
  </conditionalFormatting>
  <conditionalFormatting sqref="AD174 AA174">
    <cfRule type="cellIs" dxfId="877" priority="645" stopIfTrue="1" operator="equal">
      <formula>#REF!</formula>
    </cfRule>
  </conditionalFormatting>
  <conditionalFormatting sqref="I174 G174">
    <cfRule type="expression" dxfId="876" priority="644" stopIfTrue="1">
      <formula>F174&gt;0</formula>
    </cfRule>
  </conditionalFormatting>
  <conditionalFormatting sqref="I174">
    <cfRule type="expression" dxfId="875" priority="643" stopIfTrue="1">
      <formula>F174&gt;0</formula>
    </cfRule>
  </conditionalFormatting>
  <conditionalFormatting sqref="I174">
    <cfRule type="cellIs" dxfId="874" priority="642" stopIfTrue="1" operator="equal">
      <formula>"a"</formula>
    </cfRule>
  </conditionalFormatting>
  <conditionalFormatting sqref="AA175:AA176 AD175:AD176">
    <cfRule type="cellIs" dxfId="873" priority="641" stopIfTrue="1" operator="equal">
      <formula>#REF!</formula>
    </cfRule>
  </conditionalFormatting>
  <conditionalFormatting sqref="I175:I176">
    <cfRule type="cellIs" dxfId="872" priority="640" stopIfTrue="1" operator="equal">
      <formula>"a"</formula>
    </cfRule>
  </conditionalFormatting>
  <conditionalFormatting sqref="AA178 AD178">
    <cfRule type="cellIs" dxfId="871" priority="639" stopIfTrue="1" operator="equal">
      <formula>#REF!</formula>
    </cfRule>
  </conditionalFormatting>
  <conditionalFormatting sqref="G178 I178">
    <cfRule type="expression" dxfId="870" priority="638" stopIfTrue="1">
      <formula>F178&gt;0</formula>
    </cfRule>
  </conditionalFormatting>
  <conditionalFormatting sqref="M178">
    <cfRule type="cellIs" dxfId="869" priority="637" stopIfTrue="1" operator="equal">
      <formula>"a"</formula>
    </cfRule>
  </conditionalFormatting>
  <conditionalFormatting sqref="M178">
    <cfRule type="expression" dxfId="868" priority="636" stopIfTrue="1">
      <formula>L178&gt;0</formula>
    </cfRule>
  </conditionalFormatting>
  <conditionalFormatting sqref="I178">
    <cfRule type="expression" dxfId="867" priority="635" stopIfTrue="1">
      <formula>F178&gt;0</formula>
    </cfRule>
  </conditionalFormatting>
  <conditionalFormatting sqref="I178">
    <cfRule type="cellIs" dxfId="866" priority="634" stopIfTrue="1" operator="equal">
      <formula>"a"</formula>
    </cfRule>
  </conditionalFormatting>
  <conditionalFormatting sqref="AA177 AD177">
    <cfRule type="cellIs" dxfId="865" priority="633" stopIfTrue="1" operator="equal">
      <formula>#REF!</formula>
    </cfRule>
  </conditionalFormatting>
  <conditionalFormatting sqref="G177 I177">
    <cfRule type="expression" dxfId="864" priority="632" stopIfTrue="1">
      <formula>F177&gt;0</formula>
    </cfRule>
  </conditionalFormatting>
  <conditionalFormatting sqref="M177">
    <cfRule type="cellIs" dxfId="863" priority="631" stopIfTrue="1" operator="equal">
      <formula>"a"</formula>
    </cfRule>
  </conditionalFormatting>
  <conditionalFormatting sqref="M177">
    <cfRule type="expression" dxfId="862" priority="630" stopIfTrue="1">
      <formula>L177&gt;0</formula>
    </cfRule>
  </conditionalFormatting>
  <conditionalFormatting sqref="I177">
    <cfRule type="expression" dxfId="861" priority="629" stopIfTrue="1">
      <formula>F177&gt;0</formula>
    </cfRule>
  </conditionalFormatting>
  <conditionalFormatting sqref="I177">
    <cfRule type="cellIs" dxfId="860" priority="628" stopIfTrue="1" operator="equal">
      <formula>"a"</formula>
    </cfRule>
  </conditionalFormatting>
  <conditionalFormatting sqref="I171 G171">
    <cfRule type="expression" dxfId="859" priority="627" stopIfTrue="1">
      <formula>F171&gt;0</formula>
    </cfRule>
  </conditionalFormatting>
  <conditionalFormatting sqref="M171">
    <cfRule type="cellIs" dxfId="858" priority="626" stopIfTrue="1" operator="equal">
      <formula>"a"</formula>
    </cfRule>
  </conditionalFormatting>
  <conditionalFormatting sqref="M171">
    <cfRule type="expression" dxfId="857" priority="625" stopIfTrue="1">
      <formula>L171&gt;0</formula>
    </cfRule>
  </conditionalFormatting>
  <conditionalFormatting sqref="I171">
    <cfRule type="expression" dxfId="856" priority="624" stopIfTrue="1">
      <formula>F171&gt;0</formula>
    </cfRule>
  </conditionalFormatting>
  <conditionalFormatting sqref="AD171 AA171">
    <cfRule type="cellIs" dxfId="855" priority="623" stopIfTrue="1" operator="equal">
      <formula>#REF!</formula>
    </cfRule>
  </conditionalFormatting>
  <conditionalFormatting sqref="I171">
    <cfRule type="cellIs" dxfId="854" priority="622" stopIfTrue="1" operator="equal">
      <formula>"a"</formula>
    </cfRule>
  </conditionalFormatting>
  <conditionalFormatting sqref="AA173 AD173">
    <cfRule type="cellIs" dxfId="853" priority="621" stopIfTrue="1" operator="equal">
      <formula>#REF!</formula>
    </cfRule>
  </conditionalFormatting>
  <conditionalFormatting sqref="G173 I173">
    <cfRule type="expression" dxfId="852" priority="620" stopIfTrue="1">
      <formula>F173&gt;0</formula>
    </cfRule>
  </conditionalFormatting>
  <conditionalFormatting sqref="M173">
    <cfRule type="cellIs" dxfId="851" priority="619" stopIfTrue="1" operator="equal">
      <formula>"a"</formula>
    </cfRule>
  </conditionalFormatting>
  <conditionalFormatting sqref="M173">
    <cfRule type="expression" dxfId="850" priority="618" stopIfTrue="1">
      <formula>L173&gt;0</formula>
    </cfRule>
  </conditionalFormatting>
  <conditionalFormatting sqref="I173">
    <cfRule type="expression" dxfId="849" priority="617" stopIfTrue="1">
      <formula>F173&gt;0</formula>
    </cfRule>
  </conditionalFormatting>
  <conditionalFormatting sqref="I173">
    <cfRule type="cellIs" dxfId="848" priority="616" stopIfTrue="1" operator="equal">
      <formula>"a"</formula>
    </cfRule>
  </conditionalFormatting>
  <conditionalFormatting sqref="AA172 AD172">
    <cfRule type="cellIs" dxfId="847" priority="615" stopIfTrue="1" operator="equal">
      <formula>#REF!</formula>
    </cfRule>
  </conditionalFormatting>
  <conditionalFormatting sqref="G172 I172">
    <cfRule type="expression" dxfId="846" priority="614" stopIfTrue="1">
      <formula>F172&gt;0</formula>
    </cfRule>
  </conditionalFormatting>
  <conditionalFormatting sqref="M172">
    <cfRule type="cellIs" dxfId="845" priority="613" stopIfTrue="1" operator="equal">
      <formula>"a"</formula>
    </cfRule>
  </conditionalFormatting>
  <conditionalFormatting sqref="M172">
    <cfRule type="expression" dxfId="844" priority="612" stopIfTrue="1">
      <formula>L172&gt;0</formula>
    </cfRule>
  </conditionalFormatting>
  <conditionalFormatting sqref="I172">
    <cfRule type="expression" dxfId="843" priority="611" stopIfTrue="1">
      <formula>F172&gt;0</formula>
    </cfRule>
  </conditionalFormatting>
  <conditionalFormatting sqref="I172">
    <cfRule type="cellIs" dxfId="842" priority="610" stopIfTrue="1" operator="equal">
      <formula>"a"</formula>
    </cfRule>
  </conditionalFormatting>
  <conditionalFormatting sqref="G215 I215">
    <cfRule type="expression" dxfId="841" priority="609" stopIfTrue="1">
      <formula>F215&gt;0</formula>
    </cfRule>
  </conditionalFormatting>
  <conditionalFormatting sqref="M214:M215">
    <cfRule type="cellIs" dxfId="840" priority="608" stopIfTrue="1" operator="equal">
      <formula>"a"</formula>
    </cfRule>
  </conditionalFormatting>
  <conditionalFormatting sqref="M214:M215">
    <cfRule type="expression" dxfId="839" priority="607" stopIfTrue="1">
      <formula>L214&gt;0</formula>
    </cfRule>
  </conditionalFormatting>
  <conditionalFormatting sqref="I215">
    <cfRule type="expression" dxfId="838" priority="606" stopIfTrue="1">
      <formula>F215&gt;0</formula>
    </cfRule>
  </conditionalFormatting>
  <conditionalFormatting sqref="AD214 AA214">
    <cfRule type="cellIs" dxfId="837" priority="605" stopIfTrue="1" operator="equal">
      <formula>#REF!</formula>
    </cfRule>
  </conditionalFormatting>
  <conditionalFormatting sqref="I214 G214">
    <cfRule type="expression" dxfId="836" priority="604" stopIfTrue="1">
      <formula>F214&gt;0</formula>
    </cfRule>
  </conditionalFormatting>
  <conditionalFormatting sqref="I214">
    <cfRule type="expression" dxfId="835" priority="603" stopIfTrue="1">
      <formula>F214&gt;0</formula>
    </cfRule>
  </conditionalFormatting>
  <conditionalFormatting sqref="I214">
    <cfRule type="cellIs" dxfId="834" priority="602" stopIfTrue="1" operator="equal">
      <formula>"a"</formula>
    </cfRule>
  </conditionalFormatting>
  <conditionalFormatting sqref="AA215 AD215">
    <cfRule type="cellIs" dxfId="833" priority="601" stopIfTrue="1" operator="equal">
      <formula>#REF!</formula>
    </cfRule>
  </conditionalFormatting>
  <conditionalFormatting sqref="I215">
    <cfRule type="cellIs" dxfId="832" priority="600" stopIfTrue="1" operator="equal">
      <formula>"a"</formula>
    </cfRule>
  </conditionalFormatting>
  <conditionalFormatting sqref="AA213 AD213">
    <cfRule type="cellIs" dxfId="831" priority="587" stopIfTrue="1" operator="equal">
      <formula>#REF!</formula>
    </cfRule>
  </conditionalFormatting>
  <conditionalFormatting sqref="G213 I213">
    <cfRule type="expression" dxfId="830" priority="586" stopIfTrue="1">
      <formula>F213&gt;0</formula>
    </cfRule>
  </conditionalFormatting>
  <conditionalFormatting sqref="M213">
    <cfRule type="cellIs" dxfId="829" priority="585" stopIfTrue="1" operator="equal">
      <formula>"a"</formula>
    </cfRule>
  </conditionalFormatting>
  <conditionalFormatting sqref="M213">
    <cfRule type="expression" dxfId="828" priority="584" stopIfTrue="1">
      <formula>L213&gt;0</formula>
    </cfRule>
  </conditionalFormatting>
  <conditionalFormatting sqref="I213">
    <cfRule type="expression" dxfId="827" priority="583" stopIfTrue="1">
      <formula>F213&gt;0</formula>
    </cfRule>
  </conditionalFormatting>
  <conditionalFormatting sqref="I213">
    <cfRule type="cellIs" dxfId="826" priority="582" stopIfTrue="1" operator="equal">
      <formula>"a"</formula>
    </cfRule>
  </conditionalFormatting>
  <conditionalFormatting sqref="AA180 AD180">
    <cfRule type="cellIs" dxfId="825" priority="581" stopIfTrue="1" operator="equal">
      <formula>#REF!</formula>
    </cfRule>
  </conditionalFormatting>
  <conditionalFormatting sqref="G180 I180">
    <cfRule type="expression" dxfId="824" priority="580" stopIfTrue="1">
      <formula>F180&gt;0</formula>
    </cfRule>
  </conditionalFormatting>
  <conditionalFormatting sqref="M180">
    <cfRule type="cellIs" dxfId="823" priority="579" stopIfTrue="1" operator="equal">
      <formula>"a"</formula>
    </cfRule>
  </conditionalFormatting>
  <conditionalFormatting sqref="M180">
    <cfRule type="expression" dxfId="822" priority="578" stopIfTrue="1">
      <formula>L180&gt;0</formula>
    </cfRule>
  </conditionalFormatting>
  <conditionalFormatting sqref="I180">
    <cfRule type="expression" dxfId="821" priority="577" stopIfTrue="1">
      <formula>F180&gt;0</formula>
    </cfRule>
  </conditionalFormatting>
  <conditionalFormatting sqref="I180">
    <cfRule type="cellIs" dxfId="820" priority="576" stopIfTrue="1" operator="equal">
      <formula>"a"</formula>
    </cfRule>
  </conditionalFormatting>
  <conditionalFormatting sqref="G209:G210 I209:I210">
    <cfRule type="expression" dxfId="819" priority="575" stopIfTrue="1">
      <formula>F209&gt;0</formula>
    </cfRule>
  </conditionalFormatting>
  <conditionalFormatting sqref="M208:M210">
    <cfRule type="cellIs" dxfId="818" priority="574" stopIfTrue="1" operator="equal">
      <formula>"a"</formula>
    </cfRule>
  </conditionalFormatting>
  <conditionalFormatting sqref="M208:M210">
    <cfRule type="expression" dxfId="817" priority="573" stopIfTrue="1">
      <formula>L208&gt;0</formula>
    </cfRule>
  </conditionalFormatting>
  <conditionalFormatting sqref="I209:I210">
    <cfRule type="expression" dxfId="816" priority="572" stopIfTrue="1">
      <formula>F209&gt;0</formula>
    </cfRule>
  </conditionalFormatting>
  <conditionalFormatting sqref="AD208 AA208">
    <cfRule type="cellIs" dxfId="815" priority="571" stopIfTrue="1" operator="equal">
      <formula>#REF!</formula>
    </cfRule>
  </conditionalFormatting>
  <conditionalFormatting sqref="I208 G208">
    <cfRule type="expression" dxfId="814" priority="570" stopIfTrue="1">
      <formula>F208&gt;0</formula>
    </cfRule>
  </conditionalFormatting>
  <conditionalFormatting sqref="I208">
    <cfRule type="expression" dxfId="813" priority="569" stopIfTrue="1">
      <formula>F208&gt;0</formula>
    </cfRule>
  </conditionalFormatting>
  <conditionalFormatting sqref="I208">
    <cfRule type="cellIs" dxfId="812" priority="568" stopIfTrue="1" operator="equal">
      <formula>"a"</formula>
    </cfRule>
  </conditionalFormatting>
  <conditionalFormatting sqref="AA209:AA210 AD209:AD210">
    <cfRule type="cellIs" dxfId="811" priority="567" stopIfTrue="1" operator="equal">
      <formula>#REF!</formula>
    </cfRule>
  </conditionalFormatting>
  <conditionalFormatting sqref="I209:I210">
    <cfRule type="cellIs" dxfId="810" priority="566" stopIfTrue="1" operator="equal">
      <formula>"a"</formula>
    </cfRule>
  </conditionalFormatting>
  <conditionalFormatting sqref="AA212 AD212">
    <cfRule type="cellIs" dxfId="809" priority="565" stopIfTrue="1" operator="equal">
      <formula>#REF!</formula>
    </cfRule>
  </conditionalFormatting>
  <conditionalFormatting sqref="G212 I212">
    <cfRule type="expression" dxfId="808" priority="564" stopIfTrue="1">
      <formula>F212&gt;0</formula>
    </cfRule>
  </conditionalFormatting>
  <conditionalFormatting sqref="M212">
    <cfRule type="cellIs" dxfId="807" priority="563" stopIfTrue="1" operator="equal">
      <formula>"a"</formula>
    </cfRule>
  </conditionalFormatting>
  <conditionalFormatting sqref="M212">
    <cfRule type="expression" dxfId="806" priority="562" stopIfTrue="1">
      <formula>L212&gt;0</formula>
    </cfRule>
  </conditionalFormatting>
  <conditionalFormatting sqref="I212">
    <cfRule type="expression" dxfId="805" priority="561" stopIfTrue="1">
      <formula>F212&gt;0</formula>
    </cfRule>
  </conditionalFormatting>
  <conditionalFormatting sqref="I212">
    <cfRule type="cellIs" dxfId="804" priority="560" stopIfTrue="1" operator="equal">
      <formula>"a"</formula>
    </cfRule>
  </conditionalFormatting>
  <conditionalFormatting sqref="AA211 AD211">
    <cfRule type="cellIs" dxfId="803" priority="559" stopIfTrue="1" operator="equal">
      <formula>#REF!</formula>
    </cfRule>
  </conditionalFormatting>
  <conditionalFormatting sqref="G211 I211">
    <cfRule type="expression" dxfId="802" priority="558" stopIfTrue="1">
      <formula>F211&gt;0</formula>
    </cfRule>
  </conditionalFormatting>
  <conditionalFormatting sqref="M211">
    <cfRule type="cellIs" dxfId="801" priority="557" stopIfTrue="1" operator="equal">
      <formula>"a"</formula>
    </cfRule>
  </conditionalFormatting>
  <conditionalFormatting sqref="M211">
    <cfRule type="expression" dxfId="800" priority="556" stopIfTrue="1">
      <formula>L211&gt;0</formula>
    </cfRule>
  </conditionalFormatting>
  <conditionalFormatting sqref="I211">
    <cfRule type="expression" dxfId="799" priority="555" stopIfTrue="1">
      <formula>F211&gt;0</formula>
    </cfRule>
  </conditionalFormatting>
  <conditionalFormatting sqref="I211">
    <cfRule type="cellIs" dxfId="798" priority="554" stopIfTrue="1" operator="equal">
      <formula>"a"</formula>
    </cfRule>
  </conditionalFormatting>
  <conditionalFormatting sqref="AA188:AA189 AD188:AD189">
    <cfRule type="cellIs" dxfId="797" priority="553" stopIfTrue="1" operator="equal">
      <formula>#REF!</formula>
    </cfRule>
  </conditionalFormatting>
  <conditionalFormatting sqref="I188:I189 G188:G189">
    <cfRule type="expression" dxfId="796" priority="552" stopIfTrue="1">
      <formula>F188&gt;0</formula>
    </cfRule>
  </conditionalFormatting>
  <conditionalFormatting sqref="M188:M189">
    <cfRule type="cellIs" dxfId="795" priority="551" stopIfTrue="1" operator="equal">
      <formula>"a"</formula>
    </cfRule>
  </conditionalFormatting>
  <conditionalFormatting sqref="M188:M189">
    <cfRule type="expression" dxfId="794" priority="550" stopIfTrue="1">
      <formula>L188&gt;0</formula>
    </cfRule>
  </conditionalFormatting>
  <conditionalFormatting sqref="I188:I189">
    <cfRule type="expression" dxfId="793" priority="549" stopIfTrue="1">
      <formula>F188&gt;0</formula>
    </cfRule>
  </conditionalFormatting>
  <conditionalFormatting sqref="I188:I189">
    <cfRule type="cellIs" dxfId="792" priority="548" stopIfTrue="1" operator="equal">
      <formula>"a"</formula>
    </cfRule>
  </conditionalFormatting>
  <conditionalFormatting sqref="AA187 AD187">
    <cfRule type="cellIs" dxfId="791" priority="547" stopIfTrue="1" operator="equal">
      <formula>#REF!</formula>
    </cfRule>
  </conditionalFormatting>
  <conditionalFormatting sqref="G187 I187">
    <cfRule type="expression" dxfId="790" priority="546" stopIfTrue="1">
      <formula>F187&gt;0</formula>
    </cfRule>
  </conditionalFormatting>
  <conditionalFormatting sqref="M187">
    <cfRule type="cellIs" dxfId="789" priority="545" stopIfTrue="1" operator="equal">
      <formula>"a"</formula>
    </cfRule>
  </conditionalFormatting>
  <conditionalFormatting sqref="M187">
    <cfRule type="expression" dxfId="788" priority="544" stopIfTrue="1">
      <formula>L187&gt;0</formula>
    </cfRule>
  </conditionalFormatting>
  <conditionalFormatting sqref="I187">
    <cfRule type="expression" dxfId="787" priority="543" stopIfTrue="1">
      <formula>F187&gt;0</formula>
    </cfRule>
  </conditionalFormatting>
  <conditionalFormatting sqref="I187">
    <cfRule type="cellIs" dxfId="786" priority="542" stopIfTrue="1" operator="equal">
      <formula>"a"</formula>
    </cfRule>
  </conditionalFormatting>
  <conditionalFormatting sqref="G183:G184 I183:I184">
    <cfRule type="expression" dxfId="785" priority="541" stopIfTrue="1">
      <formula>F183&gt;0</formula>
    </cfRule>
  </conditionalFormatting>
  <conditionalFormatting sqref="M182:M184">
    <cfRule type="cellIs" dxfId="784" priority="540" stopIfTrue="1" operator="equal">
      <formula>"a"</formula>
    </cfRule>
  </conditionalFormatting>
  <conditionalFormatting sqref="M182:M184">
    <cfRule type="expression" dxfId="783" priority="539" stopIfTrue="1">
      <formula>L182&gt;0</formula>
    </cfRule>
  </conditionalFormatting>
  <conditionalFormatting sqref="I183:I184">
    <cfRule type="expression" dxfId="782" priority="538" stopIfTrue="1">
      <formula>F183&gt;0</formula>
    </cfRule>
  </conditionalFormatting>
  <conditionalFormatting sqref="AD182 AA182">
    <cfRule type="cellIs" dxfId="781" priority="537" stopIfTrue="1" operator="equal">
      <formula>#REF!</formula>
    </cfRule>
  </conditionalFormatting>
  <conditionalFormatting sqref="I182 G182">
    <cfRule type="expression" dxfId="780" priority="536" stopIfTrue="1">
      <formula>F182&gt;0</formula>
    </cfRule>
  </conditionalFormatting>
  <conditionalFormatting sqref="I182">
    <cfRule type="expression" dxfId="779" priority="535" stopIfTrue="1">
      <formula>F182&gt;0</formula>
    </cfRule>
  </conditionalFormatting>
  <conditionalFormatting sqref="I182">
    <cfRule type="cellIs" dxfId="778" priority="534" stopIfTrue="1" operator="equal">
      <formula>"a"</formula>
    </cfRule>
  </conditionalFormatting>
  <conditionalFormatting sqref="AA183:AA184 AD183:AD184">
    <cfRule type="cellIs" dxfId="777" priority="533" stopIfTrue="1" operator="equal">
      <formula>#REF!</formula>
    </cfRule>
  </conditionalFormatting>
  <conditionalFormatting sqref="I183:I184">
    <cfRule type="cellIs" dxfId="776" priority="532" stopIfTrue="1" operator="equal">
      <formula>"a"</formula>
    </cfRule>
  </conditionalFormatting>
  <conditionalFormatting sqref="AA186 AD186">
    <cfRule type="cellIs" dxfId="775" priority="531" stopIfTrue="1" operator="equal">
      <formula>#REF!</formula>
    </cfRule>
  </conditionalFormatting>
  <conditionalFormatting sqref="G186 I186">
    <cfRule type="expression" dxfId="774" priority="530" stopIfTrue="1">
      <formula>F186&gt;0</formula>
    </cfRule>
  </conditionalFormatting>
  <conditionalFormatting sqref="M186">
    <cfRule type="cellIs" dxfId="773" priority="529" stopIfTrue="1" operator="equal">
      <formula>"a"</formula>
    </cfRule>
  </conditionalFormatting>
  <conditionalFormatting sqref="M186">
    <cfRule type="expression" dxfId="772" priority="528" stopIfTrue="1">
      <formula>L186&gt;0</formula>
    </cfRule>
  </conditionalFormatting>
  <conditionalFormatting sqref="I186">
    <cfRule type="expression" dxfId="771" priority="527" stopIfTrue="1">
      <formula>F186&gt;0</formula>
    </cfRule>
  </conditionalFormatting>
  <conditionalFormatting sqref="I186">
    <cfRule type="cellIs" dxfId="770" priority="526" stopIfTrue="1" operator="equal">
      <formula>"a"</formula>
    </cfRule>
  </conditionalFormatting>
  <conditionalFormatting sqref="AA185 AD185">
    <cfRule type="cellIs" dxfId="769" priority="525" stopIfTrue="1" operator="equal">
      <formula>#REF!</formula>
    </cfRule>
  </conditionalFormatting>
  <conditionalFormatting sqref="G185 I185">
    <cfRule type="expression" dxfId="768" priority="524" stopIfTrue="1">
      <formula>F185&gt;0</formula>
    </cfRule>
  </conditionalFormatting>
  <conditionalFormatting sqref="M185">
    <cfRule type="cellIs" dxfId="767" priority="523" stopIfTrue="1" operator="equal">
      <formula>"a"</formula>
    </cfRule>
  </conditionalFormatting>
  <conditionalFormatting sqref="M185">
    <cfRule type="expression" dxfId="766" priority="522" stopIfTrue="1">
      <formula>L185&gt;0</formula>
    </cfRule>
  </conditionalFormatting>
  <conditionalFormatting sqref="I185">
    <cfRule type="expression" dxfId="765" priority="521" stopIfTrue="1">
      <formula>F185&gt;0</formula>
    </cfRule>
  </conditionalFormatting>
  <conditionalFormatting sqref="I185">
    <cfRule type="cellIs" dxfId="764" priority="520" stopIfTrue="1" operator="equal">
      <formula>"a"</formula>
    </cfRule>
  </conditionalFormatting>
  <conditionalFormatting sqref="AA181 AD181">
    <cfRule type="cellIs" dxfId="763" priority="519" stopIfTrue="1" operator="equal">
      <formula>#REF!</formula>
    </cfRule>
  </conditionalFormatting>
  <conditionalFormatting sqref="G181 I181">
    <cfRule type="expression" dxfId="762" priority="518" stopIfTrue="1">
      <formula>F181&gt;0</formula>
    </cfRule>
  </conditionalFormatting>
  <conditionalFormatting sqref="M181">
    <cfRule type="cellIs" dxfId="761" priority="517" stopIfTrue="1" operator="equal">
      <formula>"a"</formula>
    </cfRule>
  </conditionalFormatting>
  <conditionalFormatting sqref="M181">
    <cfRule type="expression" dxfId="760" priority="516" stopIfTrue="1">
      <formula>L181&gt;0</formula>
    </cfRule>
  </conditionalFormatting>
  <conditionalFormatting sqref="I181">
    <cfRule type="expression" dxfId="759" priority="515" stopIfTrue="1">
      <formula>F181&gt;0</formula>
    </cfRule>
  </conditionalFormatting>
  <conditionalFormatting sqref="I181">
    <cfRule type="cellIs" dxfId="758" priority="514" stopIfTrue="1" operator="equal">
      <formula>"a"</formula>
    </cfRule>
  </conditionalFormatting>
  <conditionalFormatting sqref="G204:G205 I204:I205">
    <cfRule type="expression" dxfId="757" priority="513" stopIfTrue="1">
      <formula>F204&gt;0</formula>
    </cfRule>
  </conditionalFormatting>
  <conditionalFormatting sqref="M203:M205">
    <cfRule type="cellIs" dxfId="756" priority="512" stopIfTrue="1" operator="equal">
      <formula>"a"</formula>
    </cfRule>
  </conditionalFormatting>
  <conditionalFormatting sqref="M203:M205">
    <cfRule type="expression" dxfId="755" priority="511" stopIfTrue="1">
      <formula>L203&gt;0</formula>
    </cfRule>
  </conditionalFormatting>
  <conditionalFormatting sqref="I204:I205">
    <cfRule type="expression" dxfId="754" priority="510" stopIfTrue="1">
      <formula>F204&gt;0</formula>
    </cfRule>
  </conditionalFormatting>
  <conditionalFormatting sqref="AD203 AA203">
    <cfRule type="cellIs" dxfId="753" priority="509" stopIfTrue="1" operator="equal">
      <formula>#REF!</formula>
    </cfRule>
  </conditionalFormatting>
  <conditionalFormatting sqref="I203 G203">
    <cfRule type="expression" dxfId="752" priority="508" stopIfTrue="1">
      <formula>F203&gt;0</formula>
    </cfRule>
  </conditionalFormatting>
  <conditionalFormatting sqref="I203">
    <cfRule type="expression" dxfId="751" priority="507" stopIfTrue="1">
      <formula>F203&gt;0</formula>
    </cfRule>
  </conditionalFormatting>
  <conditionalFormatting sqref="I203">
    <cfRule type="cellIs" dxfId="750" priority="506" stopIfTrue="1" operator="equal">
      <formula>"a"</formula>
    </cfRule>
  </conditionalFormatting>
  <conditionalFormatting sqref="AA204:AA205 AD204:AD205">
    <cfRule type="cellIs" dxfId="749" priority="505" stopIfTrue="1" operator="equal">
      <formula>#REF!</formula>
    </cfRule>
  </conditionalFormatting>
  <conditionalFormatting sqref="I204:I205">
    <cfRule type="cellIs" dxfId="748" priority="504" stopIfTrue="1" operator="equal">
      <formula>"a"</formula>
    </cfRule>
  </conditionalFormatting>
  <conditionalFormatting sqref="AA207 AD207">
    <cfRule type="cellIs" dxfId="747" priority="503" stopIfTrue="1" operator="equal">
      <formula>#REF!</formula>
    </cfRule>
  </conditionalFormatting>
  <conditionalFormatting sqref="G207 I207">
    <cfRule type="expression" dxfId="746" priority="502" stopIfTrue="1">
      <formula>F207&gt;0</formula>
    </cfRule>
  </conditionalFormatting>
  <conditionalFormatting sqref="M207">
    <cfRule type="cellIs" dxfId="745" priority="501" stopIfTrue="1" operator="equal">
      <formula>"a"</formula>
    </cfRule>
  </conditionalFormatting>
  <conditionalFormatting sqref="M207">
    <cfRule type="expression" dxfId="744" priority="500" stopIfTrue="1">
      <formula>L207&gt;0</formula>
    </cfRule>
  </conditionalFormatting>
  <conditionalFormatting sqref="I207">
    <cfRule type="expression" dxfId="743" priority="499" stopIfTrue="1">
      <formula>F207&gt;0</formula>
    </cfRule>
  </conditionalFormatting>
  <conditionalFormatting sqref="I207">
    <cfRule type="cellIs" dxfId="742" priority="498" stopIfTrue="1" operator="equal">
      <formula>"a"</formula>
    </cfRule>
  </conditionalFormatting>
  <conditionalFormatting sqref="AA206 AD206">
    <cfRule type="cellIs" dxfId="741" priority="497" stopIfTrue="1" operator="equal">
      <formula>#REF!</formula>
    </cfRule>
  </conditionalFormatting>
  <conditionalFormatting sqref="G206 I206">
    <cfRule type="expression" dxfId="740" priority="496" stopIfTrue="1">
      <formula>F206&gt;0</formula>
    </cfRule>
  </conditionalFormatting>
  <conditionalFormatting sqref="M206">
    <cfRule type="cellIs" dxfId="739" priority="495" stopIfTrue="1" operator="equal">
      <formula>"a"</formula>
    </cfRule>
  </conditionalFormatting>
  <conditionalFormatting sqref="M206">
    <cfRule type="expression" dxfId="738" priority="494" stopIfTrue="1">
      <formula>L206&gt;0</formula>
    </cfRule>
  </conditionalFormatting>
  <conditionalFormatting sqref="I206">
    <cfRule type="expression" dxfId="737" priority="493" stopIfTrue="1">
      <formula>F206&gt;0</formula>
    </cfRule>
  </conditionalFormatting>
  <conditionalFormatting sqref="I206">
    <cfRule type="cellIs" dxfId="736" priority="492" stopIfTrue="1" operator="equal">
      <formula>"a"</formula>
    </cfRule>
  </conditionalFormatting>
  <conditionalFormatting sqref="AA202 AD202">
    <cfRule type="cellIs" dxfId="735" priority="491" stopIfTrue="1" operator="equal">
      <formula>#REF!</formula>
    </cfRule>
  </conditionalFormatting>
  <conditionalFormatting sqref="G202 I202">
    <cfRule type="expression" dxfId="734" priority="490" stopIfTrue="1">
      <formula>F202&gt;0</formula>
    </cfRule>
  </conditionalFormatting>
  <conditionalFormatting sqref="M202">
    <cfRule type="cellIs" dxfId="733" priority="489" stopIfTrue="1" operator="equal">
      <formula>"a"</formula>
    </cfRule>
  </conditionalFormatting>
  <conditionalFormatting sqref="M202">
    <cfRule type="expression" dxfId="732" priority="488" stopIfTrue="1">
      <formula>L202&gt;0</formula>
    </cfRule>
  </conditionalFormatting>
  <conditionalFormatting sqref="I202">
    <cfRule type="expression" dxfId="731" priority="487" stopIfTrue="1">
      <formula>F202&gt;0</formula>
    </cfRule>
  </conditionalFormatting>
  <conditionalFormatting sqref="I202">
    <cfRule type="cellIs" dxfId="730" priority="486" stopIfTrue="1" operator="equal">
      <formula>"a"</formula>
    </cfRule>
  </conditionalFormatting>
  <conditionalFormatting sqref="AA201 AD201">
    <cfRule type="cellIs" dxfId="729" priority="485" stopIfTrue="1" operator="equal">
      <formula>#REF!</formula>
    </cfRule>
  </conditionalFormatting>
  <conditionalFormatting sqref="G201 I201">
    <cfRule type="expression" dxfId="728" priority="484" stopIfTrue="1">
      <formula>F201&gt;0</formula>
    </cfRule>
  </conditionalFormatting>
  <conditionalFormatting sqref="M201">
    <cfRule type="cellIs" dxfId="727" priority="483" stopIfTrue="1" operator="equal">
      <formula>"a"</formula>
    </cfRule>
  </conditionalFormatting>
  <conditionalFormatting sqref="M201">
    <cfRule type="expression" dxfId="726" priority="482" stopIfTrue="1">
      <formula>L201&gt;0</formula>
    </cfRule>
  </conditionalFormatting>
  <conditionalFormatting sqref="I201">
    <cfRule type="expression" dxfId="725" priority="481" stopIfTrue="1">
      <formula>F201&gt;0</formula>
    </cfRule>
  </conditionalFormatting>
  <conditionalFormatting sqref="I201">
    <cfRule type="cellIs" dxfId="724" priority="480" stopIfTrue="1" operator="equal">
      <formula>"a"</formula>
    </cfRule>
  </conditionalFormatting>
  <conditionalFormatting sqref="G197:G198 I197:I198">
    <cfRule type="expression" dxfId="723" priority="479" stopIfTrue="1">
      <formula>F197&gt;0</formula>
    </cfRule>
  </conditionalFormatting>
  <conditionalFormatting sqref="M196:M198">
    <cfRule type="cellIs" dxfId="722" priority="478" stopIfTrue="1" operator="equal">
      <formula>"a"</formula>
    </cfRule>
  </conditionalFormatting>
  <conditionalFormatting sqref="M196:M198">
    <cfRule type="expression" dxfId="721" priority="477" stopIfTrue="1">
      <formula>L196&gt;0</formula>
    </cfRule>
  </conditionalFormatting>
  <conditionalFormatting sqref="I197:I198">
    <cfRule type="expression" dxfId="720" priority="476" stopIfTrue="1">
      <formula>F197&gt;0</formula>
    </cfRule>
  </conditionalFormatting>
  <conditionalFormatting sqref="AD196 AA196">
    <cfRule type="cellIs" dxfId="719" priority="475" stopIfTrue="1" operator="equal">
      <formula>#REF!</formula>
    </cfRule>
  </conditionalFormatting>
  <conditionalFormatting sqref="I196 G196">
    <cfRule type="expression" dxfId="718" priority="474" stopIfTrue="1">
      <formula>F196&gt;0</formula>
    </cfRule>
  </conditionalFormatting>
  <conditionalFormatting sqref="I196">
    <cfRule type="expression" dxfId="717" priority="473" stopIfTrue="1">
      <formula>F196&gt;0</formula>
    </cfRule>
  </conditionalFormatting>
  <conditionalFormatting sqref="I196">
    <cfRule type="cellIs" dxfId="716" priority="472" stopIfTrue="1" operator="equal">
      <formula>"a"</formula>
    </cfRule>
  </conditionalFormatting>
  <conditionalFormatting sqref="AA197:AA198 AD197:AD198">
    <cfRule type="cellIs" dxfId="715" priority="471" stopIfTrue="1" operator="equal">
      <formula>#REF!</formula>
    </cfRule>
  </conditionalFormatting>
  <conditionalFormatting sqref="I197:I198">
    <cfRule type="cellIs" dxfId="714" priority="470" stopIfTrue="1" operator="equal">
      <formula>"a"</formula>
    </cfRule>
  </conditionalFormatting>
  <conditionalFormatting sqref="AA200 AD200">
    <cfRule type="cellIs" dxfId="713" priority="469" stopIfTrue="1" operator="equal">
      <formula>#REF!</formula>
    </cfRule>
  </conditionalFormatting>
  <conditionalFormatting sqref="G200 I200">
    <cfRule type="expression" dxfId="712" priority="468" stopIfTrue="1">
      <formula>F200&gt;0</formula>
    </cfRule>
  </conditionalFormatting>
  <conditionalFormatting sqref="M200">
    <cfRule type="cellIs" dxfId="711" priority="467" stopIfTrue="1" operator="equal">
      <formula>"a"</formula>
    </cfRule>
  </conditionalFormatting>
  <conditionalFormatting sqref="M200">
    <cfRule type="expression" dxfId="710" priority="466" stopIfTrue="1">
      <formula>L200&gt;0</formula>
    </cfRule>
  </conditionalFormatting>
  <conditionalFormatting sqref="I200">
    <cfRule type="expression" dxfId="709" priority="465" stopIfTrue="1">
      <formula>F200&gt;0</formula>
    </cfRule>
  </conditionalFormatting>
  <conditionalFormatting sqref="I200">
    <cfRule type="cellIs" dxfId="708" priority="464" stopIfTrue="1" operator="equal">
      <formula>"a"</formula>
    </cfRule>
  </conditionalFormatting>
  <conditionalFormatting sqref="AA199 AD199">
    <cfRule type="cellIs" dxfId="707" priority="463" stopIfTrue="1" operator="equal">
      <formula>#REF!</formula>
    </cfRule>
  </conditionalFormatting>
  <conditionalFormatting sqref="G199 I199">
    <cfRule type="expression" dxfId="706" priority="462" stopIfTrue="1">
      <formula>F199&gt;0</formula>
    </cfRule>
  </conditionalFormatting>
  <conditionalFormatting sqref="M199">
    <cfRule type="cellIs" dxfId="705" priority="461" stopIfTrue="1" operator="equal">
      <formula>"a"</formula>
    </cfRule>
  </conditionalFormatting>
  <conditionalFormatting sqref="M199">
    <cfRule type="expression" dxfId="704" priority="460" stopIfTrue="1">
      <formula>L199&gt;0</formula>
    </cfRule>
  </conditionalFormatting>
  <conditionalFormatting sqref="I199">
    <cfRule type="expression" dxfId="703" priority="459" stopIfTrue="1">
      <formula>F199&gt;0</formula>
    </cfRule>
  </conditionalFormatting>
  <conditionalFormatting sqref="I199">
    <cfRule type="cellIs" dxfId="702" priority="458" stopIfTrue="1" operator="equal">
      <formula>"a"</formula>
    </cfRule>
  </conditionalFormatting>
  <conditionalFormatting sqref="AA195 AD195">
    <cfRule type="cellIs" dxfId="701" priority="457" stopIfTrue="1" operator="equal">
      <formula>#REF!</formula>
    </cfRule>
  </conditionalFormatting>
  <conditionalFormatting sqref="G195 I195">
    <cfRule type="expression" dxfId="700" priority="456" stopIfTrue="1">
      <formula>F195&gt;0</formula>
    </cfRule>
  </conditionalFormatting>
  <conditionalFormatting sqref="M195">
    <cfRule type="cellIs" dxfId="699" priority="455" stopIfTrue="1" operator="equal">
      <formula>"a"</formula>
    </cfRule>
  </conditionalFormatting>
  <conditionalFormatting sqref="M195">
    <cfRule type="expression" dxfId="698" priority="454" stopIfTrue="1">
      <formula>L195&gt;0</formula>
    </cfRule>
  </conditionalFormatting>
  <conditionalFormatting sqref="I195">
    <cfRule type="expression" dxfId="697" priority="453" stopIfTrue="1">
      <formula>F195&gt;0</formula>
    </cfRule>
  </conditionalFormatting>
  <conditionalFormatting sqref="I195">
    <cfRule type="cellIs" dxfId="696" priority="452" stopIfTrue="1" operator="equal">
      <formula>"a"</formula>
    </cfRule>
  </conditionalFormatting>
  <conditionalFormatting sqref="G191:G192 I191:I192">
    <cfRule type="expression" dxfId="695" priority="451" stopIfTrue="1">
      <formula>F191&gt;0</formula>
    </cfRule>
  </conditionalFormatting>
  <conditionalFormatting sqref="M190:M192">
    <cfRule type="cellIs" dxfId="694" priority="450" stopIfTrue="1" operator="equal">
      <formula>"a"</formula>
    </cfRule>
  </conditionalFormatting>
  <conditionalFormatting sqref="M190:M192">
    <cfRule type="expression" dxfId="693" priority="449" stopIfTrue="1">
      <formula>L190&gt;0</formula>
    </cfRule>
  </conditionalFormatting>
  <conditionalFormatting sqref="I191:I192">
    <cfRule type="expression" dxfId="692" priority="448" stopIfTrue="1">
      <formula>F191&gt;0</formula>
    </cfRule>
  </conditionalFormatting>
  <conditionalFormatting sqref="AD190 AA190">
    <cfRule type="cellIs" dxfId="691" priority="447" stopIfTrue="1" operator="equal">
      <formula>#REF!</formula>
    </cfRule>
  </conditionalFormatting>
  <conditionalFormatting sqref="I190 G190">
    <cfRule type="expression" dxfId="690" priority="446" stopIfTrue="1">
      <formula>F190&gt;0</formula>
    </cfRule>
  </conditionalFormatting>
  <conditionalFormatting sqref="I190">
    <cfRule type="expression" dxfId="689" priority="445" stopIfTrue="1">
      <formula>F190&gt;0</formula>
    </cfRule>
  </conditionalFormatting>
  <conditionalFormatting sqref="I190">
    <cfRule type="cellIs" dxfId="688" priority="444" stopIfTrue="1" operator="equal">
      <formula>"a"</formula>
    </cfRule>
  </conditionalFormatting>
  <conditionalFormatting sqref="AA191:AA192 AD191:AD192">
    <cfRule type="cellIs" dxfId="687" priority="443" stopIfTrue="1" operator="equal">
      <formula>#REF!</formula>
    </cfRule>
  </conditionalFormatting>
  <conditionalFormatting sqref="I191:I192">
    <cfRule type="cellIs" dxfId="686" priority="442" stopIfTrue="1" operator="equal">
      <formula>"a"</formula>
    </cfRule>
  </conditionalFormatting>
  <conditionalFormatting sqref="AA194 AD194">
    <cfRule type="cellIs" dxfId="685" priority="441" stopIfTrue="1" operator="equal">
      <formula>#REF!</formula>
    </cfRule>
  </conditionalFormatting>
  <conditionalFormatting sqref="G194 I194">
    <cfRule type="expression" dxfId="684" priority="440" stopIfTrue="1">
      <formula>F194&gt;0</formula>
    </cfRule>
  </conditionalFormatting>
  <conditionalFormatting sqref="M194">
    <cfRule type="cellIs" dxfId="683" priority="439" stopIfTrue="1" operator="equal">
      <formula>"a"</formula>
    </cfRule>
  </conditionalFormatting>
  <conditionalFormatting sqref="M194">
    <cfRule type="expression" dxfId="682" priority="438" stopIfTrue="1">
      <formula>L194&gt;0</formula>
    </cfRule>
  </conditionalFormatting>
  <conditionalFormatting sqref="I194">
    <cfRule type="expression" dxfId="681" priority="437" stopIfTrue="1">
      <formula>F194&gt;0</formula>
    </cfRule>
  </conditionalFormatting>
  <conditionalFormatting sqref="I194">
    <cfRule type="cellIs" dxfId="680" priority="436" stopIfTrue="1" operator="equal">
      <formula>"a"</formula>
    </cfRule>
  </conditionalFormatting>
  <conditionalFormatting sqref="AA193 AD193">
    <cfRule type="cellIs" dxfId="679" priority="435" stopIfTrue="1" operator="equal">
      <formula>#REF!</formula>
    </cfRule>
  </conditionalFormatting>
  <conditionalFormatting sqref="G193 I193">
    <cfRule type="expression" dxfId="678" priority="434" stopIfTrue="1">
      <formula>F193&gt;0</formula>
    </cfRule>
  </conditionalFormatting>
  <conditionalFormatting sqref="M193">
    <cfRule type="cellIs" dxfId="677" priority="433" stopIfTrue="1" operator="equal">
      <formula>"a"</formula>
    </cfRule>
  </conditionalFormatting>
  <conditionalFormatting sqref="M193">
    <cfRule type="expression" dxfId="676" priority="432" stopIfTrue="1">
      <formula>L193&gt;0</formula>
    </cfRule>
  </conditionalFormatting>
  <conditionalFormatting sqref="I193">
    <cfRule type="expression" dxfId="675" priority="431" stopIfTrue="1">
      <formula>F193&gt;0</formula>
    </cfRule>
  </conditionalFormatting>
  <conditionalFormatting sqref="I193">
    <cfRule type="cellIs" dxfId="674" priority="430" stopIfTrue="1" operator="equal">
      <formula>"a"</formula>
    </cfRule>
  </conditionalFormatting>
  <conditionalFormatting sqref="G222 I222">
    <cfRule type="expression" dxfId="673" priority="429" stopIfTrue="1">
      <formula>F222&gt;0</formula>
    </cfRule>
  </conditionalFormatting>
  <conditionalFormatting sqref="M221:M222">
    <cfRule type="cellIs" dxfId="672" priority="428" stopIfTrue="1" operator="equal">
      <formula>"a"</formula>
    </cfRule>
  </conditionalFormatting>
  <conditionalFormatting sqref="M221:M222">
    <cfRule type="expression" dxfId="671" priority="427" stopIfTrue="1">
      <formula>L221&gt;0</formula>
    </cfRule>
  </conditionalFormatting>
  <conditionalFormatting sqref="I222">
    <cfRule type="expression" dxfId="670" priority="426" stopIfTrue="1">
      <formula>F222&gt;0</formula>
    </cfRule>
  </conditionalFormatting>
  <conditionalFormatting sqref="AD221 AA221">
    <cfRule type="cellIs" dxfId="669" priority="425" stopIfTrue="1" operator="equal">
      <formula>#REF!</formula>
    </cfRule>
  </conditionalFormatting>
  <conditionalFormatting sqref="I221 G221">
    <cfRule type="expression" dxfId="668" priority="424" stopIfTrue="1">
      <formula>F221&gt;0</formula>
    </cfRule>
  </conditionalFormatting>
  <conditionalFormatting sqref="I221">
    <cfRule type="expression" dxfId="667" priority="423" stopIfTrue="1">
      <formula>F221&gt;0</formula>
    </cfRule>
  </conditionalFormatting>
  <conditionalFormatting sqref="I221">
    <cfRule type="cellIs" dxfId="666" priority="422" stopIfTrue="1" operator="equal">
      <formula>"a"</formula>
    </cfRule>
  </conditionalFormatting>
  <conditionalFormatting sqref="AA222 AD222">
    <cfRule type="cellIs" dxfId="665" priority="421" stopIfTrue="1" operator="equal">
      <formula>#REF!</formula>
    </cfRule>
  </conditionalFormatting>
  <conditionalFormatting sqref="I222">
    <cfRule type="cellIs" dxfId="664" priority="420" stopIfTrue="1" operator="equal">
      <formula>"a"</formula>
    </cfRule>
  </conditionalFormatting>
  <conditionalFormatting sqref="AA220 AD220">
    <cfRule type="cellIs" dxfId="663" priority="407" stopIfTrue="1" operator="equal">
      <formula>#REF!</formula>
    </cfRule>
  </conditionalFormatting>
  <conditionalFormatting sqref="G220 I220">
    <cfRule type="expression" dxfId="662" priority="406" stopIfTrue="1">
      <formula>F220&gt;0</formula>
    </cfRule>
  </conditionalFormatting>
  <conditionalFormatting sqref="M220">
    <cfRule type="cellIs" dxfId="661" priority="405" stopIfTrue="1" operator="equal">
      <formula>"a"</formula>
    </cfRule>
  </conditionalFormatting>
  <conditionalFormatting sqref="M220">
    <cfRule type="expression" dxfId="660" priority="404" stopIfTrue="1">
      <formula>L220&gt;0</formula>
    </cfRule>
  </conditionalFormatting>
  <conditionalFormatting sqref="I220">
    <cfRule type="expression" dxfId="659" priority="403" stopIfTrue="1">
      <formula>F220&gt;0</formula>
    </cfRule>
  </conditionalFormatting>
  <conditionalFormatting sqref="I220">
    <cfRule type="cellIs" dxfId="658" priority="402" stopIfTrue="1" operator="equal">
      <formula>"a"</formula>
    </cfRule>
  </conditionalFormatting>
  <conditionalFormatting sqref="AA219 AD219">
    <cfRule type="cellIs" dxfId="657" priority="401" stopIfTrue="1" operator="equal">
      <formula>#REF!</formula>
    </cfRule>
  </conditionalFormatting>
  <conditionalFormatting sqref="G219 I219">
    <cfRule type="expression" dxfId="656" priority="400" stopIfTrue="1">
      <formula>F219&gt;0</formula>
    </cfRule>
  </conditionalFormatting>
  <conditionalFormatting sqref="M219">
    <cfRule type="cellIs" dxfId="655" priority="399" stopIfTrue="1" operator="equal">
      <formula>"a"</formula>
    </cfRule>
  </conditionalFormatting>
  <conditionalFormatting sqref="M219">
    <cfRule type="expression" dxfId="654" priority="398" stopIfTrue="1">
      <formula>L219&gt;0</formula>
    </cfRule>
  </conditionalFormatting>
  <conditionalFormatting sqref="I219">
    <cfRule type="expression" dxfId="653" priority="397" stopIfTrue="1">
      <formula>F219&gt;0</formula>
    </cfRule>
  </conditionalFormatting>
  <conditionalFormatting sqref="I219">
    <cfRule type="cellIs" dxfId="652" priority="396" stopIfTrue="1" operator="equal">
      <formula>"a"</formula>
    </cfRule>
  </conditionalFormatting>
  <conditionalFormatting sqref="I216 G216">
    <cfRule type="expression" dxfId="651" priority="395" stopIfTrue="1">
      <formula>F216&gt;0</formula>
    </cfRule>
  </conditionalFormatting>
  <conditionalFormatting sqref="M216">
    <cfRule type="cellIs" dxfId="650" priority="394" stopIfTrue="1" operator="equal">
      <formula>"a"</formula>
    </cfRule>
  </conditionalFormatting>
  <conditionalFormatting sqref="M216">
    <cfRule type="expression" dxfId="649" priority="393" stopIfTrue="1">
      <formula>L216&gt;0</formula>
    </cfRule>
  </conditionalFormatting>
  <conditionalFormatting sqref="I216">
    <cfRule type="expression" dxfId="648" priority="392" stopIfTrue="1">
      <formula>F216&gt;0</formula>
    </cfRule>
  </conditionalFormatting>
  <conditionalFormatting sqref="AD216 AA216">
    <cfRule type="cellIs" dxfId="647" priority="391" stopIfTrue="1" operator="equal">
      <formula>#REF!</formula>
    </cfRule>
  </conditionalFormatting>
  <conditionalFormatting sqref="I216">
    <cfRule type="cellIs" dxfId="646" priority="390" stopIfTrue="1" operator="equal">
      <formula>"a"</formula>
    </cfRule>
  </conditionalFormatting>
  <conditionalFormatting sqref="AA218 AD218">
    <cfRule type="cellIs" dxfId="645" priority="389" stopIfTrue="1" operator="equal">
      <formula>#REF!</formula>
    </cfRule>
  </conditionalFormatting>
  <conditionalFormatting sqref="G218 I218">
    <cfRule type="expression" dxfId="644" priority="388" stopIfTrue="1">
      <formula>F218&gt;0</formula>
    </cfRule>
  </conditionalFormatting>
  <conditionalFormatting sqref="M218">
    <cfRule type="cellIs" dxfId="643" priority="387" stopIfTrue="1" operator="equal">
      <formula>"a"</formula>
    </cfRule>
  </conditionalFormatting>
  <conditionalFormatting sqref="M218">
    <cfRule type="expression" dxfId="642" priority="386" stopIfTrue="1">
      <formula>L218&gt;0</formula>
    </cfRule>
  </conditionalFormatting>
  <conditionalFormatting sqref="I218">
    <cfRule type="expression" dxfId="641" priority="385" stopIfTrue="1">
      <formula>F218&gt;0</formula>
    </cfRule>
  </conditionalFormatting>
  <conditionalFormatting sqref="I218">
    <cfRule type="cellIs" dxfId="640" priority="384" stopIfTrue="1" operator="equal">
      <formula>"a"</formula>
    </cfRule>
  </conditionalFormatting>
  <conditionalFormatting sqref="AA217 AD217">
    <cfRule type="cellIs" dxfId="639" priority="383" stopIfTrue="1" operator="equal">
      <formula>#REF!</formula>
    </cfRule>
  </conditionalFormatting>
  <conditionalFormatting sqref="G217 I217">
    <cfRule type="expression" dxfId="638" priority="382" stopIfTrue="1">
      <formula>F217&gt;0</formula>
    </cfRule>
  </conditionalFormatting>
  <conditionalFormatting sqref="M217">
    <cfRule type="cellIs" dxfId="637" priority="381" stopIfTrue="1" operator="equal">
      <formula>"a"</formula>
    </cfRule>
  </conditionalFormatting>
  <conditionalFormatting sqref="M217">
    <cfRule type="expression" dxfId="636" priority="380" stopIfTrue="1">
      <formula>L217&gt;0</formula>
    </cfRule>
  </conditionalFormatting>
  <conditionalFormatting sqref="I217">
    <cfRule type="expression" dxfId="635" priority="379" stopIfTrue="1">
      <formula>F217&gt;0</formula>
    </cfRule>
  </conditionalFormatting>
  <conditionalFormatting sqref="I217">
    <cfRule type="cellIs" dxfId="634" priority="378" stopIfTrue="1" operator="equal">
      <formula>"a"</formula>
    </cfRule>
  </conditionalFormatting>
  <conditionalFormatting sqref="M236:M237">
    <cfRule type="cellIs" dxfId="633" priority="354" stopIfTrue="1" operator="equal">
      <formula>"a"</formula>
    </cfRule>
  </conditionalFormatting>
  <conditionalFormatting sqref="AD236 AA236">
    <cfRule type="cellIs" dxfId="632" priority="351" stopIfTrue="1" operator="equal">
      <formula>#REF!</formula>
    </cfRule>
  </conditionalFormatting>
  <conditionalFormatting sqref="I236 G236">
    <cfRule type="expression" dxfId="631" priority="350" stopIfTrue="1">
      <formula>F236&gt;0</formula>
    </cfRule>
  </conditionalFormatting>
  <conditionalFormatting sqref="I236">
    <cfRule type="expression" dxfId="630" priority="349" stopIfTrue="1">
      <formula>F236&gt;0</formula>
    </cfRule>
  </conditionalFormatting>
  <conditionalFormatting sqref="I236">
    <cfRule type="cellIs" dxfId="629" priority="348" stopIfTrue="1" operator="equal">
      <formula>"a"</formula>
    </cfRule>
  </conditionalFormatting>
  <conditionalFormatting sqref="AA237 AD237">
    <cfRule type="cellIs" dxfId="628" priority="347" stopIfTrue="1" operator="equal">
      <formula>#REF!</formula>
    </cfRule>
  </conditionalFormatting>
  <conditionalFormatting sqref="I237">
    <cfRule type="cellIs" dxfId="627" priority="346" stopIfTrue="1" operator="equal">
      <formula>"a"</formula>
    </cfRule>
  </conditionalFormatting>
  <conditionalFormatting sqref="AA230 AD230">
    <cfRule type="cellIs" dxfId="626" priority="333" stopIfTrue="1" operator="equal">
      <formula>#REF!</formula>
    </cfRule>
  </conditionalFormatting>
  <conditionalFormatting sqref="G230 I230">
    <cfRule type="expression" dxfId="625" priority="332" stopIfTrue="1">
      <formula>F230&gt;0</formula>
    </cfRule>
  </conditionalFormatting>
  <conditionalFormatting sqref="M230">
    <cfRule type="cellIs" dxfId="624" priority="331" stopIfTrue="1" operator="equal">
      <formula>"a"</formula>
    </cfRule>
  </conditionalFormatting>
  <conditionalFormatting sqref="M230">
    <cfRule type="expression" dxfId="623" priority="330" stopIfTrue="1">
      <formula>L230&gt;0</formula>
    </cfRule>
  </conditionalFormatting>
  <conditionalFormatting sqref="I230">
    <cfRule type="expression" dxfId="622" priority="329" stopIfTrue="1">
      <formula>F230&gt;0</formula>
    </cfRule>
  </conditionalFormatting>
  <conditionalFormatting sqref="I230">
    <cfRule type="cellIs" dxfId="621" priority="328" stopIfTrue="1" operator="equal">
      <formula>"a"</formula>
    </cfRule>
  </conditionalFormatting>
  <conditionalFormatting sqref="AA229 AD229">
    <cfRule type="cellIs" dxfId="620" priority="327" stopIfTrue="1" operator="equal">
      <formula>#REF!</formula>
    </cfRule>
  </conditionalFormatting>
  <conditionalFormatting sqref="G229 I229">
    <cfRule type="expression" dxfId="619" priority="326" stopIfTrue="1">
      <formula>F229&gt;0</formula>
    </cfRule>
  </conditionalFormatting>
  <conditionalFormatting sqref="M229">
    <cfRule type="cellIs" dxfId="618" priority="325" stopIfTrue="1" operator="equal">
      <formula>"a"</formula>
    </cfRule>
  </conditionalFormatting>
  <conditionalFormatting sqref="M229">
    <cfRule type="expression" dxfId="617" priority="324" stopIfTrue="1">
      <formula>L229&gt;0</formula>
    </cfRule>
  </conditionalFormatting>
  <conditionalFormatting sqref="I229">
    <cfRule type="expression" dxfId="616" priority="323" stopIfTrue="1">
      <formula>F229&gt;0</formula>
    </cfRule>
  </conditionalFormatting>
  <conditionalFormatting sqref="I229">
    <cfRule type="cellIs" dxfId="615" priority="322" stopIfTrue="1" operator="equal">
      <formula>"a"</formula>
    </cfRule>
  </conditionalFormatting>
  <conditionalFormatting sqref="I226 G226">
    <cfRule type="expression" dxfId="614" priority="321" stopIfTrue="1">
      <formula>F226&gt;0</formula>
    </cfRule>
  </conditionalFormatting>
  <conditionalFormatting sqref="M226">
    <cfRule type="cellIs" dxfId="613" priority="320" stopIfTrue="1" operator="equal">
      <formula>"a"</formula>
    </cfRule>
  </conditionalFormatting>
  <conditionalFormatting sqref="M226">
    <cfRule type="expression" dxfId="612" priority="319" stopIfTrue="1">
      <formula>L226&gt;0</formula>
    </cfRule>
  </conditionalFormatting>
  <conditionalFormatting sqref="I226">
    <cfRule type="expression" dxfId="611" priority="318" stopIfTrue="1">
      <formula>F226&gt;0</formula>
    </cfRule>
  </conditionalFormatting>
  <conditionalFormatting sqref="AD226 AA226">
    <cfRule type="cellIs" dxfId="610" priority="317" stopIfTrue="1" operator="equal">
      <formula>#REF!</formula>
    </cfRule>
  </conditionalFormatting>
  <conditionalFormatting sqref="I226">
    <cfRule type="cellIs" dxfId="609" priority="316" stopIfTrue="1" operator="equal">
      <formula>"a"</formula>
    </cfRule>
  </conditionalFormatting>
  <conditionalFormatting sqref="AA228 AD228">
    <cfRule type="cellIs" dxfId="608" priority="315" stopIfTrue="1" operator="equal">
      <formula>#REF!</formula>
    </cfRule>
  </conditionalFormatting>
  <conditionalFormatting sqref="G228 I228">
    <cfRule type="expression" dxfId="607" priority="314" stopIfTrue="1">
      <formula>F228&gt;0</formula>
    </cfRule>
  </conditionalFormatting>
  <conditionalFormatting sqref="M228">
    <cfRule type="cellIs" dxfId="606" priority="313" stopIfTrue="1" operator="equal">
      <formula>"a"</formula>
    </cfRule>
  </conditionalFormatting>
  <conditionalFormatting sqref="M228">
    <cfRule type="expression" dxfId="605" priority="312" stopIfTrue="1">
      <formula>L228&gt;0</formula>
    </cfRule>
  </conditionalFormatting>
  <conditionalFormatting sqref="I228">
    <cfRule type="expression" dxfId="604" priority="311" stopIfTrue="1">
      <formula>F228&gt;0</formula>
    </cfRule>
  </conditionalFormatting>
  <conditionalFormatting sqref="I228">
    <cfRule type="cellIs" dxfId="603" priority="310" stopIfTrue="1" operator="equal">
      <formula>"a"</formula>
    </cfRule>
  </conditionalFormatting>
  <conditionalFormatting sqref="AA227 AD227">
    <cfRule type="cellIs" dxfId="602" priority="309" stopIfTrue="1" operator="equal">
      <formula>#REF!</formula>
    </cfRule>
  </conditionalFormatting>
  <conditionalFormatting sqref="G227 I227">
    <cfRule type="expression" dxfId="601" priority="308" stopIfTrue="1">
      <formula>F227&gt;0</formula>
    </cfRule>
  </conditionalFormatting>
  <conditionalFormatting sqref="M227">
    <cfRule type="cellIs" dxfId="600" priority="307" stopIfTrue="1" operator="equal">
      <formula>"a"</formula>
    </cfRule>
  </conditionalFormatting>
  <conditionalFormatting sqref="M227">
    <cfRule type="expression" dxfId="599" priority="306" stopIfTrue="1">
      <formula>L227&gt;0</formula>
    </cfRule>
  </conditionalFormatting>
  <conditionalFormatting sqref="I227">
    <cfRule type="expression" dxfId="598" priority="305" stopIfTrue="1">
      <formula>F227&gt;0</formula>
    </cfRule>
  </conditionalFormatting>
  <conditionalFormatting sqref="I227">
    <cfRule type="cellIs" dxfId="597" priority="304" stopIfTrue="1" operator="equal">
      <formula>"a"</formula>
    </cfRule>
  </conditionalFormatting>
  <conditionalFormatting sqref="I223 G223">
    <cfRule type="expression" dxfId="596" priority="303" stopIfTrue="1">
      <formula>F223&gt;0</formula>
    </cfRule>
  </conditionalFormatting>
  <conditionalFormatting sqref="M223">
    <cfRule type="cellIs" dxfId="595" priority="302" stopIfTrue="1" operator="equal">
      <formula>"a"</formula>
    </cfRule>
  </conditionalFormatting>
  <conditionalFormatting sqref="M223">
    <cfRule type="expression" dxfId="594" priority="301" stopIfTrue="1">
      <formula>L223&gt;0</formula>
    </cfRule>
  </conditionalFormatting>
  <conditionalFormatting sqref="I223">
    <cfRule type="expression" dxfId="593" priority="300" stopIfTrue="1">
      <formula>F223&gt;0</formula>
    </cfRule>
  </conditionalFormatting>
  <conditionalFormatting sqref="AD223 AA223">
    <cfRule type="cellIs" dxfId="592" priority="299" stopIfTrue="1" operator="equal">
      <formula>#REF!</formula>
    </cfRule>
  </conditionalFormatting>
  <conditionalFormatting sqref="I223">
    <cfRule type="cellIs" dxfId="591" priority="298" stopIfTrue="1" operator="equal">
      <formula>"a"</formula>
    </cfRule>
  </conditionalFormatting>
  <conditionalFormatting sqref="AA225 AD225">
    <cfRule type="cellIs" dxfId="590" priority="297" stopIfTrue="1" operator="equal">
      <formula>#REF!</formula>
    </cfRule>
  </conditionalFormatting>
  <conditionalFormatting sqref="G225 I225">
    <cfRule type="expression" dxfId="589" priority="296" stopIfTrue="1">
      <formula>F225&gt;0</formula>
    </cfRule>
  </conditionalFormatting>
  <conditionalFormatting sqref="M225">
    <cfRule type="cellIs" dxfId="588" priority="295" stopIfTrue="1" operator="equal">
      <formula>"a"</formula>
    </cfRule>
  </conditionalFormatting>
  <conditionalFormatting sqref="M225">
    <cfRule type="expression" dxfId="587" priority="294" stopIfTrue="1">
      <formula>L225&gt;0</formula>
    </cfRule>
  </conditionalFormatting>
  <conditionalFormatting sqref="I225">
    <cfRule type="expression" dxfId="586" priority="293" stopIfTrue="1">
      <formula>F225&gt;0</formula>
    </cfRule>
  </conditionalFormatting>
  <conditionalFormatting sqref="I225">
    <cfRule type="cellIs" dxfId="585" priority="292" stopIfTrue="1" operator="equal">
      <formula>"a"</formula>
    </cfRule>
  </conditionalFormatting>
  <conditionalFormatting sqref="AA224 AD224">
    <cfRule type="cellIs" dxfId="584" priority="291" stopIfTrue="1" operator="equal">
      <formula>#REF!</formula>
    </cfRule>
  </conditionalFormatting>
  <conditionalFormatting sqref="G224 I224">
    <cfRule type="expression" dxfId="583" priority="290" stopIfTrue="1">
      <formula>F224&gt;0</formula>
    </cfRule>
  </conditionalFormatting>
  <conditionalFormatting sqref="M224">
    <cfRule type="cellIs" dxfId="582" priority="289" stopIfTrue="1" operator="equal">
      <formula>"a"</formula>
    </cfRule>
  </conditionalFormatting>
  <conditionalFormatting sqref="M224">
    <cfRule type="expression" dxfId="581" priority="288" stopIfTrue="1">
      <formula>L224&gt;0</formula>
    </cfRule>
  </conditionalFormatting>
  <conditionalFormatting sqref="I224">
    <cfRule type="expression" dxfId="580" priority="287" stopIfTrue="1">
      <formula>F224&gt;0</formula>
    </cfRule>
  </conditionalFormatting>
  <conditionalFormatting sqref="I224">
    <cfRule type="cellIs" dxfId="579" priority="286" stopIfTrue="1" operator="equal">
      <formula>"a"</formula>
    </cfRule>
  </conditionalFormatting>
  <conditionalFormatting sqref="G232:G233 I232:I233">
    <cfRule type="expression" dxfId="578" priority="285" stopIfTrue="1">
      <formula>F232&gt;0</formula>
    </cfRule>
  </conditionalFormatting>
  <conditionalFormatting sqref="M231:M233">
    <cfRule type="cellIs" dxfId="577" priority="284" stopIfTrue="1" operator="equal">
      <formula>"a"</formula>
    </cfRule>
  </conditionalFormatting>
  <conditionalFormatting sqref="M231:M233">
    <cfRule type="expression" dxfId="576" priority="283" stopIfTrue="1">
      <formula>L231&gt;0</formula>
    </cfRule>
  </conditionalFormatting>
  <conditionalFormatting sqref="I232:I233">
    <cfRule type="expression" dxfId="575" priority="282" stopIfTrue="1">
      <formula>F232&gt;0</formula>
    </cfRule>
  </conditionalFormatting>
  <conditionalFormatting sqref="AD231 AA231">
    <cfRule type="cellIs" dxfId="574" priority="281" stopIfTrue="1" operator="equal">
      <formula>#REF!</formula>
    </cfRule>
  </conditionalFormatting>
  <conditionalFormatting sqref="I231 G231">
    <cfRule type="expression" dxfId="573" priority="280" stopIfTrue="1">
      <formula>F231&gt;0</formula>
    </cfRule>
  </conditionalFormatting>
  <conditionalFormatting sqref="I231">
    <cfRule type="expression" dxfId="572" priority="279" stopIfTrue="1">
      <formula>F231&gt;0</formula>
    </cfRule>
  </conditionalFormatting>
  <conditionalFormatting sqref="I231">
    <cfRule type="cellIs" dxfId="571" priority="278" stopIfTrue="1" operator="equal">
      <formula>"a"</formula>
    </cfRule>
  </conditionalFormatting>
  <conditionalFormatting sqref="AA232:AA233 AD232:AD233">
    <cfRule type="cellIs" dxfId="570" priority="277" stopIfTrue="1" operator="equal">
      <formula>#REF!</formula>
    </cfRule>
  </conditionalFormatting>
  <conditionalFormatting sqref="I232:I233">
    <cfRule type="cellIs" dxfId="569" priority="276" stopIfTrue="1" operator="equal">
      <formula>"a"</formula>
    </cfRule>
  </conditionalFormatting>
  <conditionalFormatting sqref="AA235 AD235">
    <cfRule type="cellIs" dxfId="568" priority="275" stopIfTrue="1" operator="equal">
      <formula>#REF!</formula>
    </cfRule>
  </conditionalFormatting>
  <conditionalFormatting sqref="G235 I235">
    <cfRule type="expression" dxfId="567" priority="274" stopIfTrue="1">
      <formula>F235&gt;0</formula>
    </cfRule>
  </conditionalFormatting>
  <conditionalFormatting sqref="M235">
    <cfRule type="cellIs" dxfId="566" priority="273" stopIfTrue="1" operator="equal">
      <formula>"a"</formula>
    </cfRule>
  </conditionalFormatting>
  <conditionalFormatting sqref="M235">
    <cfRule type="expression" dxfId="565" priority="272" stopIfTrue="1">
      <formula>L235&gt;0</formula>
    </cfRule>
  </conditionalFormatting>
  <conditionalFormatting sqref="I235">
    <cfRule type="expression" dxfId="564" priority="271" stopIfTrue="1">
      <formula>F235&gt;0</formula>
    </cfRule>
  </conditionalFormatting>
  <conditionalFormatting sqref="I235">
    <cfRule type="cellIs" dxfId="563" priority="270" stopIfTrue="1" operator="equal">
      <formula>"a"</formula>
    </cfRule>
  </conditionalFormatting>
  <conditionalFormatting sqref="AA234 AD234">
    <cfRule type="cellIs" dxfId="562" priority="269" stopIfTrue="1" operator="equal">
      <formula>#REF!</formula>
    </cfRule>
  </conditionalFormatting>
  <conditionalFormatting sqref="G234 I234">
    <cfRule type="expression" dxfId="561" priority="268" stopIfTrue="1">
      <formula>F234&gt;0</formula>
    </cfRule>
  </conditionalFormatting>
  <conditionalFormatting sqref="M234">
    <cfRule type="cellIs" dxfId="560" priority="267" stopIfTrue="1" operator="equal">
      <formula>"a"</formula>
    </cfRule>
  </conditionalFormatting>
  <conditionalFormatting sqref="M234">
    <cfRule type="expression" dxfId="559" priority="266" stopIfTrue="1">
      <formula>L234&gt;0</formula>
    </cfRule>
  </conditionalFormatting>
  <conditionalFormatting sqref="I234">
    <cfRule type="expression" dxfId="558" priority="265" stopIfTrue="1">
      <formula>F234&gt;0</formula>
    </cfRule>
  </conditionalFormatting>
  <conditionalFormatting sqref="I234">
    <cfRule type="cellIs" dxfId="557" priority="264" stopIfTrue="1" operator="equal">
      <formula>"a"</formula>
    </cfRule>
  </conditionalFormatting>
  <conditionalFormatting sqref="I282:I296 G282:G296 M282:M296">
    <cfRule type="expression" dxfId="556" priority="246" stopIfTrue="1">
      <formula>F282&gt;0</formula>
    </cfRule>
  </conditionalFormatting>
  <conditionalFormatting sqref="I282:I296">
    <cfRule type="expression" dxfId="555" priority="245" stopIfTrue="1">
      <formula>F282&gt;0</formula>
    </cfRule>
  </conditionalFormatting>
  <conditionalFormatting sqref="AA282:AA296 AD282:AD296">
    <cfRule type="cellIs" dxfId="554" priority="244" stopIfTrue="1" operator="equal">
      <formula>#REF!</formula>
    </cfRule>
  </conditionalFormatting>
  <conditionalFormatting sqref="M282:M296">
    <cfRule type="cellIs" dxfId="553" priority="243" stopIfTrue="1" operator="equal">
      <formula>"a"</formula>
    </cfRule>
  </conditionalFormatting>
  <conditionalFormatting sqref="I282:I296">
    <cfRule type="cellIs" dxfId="552" priority="242" stopIfTrue="1" operator="equal">
      <formula>"a"</formula>
    </cfRule>
  </conditionalFormatting>
  <conditionalFormatting sqref="I278:I281 G278:G281 M278:M281">
    <cfRule type="expression" dxfId="551" priority="241" stopIfTrue="1">
      <formula>F278&gt;0</formula>
    </cfRule>
  </conditionalFormatting>
  <conditionalFormatting sqref="I278:I281">
    <cfRule type="expression" dxfId="550" priority="240" stopIfTrue="1">
      <formula>F278&gt;0</formula>
    </cfRule>
  </conditionalFormatting>
  <conditionalFormatting sqref="AA278:AA281 AD278:AD281">
    <cfRule type="cellIs" dxfId="549" priority="239" stopIfTrue="1" operator="equal">
      <formula>#REF!</formula>
    </cfRule>
  </conditionalFormatting>
  <conditionalFormatting sqref="M278:M281">
    <cfRule type="cellIs" dxfId="548" priority="238" stopIfTrue="1" operator="equal">
      <formula>"a"</formula>
    </cfRule>
  </conditionalFormatting>
  <conditionalFormatting sqref="I278:I281">
    <cfRule type="cellIs" dxfId="547" priority="237" stopIfTrue="1" operator="equal">
      <formula>"a"</formula>
    </cfRule>
  </conditionalFormatting>
  <conditionalFormatting sqref="I263:I277 G263:G277 M263:M277">
    <cfRule type="expression" dxfId="546" priority="236" stopIfTrue="1">
      <formula>F263&gt;0</formula>
    </cfRule>
  </conditionalFormatting>
  <conditionalFormatting sqref="I263:I277">
    <cfRule type="expression" dxfId="545" priority="235" stopIfTrue="1">
      <formula>F263&gt;0</formula>
    </cfRule>
  </conditionalFormatting>
  <conditionalFormatting sqref="AA263:AA277 AD263:AD277">
    <cfRule type="cellIs" dxfId="544" priority="234" stopIfTrue="1" operator="equal">
      <formula>#REF!</formula>
    </cfRule>
  </conditionalFormatting>
  <conditionalFormatting sqref="M263:M277">
    <cfRule type="cellIs" dxfId="543" priority="233" stopIfTrue="1" operator="equal">
      <formula>"a"</formula>
    </cfRule>
  </conditionalFormatting>
  <conditionalFormatting sqref="I263:I277">
    <cfRule type="cellIs" dxfId="542" priority="232" stopIfTrue="1" operator="equal">
      <formula>"a"</formula>
    </cfRule>
  </conditionalFormatting>
  <conditionalFormatting sqref="I262 G262 M262">
    <cfRule type="expression" dxfId="541" priority="231" stopIfTrue="1">
      <formula>F262&gt;0</formula>
    </cfRule>
  </conditionalFormatting>
  <conditionalFormatting sqref="I262">
    <cfRule type="expression" dxfId="540" priority="230" stopIfTrue="1">
      <formula>F262&gt;0</formula>
    </cfRule>
  </conditionalFormatting>
  <conditionalFormatting sqref="AA262 AD262">
    <cfRule type="cellIs" dxfId="539" priority="229" stopIfTrue="1" operator="equal">
      <formula>#REF!</formula>
    </cfRule>
  </conditionalFormatting>
  <conditionalFormatting sqref="M262">
    <cfRule type="cellIs" dxfId="538" priority="228" stopIfTrue="1" operator="equal">
      <formula>"a"</formula>
    </cfRule>
  </conditionalFormatting>
  <conditionalFormatting sqref="I262">
    <cfRule type="cellIs" dxfId="537" priority="227" stopIfTrue="1" operator="equal">
      <formula>"a"</formula>
    </cfRule>
  </conditionalFormatting>
  <conditionalFormatting sqref="I258:I261 G258:G261 M258:M261">
    <cfRule type="expression" dxfId="536" priority="226" stopIfTrue="1">
      <formula>F258&gt;0</formula>
    </cfRule>
  </conditionalFormatting>
  <conditionalFormatting sqref="I258:I261">
    <cfRule type="expression" dxfId="535" priority="225" stopIfTrue="1">
      <formula>F258&gt;0</formula>
    </cfRule>
  </conditionalFormatting>
  <conditionalFormatting sqref="AA258:AA261 AD258:AD261">
    <cfRule type="cellIs" dxfId="534" priority="224" stopIfTrue="1" operator="equal">
      <formula>#REF!</formula>
    </cfRule>
  </conditionalFormatting>
  <conditionalFormatting sqref="M258:M261">
    <cfRule type="cellIs" dxfId="533" priority="223" stopIfTrue="1" operator="equal">
      <formula>"a"</formula>
    </cfRule>
  </conditionalFormatting>
  <conditionalFormatting sqref="I258:I261">
    <cfRule type="cellIs" dxfId="532" priority="222" stopIfTrue="1" operator="equal">
      <formula>"a"</formula>
    </cfRule>
  </conditionalFormatting>
  <conditionalFormatting sqref="I243:I257 G243:G257 M243:M257">
    <cfRule type="expression" dxfId="531" priority="221" stopIfTrue="1">
      <formula>F243&gt;0</formula>
    </cfRule>
  </conditionalFormatting>
  <conditionalFormatting sqref="I243:I257">
    <cfRule type="expression" dxfId="530" priority="220" stopIfTrue="1">
      <formula>F243&gt;0</formula>
    </cfRule>
  </conditionalFormatting>
  <conditionalFormatting sqref="AA243:AA257 AD243:AD257">
    <cfRule type="cellIs" dxfId="529" priority="219" stopIfTrue="1" operator="equal">
      <formula>#REF!</formula>
    </cfRule>
  </conditionalFormatting>
  <conditionalFormatting sqref="M243:M257">
    <cfRule type="cellIs" dxfId="528" priority="218" stopIfTrue="1" operator="equal">
      <formula>"a"</formula>
    </cfRule>
  </conditionalFormatting>
  <conditionalFormatting sqref="I243:I257">
    <cfRule type="cellIs" dxfId="527" priority="217" stopIfTrue="1" operator="equal">
      <formula>"a"</formula>
    </cfRule>
  </conditionalFormatting>
  <conditionalFormatting sqref="I242 G242 M242">
    <cfRule type="expression" dxfId="526" priority="216" stopIfTrue="1">
      <formula>F242&gt;0</formula>
    </cfRule>
  </conditionalFormatting>
  <conditionalFormatting sqref="I242">
    <cfRule type="expression" dxfId="525" priority="215" stopIfTrue="1">
      <formula>F242&gt;0</formula>
    </cfRule>
  </conditionalFormatting>
  <conditionalFormatting sqref="AA242 AD242">
    <cfRule type="cellIs" dxfId="524" priority="214" stopIfTrue="1" operator="equal">
      <formula>#REF!</formula>
    </cfRule>
  </conditionalFormatting>
  <conditionalFormatting sqref="M242">
    <cfRule type="cellIs" dxfId="523" priority="213" stopIfTrue="1" operator="equal">
      <formula>"a"</formula>
    </cfRule>
  </conditionalFormatting>
  <conditionalFormatting sqref="I242">
    <cfRule type="cellIs" dxfId="522" priority="212" stopIfTrue="1" operator="equal">
      <formula>"a"</formula>
    </cfRule>
  </conditionalFormatting>
  <conditionalFormatting sqref="G189">
    <cfRule type="expression" dxfId="521" priority="201" stopIfTrue="1">
      <formula>D189&gt;0</formula>
    </cfRule>
  </conditionalFormatting>
  <conditionalFormatting sqref="G189">
    <cfRule type="cellIs" dxfId="520" priority="200" stopIfTrue="1" operator="equal">
      <formula>"a"</formula>
    </cfRule>
  </conditionalFormatting>
  <conditionalFormatting sqref="AA153:AA156 AD153:AD156">
    <cfRule type="cellIs" dxfId="519" priority="156" stopIfTrue="1" operator="equal">
      <formula>#REF!</formula>
    </cfRule>
  </conditionalFormatting>
  <conditionalFormatting sqref="G153:G156 I153:I156">
    <cfRule type="expression" dxfId="518" priority="154" stopIfTrue="1">
      <formula>F153&gt;0</formula>
    </cfRule>
  </conditionalFormatting>
  <conditionalFormatting sqref="M153:M156">
    <cfRule type="cellIs" dxfId="517" priority="153" stopIfTrue="1" operator="equal">
      <formula>"a"</formula>
    </cfRule>
  </conditionalFormatting>
  <conditionalFormatting sqref="M153:M156">
    <cfRule type="expression" dxfId="516" priority="152" stopIfTrue="1">
      <formula>L153&gt;0</formula>
    </cfRule>
  </conditionalFormatting>
  <conditionalFormatting sqref="I153:I156">
    <cfRule type="expression" dxfId="515" priority="151" stopIfTrue="1">
      <formula>F153&gt;0</formula>
    </cfRule>
  </conditionalFormatting>
  <conditionalFormatting sqref="I153:I156">
    <cfRule type="cellIs" dxfId="514" priority="150" stopIfTrue="1" operator="equal">
      <formula>"a"</formula>
    </cfRule>
  </conditionalFormatting>
  <conditionalFormatting sqref="AD164 AA164 AD157:AD159 AA157:AA159">
    <cfRule type="cellIs" dxfId="513" priority="143" stopIfTrue="1" operator="equal">
      <formula>#REF!</formula>
    </cfRule>
  </conditionalFormatting>
  <conditionalFormatting sqref="I157:I159 I164">
    <cfRule type="cellIs" dxfId="512" priority="142" stopIfTrue="1" operator="equal">
      <formula>"a"</formula>
    </cfRule>
  </conditionalFormatting>
  <conditionalFormatting sqref="I157:I159 G157:G159">
    <cfRule type="expression" dxfId="511" priority="141" stopIfTrue="1">
      <formula>F157&gt;0</formula>
    </cfRule>
  </conditionalFormatting>
  <conditionalFormatting sqref="M164 M157:M159">
    <cfRule type="cellIs" dxfId="510" priority="140" stopIfTrue="1" operator="equal">
      <formula>"a"</formula>
    </cfRule>
  </conditionalFormatting>
  <conditionalFormatting sqref="M157:M159">
    <cfRule type="expression" dxfId="509" priority="139" stopIfTrue="1">
      <formula>L157&gt;0</formula>
    </cfRule>
  </conditionalFormatting>
  <conditionalFormatting sqref="I157:I159">
    <cfRule type="expression" dxfId="508" priority="138" stopIfTrue="1">
      <formula>F157&gt;0</formula>
    </cfRule>
  </conditionalFormatting>
  <conditionalFormatting sqref="AD160:AD163 AA160:AA163">
    <cfRule type="cellIs" dxfId="507" priority="137" stopIfTrue="1" operator="equal">
      <formula>#REF!</formula>
    </cfRule>
  </conditionalFormatting>
  <conditionalFormatting sqref="I160:I163">
    <cfRule type="cellIs" dxfId="506" priority="136" stopIfTrue="1" operator="equal">
      <formula>"a"</formula>
    </cfRule>
  </conditionalFormatting>
  <conditionalFormatting sqref="I160:I163 G160:G163">
    <cfRule type="expression" dxfId="505" priority="135" stopIfTrue="1">
      <formula>F160&gt;0</formula>
    </cfRule>
  </conditionalFormatting>
  <conditionalFormatting sqref="M160:M163">
    <cfRule type="cellIs" dxfId="504" priority="134" stopIfTrue="1" operator="equal">
      <formula>"a"</formula>
    </cfRule>
  </conditionalFormatting>
  <conditionalFormatting sqref="M160:M163">
    <cfRule type="expression" dxfId="503" priority="133" stopIfTrue="1">
      <formula>L160&gt;0</formula>
    </cfRule>
  </conditionalFormatting>
  <conditionalFormatting sqref="I160:I163">
    <cfRule type="expression" dxfId="502" priority="132" stopIfTrue="1">
      <formula>F160&gt;0</formula>
    </cfRule>
  </conditionalFormatting>
  <conditionalFormatting sqref="AA127:AA130 AD127:AD130 AD149:AD152 AA149:AA152 AD142:AD144 AA142:AA144">
    <cfRule type="cellIs" dxfId="501" priority="131" stopIfTrue="1" operator="equal">
      <formula>#REF!</formula>
    </cfRule>
  </conditionalFormatting>
  <conditionalFormatting sqref="I142:I144 I149:I152">
    <cfRule type="cellIs" dxfId="500" priority="130" stopIfTrue="1" operator="equal">
      <formula>"a"</formula>
    </cfRule>
  </conditionalFormatting>
  <conditionalFormatting sqref="G127:G130 I127:I130 I149:I152 G149:G152 I142:I144 G142:G144">
    <cfRule type="expression" dxfId="499" priority="129" stopIfTrue="1">
      <formula>F127&gt;0</formula>
    </cfRule>
  </conditionalFormatting>
  <conditionalFormatting sqref="M149:M152 M142:M144 M127:M130">
    <cfRule type="cellIs" dxfId="498" priority="128" stopIfTrue="1" operator="equal">
      <formula>"a"</formula>
    </cfRule>
  </conditionalFormatting>
  <conditionalFormatting sqref="M149:M152 M142:M144 M127:M130">
    <cfRule type="expression" dxfId="497" priority="127" stopIfTrue="1">
      <formula>L127&gt;0</formula>
    </cfRule>
  </conditionalFormatting>
  <conditionalFormatting sqref="I127:I130 I149:I152 I142:I144">
    <cfRule type="expression" dxfId="496" priority="126" stopIfTrue="1">
      <formula>F127&gt;0</formula>
    </cfRule>
  </conditionalFormatting>
  <conditionalFormatting sqref="I127:I130">
    <cfRule type="cellIs" dxfId="495" priority="125" stopIfTrue="1" operator="equal">
      <formula>"a"</formula>
    </cfRule>
  </conditionalFormatting>
  <conditionalFormatting sqref="AD145:AD148 AA145:AA148">
    <cfRule type="cellIs" dxfId="494" priority="124" stopIfTrue="1" operator="equal">
      <formula>#REF!</formula>
    </cfRule>
  </conditionalFormatting>
  <conditionalFormatting sqref="I145:I148">
    <cfRule type="cellIs" dxfId="493" priority="123" stopIfTrue="1" operator="equal">
      <formula>"a"</formula>
    </cfRule>
  </conditionalFormatting>
  <conditionalFormatting sqref="I145:I148 G145:G148">
    <cfRule type="expression" dxfId="492" priority="122" stopIfTrue="1">
      <formula>F145&gt;0</formula>
    </cfRule>
  </conditionalFormatting>
  <conditionalFormatting sqref="M145:M148">
    <cfRule type="cellIs" dxfId="491" priority="121" stopIfTrue="1" operator="equal">
      <formula>"a"</formula>
    </cfRule>
  </conditionalFormatting>
  <conditionalFormatting sqref="M145:M148">
    <cfRule type="expression" dxfId="490" priority="120" stopIfTrue="1">
      <formula>L145&gt;0</formula>
    </cfRule>
  </conditionalFormatting>
  <conditionalFormatting sqref="I145:I148">
    <cfRule type="expression" dxfId="489" priority="119" stopIfTrue="1">
      <formula>F145&gt;0</formula>
    </cfRule>
  </conditionalFormatting>
  <conditionalFormatting sqref="AD138:AD141 AA138:AA141 AD131:AD133 AA131:AA133">
    <cfRule type="cellIs" dxfId="488" priority="118" stopIfTrue="1" operator="equal">
      <formula>#REF!</formula>
    </cfRule>
  </conditionalFormatting>
  <conditionalFormatting sqref="I131:I133 I138:I141">
    <cfRule type="cellIs" dxfId="487" priority="117" stopIfTrue="1" operator="equal">
      <formula>"a"</formula>
    </cfRule>
  </conditionalFormatting>
  <conditionalFormatting sqref="I138:I141 G138:G141 I131:I133 G131:G133">
    <cfRule type="expression" dxfId="486" priority="116" stopIfTrue="1">
      <formula>F131&gt;0</formula>
    </cfRule>
  </conditionalFormatting>
  <conditionalFormatting sqref="M138:M141 M131:M133">
    <cfRule type="cellIs" dxfId="485" priority="115" stopIfTrue="1" operator="equal">
      <formula>"a"</formula>
    </cfRule>
  </conditionalFormatting>
  <conditionalFormatting sqref="M138:M141 M131:M133">
    <cfRule type="expression" dxfId="484" priority="114" stopIfTrue="1">
      <formula>L131&gt;0</formula>
    </cfRule>
  </conditionalFormatting>
  <conditionalFormatting sqref="I138:I141 I131:I133">
    <cfRule type="expression" dxfId="483" priority="113" stopIfTrue="1">
      <formula>F131&gt;0</formula>
    </cfRule>
  </conditionalFormatting>
  <conditionalFormatting sqref="AD134:AD137 AA134:AA137">
    <cfRule type="cellIs" dxfId="482" priority="112" stopIfTrue="1" operator="equal">
      <formula>#REF!</formula>
    </cfRule>
  </conditionalFormatting>
  <conditionalFormatting sqref="I134:I137">
    <cfRule type="cellIs" dxfId="481" priority="111" stopIfTrue="1" operator="equal">
      <formula>"a"</formula>
    </cfRule>
  </conditionalFormatting>
  <conditionalFormatting sqref="I134:I137 G134:G137">
    <cfRule type="expression" dxfId="480" priority="110" stopIfTrue="1">
      <formula>F134&gt;0</formula>
    </cfRule>
  </conditionalFormatting>
  <conditionalFormatting sqref="M134:M137">
    <cfRule type="cellIs" dxfId="479" priority="109" stopIfTrue="1" operator="equal">
      <formula>"a"</formula>
    </cfRule>
  </conditionalFormatting>
  <conditionalFormatting sqref="M134:M137">
    <cfRule type="expression" dxfId="478" priority="108" stopIfTrue="1">
      <formula>L134&gt;0</formula>
    </cfRule>
  </conditionalFormatting>
  <conditionalFormatting sqref="I134:I137">
    <cfRule type="expression" dxfId="477" priority="107" stopIfTrue="1">
      <formula>F134&gt;0</formula>
    </cfRule>
  </conditionalFormatting>
  <conditionalFormatting sqref="AA101:AA104 AD101:AD104 AD123:AD126 AA123:AA126 AD116:AD118 AA116:AA118">
    <cfRule type="cellIs" dxfId="476" priority="106" stopIfTrue="1" operator="equal">
      <formula>#REF!</formula>
    </cfRule>
  </conditionalFormatting>
  <conditionalFormatting sqref="I116:I118 I123:I126">
    <cfRule type="cellIs" dxfId="475" priority="105" stopIfTrue="1" operator="equal">
      <formula>"a"</formula>
    </cfRule>
  </conditionalFormatting>
  <conditionalFormatting sqref="G101:G104 I101:I104 I123:I126 G123:G126 I116:I118 G116:G118">
    <cfRule type="expression" dxfId="474" priority="104" stopIfTrue="1">
      <formula>F101&gt;0</formula>
    </cfRule>
  </conditionalFormatting>
  <conditionalFormatting sqref="M123:M126 M116:M118 M101:M104">
    <cfRule type="cellIs" dxfId="473" priority="103" stopIfTrue="1" operator="equal">
      <formula>"a"</formula>
    </cfRule>
  </conditionalFormatting>
  <conditionalFormatting sqref="M123:M126 M116:M118 M101:M104">
    <cfRule type="expression" dxfId="472" priority="102" stopIfTrue="1">
      <formula>L101&gt;0</formula>
    </cfRule>
  </conditionalFormatting>
  <conditionalFormatting sqref="I101:I104 I123:I126 I116:I118">
    <cfRule type="expression" dxfId="471" priority="101" stopIfTrue="1">
      <formula>F101&gt;0</formula>
    </cfRule>
  </conditionalFormatting>
  <conditionalFormatting sqref="I101:I104">
    <cfRule type="cellIs" dxfId="470" priority="100" stopIfTrue="1" operator="equal">
      <formula>"a"</formula>
    </cfRule>
  </conditionalFormatting>
  <conditionalFormatting sqref="AD119:AD122 AA119:AA122">
    <cfRule type="cellIs" dxfId="469" priority="99" stopIfTrue="1" operator="equal">
      <formula>#REF!</formula>
    </cfRule>
  </conditionalFormatting>
  <conditionalFormatting sqref="I119:I122">
    <cfRule type="cellIs" dxfId="468" priority="98" stopIfTrue="1" operator="equal">
      <formula>"a"</formula>
    </cfRule>
  </conditionalFormatting>
  <conditionalFormatting sqref="I119:I122 G119:G122">
    <cfRule type="expression" dxfId="467" priority="97" stopIfTrue="1">
      <formula>F119&gt;0</formula>
    </cfRule>
  </conditionalFormatting>
  <conditionalFormatting sqref="M119:M122">
    <cfRule type="cellIs" dxfId="466" priority="96" stopIfTrue="1" operator="equal">
      <formula>"a"</formula>
    </cfRule>
  </conditionalFormatting>
  <conditionalFormatting sqref="M119:M122">
    <cfRule type="expression" dxfId="465" priority="95" stopIfTrue="1">
      <formula>L119&gt;0</formula>
    </cfRule>
  </conditionalFormatting>
  <conditionalFormatting sqref="I119:I122">
    <cfRule type="expression" dxfId="464" priority="94" stopIfTrue="1">
      <formula>F119&gt;0</formula>
    </cfRule>
  </conditionalFormatting>
  <conditionalFormatting sqref="AD112:AD115 AA112:AA115 AD105:AD107 AA105:AA107">
    <cfRule type="cellIs" dxfId="463" priority="93" stopIfTrue="1" operator="equal">
      <formula>#REF!</formula>
    </cfRule>
  </conditionalFormatting>
  <conditionalFormatting sqref="I105:I107 I112:I115">
    <cfRule type="cellIs" dxfId="462" priority="92" stopIfTrue="1" operator="equal">
      <formula>"a"</formula>
    </cfRule>
  </conditionalFormatting>
  <conditionalFormatting sqref="I112:I115 G112:G115 I105:I107 G105:G107">
    <cfRule type="expression" dxfId="461" priority="91" stopIfTrue="1">
      <formula>F105&gt;0</formula>
    </cfRule>
  </conditionalFormatting>
  <conditionalFormatting sqref="M112:M115 M105:M107">
    <cfRule type="cellIs" dxfId="460" priority="90" stopIfTrue="1" operator="equal">
      <formula>"a"</formula>
    </cfRule>
  </conditionalFormatting>
  <conditionalFormatting sqref="M112:M115 M105:M107">
    <cfRule type="expression" dxfId="459" priority="89" stopIfTrue="1">
      <formula>L105&gt;0</formula>
    </cfRule>
  </conditionalFormatting>
  <conditionalFormatting sqref="I112:I115 I105:I107">
    <cfRule type="expression" dxfId="458" priority="88" stopIfTrue="1">
      <formula>F105&gt;0</formula>
    </cfRule>
  </conditionalFormatting>
  <conditionalFormatting sqref="AD108:AD111 AA108:AA111">
    <cfRule type="cellIs" dxfId="457" priority="87" stopIfTrue="1" operator="equal">
      <formula>#REF!</formula>
    </cfRule>
  </conditionalFormatting>
  <conditionalFormatting sqref="I108:I111">
    <cfRule type="cellIs" dxfId="456" priority="86" stopIfTrue="1" operator="equal">
      <formula>"a"</formula>
    </cfRule>
  </conditionalFormatting>
  <conditionalFormatting sqref="I108:I111 G108:G111">
    <cfRule type="expression" dxfId="455" priority="85" stopIfTrue="1">
      <formula>F108&gt;0</formula>
    </cfRule>
  </conditionalFormatting>
  <conditionalFormatting sqref="M108:M111">
    <cfRule type="cellIs" dxfId="454" priority="84" stopIfTrue="1" operator="equal">
      <formula>"a"</formula>
    </cfRule>
  </conditionalFormatting>
  <conditionalFormatting sqref="M108:M111">
    <cfRule type="expression" dxfId="453" priority="83" stopIfTrue="1">
      <formula>L108&gt;0</formula>
    </cfRule>
  </conditionalFormatting>
  <conditionalFormatting sqref="I108:I111">
    <cfRule type="expression" dxfId="452" priority="82" stopIfTrue="1">
      <formula>F108&gt;0</formula>
    </cfRule>
  </conditionalFormatting>
  <conditionalFormatting sqref="AA75:AA78 AD75:AD78 AD97:AD100 AA97:AA100 AD90:AD92 AA90:AA92">
    <cfRule type="cellIs" dxfId="451" priority="81" stopIfTrue="1" operator="equal">
      <formula>#REF!</formula>
    </cfRule>
  </conditionalFormatting>
  <conditionalFormatting sqref="I90:I92 I97:I100">
    <cfRule type="cellIs" dxfId="450" priority="80" stopIfTrue="1" operator="equal">
      <formula>"a"</formula>
    </cfRule>
  </conditionalFormatting>
  <conditionalFormatting sqref="G75:G78 I75:I78 I97:I100 G97:G100 I90:I92 G90:G92">
    <cfRule type="expression" dxfId="449" priority="79" stopIfTrue="1">
      <formula>F75&gt;0</formula>
    </cfRule>
  </conditionalFormatting>
  <conditionalFormatting sqref="M97:M100 M90:M92 M75:M78">
    <cfRule type="cellIs" dxfId="448" priority="78" stopIfTrue="1" operator="equal">
      <formula>"a"</formula>
    </cfRule>
  </conditionalFormatting>
  <conditionalFormatting sqref="M97:M100 M90:M92 M75:M78">
    <cfRule type="expression" dxfId="447" priority="77" stopIfTrue="1">
      <formula>L75&gt;0</formula>
    </cfRule>
  </conditionalFormatting>
  <conditionalFormatting sqref="I75:I78 I97:I100 I90:I92">
    <cfRule type="expression" dxfId="446" priority="76" stopIfTrue="1">
      <formula>F75&gt;0</formula>
    </cfRule>
  </conditionalFormatting>
  <conditionalFormatting sqref="I75:I78">
    <cfRule type="cellIs" dxfId="445" priority="75" stopIfTrue="1" operator="equal">
      <formula>"a"</formula>
    </cfRule>
  </conditionalFormatting>
  <conditionalFormatting sqref="AD93:AD96 AA93:AA96">
    <cfRule type="cellIs" dxfId="444" priority="74" stopIfTrue="1" operator="equal">
      <formula>#REF!</formula>
    </cfRule>
  </conditionalFormatting>
  <conditionalFormatting sqref="I93:I96">
    <cfRule type="cellIs" dxfId="443" priority="73" stopIfTrue="1" operator="equal">
      <formula>"a"</formula>
    </cfRule>
  </conditionalFormatting>
  <conditionalFormatting sqref="I93:I96 G93:G96">
    <cfRule type="expression" dxfId="442" priority="72" stopIfTrue="1">
      <formula>F93&gt;0</formula>
    </cfRule>
  </conditionalFormatting>
  <conditionalFormatting sqref="M93:M96">
    <cfRule type="cellIs" dxfId="441" priority="71" stopIfTrue="1" operator="equal">
      <formula>"a"</formula>
    </cfRule>
  </conditionalFormatting>
  <conditionalFormatting sqref="M93:M96">
    <cfRule type="expression" dxfId="440" priority="70" stopIfTrue="1">
      <formula>L93&gt;0</formula>
    </cfRule>
  </conditionalFormatting>
  <conditionalFormatting sqref="I93:I96">
    <cfRule type="expression" dxfId="439" priority="69" stopIfTrue="1">
      <formula>F93&gt;0</formula>
    </cfRule>
  </conditionalFormatting>
  <conditionalFormatting sqref="AD86:AD89 AA86:AA89 AD79:AD81 AA79:AA81">
    <cfRule type="cellIs" dxfId="438" priority="68" stopIfTrue="1" operator="equal">
      <formula>#REF!</formula>
    </cfRule>
  </conditionalFormatting>
  <conditionalFormatting sqref="I79:I81 I86:I89">
    <cfRule type="cellIs" dxfId="437" priority="67" stopIfTrue="1" operator="equal">
      <formula>"a"</formula>
    </cfRule>
  </conditionalFormatting>
  <conditionalFormatting sqref="I86:I89 G86:G89 I79:I81 G79:G81">
    <cfRule type="expression" dxfId="436" priority="66" stopIfTrue="1">
      <formula>F79&gt;0</formula>
    </cfRule>
  </conditionalFormatting>
  <conditionalFormatting sqref="M86:M89 M79:M81">
    <cfRule type="cellIs" dxfId="435" priority="65" stopIfTrue="1" operator="equal">
      <formula>"a"</formula>
    </cfRule>
  </conditionalFormatting>
  <conditionalFormatting sqref="M86:M89 M79:M81">
    <cfRule type="expression" dxfId="434" priority="64" stopIfTrue="1">
      <formula>L79&gt;0</formula>
    </cfRule>
  </conditionalFormatting>
  <conditionalFormatting sqref="I86:I89 I79:I81">
    <cfRule type="expression" dxfId="433" priority="63" stopIfTrue="1">
      <formula>F79&gt;0</formula>
    </cfRule>
  </conditionalFormatting>
  <conditionalFormatting sqref="AD82:AD85 AA82:AA85">
    <cfRule type="cellIs" dxfId="432" priority="62" stopIfTrue="1" operator="equal">
      <formula>#REF!</formula>
    </cfRule>
  </conditionalFormatting>
  <conditionalFormatting sqref="I82:I85">
    <cfRule type="cellIs" dxfId="431" priority="61" stopIfTrue="1" operator="equal">
      <formula>"a"</formula>
    </cfRule>
  </conditionalFormatting>
  <conditionalFormatting sqref="I82:I85 G82:G85">
    <cfRule type="expression" dxfId="430" priority="60" stopIfTrue="1">
      <formula>F82&gt;0</formula>
    </cfRule>
  </conditionalFormatting>
  <conditionalFormatting sqref="M82:M85">
    <cfRule type="cellIs" dxfId="429" priority="59" stopIfTrue="1" operator="equal">
      <formula>"a"</formula>
    </cfRule>
  </conditionalFormatting>
  <conditionalFormatting sqref="M82:M85">
    <cfRule type="expression" dxfId="428" priority="58" stopIfTrue="1">
      <formula>L82&gt;0</formula>
    </cfRule>
  </conditionalFormatting>
  <conditionalFormatting sqref="I82:I85">
    <cfRule type="expression" dxfId="427" priority="57" stopIfTrue="1">
      <formula>F82&gt;0</formula>
    </cfRule>
  </conditionalFormatting>
  <conditionalFormatting sqref="AA49:AA52 AD49:AD52 AD71:AD74 AA71:AA74 AD64:AD66 AA64:AA66">
    <cfRule type="cellIs" dxfId="426" priority="56" stopIfTrue="1" operator="equal">
      <formula>#REF!</formula>
    </cfRule>
  </conditionalFormatting>
  <conditionalFormatting sqref="I64:I66 I71:I74">
    <cfRule type="cellIs" dxfId="425" priority="55" stopIfTrue="1" operator="equal">
      <formula>"a"</formula>
    </cfRule>
  </conditionalFormatting>
  <conditionalFormatting sqref="G49:G52 I49:I52 I71:I74 G71:G74 I64:I66 G64:G66">
    <cfRule type="expression" dxfId="424" priority="54" stopIfTrue="1">
      <formula>F49&gt;0</formula>
    </cfRule>
  </conditionalFormatting>
  <conditionalFormatting sqref="M71:M74 M64:M66 M49:M52">
    <cfRule type="cellIs" dxfId="423" priority="53" stopIfTrue="1" operator="equal">
      <formula>"a"</formula>
    </cfRule>
  </conditionalFormatting>
  <conditionalFormatting sqref="M71:M74 M64:M66 M49:M52">
    <cfRule type="expression" dxfId="422" priority="52" stopIfTrue="1">
      <formula>L49&gt;0</formula>
    </cfRule>
  </conditionalFormatting>
  <conditionalFormatting sqref="I49:I52 I71:I74 I64:I66">
    <cfRule type="expression" dxfId="421" priority="51" stopIfTrue="1">
      <formula>F49&gt;0</formula>
    </cfRule>
  </conditionalFormatting>
  <conditionalFormatting sqref="I49:I52">
    <cfRule type="cellIs" dxfId="420" priority="50" stopIfTrue="1" operator="equal">
      <formula>"a"</formula>
    </cfRule>
  </conditionalFormatting>
  <conditionalFormatting sqref="AD67:AD70 AA67:AA70">
    <cfRule type="cellIs" dxfId="419" priority="49" stopIfTrue="1" operator="equal">
      <formula>#REF!</formula>
    </cfRule>
  </conditionalFormatting>
  <conditionalFormatting sqref="I67:I70">
    <cfRule type="cellIs" dxfId="418" priority="48" stopIfTrue="1" operator="equal">
      <formula>"a"</formula>
    </cfRule>
  </conditionalFormatting>
  <conditionalFormatting sqref="I67:I70 G67:G70">
    <cfRule type="expression" dxfId="417" priority="47" stopIfTrue="1">
      <formula>F67&gt;0</formula>
    </cfRule>
  </conditionalFormatting>
  <conditionalFormatting sqref="M67:M70">
    <cfRule type="cellIs" dxfId="416" priority="46" stopIfTrue="1" operator="equal">
      <formula>"a"</formula>
    </cfRule>
  </conditionalFormatting>
  <conditionalFormatting sqref="M67:M70">
    <cfRule type="expression" dxfId="415" priority="45" stopIfTrue="1">
      <formula>L67&gt;0</formula>
    </cfRule>
  </conditionalFormatting>
  <conditionalFormatting sqref="I67:I70">
    <cfRule type="expression" dxfId="414" priority="44" stopIfTrue="1">
      <formula>F67&gt;0</formula>
    </cfRule>
  </conditionalFormatting>
  <conditionalFormatting sqref="AD60:AD63 AA60:AA63 AD53:AD55 AA53:AA55">
    <cfRule type="cellIs" dxfId="413" priority="43" stopIfTrue="1" operator="equal">
      <formula>#REF!</formula>
    </cfRule>
  </conditionalFormatting>
  <conditionalFormatting sqref="I53:I55 I60:I63">
    <cfRule type="cellIs" dxfId="412" priority="42" stopIfTrue="1" operator="equal">
      <formula>"a"</formula>
    </cfRule>
  </conditionalFormatting>
  <conditionalFormatting sqref="I60:I63 G60:G63 I53:I55 G53:G55">
    <cfRule type="expression" dxfId="411" priority="41" stopIfTrue="1">
      <formula>F53&gt;0</formula>
    </cfRule>
  </conditionalFormatting>
  <conditionalFormatting sqref="M60:M63 M53:M55">
    <cfRule type="cellIs" dxfId="410" priority="40" stopIfTrue="1" operator="equal">
      <formula>"a"</formula>
    </cfRule>
  </conditionalFormatting>
  <conditionalFormatting sqref="M60:M63 M53:M55">
    <cfRule type="expression" dxfId="409" priority="39" stopIfTrue="1">
      <formula>L53&gt;0</formula>
    </cfRule>
  </conditionalFormatting>
  <conditionalFormatting sqref="I60:I63 I53:I55">
    <cfRule type="expression" dxfId="408" priority="38" stopIfTrue="1">
      <formula>F53&gt;0</formula>
    </cfRule>
  </conditionalFormatting>
  <conditionalFormatting sqref="AD56:AD59 AA56:AA59">
    <cfRule type="cellIs" dxfId="407" priority="37" stopIfTrue="1" operator="equal">
      <formula>#REF!</formula>
    </cfRule>
  </conditionalFormatting>
  <conditionalFormatting sqref="I56:I59">
    <cfRule type="cellIs" dxfId="406" priority="36" stopIfTrue="1" operator="equal">
      <formula>"a"</formula>
    </cfRule>
  </conditionalFormatting>
  <conditionalFormatting sqref="I56:I59 G56:G59">
    <cfRule type="expression" dxfId="405" priority="35" stopIfTrue="1">
      <formula>F56&gt;0</formula>
    </cfRule>
  </conditionalFormatting>
  <conditionalFormatting sqref="M56:M59">
    <cfRule type="cellIs" dxfId="404" priority="34" stopIfTrue="1" operator="equal">
      <formula>"a"</formula>
    </cfRule>
  </conditionalFormatting>
  <conditionalFormatting sqref="M56:M59">
    <cfRule type="expression" dxfId="403" priority="33" stopIfTrue="1">
      <formula>L56&gt;0</formula>
    </cfRule>
  </conditionalFormatting>
  <conditionalFormatting sqref="I56:I59">
    <cfRule type="expression" dxfId="402" priority="32" stopIfTrue="1">
      <formula>F56&gt;0</formula>
    </cfRule>
  </conditionalFormatting>
  <conditionalFormatting sqref="AA23:AA26 AD23:AD26 AD45:AD48 AA45:AA48 AD38:AD40 AA38:AA40">
    <cfRule type="cellIs" dxfId="401" priority="31" stopIfTrue="1" operator="equal">
      <formula>#REF!</formula>
    </cfRule>
  </conditionalFormatting>
  <conditionalFormatting sqref="I38:I40 I45:I48">
    <cfRule type="cellIs" dxfId="400" priority="30" stopIfTrue="1" operator="equal">
      <formula>"a"</formula>
    </cfRule>
  </conditionalFormatting>
  <conditionalFormatting sqref="G23:G26 I23:I26 I45:I48 G45:G48 I38:I40 G38:G40">
    <cfRule type="expression" dxfId="399" priority="29" stopIfTrue="1">
      <formula>F23&gt;0</formula>
    </cfRule>
  </conditionalFormatting>
  <conditionalFormatting sqref="M45:M48 M38:M40 M23:M26">
    <cfRule type="cellIs" dxfId="398" priority="28" stopIfTrue="1" operator="equal">
      <formula>"a"</formula>
    </cfRule>
  </conditionalFormatting>
  <conditionalFormatting sqref="M45:M48 M38:M40 M23:M26">
    <cfRule type="expression" dxfId="397" priority="27" stopIfTrue="1">
      <formula>L23&gt;0</formula>
    </cfRule>
  </conditionalFormatting>
  <conditionalFormatting sqref="I23:I26 I45:I48 I38:I40">
    <cfRule type="expression" dxfId="396" priority="26" stopIfTrue="1">
      <formula>F23&gt;0</formula>
    </cfRule>
  </conditionalFormatting>
  <conditionalFormatting sqref="I23:I26">
    <cfRule type="cellIs" dxfId="395" priority="25" stopIfTrue="1" operator="equal">
      <formula>"a"</formula>
    </cfRule>
  </conditionalFormatting>
  <conditionalFormatting sqref="AD41:AD44 AA41:AA44">
    <cfRule type="cellIs" dxfId="394" priority="24" stopIfTrue="1" operator="equal">
      <formula>#REF!</formula>
    </cfRule>
  </conditionalFormatting>
  <conditionalFormatting sqref="I41:I44">
    <cfRule type="cellIs" dxfId="393" priority="23" stopIfTrue="1" operator="equal">
      <formula>"a"</formula>
    </cfRule>
  </conditionalFormatting>
  <conditionalFormatting sqref="I41:I44 G41:G44">
    <cfRule type="expression" dxfId="392" priority="22" stopIfTrue="1">
      <formula>F41&gt;0</formula>
    </cfRule>
  </conditionalFormatting>
  <conditionalFormatting sqref="M41:M44">
    <cfRule type="cellIs" dxfId="391" priority="21" stopIfTrue="1" operator="equal">
      <formula>"a"</formula>
    </cfRule>
  </conditionalFormatting>
  <conditionalFormatting sqref="M41:M44">
    <cfRule type="expression" dxfId="390" priority="20" stopIfTrue="1">
      <formula>L41&gt;0</formula>
    </cfRule>
  </conditionalFormatting>
  <conditionalFormatting sqref="I41:I44">
    <cfRule type="expression" dxfId="389" priority="19" stopIfTrue="1">
      <formula>F41&gt;0</formula>
    </cfRule>
  </conditionalFormatting>
  <conditionalFormatting sqref="AD34:AD37 AA34:AA37 AD27:AD29 AA27:AA29">
    <cfRule type="cellIs" dxfId="388" priority="18" stopIfTrue="1" operator="equal">
      <formula>#REF!</formula>
    </cfRule>
  </conditionalFormatting>
  <conditionalFormatting sqref="I27:I29 I34:I37">
    <cfRule type="cellIs" dxfId="387" priority="17" stopIfTrue="1" operator="equal">
      <formula>"a"</formula>
    </cfRule>
  </conditionalFormatting>
  <conditionalFormatting sqref="I34:I37 G34:G37 I27:I29 G27:G29">
    <cfRule type="expression" dxfId="386" priority="16" stopIfTrue="1">
      <formula>F27&gt;0</formula>
    </cfRule>
  </conditionalFormatting>
  <conditionalFormatting sqref="M34:M37 M27:M29">
    <cfRule type="cellIs" dxfId="385" priority="15" stopIfTrue="1" operator="equal">
      <formula>"a"</formula>
    </cfRule>
  </conditionalFormatting>
  <conditionalFormatting sqref="M34:M37 M27:M29">
    <cfRule type="expression" dxfId="384" priority="14" stopIfTrue="1">
      <formula>L27&gt;0</formula>
    </cfRule>
  </conditionalFormatting>
  <conditionalFormatting sqref="I34:I37 I27:I29">
    <cfRule type="expression" dxfId="383" priority="13" stopIfTrue="1">
      <formula>F27&gt;0</formula>
    </cfRule>
  </conditionalFormatting>
  <conditionalFormatting sqref="AD30:AD33 AA30:AA33">
    <cfRule type="cellIs" dxfId="382" priority="12" stopIfTrue="1" operator="equal">
      <formula>#REF!</formula>
    </cfRule>
  </conditionalFormatting>
  <conditionalFormatting sqref="I30:I33">
    <cfRule type="cellIs" dxfId="381" priority="11" stopIfTrue="1" operator="equal">
      <formula>"a"</formula>
    </cfRule>
  </conditionalFormatting>
  <conditionalFormatting sqref="I30:I33 G30:G33">
    <cfRule type="expression" dxfId="380" priority="10" stopIfTrue="1">
      <formula>F30&gt;0</formula>
    </cfRule>
  </conditionalFormatting>
  <conditionalFormatting sqref="M30:M33">
    <cfRule type="cellIs" dxfId="379" priority="9" stopIfTrue="1" operator="equal">
      <formula>"a"</formula>
    </cfRule>
  </conditionalFormatting>
  <conditionalFormatting sqref="M30:M33">
    <cfRule type="expression" dxfId="378" priority="8" stopIfTrue="1">
      <formula>L30&gt;0</formula>
    </cfRule>
  </conditionalFormatting>
  <conditionalFormatting sqref="I30:I33">
    <cfRule type="expression" dxfId="377" priority="7" stopIfTrue="1">
      <formula>F30&gt;0</formula>
    </cfRule>
  </conditionalFormatting>
  <dataValidations xWindow="884" yWindow="499" count="4">
    <dataValidation allowBlank="1" showInputMessage="1" showErrorMessage="1" error="Enter Direct or Bought-out only" sqref="O312:O65653 O306:O309 L15 O1:O14 O16:O304" xr:uid="{00000000-0002-0000-0400-000000000000}"/>
    <dataValidation type="decimal" operator="greaterThan" allowBlank="1" showInputMessage="1" showErrorMessage="1" sqref="M22:M164 M166:M237 M239:M304" xr:uid="{00000000-0002-0000-0400-000001000000}">
      <formula1>0</formula1>
    </dataValidation>
    <dataValidation type="whole" operator="greaterThan" allowBlank="1" showInputMessage="1" showErrorMessage="1" sqref="G22:G164 G166:G237 G239:G304" xr:uid="{00000000-0002-0000-0400-000002000000}">
      <formula1>1</formula1>
    </dataValidation>
    <dataValidation type="list" operator="greaterThan" allowBlank="1" showInputMessage="1" showErrorMessage="1" sqref="I22:I164 I166:I237 I239:I304"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Specification No.: 5002002072/SUB-STATION(EXCLUDIN/DOM/A00- CC CS -1</v>
      </c>
      <c r="B1" s="71"/>
      <c r="C1" s="63"/>
      <c r="D1" s="63"/>
      <c r="E1" s="8"/>
      <c r="F1" s="8"/>
      <c r="G1" s="9" t="s">
        <v>418</v>
      </c>
      <c r="T1" s="460" t="s">
        <v>254</v>
      </c>
      <c r="U1" s="444">
        <f>SUMIF(G17:G70, "Direct",F17:F70)</f>
        <v>0</v>
      </c>
      <c r="Z1" s="444" t="str">
        <f>'Names of Bidder'!D6</f>
        <v>Sole Bidder</v>
      </c>
      <c r="AA1" s="416" t="s">
        <v>255</v>
      </c>
    </row>
    <row r="2" spans="1:27" ht="14.1" customHeight="1">
      <c r="A2" s="389"/>
      <c r="B2" s="389"/>
      <c r="C2" s="389"/>
      <c r="D2" s="389"/>
      <c r="Q2" s="364"/>
      <c r="T2" s="460" t="s">
        <v>256</v>
      </c>
      <c r="U2" s="461" t="e">
        <f>#REF!-U1</f>
        <v>#REF!</v>
      </c>
      <c r="V2" s="418"/>
      <c r="Z2" s="444">
        <f>'Names of Bidder'!L6</f>
        <v>0</v>
      </c>
    </row>
    <row r="3" spans="1:27" ht="49.5" customHeight="1">
      <c r="A3" s="147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77"/>
      <c r="C3" s="1477"/>
      <c r="D3" s="1477"/>
      <c r="E3" s="1477"/>
      <c r="F3" s="1477"/>
      <c r="G3" s="1477"/>
      <c r="O3" s="360"/>
      <c r="P3" s="361"/>
      <c r="Q3" s="361"/>
      <c r="R3" s="361"/>
      <c r="T3" s="360"/>
      <c r="U3" s="358"/>
      <c r="W3" s="1462"/>
      <c r="X3" s="1462"/>
    </row>
    <row r="4" spans="1:27" ht="22.2" customHeight="1">
      <c r="A4" s="1478" t="s">
        <v>420</v>
      </c>
      <c r="B4" s="1478"/>
      <c r="C4" s="1478"/>
      <c r="D4" s="1478"/>
      <c r="E4" s="1478"/>
      <c r="F4" s="1478"/>
      <c r="G4" s="1478"/>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396</v>
      </c>
      <c r="F6" s="2"/>
      <c r="G6" s="34"/>
      <c r="O6" s="360"/>
      <c r="P6" s="362"/>
      <c r="Q6" s="361"/>
      <c r="R6" s="361"/>
      <c r="T6" s="420"/>
      <c r="U6" s="417"/>
    </row>
    <row r="7" spans="1:27" ht="35.25" customHeight="1">
      <c r="A7" s="1479" t="str">
        <f>IF('Names of Bidder'!D9="", "", IF('Names of Bidder'!D6= "JV (Joint Venture)", "JV of " &amp; Z8, ""))</f>
        <v/>
      </c>
      <c r="B7" s="1479"/>
      <c r="C7" s="1479"/>
      <c r="D7" s="1479"/>
      <c r="E7" s="66" t="s">
        <v>398</v>
      </c>
      <c r="F7" s="2"/>
      <c r="G7" s="36"/>
      <c r="O7" s="437"/>
      <c r="P7" s="421"/>
      <c r="Q7" s="421"/>
      <c r="R7" s="421"/>
      <c r="W7" s="1462"/>
      <c r="X7" s="1462"/>
    </row>
    <row r="8" spans="1:27" ht="18" customHeight="1">
      <c r="A8" s="73" t="s">
        <v>397</v>
      </c>
      <c r="B8" s="1480" t="str">
        <f>IF('Names of Bidder'!D9=0, "", 'Names of Bidder'!D9)</f>
        <v xml:space="preserve">…….. …….. …….. …….. …….. …….. </v>
      </c>
      <c r="C8" s="1480"/>
      <c r="D8" s="1480"/>
      <c r="E8" s="66" t="s">
        <v>400</v>
      </c>
      <c r="F8" s="2"/>
      <c r="G8" s="36"/>
      <c r="O8" s="360"/>
      <c r="P8" s="438"/>
      <c r="Q8" s="422"/>
      <c r="R8" s="422"/>
      <c r="Z8" s="444" t="str">
        <f>IF('Names of Bidder'!D7=1,'Names of Bidder'!D9&amp;" &amp; "&amp;'Names of Bidder'!D14,IF('Names of Bidder'!D7="2 or More",'Names of Bidder'!D9&amp;" , "&amp;'Names of Bidder'!D14&amp;" &amp; "&amp;'Names of Bidder'!D19,""))</f>
        <v xml:space="preserve">…….. …….. …….. …….. …….. ……..  &amp; </v>
      </c>
    </row>
    <row r="9" spans="1:27" ht="18" customHeight="1">
      <c r="A9" s="73" t="s">
        <v>399</v>
      </c>
      <c r="B9" s="1480" t="str">
        <f>IF('Names of Bidder'!D10=0, "", 'Names of Bidder'!D10)</f>
        <v xml:space="preserve">…….. …….. …….. …….. …….. …….. </v>
      </c>
      <c r="C9" s="1480"/>
      <c r="D9" s="1480"/>
      <c r="E9" s="66" t="s">
        <v>401</v>
      </c>
      <c r="F9" s="2"/>
      <c r="G9" s="36"/>
      <c r="O9" s="360"/>
      <c r="P9" s="438"/>
      <c r="Q9" s="422"/>
      <c r="R9" s="422"/>
    </row>
    <row r="10" spans="1:27" ht="18" customHeight="1">
      <c r="A10" s="392"/>
      <c r="B10" s="1481" t="str">
        <f>IF('Names of Bidder'!D11=0, "", 'Names of Bidder'!D11)</f>
        <v xml:space="preserve">…….. …….. …….. …….. …….. …….. </v>
      </c>
      <c r="C10" s="1481"/>
      <c r="D10" s="1481"/>
      <c r="E10" s="393" t="s">
        <v>280</v>
      </c>
      <c r="G10" s="394"/>
      <c r="O10" s="439"/>
      <c r="P10" s="440"/>
      <c r="Q10" s="361"/>
      <c r="R10" s="423"/>
    </row>
    <row r="11" spans="1:27" ht="18" customHeight="1">
      <c r="A11" s="392"/>
      <c r="B11" s="1481" t="str">
        <f>IF('Names of Bidder'!D12=0, "", 'Names of Bidder'!D12)</f>
        <v xml:space="preserve">…….. …….. …….. …….. …….. …….. </v>
      </c>
      <c r="C11" s="1481"/>
      <c r="D11" s="1481"/>
      <c r="E11" s="393" t="s">
        <v>402</v>
      </c>
      <c r="G11" s="394"/>
      <c r="W11" s="1462"/>
      <c r="X11" s="1462"/>
    </row>
    <row r="12" spans="1:27" ht="14.1" customHeight="1">
      <c r="A12" s="395"/>
      <c r="B12" s="395"/>
      <c r="C12" s="395"/>
      <c r="D12" s="395"/>
      <c r="E12" s="116"/>
      <c r="F12" s="37"/>
      <c r="G12" s="37"/>
      <c r="Y12" s="424"/>
    </row>
    <row r="13" spans="1:27" ht="40.5" customHeight="1">
      <c r="A13" s="1482" t="s">
        <v>376</v>
      </c>
      <c r="B13" s="1482"/>
      <c r="C13" s="1482"/>
      <c r="D13" s="1482"/>
      <c r="E13" s="1482"/>
      <c r="F13" s="1482"/>
      <c r="G13" s="1482"/>
      <c r="H13" s="475"/>
      <c r="I13" s="289"/>
      <c r="J13" s="290"/>
      <c r="K13" s="290"/>
      <c r="L13" s="290"/>
      <c r="M13" s="290"/>
      <c r="Q13" s="364"/>
      <c r="U13" s="516" t="s">
        <v>424</v>
      </c>
      <c r="Y13" s="424"/>
    </row>
    <row r="14" spans="1:27" ht="14.1" customHeight="1">
      <c r="E14" s="8"/>
      <c r="F14" s="8"/>
      <c r="G14" s="9" t="s">
        <v>273</v>
      </c>
      <c r="P14" s="1464"/>
      <c r="Q14" s="1464"/>
      <c r="S14" s="1468"/>
      <c r="T14" s="1468"/>
      <c r="U14" s="516" t="s">
        <v>70</v>
      </c>
      <c r="W14" s="1462"/>
      <c r="X14" s="1462"/>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71" t="s">
        <v>470</v>
      </c>
      <c r="C74" s="1471"/>
      <c r="D74" s="1471"/>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72" t="s">
        <v>423</v>
      </c>
      <c r="C75" s="1472"/>
      <c r="D75" s="1472"/>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73"/>
      <c r="B76" s="1473"/>
      <c r="C76" s="1473"/>
      <c r="D76" s="1473"/>
      <c r="E76" s="1473"/>
      <c r="F76" s="1473"/>
      <c r="G76" s="1473"/>
      <c r="P76" s="435" t="s">
        <v>259</v>
      </c>
      <c r="Q76" s="434" t="e">
        <f>F75-Q75</f>
        <v>#REF!</v>
      </c>
      <c r="S76" s="435" t="s">
        <v>275</v>
      </c>
      <c r="T76" s="434" t="e">
        <f>Q75-T75</f>
        <v>#REF!</v>
      </c>
    </row>
    <row r="77" spans="1:22" ht="16.5" customHeight="1">
      <c r="B77" s="1474" t="str">
        <f>IF((18-COUNTA(G17:G70))&gt;0,"Do not leave Mode of Transaction Blank for any item. "&amp;(18-COUNTA(G17:G70))&amp;" item(s) is(are) left blank, if you leave it blank, the same shall be deemed to be 'Bought-out'", " ")</f>
        <v xml:space="preserve"> </v>
      </c>
      <c r="C77" s="1474"/>
      <c r="D77" s="1474"/>
      <c r="E77" s="1474"/>
      <c r="F77" s="1474"/>
      <c r="G77" s="1474"/>
      <c r="P77" s="414" t="s">
        <v>285</v>
      </c>
      <c r="Q77" s="414" t="e">
        <f>IF(#REF!&gt;0,#REF! &amp; " item(s) in Sch-1", "")</f>
        <v>#REF!</v>
      </c>
    </row>
    <row r="78" spans="1:22" ht="24" customHeight="1">
      <c r="A78" s="82"/>
      <c r="B78" s="1474"/>
      <c r="C78" s="1474"/>
      <c r="D78" s="1474"/>
      <c r="E78" s="1474"/>
      <c r="F78" s="1474"/>
      <c r="G78" s="1474"/>
    </row>
    <row r="79" spans="1:22" ht="117.75" customHeight="1">
      <c r="A79" s="83" t="s">
        <v>410</v>
      </c>
      <c r="B79" s="1475" t="s">
        <v>68</v>
      </c>
      <c r="C79" s="1475"/>
      <c r="D79" s="1475"/>
      <c r="E79" s="1475"/>
      <c r="F79" s="1475"/>
      <c r="G79" s="1475"/>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40.200000000000003" customHeight="1">
      <c r="A111" s="1476"/>
      <c r="B111" s="1476"/>
      <c r="C111" s="1476"/>
      <c r="D111" s="1476"/>
      <c r="E111" s="1476"/>
      <c r="F111" s="1476"/>
      <c r="G111" s="1476"/>
      <c r="O111" s="360"/>
      <c r="P111" s="361"/>
      <c r="Q111" s="361"/>
      <c r="R111" s="361"/>
      <c r="T111" s="360"/>
      <c r="U111" s="358"/>
      <c r="W111" s="1462"/>
      <c r="X111" s="1462"/>
    </row>
    <row r="112" spans="1:27" ht="22.2" customHeight="1">
      <c r="A112" s="1469"/>
      <c r="B112" s="1469"/>
      <c r="C112" s="1469"/>
      <c r="D112" s="1469"/>
      <c r="E112" s="1469"/>
      <c r="F112" s="1469"/>
      <c r="G112" s="1469"/>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70"/>
      <c r="B115" s="1470"/>
      <c r="C115" s="1470"/>
      <c r="D115" s="1470"/>
      <c r="E115" s="233"/>
      <c r="F115" s="230"/>
      <c r="G115" s="239"/>
      <c r="O115" s="437"/>
      <c r="P115" s="421"/>
      <c r="Q115" s="421"/>
      <c r="R115" s="421"/>
      <c r="W115" s="1462"/>
      <c r="X115" s="1462"/>
    </row>
    <row r="116" spans="1:41" ht="18" customHeight="1">
      <c r="A116" s="235"/>
      <c r="B116" s="1461"/>
      <c r="C116" s="1461"/>
      <c r="D116" s="1461"/>
      <c r="E116" s="233"/>
      <c r="F116" s="230"/>
      <c r="G116" s="239"/>
      <c r="O116" s="360"/>
      <c r="P116" s="438"/>
      <c r="Q116" s="422"/>
      <c r="R116" s="422"/>
    </row>
    <row r="117" spans="1:41" ht="18" customHeight="1">
      <c r="A117" s="235"/>
      <c r="B117" s="1461"/>
      <c r="C117" s="1461"/>
      <c r="D117" s="1461"/>
      <c r="E117" s="233"/>
      <c r="F117" s="230"/>
      <c r="G117" s="239"/>
      <c r="O117" s="360"/>
      <c r="P117" s="438"/>
      <c r="Q117" s="422"/>
      <c r="R117" s="422"/>
    </row>
    <row r="118" spans="1:41" ht="18" customHeight="1">
      <c r="A118" s="239"/>
      <c r="B118" s="1461"/>
      <c r="C118" s="1461"/>
      <c r="D118" s="1461"/>
      <c r="E118" s="233"/>
      <c r="F118" s="230"/>
      <c r="G118" s="239"/>
      <c r="O118" s="439"/>
      <c r="P118" s="443"/>
      <c r="Q118" s="436"/>
      <c r="R118" s="423"/>
    </row>
    <row r="119" spans="1:41" ht="18" customHeight="1">
      <c r="A119" s="239"/>
      <c r="B119" s="1461"/>
      <c r="C119" s="1461"/>
      <c r="D119" s="1461"/>
      <c r="E119" s="233"/>
      <c r="F119" s="230"/>
      <c r="G119" s="239"/>
      <c r="W119" s="1462"/>
      <c r="X119" s="1462"/>
    </row>
    <row r="120" spans="1:41" ht="18" customHeight="1">
      <c r="A120" s="239"/>
      <c r="B120" s="239"/>
      <c r="C120" s="239"/>
      <c r="D120" s="239"/>
      <c r="E120" s="235"/>
      <c r="F120" s="253"/>
      <c r="G120" s="253"/>
      <c r="Y120" s="424"/>
    </row>
    <row r="121" spans="1:41" ht="40.5" customHeight="1">
      <c r="A121" s="1463"/>
      <c r="B121" s="1463"/>
      <c r="C121" s="1463"/>
      <c r="D121" s="1463"/>
      <c r="E121" s="1463"/>
      <c r="F121" s="1463"/>
      <c r="G121" s="1463"/>
      <c r="H121" s="475"/>
      <c r="I121" s="289"/>
      <c r="J121" s="290"/>
      <c r="K121" s="290"/>
      <c r="L121" s="290"/>
      <c r="M121" s="290"/>
      <c r="Q121" s="364"/>
      <c r="Y121" s="424"/>
    </row>
    <row r="122" spans="1:41" ht="18" customHeight="1">
      <c r="A122" s="229"/>
      <c r="B122" s="229"/>
      <c r="C122" s="229"/>
      <c r="D122" s="229"/>
      <c r="E122" s="237"/>
      <c r="F122" s="237"/>
      <c r="G122" s="238"/>
      <c r="P122" s="1464"/>
      <c r="Q122" s="1464"/>
      <c r="S122" s="1468"/>
      <c r="T122" s="1468"/>
      <c r="W122" s="1462"/>
      <c r="X122" s="1462"/>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62"/>
      <c r="X126" s="1462"/>
    </row>
    <row r="127" spans="1:41" ht="22.2" customHeight="1">
      <c r="A127" s="246"/>
      <c r="B127" s="275"/>
      <c r="C127" s="242"/>
      <c r="D127" s="242"/>
      <c r="E127" s="276"/>
      <c r="F127" s="277"/>
      <c r="G127" s="230"/>
      <c r="P127" s="429"/>
      <c r="Q127" s="428"/>
      <c r="S127" s="429"/>
      <c r="T127" s="428"/>
    </row>
    <row r="128" spans="1:41" ht="22.2" customHeight="1">
      <c r="A128" s="244"/>
      <c r="B128" s="248"/>
      <c r="C128" s="242"/>
      <c r="D128" s="268"/>
      <c r="E128" s="269"/>
      <c r="F128" s="270"/>
      <c r="G128" s="230"/>
      <c r="P128" s="429"/>
      <c r="Q128" s="428"/>
      <c r="S128" s="429"/>
      <c r="T128" s="428"/>
      <c r="V128" s="430"/>
    </row>
    <row r="129" spans="1:24" ht="22.2"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65"/>
      <c r="X130" s="1465"/>
    </row>
    <row r="131" spans="1:24" ht="22.2" customHeight="1">
      <c r="A131" s="246"/>
      <c r="B131" s="275"/>
      <c r="C131" s="242"/>
      <c r="D131" s="268"/>
      <c r="E131" s="269"/>
      <c r="F131" s="270"/>
      <c r="G131" s="274"/>
      <c r="P131" s="429"/>
      <c r="Q131" s="428"/>
      <c r="S131" s="429"/>
      <c r="T131" s="428"/>
      <c r="V131" s="430"/>
    </row>
    <row r="132" spans="1:24" ht="22.2" customHeight="1">
      <c r="A132" s="246"/>
      <c r="B132" s="248"/>
      <c r="C132" s="242"/>
      <c r="D132" s="268"/>
      <c r="E132" s="269"/>
      <c r="F132" s="270"/>
      <c r="G132" s="230"/>
      <c r="P132" s="429"/>
      <c r="Q132" s="428"/>
      <c r="S132" s="429"/>
      <c r="T132" s="428"/>
      <c r="V132" s="430"/>
    </row>
    <row r="133" spans="1:24" ht="22.2"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2.2"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2.2" customHeight="1">
      <c r="A137" s="244"/>
      <c r="B137" s="281"/>
      <c r="C137" s="242"/>
      <c r="D137" s="268"/>
      <c r="E137" s="278"/>
      <c r="F137" s="270"/>
      <c r="G137" s="230"/>
      <c r="N137" s="442"/>
      <c r="P137" s="429"/>
      <c r="Q137" s="428"/>
      <c r="S137" s="429"/>
      <c r="T137" s="428"/>
      <c r="V137" s="430"/>
    </row>
    <row r="138" spans="1:24" ht="22.2"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66"/>
      <c r="C173" s="1466"/>
      <c r="D173" s="1466"/>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7"/>
      <c r="C174" s="1467"/>
      <c r="D174" s="1467"/>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60"/>
      <c r="C175" s="1460"/>
      <c r="D175" s="1460"/>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9AC181BA-F443-4EA7-A647-328174FE300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376" priority="5" stopIfTrue="1">
      <formula>E17=""</formula>
    </cfRule>
  </conditionalFormatting>
  <conditionalFormatting sqref="Q152:Q153 Q143:Q144 T143:T144 T152:T153 G135 G144 E135 E153:E154 E142 E144:E151 G153">
    <cfRule type="cellIs" dxfId="375" priority="4" stopIfTrue="1" operator="equal">
      <formula>"a"</formula>
    </cfRule>
  </conditionalFormatting>
  <conditionalFormatting sqref="T168:T172 Q168:Q172 Q127:Q138 Q156:Q166 Q154 Q141:Q142 Q145:Q151 T156:T166 T141:T142 T154 T145:T151 T127:T138 T17:T73 Q17:Q73">
    <cfRule type="cellIs" dxfId="374" priority="3" stopIfTrue="1" operator="equal">
      <formula>#REF!</formula>
    </cfRule>
  </conditionalFormatting>
  <conditionalFormatting sqref="G59:G60 G55 E30:E72">
    <cfRule type="cellIs" dxfId="373" priority="2" stopIfTrue="1" operator="equal">
      <formula>"a"</formula>
    </cfRule>
  </conditionalFormatting>
  <conditionalFormatting sqref="E30:E72">
    <cfRule type="expression" dxfId="372" priority="1" stopIfTrue="1">
      <formula>D30&gt;0</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92"/>
  <sheetViews>
    <sheetView view="pageBreakPreview" topLeftCell="A219" zoomScale="70" zoomScaleNormal="100" zoomScaleSheetLayoutView="70" workbookViewId="0">
      <selection activeCell="I239" sqref="I239"/>
    </sheetView>
  </sheetViews>
  <sheetFormatPr defaultColWidth="9" defaultRowHeight="14.4"/>
  <cols>
    <col min="1" max="1" width="5.6640625" style="1169" customWidth="1"/>
    <col min="2" max="2" width="12.6640625" style="1169" customWidth="1"/>
    <col min="3" max="3" width="8.77734375" style="1169" customWidth="1"/>
    <col min="4" max="4" width="29.44140625" style="1169" customWidth="1"/>
    <col min="5" max="5" width="13.88671875" style="1169" customWidth="1"/>
    <col min="6" max="6" width="74.77734375" style="1170" customWidth="1"/>
    <col min="7" max="7" width="6.77734375" style="1169" customWidth="1"/>
    <col min="8" max="8" width="8" style="1313" customWidth="1"/>
    <col min="9" max="9" width="15.109375" style="1171" customWidth="1"/>
    <col min="10" max="10" width="19.777343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c r="A1" s="1153" t="str">
        <f>Cover!B3</f>
        <v>Specification No.: 5002002072/SUB-STATION(EXCLUDIN/DOM/A00- CC CS -1</v>
      </c>
      <c r="B1" s="1153"/>
      <c r="C1" s="1153"/>
      <c r="D1" s="1153"/>
      <c r="E1" s="1153"/>
      <c r="F1" s="1154"/>
      <c r="G1" s="1155"/>
      <c r="H1" s="65"/>
      <c r="I1" s="1156"/>
      <c r="J1" s="1157" t="s">
        <v>425</v>
      </c>
    </row>
    <row r="2" spans="1:36">
      <c r="A2" s="1161"/>
      <c r="B2" s="1161"/>
      <c r="C2" s="1161"/>
      <c r="D2" s="1161"/>
      <c r="E2" s="1161"/>
      <c r="F2" s="1162"/>
      <c r="G2" s="1161"/>
      <c r="H2" s="1312"/>
      <c r="I2" s="1074"/>
      <c r="J2" s="1074"/>
      <c r="K2" s="1163"/>
    </row>
    <row r="3" spans="1:36" ht="104.4" customHeight="1">
      <c r="A3" s="1486"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86"/>
      <c r="C3" s="1486"/>
      <c r="D3" s="1486"/>
      <c r="E3" s="1486"/>
      <c r="F3" s="1486"/>
      <c r="G3" s="1486"/>
      <c r="H3" s="1486"/>
      <c r="I3" s="1486"/>
      <c r="J3" s="1486"/>
      <c r="K3" s="1164"/>
      <c r="L3" s="1165"/>
      <c r="M3" s="1166"/>
      <c r="O3" s="1167"/>
      <c r="R3" s="1487"/>
      <c r="S3" s="1487"/>
      <c r="V3" s="1158"/>
      <c r="W3" s="1158"/>
      <c r="X3" s="1158"/>
      <c r="Y3" s="1158"/>
      <c r="Z3" s="1158"/>
      <c r="AA3" s="1158"/>
      <c r="AB3" s="1158"/>
      <c r="AC3" s="1158"/>
      <c r="AD3" s="1158"/>
      <c r="AE3" s="1158"/>
      <c r="AG3" s="1160"/>
      <c r="AH3" s="1160"/>
      <c r="AI3" s="1160"/>
      <c r="AJ3" s="1160"/>
    </row>
    <row r="4" spans="1:36">
      <c r="A4" s="1488" t="s">
        <v>23</v>
      </c>
      <c r="B4" s="1488"/>
      <c r="C4" s="1488"/>
      <c r="D4" s="1488"/>
      <c r="E4" s="1488"/>
      <c r="F4" s="1488"/>
      <c r="G4" s="1488"/>
      <c r="H4" s="1488"/>
      <c r="I4" s="1488"/>
      <c r="J4" s="1488"/>
      <c r="K4" s="1168"/>
    </row>
    <row r="5" spans="1:36">
      <c r="J5" s="1074"/>
      <c r="K5" s="1163"/>
    </row>
    <row r="6" spans="1:36">
      <c r="A6" s="1483" t="str">
        <f>'Sch-1'!A6</f>
        <v>Bidder’s Name and Address (Sole Bidder) :</v>
      </c>
      <c r="B6" s="1483"/>
      <c r="C6" s="1483"/>
      <c r="D6" s="1483"/>
      <c r="E6" s="1172"/>
      <c r="F6" s="1173"/>
      <c r="G6" s="1174"/>
      <c r="H6" s="1314"/>
      <c r="I6" s="1175" t="s">
        <v>396</v>
      </c>
      <c r="J6" s="1074"/>
      <c r="K6" s="1176"/>
    </row>
    <row r="7" spans="1:36">
      <c r="A7" s="1489" t="str">
        <f>'Sch-1'!A7</f>
        <v/>
      </c>
      <c r="B7" s="1489"/>
      <c r="C7" s="1489"/>
      <c r="D7" s="1489"/>
      <c r="E7" s="1489"/>
      <c r="F7" s="1489"/>
      <c r="G7" s="1489"/>
      <c r="H7" s="1489"/>
      <c r="I7" s="1177" t="str">
        <f>'Sch-1'!M7</f>
        <v>Contracts Services, 3rd Floor</v>
      </c>
      <c r="J7" s="1074"/>
      <c r="K7" s="1176"/>
    </row>
    <row r="8" spans="1:36">
      <c r="A8" s="1178" t="s">
        <v>397</v>
      </c>
      <c r="B8" s="1178"/>
      <c r="C8" s="1490" t="str">
        <f>IF('Sch-1'!C8=0, "", 'Sch-1'!C8)</f>
        <v xml:space="preserve">…….. …….. …….. …….. …….. …….. </v>
      </c>
      <c r="D8" s="1490"/>
      <c r="E8" s="1490"/>
      <c r="I8" s="1177" t="str">
        <f>'Sch-1'!M8</f>
        <v>Power Grid Corporation of India Ltd.,</v>
      </c>
      <c r="J8" s="1074"/>
      <c r="K8" s="1176"/>
    </row>
    <row r="9" spans="1:36">
      <c r="A9" s="1178" t="s">
        <v>399</v>
      </c>
      <c r="B9" s="1178"/>
      <c r="C9" s="1490" t="str">
        <f>IF('Sch-1'!C9=0, "", 'Sch-1'!C9)</f>
        <v xml:space="preserve">…….. …….. …….. …….. …….. …….. </v>
      </c>
      <c r="D9" s="1490"/>
      <c r="E9" s="1490"/>
      <c r="I9" s="1177" t="str">
        <f>'Sch-1'!M9</f>
        <v>"Saudamini", Plot No.-2</v>
      </c>
      <c r="J9" s="1074"/>
      <c r="K9" s="1176"/>
    </row>
    <row r="10" spans="1:36">
      <c r="A10" s="1180"/>
      <c r="B10" s="1180"/>
      <c r="C10" s="1490" t="str">
        <f>IF('Sch-1'!C10=0, "", 'Sch-1'!C10)</f>
        <v xml:space="preserve">…….. …….. …….. …….. …….. …….. </v>
      </c>
      <c r="D10" s="1490"/>
      <c r="E10" s="1490"/>
      <c r="I10" s="1177" t="str">
        <f>'Sch-1'!M10</f>
        <v xml:space="preserve">Sector-29, </v>
      </c>
      <c r="J10" s="1074"/>
      <c r="K10" s="1176"/>
    </row>
    <row r="11" spans="1:36">
      <c r="A11" s="1180"/>
      <c r="B11" s="1180"/>
      <c r="C11" s="1490" t="str">
        <f>IF('Sch-1'!C11=0, "", 'Sch-1'!C11)</f>
        <v xml:space="preserve">…….. …….. …….. …….. …….. …….. </v>
      </c>
      <c r="D11" s="1490"/>
      <c r="E11" s="1490"/>
      <c r="I11" s="1177" t="str">
        <f>'Sch-1'!M11</f>
        <v>Gurgaon (Haryana) - 122001</v>
      </c>
      <c r="J11" s="1074"/>
      <c r="K11" s="1176"/>
    </row>
    <row r="12" spans="1:36">
      <c r="A12" s="1180"/>
      <c r="B12" s="1180"/>
      <c r="C12" s="1180"/>
      <c r="D12" s="1180"/>
      <c r="E12" s="1180"/>
      <c r="F12" s="1179"/>
      <c r="G12" s="1179"/>
      <c r="H12" s="1321"/>
      <c r="I12" s="1177"/>
      <c r="J12" s="1074"/>
      <c r="K12" s="1176"/>
    </row>
    <row r="13" spans="1:36">
      <c r="A13" s="1496" t="s">
        <v>568</v>
      </c>
      <c r="B13" s="1496"/>
      <c r="C13" s="1496"/>
      <c r="D13" s="1496"/>
      <c r="E13" s="1496"/>
      <c r="F13" s="1496"/>
      <c r="G13" s="1496"/>
      <c r="H13" s="1496"/>
      <c r="I13" s="1496"/>
      <c r="J13" s="1496"/>
      <c r="K13" s="1176"/>
    </row>
    <row r="14" spans="1:36">
      <c r="A14" s="1181"/>
      <c r="B14" s="1181"/>
      <c r="C14" s="1181"/>
      <c r="D14" s="1181"/>
      <c r="E14" s="1181"/>
      <c r="F14" s="1181"/>
      <c r="G14" s="1181"/>
      <c r="H14" s="1322"/>
      <c r="I14" s="1181"/>
      <c r="J14" s="1181"/>
      <c r="K14" s="1176"/>
    </row>
    <row r="15" spans="1:36">
      <c r="A15" s="1180"/>
      <c r="B15" s="1180"/>
      <c r="C15" s="1180"/>
      <c r="D15" s="1180"/>
      <c r="E15" s="1180"/>
      <c r="F15" s="1182"/>
      <c r="G15" s="1183"/>
      <c r="H15" s="1288"/>
      <c r="I15" s="1492" t="s">
        <v>273</v>
      </c>
      <c r="J15" s="1492"/>
      <c r="K15" s="1184"/>
    </row>
    <row r="16" spans="1:36" ht="82.8">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c r="A18" s="1188"/>
      <c r="B18" s="1188"/>
      <c r="C18" s="1188"/>
      <c r="D18" s="1188"/>
      <c r="E18" s="1188"/>
      <c r="F18" s="1189"/>
      <c r="G18" s="1189"/>
      <c r="H18" s="10"/>
      <c r="I18" s="1189"/>
      <c r="J18" s="1190"/>
      <c r="K18" s="1187"/>
    </row>
    <row r="19" spans="1:13">
      <c r="A19" s="1188"/>
      <c r="B19" s="1188"/>
      <c r="C19" s="1188"/>
      <c r="D19" s="1188"/>
      <c r="E19" s="1188"/>
      <c r="F19" s="1189"/>
      <c r="G19" s="1189"/>
      <c r="H19" s="10"/>
      <c r="I19" s="1189"/>
      <c r="J19" s="1190"/>
      <c r="K19" s="1187"/>
    </row>
    <row r="20" spans="1:13" ht="21" hidden="1">
      <c r="A20" s="1277"/>
      <c r="B20" s="1493" t="s">
        <v>573</v>
      </c>
      <c r="C20" s="1494"/>
      <c r="D20" s="1494"/>
      <c r="E20" s="1494"/>
      <c r="F20" s="1495"/>
      <c r="G20" s="1277"/>
      <c r="H20" s="1315"/>
      <c r="I20" s="1277"/>
      <c r="J20" s="1278"/>
      <c r="K20" s="1187"/>
    </row>
    <row r="21" spans="1:13" s="1171" customFormat="1">
      <c r="A21" s="1261" t="str">
        <f>'Sch-1'!A21</f>
        <v>I</v>
      </c>
      <c r="B21" s="1268" t="str">
        <f>'Sch-1'!B21</f>
        <v xml:space="preserve">Bay work at Bikaner-II             </v>
      </c>
      <c r="C21" s="1269"/>
      <c r="D21" s="1269"/>
      <c r="E21" s="1269"/>
      <c r="F21" s="1270"/>
      <c r="G21" s="1073"/>
      <c r="H21" s="1316"/>
      <c r="I21" s="1073"/>
      <c r="J21" s="1191"/>
      <c r="M21" s="1159"/>
    </row>
    <row r="22" spans="1:13" s="1171" customFormat="1" ht="28.8">
      <c r="A22" s="1255">
        <v>1</v>
      </c>
      <c r="B22" s="1281">
        <v>7000016147</v>
      </c>
      <c r="C22" s="1281">
        <v>10</v>
      </c>
      <c r="D22" s="1281" t="s">
        <v>795</v>
      </c>
      <c r="E22" s="1281">
        <v>1000012369</v>
      </c>
      <c r="F22" s="1281" t="s">
        <v>601</v>
      </c>
      <c r="G22" s="1281" t="s">
        <v>576</v>
      </c>
      <c r="H22" s="1323">
        <v>304</v>
      </c>
      <c r="I22" s="1253"/>
      <c r="J22" s="1254" t="str">
        <f>IF(I22=0, "Included",IF(ISERROR(H22*I22), I22, H22*I22))</f>
        <v>Included</v>
      </c>
      <c r="K22" s="1192"/>
      <c r="M22" s="1159"/>
    </row>
    <row r="23" spans="1:13" s="1171" customFormat="1" ht="28.8">
      <c r="A23" s="1255">
        <v>2</v>
      </c>
      <c r="B23" s="1281">
        <v>7000016147</v>
      </c>
      <c r="C23" s="1281">
        <v>20</v>
      </c>
      <c r="D23" s="1281" t="s">
        <v>795</v>
      </c>
      <c r="E23" s="1281">
        <v>1000012368</v>
      </c>
      <c r="F23" s="1281" t="s">
        <v>685</v>
      </c>
      <c r="G23" s="1281" t="s">
        <v>576</v>
      </c>
      <c r="H23" s="1323">
        <v>128</v>
      </c>
      <c r="I23" s="1253"/>
      <c r="J23" s="1254" t="str">
        <f t="shared" ref="J23:J38" si="0">IF(I23=0, "Included",IF(ISERROR(H23*I23), I23, H23*I23))</f>
        <v>Included</v>
      </c>
      <c r="K23" s="1192"/>
      <c r="M23" s="1159"/>
    </row>
    <row r="24" spans="1:13" s="1171" customFormat="1" ht="28.8">
      <c r="A24" s="1076">
        <f>A23+1</f>
        <v>3</v>
      </c>
      <c r="B24" s="1281">
        <v>7000016147</v>
      </c>
      <c r="C24" s="1281">
        <v>30</v>
      </c>
      <c r="D24" s="1281" t="s">
        <v>795</v>
      </c>
      <c r="E24" s="1281">
        <v>1000012367</v>
      </c>
      <c r="F24" s="1281" t="s">
        <v>825</v>
      </c>
      <c r="G24" s="1281" t="s">
        <v>576</v>
      </c>
      <c r="H24" s="1323">
        <v>32</v>
      </c>
      <c r="I24" s="1253"/>
      <c r="J24" s="1254" t="str">
        <f t="shared" si="0"/>
        <v>Included</v>
      </c>
      <c r="K24" s="1192"/>
      <c r="M24" s="1159"/>
    </row>
    <row r="25" spans="1:13" s="1171" customFormat="1" ht="28.8">
      <c r="A25" s="1076">
        <f>A24+1</f>
        <v>4</v>
      </c>
      <c r="B25" s="1281">
        <v>7000016147</v>
      </c>
      <c r="C25" s="1281">
        <v>40</v>
      </c>
      <c r="D25" s="1281" t="s">
        <v>795</v>
      </c>
      <c r="E25" s="1281">
        <v>1000012366</v>
      </c>
      <c r="F25" s="1281" t="s">
        <v>600</v>
      </c>
      <c r="G25" s="1281" t="s">
        <v>576</v>
      </c>
      <c r="H25" s="1323">
        <v>1644</v>
      </c>
      <c r="I25" s="1253"/>
      <c r="J25" s="1254" t="str">
        <f t="shared" ref="J25:J27" si="1">IF(I25=0, "Included",IF(ISERROR(H25*I25), I25, H25*I25))</f>
        <v>Included</v>
      </c>
      <c r="K25" s="1192"/>
      <c r="M25" s="1159"/>
    </row>
    <row r="26" spans="1:13" s="1171" customFormat="1" ht="28.8">
      <c r="A26" s="1076">
        <f t="shared" ref="A26:A34" si="2">A25+1</f>
        <v>5</v>
      </c>
      <c r="B26" s="1281">
        <v>7000016147</v>
      </c>
      <c r="C26" s="1281">
        <v>50</v>
      </c>
      <c r="D26" s="1281" t="s">
        <v>795</v>
      </c>
      <c r="E26" s="1281">
        <v>1000029078</v>
      </c>
      <c r="F26" s="1281" t="s">
        <v>826</v>
      </c>
      <c r="G26" s="1281" t="s">
        <v>576</v>
      </c>
      <c r="H26" s="1323">
        <v>32</v>
      </c>
      <c r="I26" s="1253"/>
      <c r="J26" s="1254" t="str">
        <f t="shared" si="1"/>
        <v>Included</v>
      </c>
      <c r="K26" s="1192"/>
      <c r="M26" s="1159"/>
    </row>
    <row r="27" spans="1:13" s="1171" customFormat="1" ht="57.6">
      <c r="A27" s="1076">
        <f t="shared" si="2"/>
        <v>6</v>
      </c>
      <c r="B27" s="1281">
        <v>7000016147</v>
      </c>
      <c r="C27" s="1281">
        <v>60</v>
      </c>
      <c r="D27" s="1281" t="s">
        <v>796</v>
      </c>
      <c r="E27" s="1281">
        <v>1000015954</v>
      </c>
      <c r="F27" s="1281" t="s">
        <v>605</v>
      </c>
      <c r="G27" s="1281" t="s">
        <v>606</v>
      </c>
      <c r="H27" s="1323">
        <v>44</v>
      </c>
      <c r="I27" s="1253"/>
      <c r="J27" s="1254" t="str">
        <f t="shared" si="1"/>
        <v>Included</v>
      </c>
      <c r="K27" s="1192"/>
      <c r="M27" s="1159"/>
    </row>
    <row r="28" spans="1:13" s="1171" customFormat="1" ht="28.8">
      <c r="A28" s="1076">
        <f t="shared" si="2"/>
        <v>7</v>
      </c>
      <c r="B28" s="1281">
        <v>7000016147</v>
      </c>
      <c r="C28" s="1281">
        <v>70</v>
      </c>
      <c r="D28" s="1281" t="s">
        <v>796</v>
      </c>
      <c r="E28" s="1281">
        <v>1000015952</v>
      </c>
      <c r="F28" s="1281" t="s">
        <v>732</v>
      </c>
      <c r="G28" s="1281" t="s">
        <v>606</v>
      </c>
      <c r="H28" s="1323">
        <v>1.85</v>
      </c>
      <c r="I28" s="1253"/>
      <c r="J28" s="1254" t="str">
        <f>IF(I28=0, "Included",IF(ISERROR(H28*I28), I28, H28*I28))</f>
        <v>Included</v>
      </c>
      <c r="K28" s="1192"/>
      <c r="M28" s="1159"/>
    </row>
    <row r="29" spans="1:13" s="1171" customFormat="1" ht="43.2">
      <c r="A29" s="1076">
        <f t="shared" si="2"/>
        <v>8</v>
      </c>
      <c r="B29" s="1281">
        <v>7000016147</v>
      </c>
      <c r="C29" s="1281">
        <v>80</v>
      </c>
      <c r="D29" s="1281" t="s">
        <v>796</v>
      </c>
      <c r="E29" s="1281">
        <v>1000011713</v>
      </c>
      <c r="F29" s="1281" t="s">
        <v>607</v>
      </c>
      <c r="G29" s="1281" t="s">
        <v>606</v>
      </c>
      <c r="H29" s="1323">
        <v>2.2000000000000002</v>
      </c>
      <c r="I29" s="1253"/>
      <c r="J29" s="1254" t="str">
        <f t="shared" ref="J29:J35" si="3">IF(I29=0, "Included",IF(ISERROR(H29*I29), I29, H29*I29))</f>
        <v>Included</v>
      </c>
      <c r="K29" s="1192"/>
      <c r="M29" s="1159"/>
    </row>
    <row r="30" spans="1:13" s="1171" customFormat="1" ht="43.2">
      <c r="A30" s="1076">
        <f t="shared" si="2"/>
        <v>9</v>
      </c>
      <c r="B30" s="1281">
        <v>7000016147</v>
      </c>
      <c r="C30" s="1281">
        <v>90</v>
      </c>
      <c r="D30" s="1281" t="s">
        <v>796</v>
      </c>
      <c r="E30" s="1281">
        <v>1000012373</v>
      </c>
      <c r="F30" s="1281" t="s">
        <v>608</v>
      </c>
      <c r="G30" s="1281" t="s">
        <v>606</v>
      </c>
      <c r="H30" s="1323">
        <v>7.5</v>
      </c>
      <c r="I30" s="1253"/>
      <c r="J30" s="1254" t="str">
        <f t="shared" si="3"/>
        <v>Included</v>
      </c>
      <c r="K30" s="1192"/>
      <c r="M30" s="1159"/>
    </row>
    <row r="31" spans="1:13" s="1171" customFormat="1">
      <c r="A31" s="1076">
        <f t="shared" si="2"/>
        <v>10</v>
      </c>
      <c r="B31" s="1281">
        <v>7000016147</v>
      </c>
      <c r="C31" s="1281">
        <v>130</v>
      </c>
      <c r="D31" s="1281" t="s">
        <v>797</v>
      </c>
      <c r="E31" s="1281">
        <v>1000004951</v>
      </c>
      <c r="F31" s="1281" t="s">
        <v>827</v>
      </c>
      <c r="G31" s="1281" t="s">
        <v>576</v>
      </c>
      <c r="H31" s="1323">
        <v>1</v>
      </c>
      <c r="I31" s="1253"/>
      <c r="J31" s="1254" t="str">
        <f t="shared" si="3"/>
        <v>Included</v>
      </c>
      <c r="K31" s="1192"/>
      <c r="M31" s="1159"/>
    </row>
    <row r="32" spans="1:13" s="1171" customFormat="1" ht="28.8">
      <c r="A32" s="1076">
        <f t="shared" si="2"/>
        <v>11</v>
      </c>
      <c r="B32" s="1281">
        <v>7000016147</v>
      </c>
      <c r="C32" s="1281">
        <v>140</v>
      </c>
      <c r="D32" s="1281" t="s">
        <v>731</v>
      </c>
      <c r="E32" s="1281">
        <v>1000004501</v>
      </c>
      <c r="F32" s="1281" t="s">
        <v>828</v>
      </c>
      <c r="G32" s="1281" t="s">
        <v>576</v>
      </c>
      <c r="H32" s="1323">
        <v>2</v>
      </c>
      <c r="I32" s="1253"/>
      <c r="J32" s="1254" t="str">
        <f t="shared" si="3"/>
        <v>Included</v>
      </c>
      <c r="K32" s="1192"/>
      <c r="M32" s="1159"/>
    </row>
    <row r="33" spans="1:13" s="1171" customFormat="1" ht="28.8">
      <c r="A33" s="1076">
        <f t="shared" si="2"/>
        <v>12</v>
      </c>
      <c r="B33" s="1281">
        <v>7000016147</v>
      </c>
      <c r="C33" s="1281">
        <v>150</v>
      </c>
      <c r="D33" s="1281" t="s">
        <v>731</v>
      </c>
      <c r="E33" s="1281">
        <v>1000004502</v>
      </c>
      <c r="F33" s="1281" t="s">
        <v>829</v>
      </c>
      <c r="G33" s="1281" t="s">
        <v>576</v>
      </c>
      <c r="H33" s="1323">
        <v>1</v>
      </c>
      <c r="I33" s="1253"/>
      <c r="J33" s="1254" t="str">
        <f t="shared" si="3"/>
        <v>Included</v>
      </c>
      <c r="K33" s="1192"/>
      <c r="M33" s="1159"/>
    </row>
    <row r="34" spans="1:13" s="1171" customFormat="1" ht="28.8">
      <c r="A34" s="1076">
        <f t="shared" si="2"/>
        <v>13</v>
      </c>
      <c r="B34" s="1281">
        <v>7000016147</v>
      </c>
      <c r="C34" s="1281">
        <v>160</v>
      </c>
      <c r="D34" s="1281" t="s">
        <v>731</v>
      </c>
      <c r="E34" s="1281">
        <v>1000004463</v>
      </c>
      <c r="F34" s="1281" t="s">
        <v>830</v>
      </c>
      <c r="G34" s="1281" t="s">
        <v>576</v>
      </c>
      <c r="H34" s="1323">
        <v>9</v>
      </c>
      <c r="I34" s="1253"/>
      <c r="J34" s="1254" t="str">
        <f t="shared" si="3"/>
        <v>Included</v>
      </c>
      <c r="K34" s="1192"/>
      <c r="M34" s="1159"/>
    </row>
    <row r="35" spans="1:13" s="1171" customFormat="1">
      <c r="A35" s="1076">
        <f>A34+1</f>
        <v>14</v>
      </c>
      <c r="B35" s="1281">
        <v>7000016147</v>
      </c>
      <c r="C35" s="1281">
        <v>170</v>
      </c>
      <c r="D35" s="1281" t="s">
        <v>731</v>
      </c>
      <c r="E35" s="1281">
        <v>1000004498</v>
      </c>
      <c r="F35" s="1281" t="s">
        <v>831</v>
      </c>
      <c r="G35" s="1281" t="s">
        <v>576</v>
      </c>
      <c r="H35" s="1323">
        <v>8</v>
      </c>
      <c r="I35" s="1253"/>
      <c r="J35" s="1254" t="str">
        <f t="shared" si="3"/>
        <v>Included</v>
      </c>
      <c r="K35" s="1192"/>
      <c r="M35" s="1159"/>
    </row>
    <row r="36" spans="1:13" s="1171" customFormat="1">
      <c r="A36" s="1076">
        <f>A35+1</f>
        <v>15</v>
      </c>
      <c r="B36" s="1281">
        <v>7000016147</v>
      </c>
      <c r="C36" s="1281">
        <v>180</v>
      </c>
      <c r="D36" s="1281" t="s">
        <v>731</v>
      </c>
      <c r="E36" s="1281">
        <v>1000020419</v>
      </c>
      <c r="F36" s="1281" t="s">
        <v>577</v>
      </c>
      <c r="G36" s="1281" t="s">
        <v>576</v>
      </c>
      <c r="H36" s="1323">
        <v>6</v>
      </c>
      <c r="I36" s="1253"/>
      <c r="J36" s="1254" t="str">
        <f t="shared" si="0"/>
        <v>Included</v>
      </c>
      <c r="K36" s="1192"/>
      <c r="M36" s="1159"/>
    </row>
    <row r="37" spans="1:13" s="1171" customFormat="1">
      <c r="A37" s="1076">
        <f t="shared" ref="A37:A45" si="4">A36+1</f>
        <v>16</v>
      </c>
      <c r="B37" s="1281">
        <v>7000016147</v>
      </c>
      <c r="C37" s="1281">
        <v>190</v>
      </c>
      <c r="D37" s="1281" t="s">
        <v>731</v>
      </c>
      <c r="E37" s="1281">
        <v>1000004401</v>
      </c>
      <c r="F37" s="1281" t="s">
        <v>578</v>
      </c>
      <c r="G37" s="1281" t="s">
        <v>576</v>
      </c>
      <c r="H37" s="1323">
        <v>10</v>
      </c>
      <c r="I37" s="1253"/>
      <c r="J37" s="1254" t="str">
        <f t="shared" si="0"/>
        <v>Included</v>
      </c>
      <c r="K37" s="1192"/>
      <c r="M37" s="1159"/>
    </row>
    <row r="38" spans="1:13" s="1171" customFormat="1">
      <c r="A38" s="1076">
        <f t="shared" si="4"/>
        <v>17</v>
      </c>
      <c r="B38" s="1281">
        <v>7000016147</v>
      </c>
      <c r="C38" s="1281">
        <v>300</v>
      </c>
      <c r="D38" s="1281" t="s">
        <v>798</v>
      </c>
      <c r="E38" s="1281">
        <v>1000001738</v>
      </c>
      <c r="F38" s="1281" t="s">
        <v>832</v>
      </c>
      <c r="G38" s="1281" t="s">
        <v>576</v>
      </c>
      <c r="H38" s="1323">
        <v>1</v>
      </c>
      <c r="I38" s="1253"/>
      <c r="J38" s="1254" t="str">
        <f t="shared" si="0"/>
        <v>Included</v>
      </c>
      <c r="K38" s="1192"/>
      <c r="M38" s="1159"/>
    </row>
    <row r="39" spans="1:13" s="1171" customFormat="1">
      <c r="A39" s="1076">
        <f t="shared" si="4"/>
        <v>18</v>
      </c>
      <c r="B39" s="1281">
        <v>7000016147</v>
      </c>
      <c r="C39" s="1281">
        <v>200</v>
      </c>
      <c r="D39" s="1281" t="s">
        <v>798</v>
      </c>
      <c r="E39" s="1281">
        <v>1000001683</v>
      </c>
      <c r="F39" s="1281" t="s">
        <v>833</v>
      </c>
      <c r="G39" s="1281" t="s">
        <v>576</v>
      </c>
      <c r="H39" s="1323">
        <v>7</v>
      </c>
      <c r="I39" s="1253"/>
      <c r="J39" s="1254" t="str">
        <f>IF(I39=0, "Included",IF(ISERROR(H39*I39), I39, H39*I39))</f>
        <v>Included</v>
      </c>
      <c r="K39" s="1192"/>
      <c r="M39" s="1159"/>
    </row>
    <row r="40" spans="1:13" s="1171" customFormat="1" ht="28.8">
      <c r="A40" s="1076">
        <f t="shared" si="4"/>
        <v>19</v>
      </c>
      <c r="B40" s="1281">
        <v>7000016147</v>
      </c>
      <c r="C40" s="1281">
        <v>210</v>
      </c>
      <c r="D40" s="1281" t="s">
        <v>798</v>
      </c>
      <c r="E40" s="1281">
        <v>1000001739</v>
      </c>
      <c r="F40" s="1281" t="s">
        <v>834</v>
      </c>
      <c r="G40" s="1281" t="s">
        <v>576</v>
      </c>
      <c r="H40" s="1323">
        <v>3</v>
      </c>
      <c r="I40" s="1253"/>
      <c r="J40" s="1254" t="str">
        <f t="shared" ref="J40:J104" si="5">IF(I40=0, "Included",IF(ISERROR(H40*I40), I40, H40*I40))</f>
        <v>Included</v>
      </c>
      <c r="K40" s="1192"/>
      <c r="M40" s="1159"/>
    </row>
    <row r="41" spans="1:13" s="1171" customFormat="1" ht="28.8">
      <c r="A41" s="1076">
        <f t="shared" si="4"/>
        <v>20</v>
      </c>
      <c r="B41" s="1281">
        <v>7000016147</v>
      </c>
      <c r="C41" s="1281">
        <v>220</v>
      </c>
      <c r="D41" s="1281" t="s">
        <v>798</v>
      </c>
      <c r="E41" s="1281">
        <v>1000001684</v>
      </c>
      <c r="F41" s="1281" t="s">
        <v>835</v>
      </c>
      <c r="G41" s="1281" t="s">
        <v>576</v>
      </c>
      <c r="H41" s="1323">
        <v>21</v>
      </c>
      <c r="I41" s="1253"/>
      <c r="J41" s="1254" t="str">
        <f t="shared" si="5"/>
        <v>Included</v>
      </c>
      <c r="K41" s="1192"/>
      <c r="M41" s="1159"/>
    </row>
    <row r="42" spans="1:13" s="1171" customFormat="1">
      <c r="A42" s="1076">
        <f t="shared" si="4"/>
        <v>21</v>
      </c>
      <c r="B42" s="1281">
        <v>7000016147</v>
      </c>
      <c r="C42" s="1281">
        <v>230</v>
      </c>
      <c r="D42" s="1281" t="s">
        <v>798</v>
      </c>
      <c r="E42" s="1281">
        <v>1000001772</v>
      </c>
      <c r="F42" s="1281" t="s">
        <v>698</v>
      </c>
      <c r="G42" s="1281" t="s">
        <v>576</v>
      </c>
      <c r="H42" s="1323">
        <v>18</v>
      </c>
      <c r="I42" s="1253"/>
      <c r="J42" s="1254" t="str">
        <f t="shared" si="5"/>
        <v>Included</v>
      </c>
      <c r="K42" s="1192"/>
      <c r="M42" s="1159"/>
    </row>
    <row r="43" spans="1:13" s="1171" customFormat="1">
      <c r="A43" s="1076">
        <f t="shared" si="4"/>
        <v>22</v>
      </c>
      <c r="B43" s="1281">
        <v>7000016147</v>
      </c>
      <c r="C43" s="1281">
        <v>290</v>
      </c>
      <c r="D43" s="1281" t="s">
        <v>798</v>
      </c>
      <c r="E43" s="1281">
        <v>1000032771</v>
      </c>
      <c r="F43" s="1281" t="s">
        <v>836</v>
      </c>
      <c r="G43" s="1281" t="s">
        <v>576</v>
      </c>
      <c r="H43" s="1323">
        <v>2</v>
      </c>
      <c r="I43" s="1253"/>
      <c r="J43" s="1254" t="str">
        <f t="shared" si="5"/>
        <v>Included</v>
      </c>
      <c r="K43" s="1192"/>
      <c r="M43" s="1159"/>
    </row>
    <row r="44" spans="1:13" s="1171" customFormat="1">
      <c r="A44" s="1076">
        <f t="shared" si="4"/>
        <v>23</v>
      </c>
      <c r="B44" s="1281">
        <v>7000016147</v>
      </c>
      <c r="C44" s="1281">
        <v>240</v>
      </c>
      <c r="D44" s="1281" t="s">
        <v>798</v>
      </c>
      <c r="E44" s="1281">
        <v>1000001689</v>
      </c>
      <c r="F44" s="1281" t="s">
        <v>837</v>
      </c>
      <c r="G44" s="1281" t="s">
        <v>576</v>
      </c>
      <c r="H44" s="1323">
        <v>7</v>
      </c>
      <c r="I44" s="1253"/>
      <c r="J44" s="1254" t="str">
        <f t="shared" ref="J44:J49" si="6">IF(I44=0, "Included",IF(ISERROR(H44*I44), I44, H44*I44))</f>
        <v>Included</v>
      </c>
      <c r="K44" s="1192"/>
      <c r="M44" s="1159"/>
    </row>
    <row r="45" spans="1:13" s="1171" customFormat="1">
      <c r="A45" s="1076">
        <f t="shared" si="4"/>
        <v>24</v>
      </c>
      <c r="B45" s="1281">
        <v>7000016147</v>
      </c>
      <c r="C45" s="1281">
        <v>250</v>
      </c>
      <c r="D45" s="1281" t="s">
        <v>798</v>
      </c>
      <c r="E45" s="1281">
        <v>1000001688</v>
      </c>
      <c r="F45" s="1281" t="s">
        <v>838</v>
      </c>
      <c r="G45" s="1281" t="s">
        <v>576</v>
      </c>
      <c r="H45" s="1323">
        <v>7</v>
      </c>
      <c r="I45" s="1253"/>
      <c r="J45" s="1254" t="str">
        <f t="shared" si="6"/>
        <v>Included</v>
      </c>
      <c r="K45" s="1192"/>
      <c r="M45" s="1159"/>
    </row>
    <row r="46" spans="1:13" s="1171" customFormat="1" ht="28.8">
      <c r="A46" s="1076">
        <f>A45+1</f>
        <v>25</v>
      </c>
      <c r="B46" s="1281">
        <v>7000016147</v>
      </c>
      <c r="C46" s="1281">
        <v>260</v>
      </c>
      <c r="D46" s="1281" t="s">
        <v>798</v>
      </c>
      <c r="E46" s="1281">
        <v>1000032777</v>
      </c>
      <c r="F46" s="1281" t="s">
        <v>839</v>
      </c>
      <c r="G46" s="1281" t="s">
        <v>576</v>
      </c>
      <c r="H46" s="1323">
        <v>13</v>
      </c>
      <c r="I46" s="1253"/>
      <c r="J46" s="1254" t="str">
        <f t="shared" si="6"/>
        <v>Included</v>
      </c>
      <c r="K46" s="1192"/>
      <c r="M46" s="1159"/>
    </row>
    <row r="47" spans="1:13" s="1171" customFormat="1">
      <c r="A47" s="1076">
        <f t="shared" ref="A47:A56" si="7">A46+1</f>
        <v>26</v>
      </c>
      <c r="B47" s="1281">
        <v>7000016147</v>
      </c>
      <c r="C47" s="1281">
        <v>270</v>
      </c>
      <c r="D47" s="1281" t="s">
        <v>798</v>
      </c>
      <c r="E47" s="1281">
        <v>1000020417</v>
      </c>
      <c r="F47" s="1281" t="s">
        <v>667</v>
      </c>
      <c r="G47" s="1281" t="s">
        <v>576</v>
      </c>
      <c r="H47" s="1323">
        <v>18</v>
      </c>
      <c r="I47" s="1253"/>
      <c r="J47" s="1254" t="str">
        <f t="shared" si="6"/>
        <v>Included</v>
      </c>
      <c r="K47" s="1192"/>
      <c r="M47" s="1159"/>
    </row>
    <row r="48" spans="1:13" s="1171" customFormat="1">
      <c r="A48" s="1076">
        <f t="shared" si="7"/>
        <v>27</v>
      </c>
      <c r="B48" s="1281">
        <v>7000016147</v>
      </c>
      <c r="C48" s="1281">
        <v>280</v>
      </c>
      <c r="D48" s="1281" t="s">
        <v>798</v>
      </c>
      <c r="E48" s="1281">
        <v>1000001695</v>
      </c>
      <c r="F48" s="1281" t="s">
        <v>668</v>
      </c>
      <c r="G48" s="1281" t="s">
        <v>576</v>
      </c>
      <c r="H48" s="1323">
        <v>54</v>
      </c>
      <c r="I48" s="1253"/>
      <c r="J48" s="1254" t="str">
        <f t="shared" si="6"/>
        <v>Included</v>
      </c>
      <c r="K48" s="1192"/>
      <c r="M48" s="1159"/>
    </row>
    <row r="49" spans="1:13" s="1171" customFormat="1">
      <c r="A49" s="1076">
        <f t="shared" si="7"/>
        <v>28</v>
      </c>
      <c r="B49" s="1281">
        <v>7000016147</v>
      </c>
      <c r="C49" s="1281">
        <v>310</v>
      </c>
      <c r="D49" s="1281" t="s">
        <v>799</v>
      </c>
      <c r="E49" s="1281">
        <v>1000005036</v>
      </c>
      <c r="F49" s="1281" t="s">
        <v>840</v>
      </c>
      <c r="G49" s="1281" t="s">
        <v>576</v>
      </c>
      <c r="H49" s="1323">
        <v>1</v>
      </c>
      <c r="I49" s="1253"/>
      <c r="J49" s="1254" t="str">
        <f t="shared" si="6"/>
        <v>Included</v>
      </c>
      <c r="K49" s="1192"/>
      <c r="M49" s="1159"/>
    </row>
    <row r="50" spans="1:13" s="1171" customFormat="1" ht="28.8">
      <c r="A50" s="1076">
        <f t="shared" si="7"/>
        <v>29</v>
      </c>
      <c r="B50" s="1281">
        <v>7000016147</v>
      </c>
      <c r="C50" s="1281">
        <v>320</v>
      </c>
      <c r="D50" s="1281" t="s">
        <v>799</v>
      </c>
      <c r="E50" s="1281">
        <v>1000005061</v>
      </c>
      <c r="F50" s="1281" t="s">
        <v>841</v>
      </c>
      <c r="G50" s="1281" t="s">
        <v>576</v>
      </c>
      <c r="H50" s="1323">
        <v>3</v>
      </c>
      <c r="I50" s="1253"/>
      <c r="J50" s="1254" t="str">
        <f>IF(I50=0, "Included",IF(ISERROR(H50*I50), I50, H50*I50))</f>
        <v>Included</v>
      </c>
      <c r="K50" s="1192"/>
      <c r="M50" s="1159"/>
    </row>
    <row r="51" spans="1:13" s="1171" customFormat="1">
      <c r="A51" s="1076">
        <f t="shared" si="7"/>
        <v>30</v>
      </c>
      <c r="B51" s="1281">
        <v>7000016147</v>
      </c>
      <c r="C51" s="1281">
        <v>330</v>
      </c>
      <c r="D51" s="1281" t="s">
        <v>799</v>
      </c>
      <c r="E51" s="1281">
        <v>1000005048</v>
      </c>
      <c r="F51" s="1281" t="s">
        <v>842</v>
      </c>
      <c r="G51" s="1281" t="s">
        <v>576</v>
      </c>
      <c r="H51" s="1323">
        <v>3</v>
      </c>
      <c r="I51" s="1253"/>
      <c r="J51" s="1254" t="str">
        <f t="shared" ref="J51:J60" si="8">IF(I51=0, "Included",IF(ISERROR(H51*I51), I51, H51*I51))</f>
        <v>Included</v>
      </c>
      <c r="K51" s="1192"/>
      <c r="M51" s="1159"/>
    </row>
    <row r="52" spans="1:13" s="1171" customFormat="1">
      <c r="A52" s="1076">
        <f t="shared" si="7"/>
        <v>31</v>
      </c>
      <c r="B52" s="1281">
        <v>7000016147</v>
      </c>
      <c r="C52" s="1281">
        <v>340</v>
      </c>
      <c r="D52" s="1281" t="s">
        <v>799</v>
      </c>
      <c r="E52" s="1281">
        <v>1000005070</v>
      </c>
      <c r="F52" s="1281" t="s">
        <v>843</v>
      </c>
      <c r="G52" s="1281" t="s">
        <v>576</v>
      </c>
      <c r="H52" s="1323">
        <v>1</v>
      </c>
      <c r="I52" s="1253"/>
      <c r="J52" s="1254" t="str">
        <f t="shared" si="8"/>
        <v>Included</v>
      </c>
      <c r="K52" s="1192"/>
      <c r="M52" s="1159"/>
    </row>
    <row r="53" spans="1:13" s="1171" customFormat="1">
      <c r="A53" s="1076">
        <f t="shared" si="7"/>
        <v>32</v>
      </c>
      <c r="B53" s="1281">
        <v>7000016147</v>
      </c>
      <c r="C53" s="1281">
        <v>350</v>
      </c>
      <c r="D53" s="1281" t="s">
        <v>799</v>
      </c>
      <c r="E53" s="1281">
        <v>1000005030</v>
      </c>
      <c r="F53" s="1281" t="s">
        <v>844</v>
      </c>
      <c r="G53" s="1281" t="s">
        <v>576</v>
      </c>
      <c r="H53" s="1323">
        <v>8</v>
      </c>
      <c r="I53" s="1253"/>
      <c r="J53" s="1254" t="str">
        <f t="shared" si="8"/>
        <v>Included</v>
      </c>
      <c r="K53" s="1192"/>
      <c r="M53" s="1159"/>
    </row>
    <row r="54" spans="1:13" s="1171" customFormat="1" ht="28.8">
      <c r="A54" s="1076">
        <f t="shared" si="7"/>
        <v>33</v>
      </c>
      <c r="B54" s="1281">
        <v>7000016147</v>
      </c>
      <c r="C54" s="1281">
        <v>360</v>
      </c>
      <c r="D54" s="1281" t="s">
        <v>800</v>
      </c>
      <c r="E54" s="1281">
        <v>1000011327</v>
      </c>
      <c r="F54" s="1281" t="s">
        <v>669</v>
      </c>
      <c r="G54" s="1281" t="s">
        <v>580</v>
      </c>
      <c r="H54" s="1323">
        <v>2</v>
      </c>
      <c r="I54" s="1253"/>
      <c r="J54" s="1254" t="str">
        <f t="shared" si="8"/>
        <v>Included</v>
      </c>
      <c r="K54" s="1192"/>
      <c r="M54" s="1159"/>
    </row>
    <row r="55" spans="1:13" s="1171" customFormat="1" ht="28.8">
      <c r="A55" s="1076">
        <f t="shared" si="7"/>
        <v>34</v>
      </c>
      <c r="B55" s="1281">
        <v>7000016147</v>
      </c>
      <c r="C55" s="1281">
        <v>370</v>
      </c>
      <c r="D55" s="1281" t="s">
        <v>800</v>
      </c>
      <c r="E55" s="1281">
        <v>1000011319</v>
      </c>
      <c r="F55" s="1281" t="s">
        <v>845</v>
      </c>
      <c r="G55" s="1281" t="s">
        <v>580</v>
      </c>
      <c r="H55" s="1323">
        <v>1</v>
      </c>
      <c r="I55" s="1253"/>
      <c r="J55" s="1254" t="str">
        <f t="shared" si="8"/>
        <v>Included</v>
      </c>
      <c r="K55" s="1192"/>
      <c r="M55" s="1159"/>
    </row>
    <row r="56" spans="1:13" s="1171" customFormat="1" ht="28.8">
      <c r="A56" s="1076">
        <f t="shared" si="7"/>
        <v>35</v>
      </c>
      <c r="B56" s="1281">
        <v>7000016147</v>
      </c>
      <c r="C56" s="1281">
        <v>380</v>
      </c>
      <c r="D56" s="1281" t="s">
        <v>800</v>
      </c>
      <c r="E56" s="1281">
        <v>1000011320</v>
      </c>
      <c r="F56" s="1281" t="s">
        <v>756</v>
      </c>
      <c r="G56" s="1281" t="s">
        <v>580</v>
      </c>
      <c r="H56" s="1323">
        <v>1</v>
      </c>
      <c r="I56" s="1253"/>
      <c r="J56" s="1254" t="str">
        <f t="shared" si="8"/>
        <v>Included</v>
      </c>
      <c r="K56" s="1192"/>
      <c r="M56" s="1159"/>
    </row>
    <row r="57" spans="1:13" s="1171" customFormat="1" ht="28.8">
      <c r="A57" s="1076">
        <f>A56+1</f>
        <v>36</v>
      </c>
      <c r="B57" s="1281">
        <v>7000016147</v>
      </c>
      <c r="C57" s="1281">
        <v>390</v>
      </c>
      <c r="D57" s="1281" t="s">
        <v>800</v>
      </c>
      <c r="E57" s="1281">
        <v>1000011326</v>
      </c>
      <c r="F57" s="1281" t="s">
        <v>587</v>
      </c>
      <c r="G57" s="1281" t="s">
        <v>580</v>
      </c>
      <c r="H57" s="1323">
        <v>1</v>
      </c>
      <c r="I57" s="1253"/>
      <c r="J57" s="1254" t="str">
        <f t="shared" si="8"/>
        <v>Included</v>
      </c>
      <c r="K57" s="1192"/>
      <c r="M57" s="1159"/>
    </row>
    <row r="58" spans="1:13" s="1171" customFormat="1" ht="28.8">
      <c r="A58" s="1076">
        <f t="shared" ref="A58:A67" si="9">A57+1</f>
        <v>37</v>
      </c>
      <c r="B58" s="1281">
        <v>7000016183</v>
      </c>
      <c r="C58" s="1281">
        <v>10</v>
      </c>
      <c r="D58" s="1281" t="s">
        <v>800</v>
      </c>
      <c r="E58" s="1281">
        <v>1000055984</v>
      </c>
      <c r="F58" s="1281" t="s">
        <v>846</v>
      </c>
      <c r="G58" s="1281" t="s">
        <v>576</v>
      </c>
      <c r="H58" s="1323">
        <v>12</v>
      </c>
      <c r="I58" s="1253"/>
      <c r="J58" s="1254" t="str">
        <f t="shared" si="8"/>
        <v>Included</v>
      </c>
      <c r="K58" s="1192"/>
      <c r="M58" s="1159"/>
    </row>
    <row r="59" spans="1:13" s="1171" customFormat="1" ht="28.8">
      <c r="A59" s="1076">
        <f t="shared" si="9"/>
        <v>38</v>
      </c>
      <c r="B59" s="1281">
        <v>7000016184</v>
      </c>
      <c r="C59" s="1281">
        <v>10</v>
      </c>
      <c r="D59" s="1281" t="s">
        <v>800</v>
      </c>
      <c r="E59" s="1281">
        <v>1000055991</v>
      </c>
      <c r="F59" s="1281" t="s">
        <v>847</v>
      </c>
      <c r="G59" s="1281" t="s">
        <v>576</v>
      </c>
      <c r="H59" s="1323">
        <v>12</v>
      </c>
      <c r="I59" s="1253"/>
      <c r="J59" s="1254" t="str">
        <f t="shared" si="8"/>
        <v>Included</v>
      </c>
      <c r="K59" s="1192"/>
      <c r="M59" s="1159"/>
    </row>
    <row r="60" spans="1:13" s="1171" customFormat="1" ht="28.8">
      <c r="A60" s="1076">
        <f t="shared" si="9"/>
        <v>39</v>
      </c>
      <c r="B60" s="1281">
        <v>7000016185</v>
      </c>
      <c r="C60" s="1281">
        <v>10</v>
      </c>
      <c r="D60" s="1281" t="s">
        <v>800</v>
      </c>
      <c r="E60" s="1281">
        <v>1000055986</v>
      </c>
      <c r="F60" s="1281" t="s">
        <v>848</v>
      </c>
      <c r="G60" s="1281" t="s">
        <v>576</v>
      </c>
      <c r="H60" s="1323">
        <v>6</v>
      </c>
      <c r="I60" s="1253"/>
      <c r="J60" s="1254" t="str">
        <f t="shared" si="8"/>
        <v>Included</v>
      </c>
      <c r="K60" s="1192"/>
      <c r="M60" s="1159"/>
    </row>
    <row r="61" spans="1:13" s="1171" customFormat="1" ht="28.8">
      <c r="A61" s="1076">
        <f t="shared" si="9"/>
        <v>40</v>
      </c>
      <c r="B61" s="1281">
        <v>7000016186</v>
      </c>
      <c r="C61" s="1281">
        <v>10</v>
      </c>
      <c r="D61" s="1281" t="s">
        <v>800</v>
      </c>
      <c r="E61" s="1281">
        <v>1000055988</v>
      </c>
      <c r="F61" s="1281" t="s">
        <v>849</v>
      </c>
      <c r="G61" s="1281" t="s">
        <v>576</v>
      </c>
      <c r="H61" s="1323">
        <v>6</v>
      </c>
      <c r="I61" s="1253"/>
      <c r="J61" s="1254" t="str">
        <f>IF(I61=0, "Included",IF(ISERROR(H61*I61), I61, H61*I61))</f>
        <v>Included</v>
      </c>
      <c r="K61" s="1192"/>
      <c r="M61" s="1159"/>
    </row>
    <row r="62" spans="1:13" s="1171" customFormat="1" ht="28.8">
      <c r="A62" s="1076">
        <f t="shared" si="9"/>
        <v>41</v>
      </c>
      <c r="B62" s="1281">
        <v>7000016147</v>
      </c>
      <c r="C62" s="1281">
        <v>400</v>
      </c>
      <c r="D62" s="1281" t="s">
        <v>801</v>
      </c>
      <c r="E62" s="1281">
        <v>1000011261</v>
      </c>
      <c r="F62" s="1281" t="s">
        <v>759</v>
      </c>
      <c r="G62" s="1281" t="s">
        <v>580</v>
      </c>
      <c r="H62" s="1323">
        <v>4</v>
      </c>
      <c r="I62" s="1253"/>
      <c r="J62" s="1254" t="str">
        <f t="shared" ref="J62:J71" si="10">IF(I62=0, "Included",IF(ISERROR(H62*I62), I62, H62*I62))</f>
        <v>Included</v>
      </c>
      <c r="K62" s="1192"/>
      <c r="M62" s="1159"/>
    </row>
    <row r="63" spans="1:13" s="1171" customFormat="1" ht="28.8">
      <c r="A63" s="1076">
        <f t="shared" si="9"/>
        <v>42</v>
      </c>
      <c r="B63" s="1281">
        <v>7000016147</v>
      </c>
      <c r="C63" s="1281">
        <v>410</v>
      </c>
      <c r="D63" s="1281" t="s">
        <v>801</v>
      </c>
      <c r="E63" s="1281">
        <v>1000011264</v>
      </c>
      <c r="F63" s="1281" t="s">
        <v>692</v>
      </c>
      <c r="G63" s="1281" t="s">
        <v>580</v>
      </c>
      <c r="H63" s="1323">
        <v>2</v>
      </c>
      <c r="I63" s="1253"/>
      <c r="J63" s="1254" t="str">
        <f t="shared" si="10"/>
        <v>Included</v>
      </c>
      <c r="K63" s="1192"/>
      <c r="M63" s="1159"/>
    </row>
    <row r="64" spans="1:13" s="1171" customFormat="1" ht="28.8">
      <c r="A64" s="1076">
        <f t="shared" si="9"/>
        <v>43</v>
      </c>
      <c r="B64" s="1281">
        <v>7000016147</v>
      </c>
      <c r="C64" s="1281">
        <v>420</v>
      </c>
      <c r="D64" s="1281" t="s">
        <v>801</v>
      </c>
      <c r="E64" s="1281">
        <v>1000011265</v>
      </c>
      <c r="F64" s="1281" t="s">
        <v>850</v>
      </c>
      <c r="G64" s="1281" t="s">
        <v>580</v>
      </c>
      <c r="H64" s="1323">
        <v>1</v>
      </c>
      <c r="I64" s="1253"/>
      <c r="J64" s="1254" t="str">
        <f t="shared" si="10"/>
        <v>Included</v>
      </c>
      <c r="K64" s="1192"/>
      <c r="M64" s="1159"/>
    </row>
    <row r="65" spans="1:13" s="1171" customFormat="1" ht="28.8">
      <c r="A65" s="1076">
        <f t="shared" si="9"/>
        <v>44</v>
      </c>
      <c r="B65" s="1281">
        <v>7000016147</v>
      </c>
      <c r="C65" s="1281">
        <v>430</v>
      </c>
      <c r="D65" s="1281" t="s">
        <v>801</v>
      </c>
      <c r="E65" s="1281">
        <v>1000011253</v>
      </c>
      <c r="F65" s="1281" t="s">
        <v>851</v>
      </c>
      <c r="G65" s="1281" t="s">
        <v>580</v>
      </c>
      <c r="H65" s="1323">
        <v>1</v>
      </c>
      <c r="I65" s="1253"/>
      <c r="J65" s="1254" t="str">
        <f t="shared" si="10"/>
        <v>Included</v>
      </c>
      <c r="K65" s="1192"/>
      <c r="M65" s="1159"/>
    </row>
    <row r="66" spans="1:13" s="1171" customFormat="1" ht="28.8">
      <c r="A66" s="1076">
        <f t="shared" si="9"/>
        <v>45</v>
      </c>
      <c r="B66" s="1281">
        <v>7000016147</v>
      </c>
      <c r="C66" s="1281">
        <v>440</v>
      </c>
      <c r="D66" s="1281" t="s">
        <v>801</v>
      </c>
      <c r="E66" s="1281">
        <v>1000011257</v>
      </c>
      <c r="F66" s="1281" t="s">
        <v>765</v>
      </c>
      <c r="G66" s="1281" t="s">
        <v>580</v>
      </c>
      <c r="H66" s="1323">
        <v>3</v>
      </c>
      <c r="I66" s="1253"/>
      <c r="J66" s="1254" t="str">
        <f t="shared" si="10"/>
        <v>Included</v>
      </c>
      <c r="K66" s="1192"/>
      <c r="M66" s="1159"/>
    </row>
    <row r="67" spans="1:13" s="1171" customFormat="1" ht="28.8">
      <c r="A67" s="1076">
        <f t="shared" si="9"/>
        <v>46</v>
      </c>
      <c r="B67" s="1281">
        <v>7000016187</v>
      </c>
      <c r="C67" s="1281">
        <v>10</v>
      </c>
      <c r="D67" s="1281" t="s">
        <v>801</v>
      </c>
      <c r="E67" s="1281">
        <v>1000055973</v>
      </c>
      <c r="F67" s="1281" t="s">
        <v>852</v>
      </c>
      <c r="G67" s="1281" t="s">
        <v>576</v>
      </c>
      <c r="H67" s="1323">
        <v>12</v>
      </c>
      <c r="I67" s="1253"/>
      <c r="J67" s="1254" t="str">
        <f t="shared" si="10"/>
        <v>Included</v>
      </c>
      <c r="K67" s="1192"/>
      <c r="M67" s="1159"/>
    </row>
    <row r="68" spans="1:13" s="1171" customFormat="1" ht="28.8">
      <c r="A68" s="1076">
        <f>A67+1</f>
        <v>47</v>
      </c>
      <c r="B68" s="1281">
        <v>7000016188</v>
      </c>
      <c r="C68" s="1281">
        <v>10</v>
      </c>
      <c r="D68" s="1281" t="s">
        <v>801</v>
      </c>
      <c r="E68" s="1281">
        <v>1000055975</v>
      </c>
      <c r="F68" s="1281" t="s">
        <v>754</v>
      </c>
      <c r="G68" s="1281" t="s">
        <v>576</v>
      </c>
      <c r="H68" s="1323">
        <v>6</v>
      </c>
      <c r="I68" s="1253"/>
      <c r="J68" s="1254" t="str">
        <f t="shared" si="10"/>
        <v>Included</v>
      </c>
      <c r="K68" s="1192"/>
      <c r="M68" s="1159"/>
    </row>
    <row r="69" spans="1:13" s="1171" customFormat="1" ht="28.8">
      <c r="A69" s="1076">
        <f t="shared" ref="A69:A78" si="11">A68+1</f>
        <v>48</v>
      </c>
      <c r="B69" s="1281">
        <v>7000016189</v>
      </c>
      <c r="C69" s="1281">
        <v>10</v>
      </c>
      <c r="D69" s="1281" t="s">
        <v>801</v>
      </c>
      <c r="E69" s="1281">
        <v>1000055977</v>
      </c>
      <c r="F69" s="1281" t="s">
        <v>755</v>
      </c>
      <c r="G69" s="1281" t="s">
        <v>576</v>
      </c>
      <c r="H69" s="1323">
        <v>6</v>
      </c>
      <c r="I69" s="1253"/>
      <c r="J69" s="1254" t="str">
        <f t="shared" si="10"/>
        <v>Included</v>
      </c>
      <c r="K69" s="1192"/>
      <c r="M69" s="1159"/>
    </row>
    <row r="70" spans="1:13" s="1171" customFormat="1" ht="28.8">
      <c r="A70" s="1076">
        <f t="shared" si="11"/>
        <v>49</v>
      </c>
      <c r="B70" s="1281">
        <v>7000016190</v>
      </c>
      <c r="C70" s="1281">
        <v>10</v>
      </c>
      <c r="D70" s="1281" t="s">
        <v>801</v>
      </c>
      <c r="E70" s="1281">
        <v>1000055978</v>
      </c>
      <c r="F70" s="1281" t="s">
        <v>766</v>
      </c>
      <c r="G70" s="1281" t="s">
        <v>576</v>
      </c>
      <c r="H70" s="1323">
        <v>39</v>
      </c>
      <c r="I70" s="1253"/>
      <c r="J70" s="1254" t="str">
        <f t="shared" si="10"/>
        <v>Included</v>
      </c>
      <c r="K70" s="1192"/>
      <c r="M70" s="1159"/>
    </row>
    <row r="71" spans="1:13" s="1171" customFormat="1" ht="28.8">
      <c r="A71" s="1076">
        <f t="shared" si="11"/>
        <v>50</v>
      </c>
      <c r="B71" s="1281">
        <v>7000016191</v>
      </c>
      <c r="C71" s="1281">
        <v>10</v>
      </c>
      <c r="D71" s="1281" t="s">
        <v>801</v>
      </c>
      <c r="E71" s="1281">
        <v>1000055980</v>
      </c>
      <c r="F71" s="1281" t="s">
        <v>752</v>
      </c>
      <c r="G71" s="1281" t="s">
        <v>576</v>
      </c>
      <c r="H71" s="1323">
        <v>36</v>
      </c>
      <c r="I71" s="1253"/>
      <c r="J71" s="1254" t="str">
        <f t="shared" si="10"/>
        <v>Included</v>
      </c>
      <c r="K71" s="1192"/>
      <c r="M71" s="1159"/>
    </row>
    <row r="72" spans="1:13" s="1171" customFormat="1" ht="28.8">
      <c r="A72" s="1076">
        <f t="shared" si="11"/>
        <v>51</v>
      </c>
      <c r="B72" s="1281">
        <v>7000016192</v>
      </c>
      <c r="C72" s="1281">
        <v>10</v>
      </c>
      <c r="D72" s="1281" t="s">
        <v>801</v>
      </c>
      <c r="E72" s="1281">
        <v>1000055981</v>
      </c>
      <c r="F72" s="1281" t="s">
        <v>767</v>
      </c>
      <c r="G72" s="1281" t="s">
        <v>576</v>
      </c>
      <c r="H72" s="1323">
        <v>39</v>
      </c>
      <c r="I72" s="1253"/>
      <c r="J72" s="1254" t="str">
        <f>IF(I72=0, "Included",IF(ISERROR(H72*I72), I72, H72*I72))</f>
        <v>Included</v>
      </c>
      <c r="K72" s="1192"/>
      <c r="M72" s="1159"/>
    </row>
    <row r="73" spans="1:13" s="1171" customFormat="1" ht="28.8">
      <c r="A73" s="1076">
        <f t="shared" si="11"/>
        <v>52</v>
      </c>
      <c r="B73" s="1281">
        <v>7000016193</v>
      </c>
      <c r="C73" s="1281">
        <v>10</v>
      </c>
      <c r="D73" s="1281" t="s">
        <v>801</v>
      </c>
      <c r="E73" s="1281">
        <v>1000055983</v>
      </c>
      <c r="F73" s="1281" t="s">
        <v>753</v>
      </c>
      <c r="G73" s="1281" t="s">
        <v>576</v>
      </c>
      <c r="H73" s="1323">
        <v>45</v>
      </c>
      <c r="I73" s="1253"/>
      <c r="J73" s="1254" t="str">
        <f t="shared" ref="J73:J82" si="12">IF(I73=0, "Included",IF(ISERROR(H73*I73), I73, H73*I73))</f>
        <v>Included</v>
      </c>
      <c r="K73" s="1192"/>
      <c r="M73" s="1159"/>
    </row>
    <row r="74" spans="1:13" s="1171" customFormat="1" ht="28.8">
      <c r="A74" s="1076">
        <f t="shared" si="11"/>
        <v>53</v>
      </c>
      <c r="B74" s="1281">
        <v>7000016147</v>
      </c>
      <c r="C74" s="1281">
        <v>450</v>
      </c>
      <c r="D74" s="1281" t="s">
        <v>802</v>
      </c>
      <c r="E74" s="1281">
        <v>1000011348</v>
      </c>
      <c r="F74" s="1281" t="s">
        <v>853</v>
      </c>
      <c r="G74" s="1281" t="s">
        <v>580</v>
      </c>
      <c r="H74" s="1323">
        <v>1</v>
      </c>
      <c r="I74" s="1253"/>
      <c r="J74" s="1254" t="str">
        <f t="shared" si="12"/>
        <v>Included</v>
      </c>
      <c r="K74" s="1192"/>
      <c r="M74" s="1159"/>
    </row>
    <row r="75" spans="1:13" s="1171" customFormat="1">
      <c r="A75" s="1076">
        <f t="shared" si="11"/>
        <v>54</v>
      </c>
      <c r="B75" s="1281">
        <v>7000016147</v>
      </c>
      <c r="C75" s="1281">
        <v>460</v>
      </c>
      <c r="D75" s="1281" t="s">
        <v>803</v>
      </c>
      <c r="E75" s="1281">
        <v>1000002165</v>
      </c>
      <c r="F75" s="1281" t="s">
        <v>588</v>
      </c>
      <c r="G75" s="1281" t="s">
        <v>576</v>
      </c>
      <c r="H75" s="1323">
        <v>1</v>
      </c>
      <c r="I75" s="1253"/>
      <c r="J75" s="1254" t="str">
        <f t="shared" si="12"/>
        <v>Included</v>
      </c>
      <c r="K75" s="1192"/>
      <c r="M75" s="1159"/>
    </row>
    <row r="76" spans="1:13" s="1171" customFormat="1">
      <c r="A76" s="1076">
        <f t="shared" si="11"/>
        <v>55</v>
      </c>
      <c r="B76" s="1281">
        <v>7000016147</v>
      </c>
      <c r="C76" s="1281">
        <v>470</v>
      </c>
      <c r="D76" s="1281" t="s">
        <v>803</v>
      </c>
      <c r="E76" s="1281">
        <v>1000002163</v>
      </c>
      <c r="F76" s="1281" t="s">
        <v>733</v>
      </c>
      <c r="G76" s="1281" t="s">
        <v>576</v>
      </c>
      <c r="H76" s="1323">
        <v>2</v>
      </c>
      <c r="I76" s="1253"/>
      <c r="J76" s="1254" t="str">
        <f t="shared" si="12"/>
        <v>Included</v>
      </c>
      <c r="K76" s="1192"/>
      <c r="M76" s="1159"/>
    </row>
    <row r="77" spans="1:13" s="1171" customFormat="1" ht="28.8">
      <c r="A77" s="1076">
        <f t="shared" si="11"/>
        <v>56</v>
      </c>
      <c r="B77" s="1281">
        <v>7000016147</v>
      </c>
      <c r="C77" s="1281">
        <v>480</v>
      </c>
      <c r="D77" s="1281" t="s">
        <v>803</v>
      </c>
      <c r="E77" s="1281">
        <v>1000004274</v>
      </c>
      <c r="F77" s="1281" t="s">
        <v>693</v>
      </c>
      <c r="G77" s="1281" t="s">
        <v>576</v>
      </c>
      <c r="H77" s="1323">
        <v>2</v>
      </c>
      <c r="I77" s="1253"/>
      <c r="J77" s="1254" t="str">
        <f t="shared" si="12"/>
        <v>Included</v>
      </c>
      <c r="K77" s="1192"/>
      <c r="M77" s="1159"/>
    </row>
    <row r="78" spans="1:13" s="1171" customFormat="1" ht="28.8">
      <c r="A78" s="1076">
        <f t="shared" si="11"/>
        <v>57</v>
      </c>
      <c r="B78" s="1281">
        <v>7000016147</v>
      </c>
      <c r="C78" s="1281">
        <v>490</v>
      </c>
      <c r="D78" s="1281" t="s">
        <v>803</v>
      </c>
      <c r="E78" s="1281">
        <v>1000002146</v>
      </c>
      <c r="F78" s="1281" t="s">
        <v>589</v>
      </c>
      <c r="G78" s="1281" t="s">
        <v>580</v>
      </c>
      <c r="H78" s="1323">
        <v>1</v>
      </c>
      <c r="I78" s="1253"/>
      <c r="J78" s="1254" t="str">
        <f t="shared" si="12"/>
        <v>Included</v>
      </c>
      <c r="K78" s="1192"/>
      <c r="M78" s="1159"/>
    </row>
    <row r="79" spans="1:13" s="1171" customFormat="1">
      <c r="A79" s="1076">
        <f>A78+1</f>
        <v>58</v>
      </c>
      <c r="B79" s="1281">
        <v>7000016147</v>
      </c>
      <c r="C79" s="1281">
        <v>500</v>
      </c>
      <c r="D79" s="1281" t="s">
        <v>804</v>
      </c>
      <c r="E79" s="1281">
        <v>1000001168</v>
      </c>
      <c r="F79" s="1281" t="s">
        <v>735</v>
      </c>
      <c r="G79" s="1281" t="s">
        <v>576</v>
      </c>
      <c r="H79" s="1323">
        <v>3</v>
      </c>
      <c r="I79" s="1253"/>
      <c r="J79" s="1254" t="str">
        <f t="shared" si="12"/>
        <v>Included</v>
      </c>
      <c r="K79" s="1192"/>
      <c r="M79" s="1159"/>
    </row>
    <row r="80" spans="1:13" s="1171" customFormat="1">
      <c r="A80" s="1076">
        <f t="shared" ref="A80:A89" si="13">A79+1</f>
        <v>59</v>
      </c>
      <c r="B80" s="1281">
        <v>7000016147</v>
      </c>
      <c r="C80" s="1281">
        <v>510</v>
      </c>
      <c r="D80" s="1281" t="s">
        <v>804</v>
      </c>
      <c r="E80" s="1281">
        <v>1000001170</v>
      </c>
      <c r="F80" s="1281" t="s">
        <v>694</v>
      </c>
      <c r="G80" s="1281" t="s">
        <v>576</v>
      </c>
      <c r="H80" s="1323">
        <v>5</v>
      </c>
      <c r="I80" s="1253"/>
      <c r="J80" s="1254" t="str">
        <f t="shared" si="12"/>
        <v>Included</v>
      </c>
      <c r="K80" s="1192"/>
      <c r="M80" s="1159"/>
    </row>
    <row r="81" spans="1:13" s="1171" customFormat="1">
      <c r="A81" s="1076">
        <f t="shared" si="13"/>
        <v>60</v>
      </c>
      <c r="B81" s="1281">
        <v>7000016147</v>
      </c>
      <c r="C81" s="1281">
        <v>520</v>
      </c>
      <c r="D81" s="1281" t="s">
        <v>804</v>
      </c>
      <c r="E81" s="1281">
        <v>1000001330</v>
      </c>
      <c r="F81" s="1281" t="s">
        <v>699</v>
      </c>
      <c r="G81" s="1281" t="s">
        <v>576</v>
      </c>
      <c r="H81" s="1323">
        <v>4</v>
      </c>
      <c r="I81" s="1253"/>
      <c r="J81" s="1254" t="str">
        <f t="shared" si="12"/>
        <v>Included</v>
      </c>
      <c r="K81" s="1192"/>
      <c r="M81" s="1159"/>
    </row>
    <row r="82" spans="1:13" s="1171" customFormat="1">
      <c r="A82" s="1076">
        <f t="shared" si="13"/>
        <v>61</v>
      </c>
      <c r="B82" s="1281">
        <v>7000016147</v>
      </c>
      <c r="C82" s="1281">
        <v>530</v>
      </c>
      <c r="D82" s="1281" t="s">
        <v>804</v>
      </c>
      <c r="E82" s="1281">
        <v>1000001166</v>
      </c>
      <c r="F82" s="1281" t="s">
        <v>854</v>
      </c>
      <c r="G82" s="1281" t="s">
        <v>580</v>
      </c>
      <c r="H82" s="1323">
        <v>1</v>
      </c>
      <c r="I82" s="1253"/>
      <c r="J82" s="1254" t="str">
        <f t="shared" si="12"/>
        <v>Included</v>
      </c>
      <c r="K82" s="1192"/>
      <c r="M82" s="1159"/>
    </row>
    <row r="83" spans="1:13" s="1171" customFormat="1" ht="28.8">
      <c r="A83" s="1076">
        <f t="shared" si="13"/>
        <v>62</v>
      </c>
      <c r="B83" s="1281">
        <v>7000016147</v>
      </c>
      <c r="C83" s="1281">
        <v>540</v>
      </c>
      <c r="D83" s="1281" t="s">
        <v>757</v>
      </c>
      <c r="E83" s="1281">
        <v>1000003409</v>
      </c>
      <c r="F83" s="1281" t="s">
        <v>590</v>
      </c>
      <c r="G83" s="1281" t="s">
        <v>576</v>
      </c>
      <c r="H83" s="1323">
        <v>2</v>
      </c>
      <c r="I83" s="1253"/>
      <c r="J83" s="1254" t="str">
        <f>IF(I83=0, "Included",IF(ISERROR(H83*I83), I83, H83*I83))</f>
        <v>Included</v>
      </c>
      <c r="K83" s="1192"/>
      <c r="M83" s="1159"/>
    </row>
    <row r="84" spans="1:13" s="1171" customFormat="1" ht="28.8">
      <c r="A84" s="1076">
        <f t="shared" si="13"/>
        <v>63</v>
      </c>
      <c r="B84" s="1281">
        <v>7000016147</v>
      </c>
      <c r="C84" s="1281">
        <v>550</v>
      </c>
      <c r="D84" s="1281" t="s">
        <v>757</v>
      </c>
      <c r="E84" s="1281">
        <v>1000003411</v>
      </c>
      <c r="F84" s="1281" t="s">
        <v>855</v>
      </c>
      <c r="G84" s="1281" t="s">
        <v>576</v>
      </c>
      <c r="H84" s="1323">
        <v>1</v>
      </c>
      <c r="I84" s="1253"/>
      <c r="J84" s="1254" t="str">
        <f t="shared" ref="J84:J93" si="14">IF(I84=0, "Included",IF(ISERROR(H84*I84), I84, H84*I84))</f>
        <v>Included</v>
      </c>
      <c r="K84" s="1192"/>
      <c r="M84" s="1159"/>
    </row>
    <row r="85" spans="1:13" s="1171" customFormat="1" ht="28.8">
      <c r="A85" s="1076">
        <f t="shared" si="13"/>
        <v>64</v>
      </c>
      <c r="B85" s="1281">
        <v>7000016216</v>
      </c>
      <c r="C85" s="1281">
        <v>10</v>
      </c>
      <c r="D85" s="1281" t="s">
        <v>757</v>
      </c>
      <c r="E85" s="1281">
        <v>1000001333</v>
      </c>
      <c r="F85" s="1281" t="s">
        <v>695</v>
      </c>
      <c r="G85" s="1281" t="s">
        <v>576</v>
      </c>
      <c r="H85" s="1323">
        <v>8</v>
      </c>
      <c r="I85" s="1253"/>
      <c r="J85" s="1254" t="str">
        <f t="shared" si="14"/>
        <v>Included</v>
      </c>
      <c r="K85" s="1192"/>
      <c r="M85" s="1159"/>
    </row>
    <row r="86" spans="1:13" s="1171" customFormat="1">
      <c r="A86" s="1076">
        <f t="shared" si="13"/>
        <v>65</v>
      </c>
      <c r="B86" s="1281">
        <v>7000016147</v>
      </c>
      <c r="C86" s="1281">
        <v>560</v>
      </c>
      <c r="D86" s="1281" t="s">
        <v>805</v>
      </c>
      <c r="E86" s="1281">
        <v>1000025391</v>
      </c>
      <c r="F86" s="1281" t="s">
        <v>648</v>
      </c>
      <c r="G86" s="1281" t="s">
        <v>576</v>
      </c>
      <c r="H86" s="1323">
        <v>1</v>
      </c>
      <c r="I86" s="1253"/>
      <c r="J86" s="1254" t="str">
        <f t="shared" si="14"/>
        <v>Included</v>
      </c>
      <c r="K86" s="1192"/>
      <c r="M86" s="1159"/>
    </row>
    <row r="87" spans="1:13" s="1171" customFormat="1">
      <c r="A87" s="1076">
        <f t="shared" si="13"/>
        <v>66</v>
      </c>
      <c r="B87" s="1281">
        <v>7000016147</v>
      </c>
      <c r="C87" s="1281">
        <v>570</v>
      </c>
      <c r="D87" s="1281" t="s">
        <v>806</v>
      </c>
      <c r="E87" s="1281">
        <v>1000001568</v>
      </c>
      <c r="F87" s="1281" t="s">
        <v>856</v>
      </c>
      <c r="G87" s="1281" t="s">
        <v>576</v>
      </c>
      <c r="H87" s="1323">
        <v>8</v>
      </c>
      <c r="I87" s="1253"/>
      <c r="J87" s="1254" t="str">
        <f t="shared" si="14"/>
        <v>Included</v>
      </c>
      <c r="K87" s="1192"/>
      <c r="M87" s="1159"/>
    </row>
    <row r="88" spans="1:13" s="1171" customFormat="1">
      <c r="A88" s="1076">
        <f t="shared" si="13"/>
        <v>67</v>
      </c>
      <c r="B88" s="1281">
        <v>7000016147</v>
      </c>
      <c r="C88" s="1281">
        <v>580</v>
      </c>
      <c r="D88" s="1281" t="s">
        <v>806</v>
      </c>
      <c r="E88" s="1281">
        <v>1000001694</v>
      </c>
      <c r="F88" s="1281" t="s">
        <v>758</v>
      </c>
      <c r="G88" s="1281" t="s">
        <v>576</v>
      </c>
      <c r="H88" s="1323">
        <v>24</v>
      </c>
      <c r="I88" s="1253"/>
      <c r="J88" s="1254" t="str">
        <f t="shared" si="14"/>
        <v>Included</v>
      </c>
      <c r="K88" s="1192"/>
      <c r="M88" s="1159"/>
    </row>
    <row r="89" spans="1:13" s="1171" customFormat="1">
      <c r="A89" s="1076">
        <f t="shared" si="13"/>
        <v>68</v>
      </c>
      <c r="B89" s="1281">
        <v>7000016147</v>
      </c>
      <c r="C89" s="1281">
        <v>590</v>
      </c>
      <c r="D89" s="1281" t="s">
        <v>764</v>
      </c>
      <c r="E89" s="1281">
        <v>1000006285</v>
      </c>
      <c r="F89" s="1281" t="s">
        <v>751</v>
      </c>
      <c r="G89" s="1281" t="s">
        <v>580</v>
      </c>
      <c r="H89" s="1323">
        <v>1</v>
      </c>
      <c r="I89" s="1253"/>
      <c r="J89" s="1254" t="str">
        <f t="shared" si="14"/>
        <v>Included</v>
      </c>
      <c r="K89" s="1192"/>
      <c r="M89" s="1159"/>
    </row>
    <row r="90" spans="1:13" s="1171" customFormat="1">
      <c r="A90" s="1076">
        <f>A89+1</f>
        <v>69</v>
      </c>
      <c r="B90" s="1281">
        <v>7000016147</v>
      </c>
      <c r="C90" s="1281">
        <v>600</v>
      </c>
      <c r="D90" s="1281" t="s">
        <v>764</v>
      </c>
      <c r="E90" s="1281">
        <v>1000006284</v>
      </c>
      <c r="F90" s="1281" t="s">
        <v>591</v>
      </c>
      <c r="G90" s="1281" t="s">
        <v>580</v>
      </c>
      <c r="H90" s="1323">
        <v>2</v>
      </c>
      <c r="I90" s="1253"/>
      <c r="J90" s="1254" t="str">
        <f t="shared" si="14"/>
        <v>Included</v>
      </c>
      <c r="K90" s="1192"/>
      <c r="M90" s="1159"/>
    </row>
    <row r="91" spans="1:13" s="1171" customFormat="1">
      <c r="A91" s="1076">
        <f t="shared" ref="A91:A100" si="15">A90+1</f>
        <v>70</v>
      </c>
      <c r="B91" s="1281">
        <v>7000016147</v>
      </c>
      <c r="C91" s="1281">
        <v>610</v>
      </c>
      <c r="D91" s="1281" t="s">
        <v>762</v>
      </c>
      <c r="E91" s="1281">
        <v>1000012022</v>
      </c>
      <c r="F91" s="1281" t="s">
        <v>592</v>
      </c>
      <c r="G91" s="1281" t="s">
        <v>576</v>
      </c>
      <c r="H91" s="1323">
        <v>3</v>
      </c>
      <c r="I91" s="1253"/>
      <c r="J91" s="1254" t="str">
        <f t="shared" si="14"/>
        <v>Included</v>
      </c>
      <c r="K91" s="1192"/>
      <c r="M91" s="1159"/>
    </row>
    <row r="92" spans="1:13" s="1171" customFormat="1">
      <c r="A92" s="1076">
        <f t="shared" si="15"/>
        <v>71</v>
      </c>
      <c r="B92" s="1281">
        <v>7000016147</v>
      </c>
      <c r="C92" s="1281">
        <v>620</v>
      </c>
      <c r="D92" s="1281" t="s">
        <v>762</v>
      </c>
      <c r="E92" s="1281">
        <v>1000012019</v>
      </c>
      <c r="F92" s="1281" t="s">
        <v>749</v>
      </c>
      <c r="G92" s="1281" t="s">
        <v>580</v>
      </c>
      <c r="H92" s="1323">
        <v>1</v>
      </c>
      <c r="I92" s="1253"/>
      <c r="J92" s="1254" t="str">
        <f t="shared" si="14"/>
        <v>Included</v>
      </c>
      <c r="K92" s="1192"/>
      <c r="M92" s="1159"/>
    </row>
    <row r="93" spans="1:13" s="1171" customFormat="1">
      <c r="A93" s="1076">
        <f t="shared" si="15"/>
        <v>72</v>
      </c>
      <c r="B93" s="1281">
        <v>7000016147</v>
      </c>
      <c r="C93" s="1281">
        <v>630</v>
      </c>
      <c r="D93" s="1281" t="s">
        <v>762</v>
      </c>
      <c r="E93" s="1281">
        <v>1000012018</v>
      </c>
      <c r="F93" s="1281" t="s">
        <v>593</v>
      </c>
      <c r="G93" s="1281" t="s">
        <v>580</v>
      </c>
      <c r="H93" s="1323">
        <v>2</v>
      </c>
      <c r="I93" s="1253"/>
      <c r="J93" s="1254" t="str">
        <f t="shared" si="14"/>
        <v>Included</v>
      </c>
      <c r="K93" s="1192"/>
      <c r="M93" s="1159"/>
    </row>
    <row r="94" spans="1:13" s="1171" customFormat="1" ht="43.2">
      <c r="A94" s="1076">
        <f t="shared" si="15"/>
        <v>73</v>
      </c>
      <c r="B94" s="1281">
        <v>7000016181</v>
      </c>
      <c r="C94" s="1281">
        <v>10</v>
      </c>
      <c r="D94" s="1281" t="s">
        <v>762</v>
      </c>
      <c r="E94" s="1281">
        <v>1000055456</v>
      </c>
      <c r="F94" s="1281" t="s">
        <v>857</v>
      </c>
      <c r="G94" s="1281" t="s">
        <v>580</v>
      </c>
      <c r="H94" s="1323">
        <v>2</v>
      </c>
      <c r="I94" s="1253"/>
      <c r="J94" s="1254" t="str">
        <f>IF(I94=0, "Included",IF(ISERROR(H94*I94), I94, H94*I94))</f>
        <v>Included</v>
      </c>
      <c r="K94" s="1192"/>
      <c r="M94" s="1159"/>
    </row>
    <row r="95" spans="1:13" s="1171" customFormat="1">
      <c r="A95" s="1076">
        <f t="shared" si="15"/>
        <v>74</v>
      </c>
      <c r="B95" s="1281">
        <v>7000016147</v>
      </c>
      <c r="C95" s="1281">
        <v>640</v>
      </c>
      <c r="D95" s="1281" t="s">
        <v>763</v>
      </c>
      <c r="E95" s="1281">
        <v>1000013796</v>
      </c>
      <c r="F95" s="1281" t="s">
        <v>750</v>
      </c>
      <c r="G95" s="1281" t="s">
        <v>579</v>
      </c>
      <c r="H95" s="1323">
        <v>1</v>
      </c>
      <c r="I95" s="1253"/>
      <c r="J95" s="1254" t="str">
        <f t="shared" ref="J95:J98" si="16">IF(I95=0, "Included",IF(ISERROR(H95*I95), I95, H95*I95))</f>
        <v>Included</v>
      </c>
      <c r="K95" s="1192"/>
      <c r="M95" s="1159"/>
    </row>
    <row r="96" spans="1:13" s="1171" customFormat="1">
      <c r="A96" s="1076">
        <f t="shared" si="15"/>
        <v>75</v>
      </c>
      <c r="B96" s="1281">
        <v>7000016147</v>
      </c>
      <c r="C96" s="1281">
        <v>650</v>
      </c>
      <c r="D96" s="1281" t="s">
        <v>763</v>
      </c>
      <c r="E96" s="1281">
        <v>1000014547</v>
      </c>
      <c r="F96" s="1281" t="s">
        <v>594</v>
      </c>
      <c r="G96" s="1281" t="s">
        <v>576</v>
      </c>
      <c r="H96" s="1323">
        <v>4</v>
      </c>
      <c r="I96" s="1253"/>
      <c r="J96" s="1254" t="str">
        <f t="shared" si="16"/>
        <v>Included</v>
      </c>
      <c r="K96" s="1192"/>
      <c r="M96" s="1159"/>
    </row>
    <row r="97" spans="1:13" s="1171" customFormat="1" ht="28.8">
      <c r="A97" s="1076">
        <f t="shared" si="15"/>
        <v>76</v>
      </c>
      <c r="B97" s="1281">
        <v>7000016147</v>
      </c>
      <c r="C97" s="1281">
        <v>660</v>
      </c>
      <c r="D97" s="1281" t="s">
        <v>763</v>
      </c>
      <c r="E97" s="1281">
        <v>1000038325</v>
      </c>
      <c r="F97" s="1281" t="s">
        <v>597</v>
      </c>
      <c r="G97" s="1281" t="s">
        <v>576</v>
      </c>
      <c r="H97" s="1323">
        <v>80</v>
      </c>
      <c r="I97" s="1253"/>
      <c r="J97" s="1254" t="str">
        <f t="shared" si="16"/>
        <v>Included</v>
      </c>
      <c r="K97" s="1192"/>
      <c r="M97" s="1159"/>
    </row>
    <row r="98" spans="1:13" s="1171" customFormat="1" ht="28.8">
      <c r="A98" s="1076">
        <f t="shared" si="15"/>
        <v>77</v>
      </c>
      <c r="B98" s="1281">
        <v>7000016147</v>
      </c>
      <c r="C98" s="1281">
        <v>670</v>
      </c>
      <c r="D98" s="1281" t="s">
        <v>763</v>
      </c>
      <c r="E98" s="1281">
        <v>1000004952</v>
      </c>
      <c r="F98" s="1281" t="s">
        <v>595</v>
      </c>
      <c r="G98" s="1281" t="s">
        <v>576</v>
      </c>
      <c r="H98" s="1323">
        <v>8</v>
      </c>
      <c r="I98" s="1253"/>
      <c r="J98" s="1254" t="str">
        <f t="shared" si="16"/>
        <v>Included</v>
      </c>
      <c r="K98" s="1192"/>
      <c r="M98" s="1159"/>
    </row>
    <row r="99" spans="1:13" s="1171" customFormat="1">
      <c r="A99" s="1076">
        <f t="shared" si="15"/>
        <v>78</v>
      </c>
      <c r="B99" s="1281">
        <v>7000016147</v>
      </c>
      <c r="C99" s="1281">
        <v>680</v>
      </c>
      <c r="D99" s="1281" t="s">
        <v>763</v>
      </c>
      <c r="E99" s="1281">
        <v>1000001894</v>
      </c>
      <c r="F99" s="1281" t="s">
        <v>596</v>
      </c>
      <c r="G99" s="1281" t="s">
        <v>576</v>
      </c>
      <c r="H99" s="1323">
        <v>1</v>
      </c>
      <c r="I99" s="1253"/>
      <c r="J99" s="1254" t="str">
        <f t="shared" si="5"/>
        <v>Included</v>
      </c>
      <c r="K99" s="1192"/>
      <c r="M99" s="1159"/>
    </row>
    <row r="100" spans="1:13" s="1171" customFormat="1">
      <c r="A100" s="1076">
        <f t="shared" si="15"/>
        <v>79</v>
      </c>
      <c r="B100" s="1281">
        <v>7000016147</v>
      </c>
      <c r="C100" s="1281">
        <v>690</v>
      </c>
      <c r="D100" s="1281" t="s">
        <v>763</v>
      </c>
      <c r="E100" s="1281">
        <v>1000025538</v>
      </c>
      <c r="F100" s="1281" t="s">
        <v>858</v>
      </c>
      <c r="G100" s="1281" t="s">
        <v>576</v>
      </c>
      <c r="H100" s="1323">
        <v>1</v>
      </c>
      <c r="I100" s="1253"/>
      <c r="J100" s="1254" t="str">
        <f t="shared" si="5"/>
        <v>Included</v>
      </c>
      <c r="K100" s="1192"/>
      <c r="M100" s="1159"/>
    </row>
    <row r="101" spans="1:13" s="1171" customFormat="1">
      <c r="A101" s="1076">
        <f>A100+1</f>
        <v>80</v>
      </c>
      <c r="B101" s="1281">
        <v>7000016147</v>
      </c>
      <c r="C101" s="1281">
        <v>700</v>
      </c>
      <c r="D101" s="1281" t="s">
        <v>763</v>
      </c>
      <c r="E101" s="1281">
        <v>1000024515</v>
      </c>
      <c r="F101" s="1281" t="s">
        <v>859</v>
      </c>
      <c r="G101" s="1281" t="s">
        <v>576</v>
      </c>
      <c r="H101" s="1323">
        <v>1</v>
      </c>
      <c r="I101" s="1253"/>
      <c r="J101" s="1254" t="str">
        <f t="shared" si="5"/>
        <v>Included</v>
      </c>
      <c r="K101" s="1192"/>
      <c r="M101" s="1159"/>
    </row>
    <row r="102" spans="1:13" s="1171" customFormat="1">
      <c r="A102" s="1076">
        <f t="shared" ref="A102:A111" si="17">A101+1</f>
        <v>81</v>
      </c>
      <c r="B102" s="1281">
        <v>7000016147</v>
      </c>
      <c r="C102" s="1281">
        <v>710</v>
      </c>
      <c r="D102" s="1281" t="s">
        <v>763</v>
      </c>
      <c r="E102" s="1281">
        <v>1000013795</v>
      </c>
      <c r="F102" s="1281" t="s">
        <v>598</v>
      </c>
      <c r="G102" s="1281" t="s">
        <v>579</v>
      </c>
      <c r="H102" s="1323">
        <v>2</v>
      </c>
      <c r="I102" s="1253"/>
      <c r="J102" s="1254" t="str">
        <f t="shared" si="5"/>
        <v>Included</v>
      </c>
      <c r="K102" s="1192"/>
      <c r="M102" s="1159"/>
    </row>
    <row r="103" spans="1:13" s="1171" customFormat="1">
      <c r="A103" s="1076">
        <f t="shared" si="17"/>
        <v>82</v>
      </c>
      <c r="B103" s="1281">
        <v>7000016147</v>
      </c>
      <c r="C103" s="1281">
        <v>720</v>
      </c>
      <c r="D103" s="1281" t="s">
        <v>807</v>
      </c>
      <c r="E103" s="1281">
        <v>1000031964</v>
      </c>
      <c r="F103" s="1281" t="s">
        <v>742</v>
      </c>
      <c r="G103" s="1281" t="s">
        <v>603</v>
      </c>
      <c r="H103" s="1323">
        <v>12</v>
      </c>
      <c r="I103" s="1253"/>
      <c r="J103" s="1254" t="str">
        <f t="shared" si="5"/>
        <v>Included</v>
      </c>
      <c r="K103" s="1192"/>
      <c r="M103" s="1159"/>
    </row>
    <row r="104" spans="1:13" s="1171" customFormat="1">
      <c r="A104" s="1076">
        <f t="shared" si="17"/>
        <v>83</v>
      </c>
      <c r="B104" s="1281">
        <v>7000016147</v>
      </c>
      <c r="C104" s="1281">
        <v>730</v>
      </c>
      <c r="D104" s="1281" t="s">
        <v>807</v>
      </c>
      <c r="E104" s="1281">
        <v>1000031987</v>
      </c>
      <c r="F104" s="1281" t="s">
        <v>741</v>
      </c>
      <c r="G104" s="1281" t="s">
        <v>603</v>
      </c>
      <c r="H104" s="1323">
        <v>9</v>
      </c>
      <c r="I104" s="1253"/>
      <c r="J104" s="1254" t="str">
        <f t="shared" si="5"/>
        <v>Included</v>
      </c>
      <c r="K104" s="1192"/>
      <c r="M104" s="1159"/>
    </row>
    <row r="105" spans="1:13" s="1171" customFormat="1">
      <c r="A105" s="1076">
        <f t="shared" si="17"/>
        <v>84</v>
      </c>
      <c r="B105" s="1281">
        <v>7000016147</v>
      </c>
      <c r="C105" s="1281">
        <v>740</v>
      </c>
      <c r="D105" s="1281" t="s">
        <v>807</v>
      </c>
      <c r="E105" s="1281">
        <v>1000031993</v>
      </c>
      <c r="F105" s="1281" t="s">
        <v>740</v>
      </c>
      <c r="G105" s="1281" t="s">
        <v>603</v>
      </c>
      <c r="H105" s="1323">
        <v>2</v>
      </c>
      <c r="I105" s="1253"/>
      <c r="J105" s="1254" t="str">
        <f>IF(I105=0, "Included",IF(ISERROR(H105*I105), I105, H105*I105))</f>
        <v>Included</v>
      </c>
      <c r="K105" s="1192"/>
      <c r="M105" s="1159"/>
    </row>
    <row r="106" spans="1:13" s="1171" customFormat="1">
      <c r="A106" s="1076">
        <f t="shared" si="17"/>
        <v>85</v>
      </c>
      <c r="B106" s="1281">
        <v>7000016147</v>
      </c>
      <c r="C106" s="1281">
        <v>750</v>
      </c>
      <c r="D106" s="1281" t="s">
        <v>807</v>
      </c>
      <c r="E106" s="1281">
        <v>1000031887</v>
      </c>
      <c r="F106" s="1281" t="s">
        <v>739</v>
      </c>
      <c r="G106" s="1281" t="s">
        <v>603</v>
      </c>
      <c r="H106" s="1323">
        <v>2</v>
      </c>
      <c r="I106" s="1253"/>
      <c r="J106" s="1254" t="str">
        <f t="shared" ref="J106:J110" si="18">IF(I106=0, "Included",IF(ISERROR(H106*I106), I106, H106*I106))</f>
        <v>Included</v>
      </c>
      <c r="K106" s="1192"/>
      <c r="M106" s="1159"/>
    </row>
    <row r="107" spans="1:13" s="1171" customFormat="1">
      <c r="A107" s="1076">
        <f t="shared" si="17"/>
        <v>86</v>
      </c>
      <c r="B107" s="1281">
        <v>7000016147</v>
      </c>
      <c r="C107" s="1281">
        <v>760</v>
      </c>
      <c r="D107" s="1281" t="s">
        <v>807</v>
      </c>
      <c r="E107" s="1281">
        <v>1000031904</v>
      </c>
      <c r="F107" s="1281" t="s">
        <v>738</v>
      </c>
      <c r="G107" s="1281" t="s">
        <v>603</v>
      </c>
      <c r="H107" s="1323">
        <v>4</v>
      </c>
      <c r="I107" s="1253"/>
      <c r="J107" s="1254" t="str">
        <f t="shared" si="18"/>
        <v>Included</v>
      </c>
      <c r="K107" s="1192"/>
      <c r="M107" s="1159"/>
    </row>
    <row r="108" spans="1:13" s="1171" customFormat="1">
      <c r="A108" s="1076">
        <f t="shared" si="17"/>
        <v>87</v>
      </c>
      <c r="B108" s="1281">
        <v>7000016147</v>
      </c>
      <c r="C108" s="1281">
        <v>770</v>
      </c>
      <c r="D108" s="1281" t="s">
        <v>807</v>
      </c>
      <c r="E108" s="1281">
        <v>1000031908</v>
      </c>
      <c r="F108" s="1281" t="s">
        <v>737</v>
      </c>
      <c r="G108" s="1281" t="s">
        <v>603</v>
      </c>
      <c r="H108" s="1323">
        <v>1</v>
      </c>
      <c r="I108" s="1253"/>
      <c r="J108" s="1254" t="str">
        <f t="shared" si="18"/>
        <v>Included</v>
      </c>
      <c r="K108" s="1192"/>
      <c r="M108" s="1159"/>
    </row>
    <row r="109" spans="1:13" s="1171" customFormat="1">
      <c r="A109" s="1076">
        <f t="shared" si="17"/>
        <v>88</v>
      </c>
      <c r="B109" s="1281">
        <v>7000016147</v>
      </c>
      <c r="C109" s="1281">
        <v>780</v>
      </c>
      <c r="D109" s="1281" t="s">
        <v>807</v>
      </c>
      <c r="E109" s="1281">
        <v>1000031927</v>
      </c>
      <c r="F109" s="1281" t="s">
        <v>736</v>
      </c>
      <c r="G109" s="1281" t="s">
        <v>603</v>
      </c>
      <c r="H109" s="1323">
        <v>1</v>
      </c>
      <c r="I109" s="1253"/>
      <c r="J109" s="1254" t="str">
        <f t="shared" si="18"/>
        <v>Included</v>
      </c>
      <c r="K109" s="1192"/>
      <c r="M109" s="1159"/>
    </row>
    <row r="110" spans="1:13" s="1171" customFormat="1">
      <c r="A110" s="1076">
        <f t="shared" si="17"/>
        <v>89</v>
      </c>
      <c r="B110" s="1281">
        <v>7000016147</v>
      </c>
      <c r="C110" s="1281">
        <v>790</v>
      </c>
      <c r="D110" s="1281" t="s">
        <v>807</v>
      </c>
      <c r="E110" s="1281">
        <v>1000032049</v>
      </c>
      <c r="F110" s="1281" t="s">
        <v>860</v>
      </c>
      <c r="G110" s="1281" t="s">
        <v>603</v>
      </c>
      <c r="H110" s="1323">
        <v>1</v>
      </c>
      <c r="I110" s="1253"/>
      <c r="J110" s="1254" t="str">
        <f t="shared" si="18"/>
        <v>Included</v>
      </c>
      <c r="K110" s="1192"/>
      <c r="M110" s="1159"/>
    </row>
    <row r="111" spans="1:13" s="1171" customFormat="1">
      <c r="A111" s="1076">
        <f t="shared" si="17"/>
        <v>90</v>
      </c>
      <c r="B111" s="1281">
        <v>7000016147</v>
      </c>
      <c r="C111" s="1281">
        <v>800</v>
      </c>
      <c r="D111" s="1281" t="s">
        <v>807</v>
      </c>
      <c r="E111" s="1281">
        <v>1000031919</v>
      </c>
      <c r="F111" s="1281" t="s">
        <v>861</v>
      </c>
      <c r="G111" s="1281" t="s">
        <v>603</v>
      </c>
      <c r="H111" s="1323">
        <v>2</v>
      </c>
      <c r="I111" s="1253"/>
      <c r="J111" s="1254" t="str">
        <f t="shared" ref="J111:J115" si="19">IF(I111=0, "Included",IF(ISERROR(H111*I111), I111, H111*I111))</f>
        <v>Included</v>
      </c>
      <c r="K111" s="1192"/>
      <c r="M111" s="1159"/>
    </row>
    <row r="112" spans="1:13" s="1171" customFormat="1">
      <c r="A112" s="1076">
        <f>A111+1</f>
        <v>91</v>
      </c>
      <c r="B112" s="1281">
        <v>7000016147</v>
      </c>
      <c r="C112" s="1281">
        <v>810</v>
      </c>
      <c r="D112" s="1281" t="s">
        <v>807</v>
      </c>
      <c r="E112" s="1281">
        <v>1000031951</v>
      </c>
      <c r="F112" s="1281" t="s">
        <v>748</v>
      </c>
      <c r="G112" s="1281" t="s">
        <v>603</v>
      </c>
      <c r="H112" s="1323">
        <v>1</v>
      </c>
      <c r="I112" s="1253"/>
      <c r="J112" s="1254" t="str">
        <f t="shared" si="19"/>
        <v>Included</v>
      </c>
      <c r="K112" s="1192"/>
      <c r="M112" s="1159"/>
    </row>
    <row r="113" spans="1:13" s="1171" customFormat="1">
      <c r="A113" s="1076">
        <f t="shared" ref="A113:A122" si="20">A112+1</f>
        <v>92</v>
      </c>
      <c r="B113" s="1281">
        <v>7000016147</v>
      </c>
      <c r="C113" s="1281">
        <v>820</v>
      </c>
      <c r="D113" s="1281" t="s">
        <v>807</v>
      </c>
      <c r="E113" s="1281">
        <v>1000031957</v>
      </c>
      <c r="F113" s="1281" t="s">
        <v>747</v>
      </c>
      <c r="G113" s="1281" t="s">
        <v>603</v>
      </c>
      <c r="H113" s="1323">
        <v>12</v>
      </c>
      <c r="I113" s="1253"/>
      <c r="J113" s="1254" t="str">
        <f t="shared" si="19"/>
        <v>Included</v>
      </c>
      <c r="K113" s="1192"/>
      <c r="M113" s="1159"/>
    </row>
    <row r="114" spans="1:13" s="1171" customFormat="1">
      <c r="A114" s="1076">
        <f t="shared" si="20"/>
        <v>93</v>
      </c>
      <c r="B114" s="1281">
        <v>7000016147</v>
      </c>
      <c r="C114" s="1281">
        <v>830</v>
      </c>
      <c r="D114" s="1281" t="s">
        <v>807</v>
      </c>
      <c r="E114" s="1281">
        <v>1000031953</v>
      </c>
      <c r="F114" s="1281" t="s">
        <v>746</v>
      </c>
      <c r="G114" s="1281" t="s">
        <v>603</v>
      </c>
      <c r="H114" s="1323">
        <v>1</v>
      </c>
      <c r="I114" s="1253"/>
      <c r="J114" s="1254" t="str">
        <f t="shared" si="19"/>
        <v>Included</v>
      </c>
      <c r="K114" s="1192"/>
      <c r="M114" s="1159"/>
    </row>
    <row r="115" spans="1:13" s="1171" customFormat="1">
      <c r="A115" s="1076">
        <f t="shared" si="20"/>
        <v>94</v>
      </c>
      <c r="B115" s="1281">
        <v>7000016147</v>
      </c>
      <c r="C115" s="1281">
        <v>840</v>
      </c>
      <c r="D115" s="1281" t="s">
        <v>807</v>
      </c>
      <c r="E115" s="1281">
        <v>1000031976</v>
      </c>
      <c r="F115" s="1281" t="s">
        <v>745</v>
      </c>
      <c r="G115" s="1281" t="s">
        <v>603</v>
      </c>
      <c r="H115" s="1323">
        <v>3</v>
      </c>
      <c r="I115" s="1253"/>
      <c r="J115" s="1254" t="str">
        <f t="shared" si="19"/>
        <v>Included</v>
      </c>
      <c r="K115" s="1192"/>
      <c r="M115" s="1159"/>
    </row>
    <row r="116" spans="1:13" s="1171" customFormat="1">
      <c r="A116" s="1076">
        <f t="shared" si="20"/>
        <v>95</v>
      </c>
      <c r="B116" s="1281">
        <v>7000016147</v>
      </c>
      <c r="C116" s="1281">
        <v>850</v>
      </c>
      <c r="D116" s="1281" t="s">
        <v>807</v>
      </c>
      <c r="E116" s="1281">
        <v>1000031947</v>
      </c>
      <c r="F116" s="1281" t="s">
        <v>862</v>
      </c>
      <c r="G116" s="1281" t="s">
        <v>603</v>
      </c>
      <c r="H116" s="1323">
        <v>1</v>
      </c>
      <c r="I116" s="1253"/>
      <c r="J116" s="1254" t="str">
        <f>IF(I116=0, "Included",IF(ISERROR(H116*I116), I116, H116*I116))</f>
        <v>Included</v>
      </c>
      <c r="K116" s="1192"/>
      <c r="M116" s="1159"/>
    </row>
    <row r="117" spans="1:13" s="1171" customFormat="1">
      <c r="A117" s="1076">
        <f t="shared" si="20"/>
        <v>96</v>
      </c>
      <c r="B117" s="1281">
        <v>7000016147</v>
      </c>
      <c r="C117" s="1281">
        <v>860</v>
      </c>
      <c r="D117" s="1281" t="s">
        <v>807</v>
      </c>
      <c r="E117" s="1281">
        <v>1000031943</v>
      </c>
      <c r="F117" s="1281" t="s">
        <v>743</v>
      </c>
      <c r="G117" s="1281" t="s">
        <v>603</v>
      </c>
      <c r="H117" s="1323">
        <v>4</v>
      </c>
      <c r="I117" s="1253"/>
      <c r="J117" s="1254" t="str">
        <f t="shared" ref="J117:J126" si="21">IF(I117=0, "Included",IF(ISERROR(H117*I117), I117, H117*I117))</f>
        <v>Included</v>
      </c>
      <c r="K117" s="1192"/>
      <c r="M117" s="1159"/>
    </row>
    <row r="118" spans="1:13" s="1171" customFormat="1">
      <c r="A118" s="1076">
        <f t="shared" si="20"/>
        <v>97</v>
      </c>
      <c r="B118" s="1281">
        <v>7000016147</v>
      </c>
      <c r="C118" s="1281">
        <v>870</v>
      </c>
      <c r="D118" s="1281" t="s">
        <v>807</v>
      </c>
      <c r="E118" s="1281">
        <v>1000031985</v>
      </c>
      <c r="F118" s="1281" t="s">
        <v>744</v>
      </c>
      <c r="G118" s="1281" t="s">
        <v>603</v>
      </c>
      <c r="H118" s="1323">
        <v>18</v>
      </c>
      <c r="I118" s="1253"/>
      <c r="J118" s="1254" t="str">
        <f t="shared" si="21"/>
        <v>Included</v>
      </c>
      <c r="K118" s="1192"/>
      <c r="M118" s="1159"/>
    </row>
    <row r="119" spans="1:13" s="1171" customFormat="1" ht="57.6">
      <c r="A119" s="1076">
        <f t="shared" si="20"/>
        <v>98</v>
      </c>
      <c r="B119" s="1281">
        <v>7000016151</v>
      </c>
      <c r="C119" s="1281">
        <v>10</v>
      </c>
      <c r="D119" s="1281" t="s">
        <v>808</v>
      </c>
      <c r="E119" s="1281">
        <v>1000057260</v>
      </c>
      <c r="F119" s="1281" t="s">
        <v>863</v>
      </c>
      <c r="G119" s="1281" t="s">
        <v>576</v>
      </c>
      <c r="H119" s="1323">
        <v>2</v>
      </c>
      <c r="I119" s="1253"/>
      <c r="J119" s="1254" t="str">
        <f t="shared" si="21"/>
        <v>Included</v>
      </c>
      <c r="K119" s="1192"/>
      <c r="M119" s="1159"/>
    </row>
    <row r="120" spans="1:13" s="1171" customFormat="1" ht="57.6">
      <c r="A120" s="1076">
        <f t="shared" si="20"/>
        <v>99</v>
      </c>
      <c r="B120" s="1281">
        <v>7000016152</v>
      </c>
      <c r="C120" s="1281">
        <v>10</v>
      </c>
      <c r="D120" s="1281" t="s">
        <v>808</v>
      </c>
      <c r="E120" s="1281">
        <v>1000057261</v>
      </c>
      <c r="F120" s="1281" t="s">
        <v>864</v>
      </c>
      <c r="G120" s="1281" t="s">
        <v>576</v>
      </c>
      <c r="H120" s="1323">
        <v>2</v>
      </c>
      <c r="I120" s="1253"/>
      <c r="J120" s="1254" t="str">
        <f t="shared" si="21"/>
        <v>Included</v>
      </c>
      <c r="K120" s="1192"/>
      <c r="M120" s="1159"/>
    </row>
    <row r="121" spans="1:13" s="1171" customFormat="1" ht="57.6">
      <c r="A121" s="1076">
        <f t="shared" si="20"/>
        <v>100</v>
      </c>
      <c r="B121" s="1281">
        <v>7000016153</v>
      </c>
      <c r="C121" s="1281">
        <v>10</v>
      </c>
      <c r="D121" s="1281" t="s">
        <v>808</v>
      </c>
      <c r="E121" s="1281">
        <v>1000057262</v>
      </c>
      <c r="F121" s="1281" t="s">
        <v>865</v>
      </c>
      <c r="G121" s="1281" t="s">
        <v>576</v>
      </c>
      <c r="H121" s="1323">
        <v>4</v>
      </c>
      <c r="I121" s="1253"/>
      <c r="J121" s="1254" t="str">
        <f t="shared" si="21"/>
        <v>Included</v>
      </c>
      <c r="K121" s="1192"/>
      <c r="M121" s="1159"/>
    </row>
    <row r="122" spans="1:13" s="1171" customFormat="1" ht="57.6">
      <c r="A122" s="1076">
        <f t="shared" si="20"/>
        <v>101</v>
      </c>
      <c r="B122" s="1281">
        <v>7000016154</v>
      </c>
      <c r="C122" s="1281">
        <v>10</v>
      </c>
      <c r="D122" s="1281" t="s">
        <v>808</v>
      </c>
      <c r="E122" s="1281">
        <v>1000057263</v>
      </c>
      <c r="F122" s="1281" t="s">
        <v>866</v>
      </c>
      <c r="G122" s="1281" t="s">
        <v>576</v>
      </c>
      <c r="H122" s="1323">
        <v>2</v>
      </c>
      <c r="I122" s="1253"/>
      <c r="J122" s="1254" t="str">
        <f t="shared" si="21"/>
        <v>Included</v>
      </c>
      <c r="K122" s="1192"/>
      <c r="M122" s="1159"/>
    </row>
    <row r="123" spans="1:13" s="1171" customFormat="1" ht="57.6">
      <c r="A123" s="1076">
        <f>A122+1</f>
        <v>102</v>
      </c>
      <c r="B123" s="1281">
        <v>7000016155</v>
      </c>
      <c r="C123" s="1281">
        <v>10</v>
      </c>
      <c r="D123" s="1281" t="s">
        <v>808</v>
      </c>
      <c r="E123" s="1281">
        <v>1000057264</v>
      </c>
      <c r="F123" s="1281" t="s">
        <v>867</v>
      </c>
      <c r="G123" s="1281" t="s">
        <v>576</v>
      </c>
      <c r="H123" s="1323">
        <v>2</v>
      </c>
      <c r="I123" s="1253"/>
      <c r="J123" s="1254" t="str">
        <f t="shared" si="21"/>
        <v>Included</v>
      </c>
      <c r="K123" s="1192"/>
      <c r="M123" s="1159"/>
    </row>
    <row r="124" spans="1:13" s="1171" customFormat="1" ht="57.6">
      <c r="A124" s="1076">
        <f t="shared" ref="A124:A133" si="22">A123+1</f>
        <v>103</v>
      </c>
      <c r="B124" s="1281">
        <v>7000016156</v>
      </c>
      <c r="C124" s="1281">
        <v>10</v>
      </c>
      <c r="D124" s="1281" t="s">
        <v>808</v>
      </c>
      <c r="E124" s="1281">
        <v>1000057265</v>
      </c>
      <c r="F124" s="1281" t="s">
        <v>868</v>
      </c>
      <c r="G124" s="1281" t="s">
        <v>576</v>
      </c>
      <c r="H124" s="1323">
        <v>2</v>
      </c>
      <c r="I124" s="1253"/>
      <c r="J124" s="1254" t="str">
        <f t="shared" si="21"/>
        <v>Included</v>
      </c>
      <c r="K124" s="1192"/>
      <c r="M124" s="1159"/>
    </row>
    <row r="125" spans="1:13" s="1171" customFormat="1" ht="57.6">
      <c r="A125" s="1076">
        <f t="shared" si="22"/>
        <v>104</v>
      </c>
      <c r="B125" s="1281">
        <v>7000016157</v>
      </c>
      <c r="C125" s="1281">
        <v>10</v>
      </c>
      <c r="D125" s="1281" t="s">
        <v>808</v>
      </c>
      <c r="E125" s="1281">
        <v>1000057266</v>
      </c>
      <c r="F125" s="1281" t="s">
        <v>869</v>
      </c>
      <c r="G125" s="1281" t="s">
        <v>576</v>
      </c>
      <c r="H125" s="1323">
        <v>2</v>
      </c>
      <c r="I125" s="1253"/>
      <c r="J125" s="1254" t="str">
        <f t="shared" si="21"/>
        <v>Included</v>
      </c>
      <c r="K125" s="1192"/>
      <c r="M125" s="1159"/>
    </row>
    <row r="126" spans="1:13" s="1171" customFormat="1" ht="43.2">
      <c r="A126" s="1076">
        <f t="shared" si="22"/>
        <v>105</v>
      </c>
      <c r="B126" s="1281">
        <v>7000016158</v>
      </c>
      <c r="C126" s="1281">
        <v>10</v>
      </c>
      <c r="D126" s="1281" t="s">
        <v>809</v>
      </c>
      <c r="E126" s="1281">
        <v>1000020097</v>
      </c>
      <c r="F126" s="1281" t="s">
        <v>870</v>
      </c>
      <c r="G126" s="1281" t="s">
        <v>576</v>
      </c>
      <c r="H126" s="1323">
        <v>4</v>
      </c>
      <c r="I126" s="1253"/>
      <c r="J126" s="1254" t="str">
        <f t="shared" si="21"/>
        <v>Included</v>
      </c>
      <c r="K126" s="1192"/>
      <c r="M126" s="1159"/>
    </row>
    <row r="127" spans="1:13" s="1171" customFormat="1" ht="43.2">
      <c r="A127" s="1076">
        <f t="shared" si="22"/>
        <v>106</v>
      </c>
      <c r="B127" s="1281">
        <v>7000016159</v>
      </c>
      <c r="C127" s="1281">
        <v>10</v>
      </c>
      <c r="D127" s="1281" t="s">
        <v>809</v>
      </c>
      <c r="E127" s="1281">
        <v>1000020103</v>
      </c>
      <c r="F127" s="1281" t="s">
        <v>672</v>
      </c>
      <c r="G127" s="1281" t="s">
        <v>576</v>
      </c>
      <c r="H127" s="1323">
        <v>4</v>
      </c>
      <c r="I127" s="1253"/>
      <c r="J127" s="1254" t="str">
        <f>IF(I127=0, "Included",IF(ISERROR(H127*I127), I127, H127*I127))</f>
        <v>Included</v>
      </c>
      <c r="K127" s="1192"/>
      <c r="M127" s="1159"/>
    </row>
    <row r="128" spans="1:13" s="1171" customFormat="1" ht="43.2">
      <c r="A128" s="1076">
        <f t="shared" si="22"/>
        <v>107</v>
      </c>
      <c r="B128" s="1281">
        <v>7000016160</v>
      </c>
      <c r="C128" s="1281">
        <v>10</v>
      </c>
      <c r="D128" s="1281" t="s">
        <v>809</v>
      </c>
      <c r="E128" s="1281">
        <v>1000020105</v>
      </c>
      <c r="F128" s="1281" t="s">
        <v>696</v>
      </c>
      <c r="G128" s="1281" t="s">
        <v>576</v>
      </c>
      <c r="H128" s="1323">
        <v>2</v>
      </c>
      <c r="I128" s="1253"/>
      <c r="J128" s="1254" t="str">
        <f t="shared" ref="J128:J132" si="23">IF(I128=0, "Included",IF(ISERROR(H128*I128), I128, H128*I128))</f>
        <v>Included</v>
      </c>
      <c r="K128" s="1192"/>
      <c r="M128" s="1159"/>
    </row>
    <row r="129" spans="1:13" s="1171" customFormat="1" ht="43.2">
      <c r="A129" s="1076">
        <f t="shared" si="22"/>
        <v>108</v>
      </c>
      <c r="B129" s="1281">
        <v>7000016161</v>
      </c>
      <c r="C129" s="1281">
        <v>10</v>
      </c>
      <c r="D129" s="1281" t="s">
        <v>809</v>
      </c>
      <c r="E129" s="1281">
        <v>1000020107</v>
      </c>
      <c r="F129" s="1281" t="s">
        <v>871</v>
      </c>
      <c r="G129" s="1281" t="s">
        <v>576</v>
      </c>
      <c r="H129" s="1323">
        <v>1</v>
      </c>
      <c r="I129" s="1253"/>
      <c r="J129" s="1254" t="str">
        <f t="shared" si="23"/>
        <v>Included</v>
      </c>
      <c r="K129" s="1192"/>
      <c r="M129" s="1159"/>
    </row>
    <row r="130" spans="1:13" s="1171" customFormat="1" ht="43.2">
      <c r="A130" s="1076">
        <f t="shared" si="22"/>
        <v>109</v>
      </c>
      <c r="B130" s="1281">
        <v>7000016162</v>
      </c>
      <c r="C130" s="1281">
        <v>10</v>
      </c>
      <c r="D130" s="1281" t="s">
        <v>809</v>
      </c>
      <c r="E130" s="1281">
        <v>1000020109</v>
      </c>
      <c r="F130" s="1281" t="s">
        <v>700</v>
      </c>
      <c r="G130" s="1281" t="s">
        <v>576</v>
      </c>
      <c r="H130" s="1323">
        <v>8</v>
      </c>
      <c r="I130" s="1253"/>
      <c r="J130" s="1254" t="str">
        <f t="shared" si="23"/>
        <v>Included</v>
      </c>
      <c r="K130" s="1192"/>
      <c r="M130" s="1159"/>
    </row>
    <row r="131" spans="1:13" s="1171" customFormat="1" ht="43.2">
      <c r="A131" s="1076">
        <f t="shared" si="22"/>
        <v>110</v>
      </c>
      <c r="B131" s="1281">
        <v>7000016163</v>
      </c>
      <c r="C131" s="1281">
        <v>10</v>
      </c>
      <c r="D131" s="1281" t="s">
        <v>809</v>
      </c>
      <c r="E131" s="1281">
        <v>1000020110</v>
      </c>
      <c r="F131" s="1281" t="s">
        <v>701</v>
      </c>
      <c r="G131" s="1281" t="s">
        <v>576</v>
      </c>
      <c r="H131" s="1323">
        <v>4</v>
      </c>
      <c r="I131" s="1253"/>
      <c r="J131" s="1254" t="str">
        <f t="shared" si="23"/>
        <v>Included</v>
      </c>
      <c r="K131" s="1192"/>
      <c r="M131" s="1159"/>
    </row>
    <row r="132" spans="1:13" s="1171" customFormat="1" ht="43.2">
      <c r="A132" s="1076">
        <f t="shared" si="22"/>
        <v>111</v>
      </c>
      <c r="B132" s="1281">
        <v>7000016164</v>
      </c>
      <c r="C132" s="1281">
        <v>10</v>
      </c>
      <c r="D132" s="1281" t="s">
        <v>809</v>
      </c>
      <c r="E132" s="1281">
        <v>1000020111</v>
      </c>
      <c r="F132" s="1281" t="s">
        <v>872</v>
      </c>
      <c r="G132" s="1281" t="s">
        <v>576</v>
      </c>
      <c r="H132" s="1323">
        <v>3</v>
      </c>
      <c r="I132" s="1253"/>
      <c r="J132" s="1254" t="str">
        <f t="shared" si="23"/>
        <v>Included</v>
      </c>
      <c r="K132" s="1192"/>
      <c r="M132" s="1159"/>
    </row>
    <row r="133" spans="1:13" s="1171" customFormat="1" ht="43.2">
      <c r="A133" s="1076">
        <f t="shared" si="22"/>
        <v>112</v>
      </c>
      <c r="B133" s="1281">
        <v>7000016165</v>
      </c>
      <c r="C133" s="1281">
        <v>10</v>
      </c>
      <c r="D133" s="1281" t="s">
        <v>809</v>
      </c>
      <c r="E133" s="1281">
        <v>1000020112</v>
      </c>
      <c r="F133" s="1281" t="s">
        <v>873</v>
      </c>
      <c r="G133" s="1281" t="s">
        <v>576</v>
      </c>
      <c r="H133" s="1323">
        <v>4</v>
      </c>
      <c r="I133" s="1253"/>
      <c r="J133" s="1254" t="str">
        <f t="shared" ref="J133:J137" si="24">IF(I133=0, "Included",IF(ISERROR(H133*I133), I133, H133*I133))</f>
        <v>Included</v>
      </c>
      <c r="K133" s="1192"/>
      <c r="M133" s="1159"/>
    </row>
    <row r="134" spans="1:13" s="1171" customFormat="1" ht="43.2">
      <c r="A134" s="1076">
        <f>A133+1</f>
        <v>113</v>
      </c>
      <c r="B134" s="1281">
        <v>7000016166</v>
      </c>
      <c r="C134" s="1281">
        <v>10</v>
      </c>
      <c r="D134" s="1281" t="s">
        <v>809</v>
      </c>
      <c r="E134" s="1281">
        <v>1000020113</v>
      </c>
      <c r="F134" s="1281" t="s">
        <v>874</v>
      </c>
      <c r="G134" s="1281" t="s">
        <v>576</v>
      </c>
      <c r="H134" s="1323">
        <v>2</v>
      </c>
      <c r="I134" s="1253"/>
      <c r="J134" s="1254" t="str">
        <f t="shared" si="24"/>
        <v>Included</v>
      </c>
      <c r="K134" s="1192"/>
      <c r="M134" s="1159"/>
    </row>
    <row r="135" spans="1:13" s="1171" customFormat="1" ht="43.2">
      <c r="A135" s="1076">
        <f t="shared" ref="A135:A143" si="25">A134+1</f>
        <v>114</v>
      </c>
      <c r="B135" s="1281">
        <v>7000016167</v>
      </c>
      <c r="C135" s="1281">
        <v>10</v>
      </c>
      <c r="D135" s="1281" t="s">
        <v>809</v>
      </c>
      <c r="E135" s="1281">
        <v>1000020086</v>
      </c>
      <c r="F135" s="1281" t="s">
        <v>875</v>
      </c>
      <c r="G135" s="1281" t="s">
        <v>576</v>
      </c>
      <c r="H135" s="1323">
        <v>11</v>
      </c>
      <c r="I135" s="1253"/>
      <c r="J135" s="1254" t="str">
        <f t="shared" si="24"/>
        <v>Included</v>
      </c>
      <c r="K135" s="1192"/>
      <c r="M135" s="1159"/>
    </row>
    <row r="136" spans="1:13" s="1171" customFormat="1" ht="43.2">
      <c r="A136" s="1076">
        <f t="shared" si="25"/>
        <v>115</v>
      </c>
      <c r="B136" s="1281">
        <v>7000016168</v>
      </c>
      <c r="C136" s="1281">
        <v>10</v>
      </c>
      <c r="D136" s="1281" t="s">
        <v>809</v>
      </c>
      <c r="E136" s="1281">
        <v>1000020088</v>
      </c>
      <c r="F136" s="1281" t="s">
        <v>673</v>
      </c>
      <c r="G136" s="1281" t="s">
        <v>576</v>
      </c>
      <c r="H136" s="1323">
        <v>26</v>
      </c>
      <c r="I136" s="1253"/>
      <c r="J136" s="1254" t="str">
        <f t="shared" si="24"/>
        <v>Included</v>
      </c>
      <c r="K136" s="1192"/>
      <c r="M136" s="1159"/>
    </row>
    <row r="137" spans="1:13" s="1171" customFormat="1" ht="43.2">
      <c r="A137" s="1076">
        <f t="shared" si="25"/>
        <v>116</v>
      </c>
      <c r="B137" s="1281">
        <v>7000016147</v>
      </c>
      <c r="C137" s="1281">
        <v>880</v>
      </c>
      <c r="D137" s="1281" t="s">
        <v>810</v>
      </c>
      <c r="E137" s="1281">
        <v>1000020192</v>
      </c>
      <c r="F137" s="1281" t="s">
        <v>599</v>
      </c>
      <c r="G137" s="1281" t="s">
        <v>576</v>
      </c>
      <c r="H137" s="1323">
        <v>9</v>
      </c>
      <c r="I137" s="1253"/>
      <c r="J137" s="1254" t="str">
        <f t="shared" si="24"/>
        <v>Included</v>
      </c>
      <c r="K137" s="1192"/>
      <c r="M137" s="1159"/>
    </row>
    <row r="138" spans="1:13" s="1171" customFormat="1" ht="43.2">
      <c r="A138" s="1076">
        <f t="shared" si="25"/>
        <v>117</v>
      </c>
      <c r="B138" s="1281">
        <v>7000016147</v>
      </c>
      <c r="C138" s="1281">
        <v>890</v>
      </c>
      <c r="D138" s="1281" t="s">
        <v>810</v>
      </c>
      <c r="E138" s="1281">
        <v>1000020194</v>
      </c>
      <c r="F138" s="1281" t="s">
        <v>582</v>
      </c>
      <c r="G138" s="1281" t="s">
        <v>576</v>
      </c>
      <c r="H138" s="1323">
        <v>8</v>
      </c>
      <c r="I138" s="1253"/>
      <c r="J138" s="1254" t="str">
        <f>IF(I138=0, "Included",IF(ISERROR(H138*I138), I138, H138*I138))</f>
        <v>Included</v>
      </c>
      <c r="K138" s="1192"/>
      <c r="M138" s="1159"/>
    </row>
    <row r="139" spans="1:13" s="1171" customFormat="1" ht="43.2">
      <c r="A139" s="1076">
        <f t="shared" si="25"/>
        <v>118</v>
      </c>
      <c r="B139" s="1281">
        <v>7000016147</v>
      </c>
      <c r="C139" s="1281">
        <v>900</v>
      </c>
      <c r="D139" s="1281" t="s">
        <v>810</v>
      </c>
      <c r="E139" s="1281">
        <v>1000020195</v>
      </c>
      <c r="F139" s="1281" t="s">
        <v>583</v>
      </c>
      <c r="G139" s="1281" t="s">
        <v>576</v>
      </c>
      <c r="H139" s="1323">
        <v>6</v>
      </c>
      <c r="I139" s="1253"/>
      <c r="J139" s="1254" t="str">
        <f t="shared" ref="J139:J153" si="26">IF(I139=0, "Included",IF(ISERROR(H139*I139), I139, H139*I139))</f>
        <v>Included</v>
      </c>
      <c r="K139" s="1192"/>
      <c r="M139" s="1159"/>
    </row>
    <row r="140" spans="1:13" s="1171" customFormat="1" ht="28.8">
      <c r="A140" s="1076">
        <f t="shared" si="25"/>
        <v>119</v>
      </c>
      <c r="B140" s="1281">
        <v>7000016147</v>
      </c>
      <c r="C140" s="1281">
        <v>910</v>
      </c>
      <c r="D140" s="1281" t="s">
        <v>810</v>
      </c>
      <c r="E140" s="1281">
        <v>1000017567</v>
      </c>
      <c r="F140" s="1281" t="s">
        <v>581</v>
      </c>
      <c r="G140" s="1281" t="s">
        <v>576</v>
      </c>
      <c r="H140" s="1323">
        <v>10</v>
      </c>
      <c r="I140" s="1253"/>
      <c r="J140" s="1254" t="str">
        <f t="shared" si="26"/>
        <v>Included</v>
      </c>
      <c r="K140" s="1192"/>
      <c r="M140" s="1159"/>
    </row>
    <row r="141" spans="1:13" s="1171" customFormat="1" ht="43.2">
      <c r="A141" s="1076">
        <f t="shared" si="25"/>
        <v>120</v>
      </c>
      <c r="B141" s="1281">
        <v>7000016147</v>
      </c>
      <c r="C141" s="1281">
        <v>920</v>
      </c>
      <c r="D141" s="1281" t="s">
        <v>811</v>
      </c>
      <c r="E141" s="1281">
        <v>1000017565</v>
      </c>
      <c r="F141" s="1281" t="s">
        <v>674</v>
      </c>
      <c r="G141" s="1281" t="s">
        <v>576</v>
      </c>
      <c r="H141" s="1323">
        <v>12</v>
      </c>
      <c r="I141" s="1253"/>
      <c r="J141" s="1254" t="str">
        <f t="shared" si="26"/>
        <v>Included</v>
      </c>
      <c r="K141" s="1192"/>
      <c r="M141" s="1159"/>
    </row>
    <row r="142" spans="1:13" s="1171" customFormat="1" ht="28.8">
      <c r="A142" s="1076">
        <f t="shared" si="25"/>
        <v>121</v>
      </c>
      <c r="B142" s="1281">
        <v>7000016147</v>
      </c>
      <c r="C142" s="1281">
        <v>930</v>
      </c>
      <c r="D142" s="1281" t="s">
        <v>811</v>
      </c>
      <c r="E142" s="1281">
        <v>1000017562</v>
      </c>
      <c r="F142" s="1281" t="s">
        <v>675</v>
      </c>
      <c r="G142" s="1281" t="s">
        <v>576</v>
      </c>
      <c r="H142" s="1323">
        <v>42</v>
      </c>
      <c r="I142" s="1253"/>
      <c r="J142" s="1254" t="str">
        <f t="shared" si="26"/>
        <v>Included</v>
      </c>
      <c r="K142" s="1192"/>
      <c r="M142" s="1159"/>
    </row>
    <row r="143" spans="1:13" s="1171" customFormat="1" ht="43.2">
      <c r="A143" s="1076">
        <f t="shared" si="25"/>
        <v>122</v>
      </c>
      <c r="B143" s="1281">
        <v>7000016147</v>
      </c>
      <c r="C143" s="1281">
        <v>940</v>
      </c>
      <c r="D143" s="1281" t="s">
        <v>811</v>
      </c>
      <c r="E143" s="1281">
        <v>1000020187</v>
      </c>
      <c r="F143" s="1281" t="s">
        <v>676</v>
      </c>
      <c r="G143" s="1281" t="s">
        <v>576</v>
      </c>
      <c r="H143" s="1323">
        <v>24</v>
      </c>
      <c r="I143" s="1253"/>
      <c r="J143" s="1254" t="str">
        <f t="shared" si="26"/>
        <v>Included</v>
      </c>
      <c r="K143" s="1192"/>
      <c r="M143" s="1159"/>
    </row>
    <row r="144" spans="1:13" s="1171" customFormat="1" ht="43.2">
      <c r="A144" s="1076">
        <f>A143+1</f>
        <v>123</v>
      </c>
      <c r="B144" s="1281">
        <v>7000016147</v>
      </c>
      <c r="C144" s="1281">
        <v>950</v>
      </c>
      <c r="D144" s="1281" t="s">
        <v>811</v>
      </c>
      <c r="E144" s="1281">
        <v>1000020188</v>
      </c>
      <c r="F144" s="1281" t="s">
        <v>702</v>
      </c>
      <c r="G144" s="1281" t="s">
        <v>576</v>
      </c>
      <c r="H144" s="1323">
        <v>18</v>
      </c>
      <c r="I144" s="1253"/>
      <c r="J144" s="1254" t="str">
        <f t="shared" si="26"/>
        <v>Included</v>
      </c>
      <c r="K144" s="1192"/>
      <c r="M144" s="1159"/>
    </row>
    <row r="145" spans="1:13" s="1171" customFormat="1" ht="43.2">
      <c r="A145" s="1076">
        <f t="shared" ref="A145:A154" si="27">A144+1</f>
        <v>124</v>
      </c>
      <c r="B145" s="1281">
        <v>7000016147</v>
      </c>
      <c r="C145" s="1281">
        <v>960</v>
      </c>
      <c r="D145" s="1281" t="s">
        <v>811</v>
      </c>
      <c r="E145" s="1281">
        <v>1000020189</v>
      </c>
      <c r="F145" s="1281" t="s">
        <v>677</v>
      </c>
      <c r="G145" s="1281" t="s">
        <v>576</v>
      </c>
      <c r="H145" s="1323">
        <v>29</v>
      </c>
      <c r="I145" s="1253"/>
      <c r="J145" s="1254" t="str">
        <f t="shared" si="26"/>
        <v>Included</v>
      </c>
      <c r="K145" s="1192"/>
      <c r="M145" s="1159"/>
    </row>
    <row r="146" spans="1:13" s="1171" customFormat="1" ht="43.2">
      <c r="A146" s="1076">
        <f t="shared" si="27"/>
        <v>125</v>
      </c>
      <c r="B146" s="1281">
        <v>7000016147</v>
      </c>
      <c r="C146" s="1281">
        <v>970</v>
      </c>
      <c r="D146" s="1281" t="s">
        <v>811</v>
      </c>
      <c r="E146" s="1281">
        <v>1000020190</v>
      </c>
      <c r="F146" s="1281" t="s">
        <v>678</v>
      </c>
      <c r="G146" s="1281" t="s">
        <v>576</v>
      </c>
      <c r="H146" s="1323">
        <v>18</v>
      </c>
      <c r="I146" s="1253"/>
      <c r="J146" s="1254" t="str">
        <f t="shared" si="26"/>
        <v>Included</v>
      </c>
      <c r="K146" s="1192"/>
      <c r="M146" s="1159"/>
    </row>
    <row r="147" spans="1:13" s="1171" customFormat="1" ht="28.8">
      <c r="A147" s="1076">
        <f t="shared" si="27"/>
        <v>126</v>
      </c>
      <c r="B147" s="1281">
        <v>7000016147</v>
      </c>
      <c r="C147" s="1281">
        <v>980</v>
      </c>
      <c r="D147" s="1281" t="s">
        <v>811</v>
      </c>
      <c r="E147" s="1281">
        <v>1000017563</v>
      </c>
      <c r="F147" s="1281" t="s">
        <v>760</v>
      </c>
      <c r="G147" s="1281" t="s">
        <v>576</v>
      </c>
      <c r="H147" s="1323">
        <v>24</v>
      </c>
      <c r="I147" s="1253"/>
      <c r="J147" s="1254" t="str">
        <f t="shared" si="26"/>
        <v>Included</v>
      </c>
      <c r="K147" s="1192"/>
      <c r="M147" s="1159"/>
    </row>
    <row r="148" spans="1:13" s="1171" customFormat="1" ht="28.8">
      <c r="A148" s="1076">
        <f t="shared" si="27"/>
        <v>127</v>
      </c>
      <c r="B148" s="1281">
        <v>7000016147</v>
      </c>
      <c r="C148" s="1281">
        <v>990</v>
      </c>
      <c r="D148" s="1281" t="s">
        <v>812</v>
      </c>
      <c r="E148" s="1281">
        <v>1000049659</v>
      </c>
      <c r="F148" s="1281" t="s">
        <v>876</v>
      </c>
      <c r="G148" s="1281" t="s">
        <v>576</v>
      </c>
      <c r="H148" s="1323">
        <v>3</v>
      </c>
      <c r="I148" s="1253"/>
      <c r="J148" s="1254" t="str">
        <f>IF(I148=0, "Included",IF(ISERROR(H148*I148), I148, H148*I148))</f>
        <v>Included</v>
      </c>
      <c r="K148" s="1192"/>
      <c r="M148" s="1159"/>
    </row>
    <row r="149" spans="1:13" s="1171" customFormat="1" ht="28.8">
      <c r="A149" s="1076">
        <f t="shared" si="27"/>
        <v>128</v>
      </c>
      <c r="B149" s="1281">
        <v>7000016147</v>
      </c>
      <c r="C149" s="1281">
        <v>1000</v>
      </c>
      <c r="D149" s="1281" t="s">
        <v>812</v>
      </c>
      <c r="E149" s="1281">
        <v>1000049660</v>
      </c>
      <c r="F149" s="1281" t="s">
        <v>877</v>
      </c>
      <c r="G149" s="1281" t="s">
        <v>576</v>
      </c>
      <c r="H149" s="1323">
        <v>3</v>
      </c>
      <c r="I149" s="1253"/>
      <c r="J149" s="1254" t="str">
        <f t="shared" ref="J149:J152" si="28">IF(I149=0, "Included",IF(ISERROR(H149*I149), I149, H149*I149))</f>
        <v>Included</v>
      </c>
      <c r="K149" s="1192"/>
      <c r="M149" s="1159"/>
    </row>
    <row r="150" spans="1:13" s="1171" customFormat="1" ht="28.8">
      <c r="A150" s="1076">
        <f t="shared" si="27"/>
        <v>129</v>
      </c>
      <c r="B150" s="1281">
        <v>7000016147</v>
      </c>
      <c r="C150" s="1281">
        <v>1010</v>
      </c>
      <c r="D150" s="1281" t="s">
        <v>812</v>
      </c>
      <c r="E150" s="1281">
        <v>1000049661</v>
      </c>
      <c r="F150" s="1281" t="s">
        <v>878</v>
      </c>
      <c r="G150" s="1281" t="s">
        <v>576</v>
      </c>
      <c r="H150" s="1323">
        <v>1</v>
      </c>
      <c r="I150" s="1253"/>
      <c r="J150" s="1254" t="str">
        <f t="shared" si="28"/>
        <v>Included</v>
      </c>
      <c r="K150" s="1192"/>
      <c r="M150" s="1159"/>
    </row>
    <row r="151" spans="1:13" s="1171" customFormat="1" ht="28.8">
      <c r="A151" s="1076">
        <f t="shared" si="27"/>
        <v>130</v>
      </c>
      <c r="B151" s="1281">
        <v>7000016147</v>
      </c>
      <c r="C151" s="1281">
        <v>1020</v>
      </c>
      <c r="D151" s="1281" t="s">
        <v>812</v>
      </c>
      <c r="E151" s="1281">
        <v>1000049658</v>
      </c>
      <c r="F151" s="1281" t="s">
        <v>879</v>
      </c>
      <c r="G151" s="1281" t="s">
        <v>576</v>
      </c>
      <c r="H151" s="1323">
        <v>8</v>
      </c>
      <c r="I151" s="1253"/>
      <c r="J151" s="1254" t="str">
        <f t="shared" si="28"/>
        <v>Included</v>
      </c>
      <c r="K151" s="1192"/>
      <c r="M151" s="1159"/>
    </row>
    <row r="152" spans="1:13" s="1171" customFormat="1">
      <c r="A152" s="1076">
        <f t="shared" si="27"/>
        <v>131</v>
      </c>
      <c r="B152" s="1281">
        <v>7000016147</v>
      </c>
      <c r="C152" s="1281">
        <v>1030</v>
      </c>
      <c r="D152" s="1281" t="s">
        <v>813</v>
      </c>
      <c r="E152" s="1281">
        <v>1000032055</v>
      </c>
      <c r="F152" s="1281" t="s">
        <v>602</v>
      </c>
      <c r="G152" s="1281" t="s">
        <v>603</v>
      </c>
      <c r="H152" s="1323">
        <v>7</v>
      </c>
      <c r="I152" s="1253"/>
      <c r="J152" s="1254" t="str">
        <f t="shared" si="28"/>
        <v>Included</v>
      </c>
      <c r="K152" s="1192"/>
      <c r="M152" s="1159"/>
    </row>
    <row r="153" spans="1:13" s="1171" customFormat="1" ht="86.4">
      <c r="A153" s="1076">
        <f t="shared" si="27"/>
        <v>132</v>
      </c>
      <c r="B153" s="1281">
        <v>7000016147</v>
      </c>
      <c r="C153" s="1281">
        <v>1040</v>
      </c>
      <c r="D153" s="1281" t="s">
        <v>814</v>
      </c>
      <c r="E153" s="1281">
        <v>1000030433</v>
      </c>
      <c r="F153" s="1281" t="s">
        <v>649</v>
      </c>
      <c r="G153" s="1281" t="s">
        <v>580</v>
      </c>
      <c r="H153" s="1323">
        <v>1</v>
      </c>
      <c r="I153" s="1253"/>
      <c r="J153" s="1254" t="str">
        <f t="shared" si="26"/>
        <v>Included</v>
      </c>
      <c r="K153" s="1192"/>
      <c r="M153" s="1159"/>
    </row>
    <row r="154" spans="1:13" s="1171" customFormat="1">
      <c r="A154" s="1076">
        <f t="shared" si="27"/>
        <v>133</v>
      </c>
      <c r="B154" s="1281">
        <v>7000016169</v>
      </c>
      <c r="C154" s="1281">
        <v>10</v>
      </c>
      <c r="D154" s="1281" t="s">
        <v>815</v>
      </c>
      <c r="E154" s="1281">
        <v>1000019918</v>
      </c>
      <c r="F154" s="1281" t="s">
        <v>656</v>
      </c>
      <c r="G154" s="1281" t="s">
        <v>579</v>
      </c>
      <c r="H154" s="1323">
        <v>1</v>
      </c>
      <c r="I154" s="1253"/>
      <c r="J154" s="1254" t="str">
        <f t="shared" ref="J154:J164" si="29">IF(I154=0, "Included",IF(ISERROR(H154*I154), I154, H154*I154))</f>
        <v>Included</v>
      </c>
      <c r="K154" s="1192"/>
      <c r="M154" s="1159"/>
    </row>
    <row r="155" spans="1:13" s="1171" customFormat="1" ht="28.8">
      <c r="A155" s="1076">
        <f>A154+1</f>
        <v>134</v>
      </c>
      <c r="B155" s="1281">
        <v>7000016171</v>
      </c>
      <c r="C155" s="1281">
        <v>10</v>
      </c>
      <c r="D155" s="1281" t="s">
        <v>816</v>
      </c>
      <c r="E155" s="1281">
        <v>1000019919</v>
      </c>
      <c r="F155" s="1281" t="s">
        <v>655</v>
      </c>
      <c r="G155" s="1281" t="s">
        <v>579</v>
      </c>
      <c r="H155" s="1323">
        <v>1</v>
      </c>
      <c r="I155" s="1253"/>
      <c r="J155" s="1254" t="str">
        <f t="shared" si="29"/>
        <v>Included</v>
      </c>
      <c r="K155" s="1192"/>
      <c r="M155" s="1159"/>
    </row>
    <row r="156" spans="1:13" s="1171" customFormat="1">
      <c r="A156" s="1076">
        <f t="shared" ref="A156:A164" si="30">A155+1</f>
        <v>135</v>
      </c>
      <c r="B156" s="1281">
        <v>7000016170</v>
      </c>
      <c r="C156" s="1281">
        <v>10</v>
      </c>
      <c r="D156" s="1281" t="s">
        <v>817</v>
      </c>
      <c r="E156" s="1281">
        <v>1000025941</v>
      </c>
      <c r="F156" s="1281" t="s">
        <v>657</v>
      </c>
      <c r="G156" s="1281" t="s">
        <v>580</v>
      </c>
      <c r="H156" s="1323">
        <v>1</v>
      </c>
      <c r="I156" s="1253"/>
      <c r="J156" s="1254" t="str">
        <f t="shared" si="29"/>
        <v>Included</v>
      </c>
      <c r="K156" s="1192"/>
      <c r="M156" s="1159"/>
    </row>
    <row r="157" spans="1:13" s="1171" customFormat="1">
      <c r="A157" s="1076">
        <f t="shared" si="30"/>
        <v>136</v>
      </c>
      <c r="B157" s="1281">
        <v>7000016172</v>
      </c>
      <c r="C157" s="1281">
        <v>10</v>
      </c>
      <c r="D157" s="1281" t="s">
        <v>818</v>
      </c>
      <c r="E157" s="1281">
        <v>1000024186</v>
      </c>
      <c r="F157" s="1281" t="s">
        <v>658</v>
      </c>
      <c r="G157" s="1281" t="s">
        <v>579</v>
      </c>
      <c r="H157" s="1323">
        <v>1</v>
      </c>
      <c r="I157" s="1253"/>
      <c r="J157" s="1254" t="str">
        <f t="shared" si="29"/>
        <v>Included</v>
      </c>
      <c r="K157" s="1192"/>
      <c r="M157" s="1159"/>
    </row>
    <row r="158" spans="1:13" s="1171" customFormat="1">
      <c r="A158" s="1076">
        <f t="shared" si="30"/>
        <v>137</v>
      </c>
      <c r="B158" s="1281">
        <v>7000016173</v>
      </c>
      <c r="C158" s="1281">
        <v>10</v>
      </c>
      <c r="D158" s="1281" t="s">
        <v>819</v>
      </c>
      <c r="E158" s="1281">
        <v>1000025935</v>
      </c>
      <c r="F158" s="1281" t="s">
        <v>680</v>
      </c>
      <c r="G158" s="1281" t="s">
        <v>580</v>
      </c>
      <c r="H158" s="1323">
        <v>1</v>
      </c>
      <c r="I158" s="1253"/>
      <c r="J158" s="1254" t="str">
        <f t="shared" si="29"/>
        <v>Included</v>
      </c>
      <c r="K158" s="1192"/>
      <c r="M158" s="1159"/>
    </row>
    <row r="159" spans="1:13" s="1171" customFormat="1" ht="28.8">
      <c r="A159" s="1076">
        <f t="shared" si="30"/>
        <v>138</v>
      </c>
      <c r="B159" s="1281">
        <v>7000016174</v>
      </c>
      <c r="C159" s="1281">
        <v>10</v>
      </c>
      <c r="D159" s="1281" t="s">
        <v>820</v>
      </c>
      <c r="E159" s="1281">
        <v>1000025936</v>
      </c>
      <c r="F159" s="1281" t="s">
        <v>761</v>
      </c>
      <c r="G159" s="1281" t="s">
        <v>580</v>
      </c>
      <c r="H159" s="1323">
        <v>1</v>
      </c>
      <c r="I159" s="1253"/>
      <c r="J159" s="1254" t="str">
        <f>IF(I159=0, "Included",IF(ISERROR(H159*I159), I159, H159*I159))</f>
        <v>Included</v>
      </c>
      <c r="K159" s="1192"/>
      <c r="M159" s="1159"/>
    </row>
    <row r="160" spans="1:13" s="1171" customFormat="1">
      <c r="A160" s="1076">
        <f t="shared" si="30"/>
        <v>139</v>
      </c>
      <c r="B160" s="1281">
        <v>7000016175</v>
      </c>
      <c r="C160" s="1281">
        <v>10</v>
      </c>
      <c r="D160" s="1281" t="s">
        <v>821</v>
      </c>
      <c r="E160" s="1281">
        <v>1000025933</v>
      </c>
      <c r="F160" s="1281" t="s">
        <v>681</v>
      </c>
      <c r="G160" s="1281" t="s">
        <v>580</v>
      </c>
      <c r="H160" s="1323">
        <v>1</v>
      </c>
      <c r="I160" s="1253"/>
      <c r="J160" s="1254" t="str">
        <f t="shared" ref="J160:J161" si="31">IF(I160=0, "Included",IF(ISERROR(H160*I160), I160, H160*I160))</f>
        <v>Included</v>
      </c>
      <c r="K160" s="1192"/>
      <c r="M160" s="1159"/>
    </row>
    <row r="161" spans="1:13" s="1171" customFormat="1">
      <c r="A161" s="1076">
        <f t="shared" si="30"/>
        <v>140</v>
      </c>
      <c r="B161" s="1281">
        <v>7000016176</v>
      </c>
      <c r="C161" s="1281">
        <v>10</v>
      </c>
      <c r="D161" s="1281" t="s">
        <v>822</v>
      </c>
      <c r="E161" s="1281">
        <v>1000025934</v>
      </c>
      <c r="F161" s="1281" t="s">
        <v>703</v>
      </c>
      <c r="G161" s="1281" t="s">
        <v>580</v>
      </c>
      <c r="H161" s="1323">
        <v>1</v>
      </c>
      <c r="I161" s="1253"/>
      <c r="J161" s="1254" t="str">
        <f t="shared" si="31"/>
        <v>Included</v>
      </c>
      <c r="K161" s="1192"/>
      <c r="M161" s="1159"/>
    </row>
    <row r="162" spans="1:13" s="1171" customFormat="1">
      <c r="A162" s="1076">
        <f t="shared" si="30"/>
        <v>141</v>
      </c>
      <c r="B162" s="1281">
        <v>7000016177</v>
      </c>
      <c r="C162" s="1281">
        <v>10</v>
      </c>
      <c r="D162" s="1281" t="s">
        <v>823</v>
      </c>
      <c r="E162" s="1281">
        <v>1000025930</v>
      </c>
      <c r="F162" s="1281" t="s">
        <v>682</v>
      </c>
      <c r="G162" s="1281" t="s">
        <v>580</v>
      </c>
      <c r="H162" s="1323">
        <v>1</v>
      </c>
      <c r="I162" s="1253"/>
      <c r="J162" s="1254" t="str">
        <f t="shared" si="29"/>
        <v>Included</v>
      </c>
      <c r="K162" s="1192"/>
      <c r="M162" s="1159"/>
    </row>
    <row r="163" spans="1:13" s="1171" customFormat="1">
      <c r="A163" s="1076">
        <f t="shared" si="30"/>
        <v>142</v>
      </c>
      <c r="B163" s="1281">
        <v>7000016178</v>
      </c>
      <c r="C163" s="1281">
        <v>10</v>
      </c>
      <c r="D163" s="1281" t="s">
        <v>824</v>
      </c>
      <c r="E163" s="1281">
        <v>1000019912</v>
      </c>
      <c r="F163" s="1281" t="s">
        <v>683</v>
      </c>
      <c r="G163" s="1281" t="s">
        <v>579</v>
      </c>
      <c r="H163" s="1323">
        <v>1</v>
      </c>
      <c r="I163" s="1253"/>
      <c r="J163" s="1254" t="str">
        <f t="shared" si="29"/>
        <v>Included</v>
      </c>
      <c r="K163" s="1192"/>
      <c r="M163" s="1159"/>
    </row>
    <row r="164" spans="1:13" s="1171" customFormat="1">
      <c r="A164" s="1076">
        <f t="shared" si="30"/>
        <v>143</v>
      </c>
      <c r="B164" s="1281">
        <v>7000016179</v>
      </c>
      <c r="C164" s="1281">
        <v>10</v>
      </c>
      <c r="D164" s="1281" t="s">
        <v>824</v>
      </c>
      <c r="E164" s="1281">
        <v>1000019927</v>
      </c>
      <c r="F164" s="1281" t="s">
        <v>684</v>
      </c>
      <c r="G164" s="1281" t="s">
        <v>579</v>
      </c>
      <c r="H164" s="1323">
        <v>1</v>
      </c>
      <c r="I164" s="1253"/>
      <c r="J164" s="1254" t="str">
        <f t="shared" si="29"/>
        <v>Included</v>
      </c>
      <c r="K164" s="1192"/>
      <c r="M164" s="1159"/>
    </row>
    <row r="165" spans="1:13" s="1171" customFormat="1">
      <c r="A165" s="1261" t="s">
        <v>341</v>
      </c>
      <c r="B165" s="1268" t="str">
        <f>'Sch-1'!B165</f>
        <v xml:space="preserve">Extension of 400/220kV Patiala S/s           </v>
      </c>
      <c r="C165" s="1269"/>
      <c r="D165" s="1269"/>
      <c r="E165" s="1269"/>
      <c r="F165" s="1270"/>
      <c r="G165" s="1073"/>
      <c r="H165" s="1316"/>
      <c r="I165" s="1073"/>
      <c r="J165" s="1191"/>
      <c r="M165" s="1159"/>
    </row>
    <row r="166" spans="1:13" s="1171" customFormat="1" ht="43.2">
      <c r="A166" s="1076">
        <f>A164+1</f>
        <v>144</v>
      </c>
      <c r="B166" s="1281">
        <v>7000016244</v>
      </c>
      <c r="C166" s="1281">
        <v>40</v>
      </c>
      <c r="D166" s="1281" t="s">
        <v>795</v>
      </c>
      <c r="E166" s="1281">
        <v>1000012373</v>
      </c>
      <c r="F166" s="1281" t="s">
        <v>608</v>
      </c>
      <c r="G166" s="1281" t="s">
        <v>606</v>
      </c>
      <c r="H166" s="1323">
        <v>1.7</v>
      </c>
      <c r="I166" s="1253"/>
      <c r="J166" s="1254" t="str">
        <f>IF(I166=0, "Included",IF(ISERROR(H166*I166), I166, H166*I166))</f>
        <v>Included</v>
      </c>
      <c r="K166" s="1192"/>
      <c r="M166" s="1159"/>
    </row>
    <row r="167" spans="1:13" s="1171" customFormat="1" ht="28.8">
      <c r="A167" s="1255">
        <f>A166+1</f>
        <v>145</v>
      </c>
      <c r="B167" s="1281">
        <v>7000016244</v>
      </c>
      <c r="C167" s="1281">
        <v>50</v>
      </c>
      <c r="D167" s="1281" t="s">
        <v>795</v>
      </c>
      <c r="E167" s="1281">
        <v>1000012366</v>
      </c>
      <c r="F167" s="1281" t="s">
        <v>600</v>
      </c>
      <c r="G167" s="1281" t="s">
        <v>576</v>
      </c>
      <c r="H167" s="1323">
        <v>340</v>
      </c>
      <c r="I167" s="1253"/>
      <c r="J167" s="1254" t="str">
        <f t="shared" ref="J167:J183" si="32">IF(I167=0, "Included",IF(ISERROR(H167*I167), I167, H167*I167))</f>
        <v>Included</v>
      </c>
      <c r="K167" s="1192"/>
      <c r="M167" s="1159"/>
    </row>
    <row r="168" spans="1:13" s="1171" customFormat="1" ht="43.2">
      <c r="A168" s="1255">
        <f t="shared" ref="A168:A231" si="33">A167+1</f>
        <v>146</v>
      </c>
      <c r="B168" s="1281">
        <v>7000016244</v>
      </c>
      <c r="C168" s="1281">
        <v>60</v>
      </c>
      <c r="D168" s="1281" t="s">
        <v>796</v>
      </c>
      <c r="E168" s="1281">
        <v>1000011713</v>
      </c>
      <c r="F168" s="1281" t="s">
        <v>607</v>
      </c>
      <c r="G168" s="1281" t="s">
        <v>606</v>
      </c>
      <c r="H168" s="1323">
        <v>0.5</v>
      </c>
      <c r="I168" s="1253"/>
      <c r="J168" s="1254" t="str">
        <f t="shared" si="32"/>
        <v>Included</v>
      </c>
      <c r="K168" s="1192"/>
      <c r="M168" s="1159"/>
    </row>
    <row r="169" spans="1:13" s="1171" customFormat="1" ht="57.6">
      <c r="A169" s="1255">
        <f t="shared" si="33"/>
        <v>147</v>
      </c>
      <c r="B169" s="1281">
        <v>7000016244</v>
      </c>
      <c r="C169" s="1281">
        <v>70</v>
      </c>
      <c r="D169" s="1281" t="s">
        <v>796</v>
      </c>
      <c r="E169" s="1281">
        <v>1000015954</v>
      </c>
      <c r="F169" s="1281" t="s">
        <v>605</v>
      </c>
      <c r="G169" s="1281" t="s">
        <v>606</v>
      </c>
      <c r="H169" s="1323">
        <v>15</v>
      </c>
      <c r="I169" s="1253"/>
      <c r="J169" s="1254" t="str">
        <f t="shared" si="32"/>
        <v>Included</v>
      </c>
      <c r="K169" s="1192"/>
      <c r="M169" s="1159"/>
    </row>
    <row r="170" spans="1:13" s="1171" customFormat="1" ht="28.8">
      <c r="A170" s="1255">
        <f t="shared" si="33"/>
        <v>148</v>
      </c>
      <c r="B170" s="1281">
        <v>7000016244</v>
      </c>
      <c r="C170" s="1281">
        <v>80</v>
      </c>
      <c r="D170" s="1281" t="s">
        <v>883</v>
      </c>
      <c r="E170" s="1281">
        <v>1000004285</v>
      </c>
      <c r="F170" s="1281" t="s">
        <v>903</v>
      </c>
      <c r="G170" s="1281" t="s">
        <v>636</v>
      </c>
      <c r="H170" s="1323">
        <v>800</v>
      </c>
      <c r="I170" s="1253"/>
      <c r="J170" s="1254" t="str">
        <f t="shared" si="32"/>
        <v>Included</v>
      </c>
      <c r="K170" s="1192"/>
      <c r="M170" s="1159"/>
    </row>
    <row r="171" spans="1:13" s="1171" customFormat="1">
      <c r="A171" s="1255">
        <f t="shared" si="33"/>
        <v>149</v>
      </c>
      <c r="B171" s="1281">
        <v>7000016244</v>
      </c>
      <c r="C171" s="1281">
        <v>90</v>
      </c>
      <c r="D171" s="1281" t="s">
        <v>883</v>
      </c>
      <c r="E171" s="1281">
        <v>1000032795</v>
      </c>
      <c r="F171" s="1281" t="s">
        <v>904</v>
      </c>
      <c r="G171" s="1281" t="s">
        <v>580</v>
      </c>
      <c r="H171" s="1323">
        <v>6</v>
      </c>
      <c r="I171" s="1253"/>
      <c r="J171" s="1254" t="str">
        <f t="shared" si="32"/>
        <v>Included</v>
      </c>
      <c r="K171" s="1192"/>
      <c r="M171" s="1159"/>
    </row>
    <row r="172" spans="1:13" s="1171" customFormat="1" ht="43.2">
      <c r="A172" s="1255">
        <f t="shared" si="33"/>
        <v>150</v>
      </c>
      <c r="B172" s="1281">
        <v>7000016244</v>
      </c>
      <c r="C172" s="1281">
        <v>920</v>
      </c>
      <c r="D172" s="1281" t="s">
        <v>884</v>
      </c>
      <c r="E172" s="1281">
        <v>1000025329</v>
      </c>
      <c r="F172" s="1281" t="s">
        <v>905</v>
      </c>
      <c r="G172" s="1281" t="s">
        <v>576</v>
      </c>
      <c r="H172" s="1323">
        <v>1</v>
      </c>
      <c r="I172" s="1253"/>
      <c r="J172" s="1254" t="str">
        <f t="shared" si="32"/>
        <v>Included</v>
      </c>
      <c r="K172" s="1192"/>
      <c r="M172" s="1159"/>
    </row>
    <row r="173" spans="1:13" s="1171" customFormat="1" ht="28.8">
      <c r="A173" s="1255">
        <f t="shared" si="33"/>
        <v>151</v>
      </c>
      <c r="B173" s="1281">
        <v>7000016244</v>
      </c>
      <c r="C173" s="1281">
        <v>100</v>
      </c>
      <c r="D173" s="1281" t="s">
        <v>574</v>
      </c>
      <c r="E173" s="1281">
        <v>1000004474</v>
      </c>
      <c r="F173" s="1281" t="s">
        <v>584</v>
      </c>
      <c r="G173" s="1281" t="s">
        <v>576</v>
      </c>
      <c r="H173" s="1323">
        <v>1</v>
      </c>
      <c r="I173" s="1253"/>
      <c r="J173" s="1254" t="str">
        <f t="shared" si="32"/>
        <v>Included</v>
      </c>
      <c r="K173" s="1192"/>
      <c r="M173" s="1159"/>
    </row>
    <row r="174" spans="1:13" s="1171" customFormat="1" ht="28.8">
      <c r="A174" s="1255">
        <f t="shared" si="33"/>
        <v>152</v>
      </c>
      <c r="B174" s="1281">
        <v>7000016244</v>
      </c>
      <c r="C174" s="1281">
        <v>110</v>
      </c>
      <c r="D174" s="1281" t="s">
        <v>574</v>
      </c>
      <c r="E174" s="1281">
        <v>1000004459</v>
      </c>
      <c r="F174" s="1281" t="s">
        <v>585</v>
      </c>
      <c r="G174" s="1281" t="s">
        <v>576</v>
      </c>
      <c r="H174" s="1323">
        <v>3</v>
      </c>
      <c r="I174" s="1253"/>
      <c r="J174" s="1254" t="str">
        <f t="shared" si="32"/>
        <v>Included</v>
      </c>
      <c r="K174" s="1192"/>
      <c r="M174" s="1159"/>
    </row>
    <row r="175" spans="1:13" s="1171" customFormat="1">
      <c r="A175" s="1255">
        <f t="shared" si="33"/>
        <v>153</v>
      </c>
      <c r="B175" s="1281">
        <v>7000016244</v>
      </c>
      <c r="C175" s="1281">
        <v>120</v>
      </c>
      <c r="D175" s="1281" t="s">
        <v>574</v>
      </c>
      <c r="E175" s="1281">
        <v>1000004468</v>
      </c>
      <c r="F175" s="1281" t="s">
        <v>586</v>
      </c>
      <c r="G175" s="1281" t="s">
        <v>576</v>
      </c>
      <c r="H175" s="1323">
        <v>3</v>
      </c>
      <c r="I175" s="1253"/>
      <c r="J175" s="1254" t="str">
        <f t="shared" si="32"/>
        <v>Included</v>
      </c>
      <c r="K175" s="1192"/>
      <c r="M175" s="1159"/>
    </row>
    <row r="176" spans="1:13" s="1171" customFormat="1">
      <c r="A176" s="1255">
        <f t="shared" si="33"/>
        <v>154</v>
      </c>
      <c r="B176" s="1281">
        <v>7000016244</v>
      </c>
      <c r="C176" s="1281">
        <v>130</v>
      </c>
      <c r="D176" s="1281" t="s">
        <v>574</v>
      </c>
      <c r="E176" s="1281">
        <v>1000020419</v>
      </c>
      <c r="F176" s="1281" t="s">
        <v>577</v>
      </c>
      <c r="G176" s="1281" t="s">
        <v>576</v>
      </c>
      <c r="H176" s="1323">
        <v>3</v>
      </c>
      <c r="I176" s="1253"/>
      <c r="J176" s="1254" t="str">
        <f t="shared" si="32"/>
        <v>Included</v>
      </c>
      <c r="K176" s="1192"/>
      <c r="M176" s="1159"/>
    </row>
    <row r="177" spans="1:13" s="1171" customFormat="1">
      <c r="A177" s="1255">
        <f t="shared" si="33"/>
        <v>155</v>
      </c>
      <c r="B177" s="1281">
        <v>7000016244</v>
      </c>
      <c r="C177" s="1281">
        <v>140</v>
      </c>
      <c r="D177" s="1281" t="s">
        <v>574</v>
      </c>
      <c r="E177" s="1281">
        <v>1000004401</v>
      </c>
      <c r="F177" s="1281" t="s">
        <v>578</v>
      </c>
      <c r="G177" s="1281" t="s">
        <v>576</v>
      </c>
      <c r="H177" s="1323">
        <v>21</v>
      </c>
      <c r="I177" s="1253"/>
      <c r="J177" s="1254" t="str">
        <f t="shared" si="32"/>
        <v>Included</v>
      </c>
      <c r="K177" s="1192"/>
      <c r="M177" s="1159"/>
    </row>
    <row r="178" spans="1:13" s="1171" customFormat="1">
      <c r="A178" s="1255">
        <f t="shared" si="33"/>
        <v>156</v>
      </c>
      <c r="B178" s="1281">
        <v>7000016244</v>
      </c>
      <c r="C178" s="1281">
        <v>150</v>
      </c>
      <c r="D178" s="1281" t="s">
        <v>659</v>
      </c>
      <c r="E178" s="1281">
        <v>1000001671</v>
      </c>
      <c r="F178" s="1281" t="s">
        <v>664</v>
      </c>
      <c r="G178" s="1281" t="s">
        <v>576</v>
      </c>
      <c r="H178" s="1323">
        <v>1</v>
      </c>
      <c r="I178" s="1253"/>
      <c r="J178" s="1254" t="str">
        <f t="shared" si="32"/>
        <v>Included</v>
      </c>
      <c r="K178" s="1192"/>
      <c r="M178" s="1159"/>
    </row>
    <row r="179" spans="1:13" s="1171" customFormat="1">
      <c r="A179" s="1255">
        <f t="shared" si="33"/>
        <v>157</v>
      </c>
      <c r="B179" s="1281">
        <v>7000016244</v>
      </c>
      <c r="C179" s="1281">
        <v>160</v>
      </c>
      <c r="D179" s="1281" t="s">
        <v>659</v>
      </c>
      <c r="E179" s="1281">
        <v>1000001673</v>
      </c>
      <c r="F179" s="1281" t="s">
        <v>665</v>
      </c>
      <c r="G179" s="1281" t="s">
        <v>576</v>
      </c>
      <c r="H179" s="1323">
        <v>1</v>
      </c>
      <c r="I179" s="1253"/>
      <c r="J179" s="1254" t="str">
        <f t="shared" si="32"/>
        <v>Included</v>
      </c>
      <c r="K179" s="1192"/>
      <c r="M179" s="1159"/>
    </row>
    <row r="180" spans="1:13" s="1171" customFormat="1">
      <c r="A180" s="1255">
        <f t="shared" si="33"/>
        <v>158</v>
      </c>
      <c r="B180" s="1281">
        <v>7000016244</v>
      </c>
      <c r="C180" s="1281">
        <v>170</v>
      </c>
      <c r="D180" s="1281" t="s">
        <v>659</v>
      </c>
      <c r="E180" s="1281">
        <v>1000001674</v>
      </c>
      <c r="F180" s="1281" t="s">
        <v>690</v>
      </c>
      <c r="G180" s="1281" t="s">
        <v>576</v>
      </c>
      <c r="H180" s="1323">
        <v>1</v>
      </c>
      <c r="I180" s="1253"/>
      <c r="J180" s="1254" t="str">
        <f t="shared" si="32"/>
        <v>Included</v>
      </c>
      <c r="K180" s="1192"/>
      <c r="M180" s="1159"/>
    </row>
    <row r="181" spans="1:13" s="1171" customFormat="1">
      <c r="A181" s="1255">
        <f t="shared" si="33"/>
        <v>159</v>
      </c>
      <c r="B181" s="1281">
        <v>7000016244</v>
      </c>
      <c r="C181" s="1281">
        <v>180</v>
      </c>
      <c r="D181" s="1281" t="s">
        <v>659</v>
      </c>
      <c r="E181" s="1281">
        <v>1000001794</v>
      </c>
      <c r="F181" s="1281" t="s">
        <v>691</v>
      </c>
      <c r="G181" s="1281" t="s">
        <v>576</v>
      </c>
      <c r="H181" s="1323">
        <v>2</v>
      </c>
      <c r="I181" s="1253"/>
      <c r="J181" s="1254" t="str">
        <f t="shared" si="32"/>
        <v>Included</v>
      </c>
      <c r="K181" s="1192"/>
      <c r="M181" s="1159"/>
    </row>
    <row r="182" spans="1:13" s="1171" customFormat="1" ht="28.8">
      <c r="A182" s="1255">
        <f t="shared" si="33"/>
        <v>160</v>
      </c>
      <c r="B182" s="1281">
        <v>7000016244</v>
      </c>
      <c r="C182" s="1281">
        <v>190</v>
      </c>
      <c r="D182" s="1281" t="s">
        <v>659</v>
      </c>
      <c r="E182" s="1281">
        <v>1000001681</v>
      </c>
      <c r="F182" s="1281" t="s">
        <v>666</v>
      </c>
      <c r="G182" s="1281" t="s">
        <v>576</v>
      </c>
      <c r="H182" s="1323">
        <v>3</v>
      </c>
      <c r="I182" s="1253"/>
      <c r="J182" s="1254" t="str">
        <f t="shared" si="32"/>
        <v>Included</v>
      </c>
      <c r="K182" s="1192"/>
      <c r="M182" s="1159"/>
    </row>
    <row r="183" spans="1:13" s="1171" customFormat="1">
      <c r="A183" s="1255">
        <f t="shared" si="33"/>
        <v>161</v>
      </c>
      <c r="B183" s="1281">
        <v>7000016244</v>
      </c>
      <c r="C183" s="1281">
        <v>200</v>
      </c>
      <c r="D183" s="1281" t="s">
        <v>659</v>
      </c>
      <c r="E183" s="1281">
        <v>1000020417</v>
      </c>
      <c r="F183" s="1281" t="s">
        <v>667</v>
      </c>
      <c r="G183" s="1281" t="s">
        <v>576</v>
      </c>
      <c r="H183" s="1323">
        <v>3</v>
      </c>
      <c r="I183" s="1253"/>
      <c r="J183" s="1254" t="str">
        <f t="shared" si="32"/>
        <v>Included</v>
      </c>
      <c r="K183" s="1192"/>
      <c r="M183" s="1159"/>
    </row>
    <row r="184" spans="1:13" s="1171" customFormat="1">
      <c r="A184" s="1255">
        <f t="shared" si="33"/>
        <v>162</v>
      </c>
      <c r="B184" s="1281">
        <v>7000016244</v>
      </c>
      <c r="C184" s="1281">
        <v>210</v>
      </c>
      <c r="D184" s="1281" t="s">
        <v>659</v>
      </c>
      <c r="E184" s="1281">
        <v>1000001695</v>
      </c>
      <c r="F184" s="1281" t="s">
        <v>668</v>
      </c>
      <c r="G184" s="1281" t="s">
        <v>576</v>
      </c>
      <c r="H184" s="1323">
        <v>13</v>
      </c>
      <c r="I184" s="1253"/>
      <c r="J184" s="1254" t="str">
        <f t="shared" ref="J184:J200" si="34">IF(I184=0, "Included",IF(ISERROR(H184*I184), I184, H184*I184))</f>
        <v>Included</v>
      </c>
      <c r="K184" s="1192"/>
      <c r="M184" s="1159"/>
    </row>
    <row r="185" spans="1:13" s="1171" customFormat="1" ht="28.8">
      <c r="A185" s="1255">
        <f t="shared" si="33"/>
        <v>163</v>
      </c>
      <c r="B185" s="1281">
        <v>7000016244</v>
      </c>
      <c r="C185" s="1281">
        <v>220</v>
      </c>
      <c r="D185" s="1281" t="s">
        <v>686</v>
      </c>
      <c r="E185" s="1281">
        <v>1000011320</v>
      </c>
      <c r="F185" s="1281" t="s">
        <v>756</v>
      </c>
      <c r="G185" s="1281" t="s">
        <v>580</v>
      </c>
      <c r="H185" s="1323">
        <v>1</v>
      </c>
      <c r="I185" s="1253"/>
      <c r="J185" s="1254" t="str">
        <f t="shared" si="34"/>
        <v>Included</v>
      </c>
      <c r="K185" s="1192"/>
      <c r="M185" s="1159"/>
    </row>
    <row r="186" spans="1:13" s="1171" customFormat="1" ht="28.8">
      <c r="A186" s="1255">
        <f t="shared" si="33"/>
        <v>164</v>
      </c>
      <c r="B186" s="1281">
        <v>7000016244</v>
      </c>
      <c r="C186" s="1281">
        <v>230</v>
      </c>
      <c r="D186" s="1281" t="s">
        <v>687</v>
      </c>
      <c r="E186" s="1281">
        <v>1000011264</v>
      </c>
      <c r="F186" s="1281" t="s">
        <v>692</v>
      </c>
      <c r="G186" s="1281" t="s">
        <v>580</v>
      </c>
      <c r="H186" s="1323">
        <v>1</v>
      </c>
      <c r="I186" s="1253"/>
      <c r="J186" s="1254" t="str">
        <f t="shared" si="34"/>
        <v>Included</v>
      </c>
      <c r="K186" s="1192"/>
      <c r="M186" s="1159"/>
    </row>
    <row r="187" spans="1:13" s="1171" customFormat="1" ht="28.8">
      <c r="A187" s="1255">
        <f t="shared" si="33"/>
        <v>165</v>
      </c>
      <c r="B187" s="1281">
        <v>7000016244</v>
      </c>
      <c r="C187" s="1281">
        <v>240</v>
      </c>
      <c r="D187" s="1281" t="s">
        <v>885</v>
      </c>
      <c r="E187" s="1281">
        <v>1000055983</v>
      </c>
      <c r="F187" s="1281" t="s">
        <v>753</v>
      </c>
      <c r="G187" s="1281" t="s">
        <v>576</v>
      </c>
      <c r="H187" s="1323">
        <v>6</v>
      </c>
      <c r="I187" s="1253"/>
      <c r="J187" s="1254" t="str">
        <f t="shared" si="34"/>
        <v>Included</v>
      </c>
      <c r="K187" s="1192"/>
      <c r="M187" s="1159"/>
    </row>
    <row r="188" spans="1:13" s="1171" customFormat="1" ht="28.8">
      <c r="A188" s="1255">
        <f t="shared" si="33"/>
        <v>166</v>
      </c>
      <c r="B188" s="1281">
        <v>7000016244</v>
      </c>
      <c r="C188" s="1281">
        <v>250</v>
      </c>
      <c r="D188" s="1281" t="s">
        <v>885</v>
      </c>
      <c r="E188" s="1281">
        <v>1000055980</v>
      </c>
      <c r="F188" s="1281" t="s">
        <v>752</v>
      </c>
      <c r="G188" s="1281" t="s">
        <v>576</v>
      </c>
      <c r="H188" s="1323">
        <v>6</v>
      </c>
      <c r="I188" s="1253"/>
      <c r="J188" s="1254" t="str">
        <f t="shared" si="34"/>
        <v>Included</v>
      </c>
      <c r="K188" s="1192"/>
      <c r="M188" s="1159"/>
    </row>
    <row r="189" spans="1:13" s="1171" customFormat="1" ht="28.8">
      <c r="A189" s="1255">
        <f t="shared" si="33"/>
        <v>167</v>
      </c>
      <c r="B189" s="1076">
        <v>7000016244</v>
      </c>
      <c r="C189" s="1076">
        <v>260</v>
      </c>
      <c r="D189" s="1076" t="s">
        <v>885</v>
      </c>
      <c r="E189" s="1076">
        <v>1000055977</v>
      </c>
      <c r="F189" s="1076" t="s">
        <v>755</v>
      </c>
      <c r="G189" s="1283" t="s">
        <v>576</v>
      </c>
      <c r="H189" s="1283">
        <v>3</v>
      </c>
      <c r="I189" s="1253"/>
      <c r="J189" s="1254" t="str">
        <f t="shared" si="34"/>
        <v>Included</v>
      </c>
      <c r="K189" s="1192"/>
      <c r="M189" s="1159"/>
    </row>
    <row r="190" spans="1:13" s="1171" customFormat="1" ht="28.8">
      <c r="A190" s="1255">
        <f t="shared" si="33"/>
        <v>168</v>
      </c>
      <c r="B190" s="1281">
        <v>7000016244</v>
      </c>
      <c r="C190" s="1281">
        <v>270</v>
      </c>
      <c r="D190" s="1281" t="s">
        <v>885</v>
      </c>
      <c r="E190" s="1281">
        <v>1000055975</v>
      </c>
      <c r="F190" s="1281" t="s">
        <v>754</v>
      </c>
      <c r="G190" s="1281" t="s">
        <v>576</v>
      </c>
      <c r="H190" s="1323">
        <v>3</v>
      </c>
      <c r="I190" s="1253"/>
      <c r="J190" s="1254" t="str">
        <f t="shared" si="34"/>
        <v>Included</v>
      </c>
      <c r="K190" s="1192"/>
      <c r="M190" s="1159"/>
    </row>
    <row r="191" spans="1:13" s="1171" customFormat="1">
      <c r="A191" s="1255">
        <f t="shared" si="33"/>
        <v>169</v>
      </c>
      <c r="B191" s="1281">
        <v>7000016244</v>
      </c>
      <c r="C191" s="1281">
        <v>280</v>
      </c>
      <c r="D191" s="1281" t="s">
        <v>660</v>
      </c>
      <c r="E191" s="1281">
        <v>1000032055</v>
      </c>
      <c r="F191" s="1281" t="s">
        <v>602</v>
      </c>
      <c r="G191" s="1281" t="s">
        <v>603</v>
      </c>
      <c r="H191" s="1323">
        <v>1</v>
      </c>
      <c r="I191" s="1253"/>
      <c r="J191" s="1254" t="str">
        <f t="shared" si="34"/>
        <v>Included</v>
      </c>
      <c r="K191" s="1192"/>
      <c r="M191" s="1159"/>
    </row>
    <row r="192" spans="1:13" s="1171" customFormat="1" ht="28.8">
      <c r="A192" s="1255">
        <f t="shared" si="33"/>
        <v>170</v>
      </c>
      <c r="B192" s="1281">
        <v>7000016244</v>
      </c>
      <c r="C192" s="1281">
        <v>290</v>
      </c>
      <c r="D192" s="1281" t="s">
        <v>886</v>
      </c>
      <c r="E192" s="1281">
        <v>1000002164</v>
      </c>
      <c r="F192" s="1281" t="s">
        <v>906</v>
      </c>
      <c r="G192" s="1281" t="s">
        <v>576</v>
      </c>
      <c r="H192" s="1323">
        <v>1</v>
      </c>
      <c r="I192" s="1253"/>
      <c r="J192" s="1254" t="str">
        <f t="shared" si="34"/>
        <v>Included</v>
      </c>
      <c r="K192" s="1192"/>
      <c r="M192" s="1159"/>
    </row>
    <row r="193" spans="1:13" s="1171" customFormat="1" ht="28.8">
      <c r="A193" s="1255">
        <f t="shared" si="33"/>
        <v>171</v>
      </c>
      <c r="B193" s="1281">
        <v>7000016244</v>
      </c>
      <c r="C193" s="1281">
        <v>300</v>
      </c>
      <c r="D193" s="1281" t="s">
        <v>886</v>
      </c>
      <c r="E193" s="1281">
        <v>1000004273</v>
      </c>
      <c r="F193" s="1281" t="s">
        <v>907</v>
      </c>
      <c r="G193" s="1281" t="s">
        <v>576</v>
      </c>
      <c r="H193" s="1323">
        <v>1</v>
      </c>
      <c r="I193" s="1253"/>
      <c r="J193" s="1254" t="str">
        <f t="shared" si="34"/>
        <v>Included</v>
      </c>
      <c r="K193" s="1192"/>
      <c r="M193" s="1159"/>
    </row>
    <row r="194" spans="1:13" s="1171" customFormat="1" ht="28.8">
      <c r="A194" s="1255">
        <f t="shared" si="33"/>
        <v>172</v>
      </c>
      <c r="B194" s="1281">
        <v>7000016244</v>
      </c>
      <c r="C194" s="1281">
        <v>310</v>
      </c>
      <c r="D194" s="1281" t="s">
        <v>886</v>
      </c>
      <c r="E194" s="1281">
        <v>1000006843</v>
      </c>
      <c r="F194" s="1281" t="s">
        <v>908</v>
      </c>
      <c r="G194" s="1281" t="s">
        <v>580</v>
      </c>
      <c r="H194" s="1323">
        <v>1</v>
      </c>
      <c r="I194" s="1253"/>
      <c r="J194" s="1254" t="str">
        <f t="shared" si="34"/>
        <v>Included</v>
      </c>
      <c r="K194" s="1192"/>
      <c r="M194" s="1159"/>
    </row>
    <row r="195" spans="1:13" s="1171" customFormat="1" ht="28.8">
      <c r="A195" s="1255">
        <f t="shared" si="33"/>
        <v>173</v>
      </c>
      <c r="B195" s="1281">
        <v>7000016244</v>
      </c>
      <c r="C195" s="1281">
        <v>810</v>
      </c>
      <c r="D195" s="1281" t="s">
        <v>887</v>
      </c>
      <c r="E195" s="1281">
        <v>1000055442</v>
      </c>
      <c r="F195" s="1281" t="s">
        <v>909</v>
      </c>
      <c r="G195" s="1281" t="s">
        <v>576</v>
      </c>
      <c r="H195" s="1323">
        <v>1</v>
      </c>
      <c r="I195" s="1253"/>
      <c r="J195" s="1254" t="str">
        <f t="shared" si="34"/>
        <v>Included</v>
      </c>
      <c r="K195" s="1192"/>
      <c r="M195" s="1159"/>
    </row>
    <row r="196" spans="1:13" s="1171" customFormat="1" ht="28.8">
      <c r="A196" s="1255">
        <f t="shared" si="33"/>
        <v>174</v>
      </c>
      <c r="B196" s="1281">
        <v>7000016244</v>
      </c>
      <c r="C196" s="1281">
        <v>820</v>
      </c>
      <c r="D196" s="1281" t="s">
        <v>887</v>
      </c>
      <c r="E196" s="1281">
        <v>1000006842</v>
      </c>
      <c r="F196" s="1281" t="s">
        <v>670</v>
      </c>
      <c r="G196" s="1281" t="s">
        <v>580</v>
      </c>
      <c r="H196" s="1323">
        <v>1</v>
      </c>
      <c r="I196" s="1253"/>
      <c r="J196" s="1254" t="str">
        <f t="shared" si="34"/>
        <v>Included</v>
      </c>
      <c r="K196" s="1192"/>
      <c r="M196" s="1159"/>
    </row>
    <row r="197" spans="1:13" s="1171" customFormat="1" ht="28.8">
      <c r="A197" s="1255">
        <f t="shared" si="33"/>
        <v>175</v>
      </c>
      <c r="B197" s="1281">
        <v>7000016244</v>
      </c>
      <c r="C197" s="1281">
        <v>830</v>
      </c>
      <c r="D197" s="1281" t="s">
        <v>888</v>
      </c>
      <c r="E197" s="1281">
        <v>1000037240</v>
      </c>
      <c r="F197" s="1281" t="s">
        <v>910</v>
      </c>
      <c r="G197" s="1281" t="s">
        <v>576</v>
      </c>
      <c r="H197" s="1323">
        <v>1</v>
      </c>
      <c r="I197" s="1253"/>
      <c r="J197" s="1254" t="str">
        <f t="shared" si="34"/>
        <v>Included</v>
      </c>
      <c r="K197" s="1192"/>
      <c r="M197" s="1159"/>
    </row>
    <row r="198" spans="1:13" s="1171" customFormat="1" ht="28.8">
      <c r="A198" s="1255">
        <f t="shared" si="33"/>
        <v>176</v>
      </c>
      <c r="B198" s="1281">
        <v>7000016244</v>
      </c>
      <c r="C198" s="1281">
        <v>840</v>
      </c>
      <c r="D198" s="1281" t="s">
        <v>888</v>
      </c>
      <c r="E198" s="1281">
        <v>1000032389</v>
      </c>
      <c r="F198" s="1281" t="s">
        <v>911</v>
      </c>
      <c r="G198" s="1281" t="s">
        <v>576</v>
      </c>
      <c r="H198" s="1323">
        <v>2</v>
      </c>
      <c r="I198" s="1253"/>
      <c r="J198" s="1254" t="str">
        <f t="shared" si="34"/>
        <v>Included</v>
      </c>
      <c r="K198" s="1192"/>
      <c r="M198" s="1159"/>
    </row>
    <row r="199" spans="1:13" s="1171" customFormat="1">
      <c r="A199" s="1255">
        <f t="shared" si="33"/>
        <v>177</v>
      </c>
      <c r="B199" s="1281">
        <v>7000016244</v>
      </c>
      <c r="C199" s="1281">
        <v>320</v>
      </c>
      <c r="D199" s="1281" t="s">
        <v>889</v>
      </c>
      <c r="E199" s="1281">
        <v>1000004304</v>
      </c>
      <c r="F199" s="1281" t="s">
        <v>679</v>
      </c>
      <c r="G199" s="1281" t="s">
        <v>580</v>
      </c>
      <c r="H199" s="1323">
        <v>1</v>
      </c>
      <c r="I199" s="1253"/>
      <c r="J199" s="1254" t="str">
        <f t="shared" si="34"/>
        <v>Included</v>
      </c>
      <c r="K199" s="1192"/>
      <c r="M199" s="1159"/>
    </row>
    <row r="200" spans="1:13" s="1171" customFormat="1">
      <c r="A200" s="1255">
        <f t="shared" si="33"/>
        <v>178</v>
      </c>
      <c r="B200" s="1281">
        <v>7000016244</v>
      </c>
      <c r="C200" s="1281">
        <v>330</v>
      </c>
      <c r="D200" s="1281" t="s">
        <v>890</v>
      </c>
      <c r="E200" s="1281">
        <v>1000031951</v>
      </c>
      <c r="F200" s="1281" t="s">
        <v>748</v>
      </c>
      <c r="G200" s="1281" t="s">
        <v>603</v>
      </c>
      <c r="H200" s="1323">
        <v>0.5</v>
      </c>
      <c r="I200" s="1253"/>
      <c r="J200" s="1254" t="str">
        <f t="shared" si="34"/>
        <v>Included</v>
      </c>
      <c r="K200" s="1192"/>
      <c r="M200" s="1159"/>
    </row>
    <row r="201" spans="1:13" s="1171" customFormat="1">
      <c r="A201" s="1255">
        <f t="shared" si="33"/>
        <v>179</v>
      </c>
      <c r="B201" s="1281">
        <v>7000016244</v>
      </c>
      <c r="C201" s="1281">
        <v>340</v>
      </c>
      <c r="D201" s="1281" t="s">
        <v>890</v>
      </c>
      <c r="E201" s="1281">
        <v>1000031957</v>
      </c>
      <c r="F201" s="1281" t="s">
        <v>747</v>
      </c>
      <c r="G201" s="1281" t="s">
        <v>603</v>
      </c>
      <c r="H201" s="1323">
        <v>2</v>
      </c>
      <c r="I201" s="1253"/>
      <c r="J201" s="1254" t="str">
        <f t="shared" ref="J201:J236" si="35">IF(I201=0, "Included",IF(ISERROR(H201*I201), I201, H201*I201))</f>
        <v>Included</v>
      </c>
      <c r="K201" s="1192"/>
      <c r="M201" s="1159"/>
    </row>
    <row r="202" spans="1:13" s="1171" customFormat="1">
      <c r="A202" s="1255">
        <f t="shared" si="33"/>
        <v>180</v>
      </c>
      <c r="B202" s="1281">
        <v>7000016244</v>
      </c>
      <c r="C202" s="1281">
        <v>350</v>
      </c>
      <c r="D202" s="1281" t="s">
        <v>890</v>
      </c>
      <c r="E202" s="1281">
        <v>1000031953</v>
      </c>
      <c r="F202" s="1281" t="s">
        <v>746</v>
      </c>
      <c r="G202" s="1281" t="s">
        <v>603</v>
      </c>
      <c r="H202" s="1323">
        <v>0.5</v>
      </c>
      <c r="I202" s="1253"/>
      <c r="J202" s="1254" t="str">
        <f t="shared" si="35"/>
        <v>Included</v>
      </c>
      <c r="K202" s="1192"/>
      <c r="M202" s="1159"/>
    </row>
    <row r="203" spans="1:13" s="1171" customFormat="1">
      <c r="A203" s="1255">
        <f t="shared" si="33"/>
        <v>181</v>
      </c>
      <c r="B203" s="1281">
        <v>7000016244</v>
      </c>
      <c r="C203" s="1281">
        <v>360</v>
      </c>
      <c r="D203" s="1281" t="s">
        <v>890</v>
      </c>
      <c r="E203" s="1281">
        <v>1000031976</v>
      </c>
      <c r="F203" s="1281" t="s">
        <v>745</v>
      </c>
      <c r="G203" s="1281" t="s">
        <v>603</v>
      </c>
      <c r="H203" s="1323">
        <v>1.5</v>
      </c>
      <c r="I203" s="1253"/>
      <c r="J203" s="1254" t="str">
        <f t="shared" si="35"/>
        <v>Included</v>
      </c>
      <c r="K203" s="1192"/>
      <c r="M203" s="1159"/>
    </row>
    <row r="204" spans="1:13" s="1171" customFormat="1">
      <c r="A204" s="1255">
        <f t="shared" si="33"/>
        <v>182</v>
      </c>
      <c r="B204" s="1281">
        <v>7000016244</v>
      </c>
      <c r="C204" s="1281">
        <v>370</v>
      </c>
      <c r="D204" s="1281" t="s">
        <v>890</v>
      </c>
      <c r="E204" s="1281">
        <v>1000031985</v>
      </c>
      <c r="F204" s="1281" t="s">
        <v>744</v>
      </c>
      <c r="G204" s="1281" t="s">
        <v>603</v>
      </c>
      <c r="H204" s="1323">
        <v>1</v>
      </c>
      <c r="I204" s="1253"/>
      <c r="J204" s="1254" t="str">
        <f t="shared" si="35"/>
        <v>Included</v>
      </c>
      <c r="K204" s="1192"/>
      <c r="M204" s="1159"/>
    </row>
    <row r="205" spans="1:13" s="1171" customFormat="1">
      <c r="A205" s="1255">
        <f t="shared" si="33"/>
        <v>183</v>
      </c>
      <c r="B205" s="1281">
        <v>7000016244</v>
      </c>
      <c r="C205" s="1281">
        <v>380</v>
      </c>
      <c r="D205" s="1281" t="s">
        <v>890</v>
      </c>
      <c r="E205" s="1281">
        <v>1000031943</v>
      </c>
      <c r="F205" s="1281" t="s">
        <v>743</v>
      </c>
      <c r="G205" s="1281" t="s">
        <v>603</v>
      </c>
      <c r="H205" s="1323">
        <v>1</v>
      </c>
      <c r="I205" s="1253"/>
      <c r="J205" s="1254" t="str">
        <f t="shared" si="35"/>
        <v>Included</v>
      </c>
      <c r="K205" s="1192"/>
      <c r="M205" s="1159"/>
    </row>
    <row r="206" spans="1:13" s="1171" customFormat="1">
      <c r="A206" s="1255">
        <f t="shared" si="33"/>
        <v>184</v>
      </c>
      <c r="B206" s="1281">
        <v>7000016244</v>
      </c>
      <c r="C206" s="1281">
        <v>390</v>
      </c>
      <c r="D206" s="1281" t="s">
        <v>890</v>
      </c>
      <c r="E206" s="1281">
        <v>1000031964</v>
      </c>
      <c r="F206" s="1281" t="s">
        <v>742</v>
      </c>
      <c r="G206" s="1281" t="s">
        <v>603</v>
      </c>
      <c r="H206" s="1323">
        <v>3.5</v>
      </c>
      <c r="I206" s="1253"/>
      <c r="J206" s="1254" t="str">
        <f t="shared" si="35"/>
        <v>Included</v>
      </c>
      <c r="K206" s="1192"/>
      <c r="M206" s="1159"/>
    </row>
    <row r="207" spans="1:13" s="1171" customFormat="1">
      <c r="A207" s="1255">
        <f t="shared" si="33"/>
        <v>185</v>
      </c>
      <c r="B207" s="1281">
        <v>7000016244</v>
      </c>
      <c r="C207" s="1281">
        <v>400</v>
      </c>
      <c r="D207" s="1281" t="s">
        <v>890</v>
      </c>
      <c r="E207" s="1281">
        <v>1000031987</v>
      </c>
      <c r="F207" s="1281" t="s">
        <v>741</v>
      </c>
      <c r="G207" s="1281" t="s">
        <v>603</v>
      </c>
      <c r="H207" s="1323">
        <v>5</v>
      </c>
      <c r="I207" s="1253"/>
      <c r="J207" s="1254" t="str">
        <f t="shared" si="35"/>
        <v>Included</v>
      </c>
      <c r="K207" s="1192"/>
      <c r="M207" s="1159"/>
    </row>
    <row r="208" spans="1:13" s="1171" customFormat="1">
      <c r="A208" s="1255">
        <f t="shared" si="33"/>
        <v>186</v>
      </c>
      <c r="B208" s="1281">
        <v>7000016244</v>
      </c>
      <c r="C208" s="1281">
        <v>410</v>
      </c>
      <c r="D208" s="1281" t="s">
        <v>890</v>
      </c>
      <c r="E208" s="1281">
        <v>1000031887</v>
      </c>
      <c r="F208" s="1281" t="s">
        <v>739</v>
      </c>
      <c r="G208" s="1281" t="s">
        <v>603</v>
      </c>
      <c r="H208" s="1323">
        <v>3</v>
      </c>
      <c r="I208" s="1253"/>
      <c r="J208" s="1254" t="str">
        <f t="shared" si="35"/>
        <v>Included</v>
      </c>
      <c r="K208" s="1192"/>
      <c r="M208" s="1159"/>
    </row>
    <row r="209" spans="1:13" s="1171" customFormat="1">
      <c r="A209" s="1255">
        <f t="shared" si="33"/>
        <v>187</v>
      </c>
      <c r="B209" s="1281">
        <v>7000016244</v>
      </c>
      <c r="C209" s="1281">
        <v>420</v>
      </c>
      <c r="D209" s="1281" t="s">
        <v>890</v>
      </c>
      <c r="E209" s="1281">
        <v>1000056264</v>
      </c>
      <c r="F209" s="1281" t="s">
        <v>880</v>
      </c>
      <c r="G209" s="1281" t="s">
        <v>603</v>
      </c>
      <c r="H209" s="1323">
        <v>2</v>
      </c>
      <c r="I209" s="1253"/>
      <c r="J209" s="1254" t="str">
        <f t="shared" si="35"/>
        <v>Included</v>
      </c>
      <c r="K209" s="1192"/>
      <c r="M209" s="1159"/>
    </row>
    <row r="210" spans="1:13" s="1171" customFormat="1">
      <c r="A210" s="1255">
        <f t="shared" si="33"/>
        <v>188</v>
      </c>
      <c r="B210" s="1281">
        <v>7000016244</v>
      </c>
      <c r="C210" s="1281">
        <v>430</v>
      </c>
      <c r="D210" s="1281" t="s">
        <v>890</v>
      </c>
      <c r="E210" s="1281">
        <v>1000056265</v>
      </c>
      <c r="F210" s="1281" t="s">
        <v>881</v>
      </c>
      <c r="G210" s="1281" t="s">
        <v>603</v>
      </c>
      <c r="H210" s="1323">
        <v>1</v>
      </c>
      <c r="I210" s="1253"/>
      <c r="J210" s="1254" t="str">
        <f t="shared" si="35"/>
        <v>Included</v>
      </c>
      <c r="K210" s="1192"/>
      <c r="M210" s="1159"/>
    </row>
    <row r="211" spans="1:13" s="1171" customFormat="1">
      <c r="A211" s="1255">
        <f t="shared" si="33"/>
        <v>189</v>
      </c>
      <c r="B211" s="1281">
        <v>7000016244</v>
      </c>
      <c r="C211" s="1281">
        <v>440</v>
      </c>
      <c r="D211" s="1281" t="s">
        <v>890</v>
      </c>
      <c r="E211" s="1281">
        <v>1000032049</v>
      </c>
      <c r="F211" s="1281" t="s">
        <v>860</v>
      </c>
      <c r="G211" s="1281" t="s">
        <v>603</v>
      </c>
      <c r="H211" s="1323">
        <v>1</v>
      </c>
      <c r="I211" s="1253"/>
      <c r="J211" s="1254" t="str">
        <f t="shared" si="35"/>
        <v>Included</v>
      </c>
      <c r="K211" s="1192"/>
      <c r="M211" s="1159"/>
    </row>
    <row r="212" spans="1:13" s="1171" customFormat="1" ht="43.2">
      <c r="A212" s="1255">
        <f t="shared" si="33"/>
        <v>190</v>
      </c>
      <c r="B212" s="1281">
        <v>7000016244</v>
      </c>
      <c r="C212" s="1281">
        <v>450</v>
      </c>
      <c r="D212" s="1281" t="s">
        <v>661</v>
      </c>
      <c r="E212" s="1281">
        <v>1000055456</v>
      </c>
      <c r="F212" s="1281" t="s">
        <v>857</v>
      </c>
      <c r="G212" s="1281" t="s">
        <v>580</v>
      </c>
      <c r="H212" s="1323">
        <v>1</v>
      </c>
      <c r="I212" s="1253"/>
      <c r="J212" s="1254" t="str">
        <f t="shared" si="35"/>
        <v>Included</v>
      </c>
      <c r="K212" s="1192"/>
      <c r="M212" s="1159"/>
    </row>
    <row r="213" spans="1:13" s="1171" customFormat="1" ht="28.8">
      <c r="A213" s="1255">
        <f t="shared" si="33"/>
        <v>191</v>
      </c>
      <c r="B213" s="1281">
        <v>7000016244</v>
      </c>
      <c r="C213" s="1281">
        <v>460</v>
      </c>
      <c r="D213" s="1281" t="s">
        <v>575</v>
      </c>
      <c r="E213" s="1281">
        <v>1000038325</v>
      </c>
      <c r="F213" s="1281" t="s">
        <v>597</v>
      </c>
      <c r="G213" s="1281" t="s">
        <v>576</v>
      </c>
      <c r="H213" s="1323">
        <v>10</v>
      </c>
      <c r="I213" s="1253"/>
      <c r="J213" s="1254" t="str">
        <f t="shared" si="35"/>
        <v>Included</v>
      </c>
      <c r="K213" s="1192"/>
      <c r="M213" s="1159"/>
    </row>
    <row r="214" spans="1:13" s="1171" customFormat="1" ht="28.8">
      <c r="A214" s="1255">
        <f t="shared" si="33"/>
        <v>192</v>
      </c>
      <c r="B214" s="1281">
        <v>7000016244</v>
      </c>
      <c r="C214" s="1281">
        <v>470</v>
      </c>
      <c r="D214" s="1281" t="s">
        <v>575</v>
      </c>
      <c r="E214" s="1281">
        <v>1000038387</v>
      </c>
      <c r="F214" s="1281" t="s">
        <v>604</v>
      </c>
      <c r="G214" s="1281" t="s">
        <v>576</v>
      </c>
      <c r="H214" s="1323">
        <v>10</v>
      </c>
      <c r="I214" s="1253"/>
      <c r="J214" s="1254" t="str">
        <f t="shared" si="35"/>
        <v>Included</v>
      </c>
      <c r="K214" s="1192"/>
      <c r="M214" s="1159"/>
    </row>
    <row r="215" spans="1:13" s="1171" customFormat="1">
      <c r="A215" s="1255">
        <f t="shared" si="33"/>
        <v>193</v>
      </c>
      <c r="B215" s="1281">
        <v>7000016244</v>
      </c>
      <c r="C215" s="1281">
        <v>480</v>
      </c>
      <c r="D215" s="1281" t="s">
        <v>575</v>
      </c>
      <c r="E215" s="1281">
        <v>1000001894</v>
      </c>
      <c r="F215" s="1281" t="s">
        <v>596</v>
      </c>
      <c r="G215" s="1281" t="s">
        <v>576</v>
      </c>
      <c r="H215" s="1323">
        <v>1</v>
      </c>
      <c r="I215" s="1253"/>
      <c r="J215" s="1254" t="str">
        <f t="shared" si="35"/>
        <v>Included</v>
      </c>
      <c r="K215" s="1192"/>
      <c r="M215" s="1159"/>
    </row>
    <row r="216" spans="1:13" s="1171" customFormat="1">
      <c r="A216" s="1255">
        <f t="shared" si="33"/>
        <v>194</v>
      </c>
      <c r="B216" s="1281">
        <v>7000016244</v>
      </c>
      <c r="C216" s="1281">
        <v>490</v>
      </c>
      <c r="D216" s="1281" t="s">
        <v>575</v>
      </c>
      <c r="E216" s="1281">
        <v>1000014547</v>
      </c>
      <c r="F216" s="1281" t="s">
        <v>594</v>
      </c>
      <c r="G216" s="1281" t="s">
        <v>576</v>
      </c>
      <c r="H216" s="1323">
        <v>2</v>
      </c>
      <c r="I216" s="1253"/>
      <c r="J216" s="1254" t="str">
        <f t="shared" si="35"/>
        <v>Included</v>
      </c>
      <c r="K216" s="1192"/>
      <c r="M216" s="1159"/>
    </row>
    <row r="217" spans="1:13" s="1171" customFormat="1" ht="28.8">
      <c r="A217" s="1255">
        <f t="shared" si="33"/>
        <v>195</v>
      </c>
      <c r="B217" s="1281">
        <v>7000016244</v>
      </c>
      <c r="C217" s="1281">
        <v>500</v>
      </c>
      <c r="D217" s="1281" t="s">
        <v>891</v>
      </c>
      <c r="E217" s="1281">
        <v>1000017567</v>
      </c>
      <c r="F217" s="1281" t="s">
        <v>581</v>
      </c>
      <c r="G217" s="1281" t="s">
        <v>576</v>
      </c>
      <c r="H217" s="1323">
        <v>21</v>
      </c>
      <c r="I217" s="1253"/>
      <c r="J217" s="1254" t="str">
        <f t="shared" si="35"/>
        <v>Included</v>
      </c>
      <c r="K217" s="1192"/>
      <c r="M217" s="1159"/>
    </row>
    <row r="218" spans="1:13" s="1171" customFormat="1" ht="43.2">
      <c r="A218" s="1255">
        <f t="shared" si="33"/>
        <v>196</v>
      </c>
      <c r="B218" s="1281">
        <v>7000016244</v>
      </c>
      <c r="C218" s="1281">
        <v>510</v>
      </c>
      <c r="D218" s="1281" t="s">
        <v>891</v>
      </c>
      <c r="E218" s="1281">
        <v>1000020192</v>
      </c>
      <c r="F218" s="1281" t="s">
        <v>599</v>
      </c>
      <c r="G218" s="1281" t="s">
        <v>576</v>
      </c>
      <c r="H218" s="1323">
        <v>3</v>
      </c>
      <c r="I218" s="1253"/>
      <c r="J218" s="1254" t="str">
        <f t="shared" si="35"/>
        <v>Included</v>
      </c>
      <c r="K218" s="1192"/>
      <c r="M218" s="1159"/>
    </row>
    <row r="219" spans="1:13" s="1171" customFormat="1" ht="43.2">
      <c r="A219" s="1255">
        <f t="shared" si="33"/>
        <v>197</v>
      </c>
      <c r="B219" s="1281">
        <v>7000016244</v>
      </c>
      <c r="C219" s="1281">
        <v>520</v>
      </c>
      <c r="D219" s="1281" t="s">
        <v>891</v>
      </c>
      <c r="E219" s="1281">
        <v>1000020194</v>
      </c>
      <c r="F219" s="1281" t="s">
        <v>582</v>
      </c>
      <c r="G219" s="1281" t="s">
        <v>576</v>
      </c>
      <c r="H219" s="1323">
        <v>3</v>
      </c>
      <c r="I219" s="1253"/>
      <c r="J219" s="1254" t="str">
        <f t="shared" si="35"/>
        <v>Included</v>
      </c>
      <c r="K219" s="1192"/>
      <c r="M219" s="1159"/>
    </row>
    <row r="220" spans="1:13" s="1171" customFormat="1" ht="43.2">
      <c r="A220" s="1255">
        <f t="shared" si="33"/>
        <v>198</v>
      </c>
      <c r="B220" s="1281">
        <v>7000016244</v>
      </c>
      <c r="C220" s="1281">
        <v>530</v>
      </c>
      <c r="D220" s="1281" t="s">
        <v>891</v>
      </c>
      <c r="E220" s="1281">
        <v>1000020195</v>
      </c>
      <c r="F220" s="1281" t="s">
        <v>583</v>
      </c>
      <c r="G220" s="1281" t="s">
        <v>576</v>
      </c>
      <c r="H220" s="1323">
        <v>3</v>
      </c>
      <c r="I220" s="1253"/>
      <c r="J220" s="1254" t="str">
        <f t="shared" si="35"/>
        <v>Included</v>
      </c>
      <c r="K220" s="1192"/>
      <c r="M220" s="1159"/>
    </row>
    <row r="221" spans="1:13" s="1171" customFormat="1" ht="28.8">
      <c r="A221" s="1255">
        <f t="shared" si="33"/>
        <v>199</v>
      </c>
      <c r="B221" s="1281">
        <v>7000016244</v>
      </c>
      <c r="C221" s="1281">
        <v>540</v>
      </c>
      <c r="D221" s="1281" t="s">
        <v>662</v>
      </c>
      <c r="E221" s="1281">
        <v>1000017562</v>
      </c>
      <c r="F221" s="1281" t="s">
        <v>675</v>
      </c>
      <c r="G221" s="1281" t="s">
        <v>576</v>
      </c>
      <c r="H221" s="1323">
        <v>10</v>
      </c>
      <c r="I221" s="1253"/>
      <c r="J221" s="1254" t="str">
        <f t="shared" si="35"/>
        <v>Included</v>
      </c>
      <c r="K221" s="1192"/>
      <c r="M221" s="1159"/>
    </row>
    <row r="222" spans="1:13" s="1171" customFormat="1" ht="43.2">
      <c r="A222" s="1255">
        <f t="shared" si="33"/>
        <v>200</v>
      </c>
      <c r="B222" s="1281">
        <v>7000016244</v>
      </c>
      <c r="C222" s="1281">
        <v>550</v>
      </c>
      <c r="D222" s="1281" t="s">
        <v>662</v>
      </c>
      <c r="E222" s="1281">
        <v>1000020187</v>
      </c>
      <c r="F222" s="1281" t="s">
        <v>676</v>
      </c>
      <c r="G222" s="1281" t="s">
        <v>576</v>
      </c>
      <c r="H222" s="1323">
        <v>3</v>
      </c>
      <c r="I222" s="1253"/>
      <c r="J222" s="1254" t="str">
        <f t="shared" si="35"/>
        <v>Included</v>
      </c>
      <c r="K222" s="1192"/>
      <c r="M222" s="1159"/>
    </row>
    <row r="223" spans="1:13" s="1171" customFormat="1" ht="43.2">
      <c r="A223" s="1255">
        <f t="shared" si="33"/>
        <v>201</v>
      </c>
      <c r="B223" s="1281">
        <v>7000016244</v>
      </c>
      <c r="C223" s="1281">
        <v>560</v>
      </c>
      <c r="D223" s="1281" t="s">
        <v>662</v>
      </c>
      <c r="E223" s="1281">
        <v>1000020189</v>
      </c>
      <c r="F223" s="1281" t="s">
        <v>677</v>
      </c>
      <c r="G223" s="1281" t="s">
        <v>576</v>
      </c>
      <c r="H223" s="1323">
        <v>4</v>
      </c>
      <c r="I223" s="1253"/>
      <c r="J223" s="1254" t="str">
        <f t="shared" si="35"/>
        <v>Included</v>
      </c>
      <c r="K223" s="1192"/>
      <c r="M223" s="1159"/>
    </row>
    <row r="224" spans="1:13" s="1171" customFormat="1" ht="43.2">
      <c r="A224" s="1255">
        <f t="shared" si="33"/>
        <v>202</v>
      </c>
      <c r="B224" s="1281">
        <v>7000016244</v>
      </c>
      <c r="C224" s="1281">
        <v>570</v>
      </c>
      <c r="D224" s="1281" t="s">
        <v>662</v>
      </c>
      <c r="E224" s="1281">
        <v>1000020190</v>
      </c>
      <c r="F224" s="1281" t="s">
        <v>678</v>
      </c>
      <c r="G224" s="1281" t="s">
        <v>576</v>
      </c>
      <c r="H224" s="1323">
        <v>3</v>
      </c>
      <c r="I224" s="1253"/>
      <c r="J224" s="1254" t="str">
        <f t="shared" si="35"/>
        <v>Included</v>
      </c>
      <c r="K224" s="1192"/>
      <c r="M224" s="1159"/>
    </row>
    <row r="225" spans="1:13" s="1171" customFormat="1" ht="43.2">
      <c r="A225" s="1255">
        <f t="shared" si="33"/>
        <v>203</v>
      </c>
      <c r="B225" s="1281">
        <v>7000016244</v>
      </c>
      <c r="C225" s="1281">
        <v>580</v>
      </c>
      <c r="D225" s="1281" t="s">
        <v>662</v>
      </c>
      <c r="E225" s="1281">
        <v>1000017565</v>
      </c>
      <c r="F225" s="1281" t="s">
        <v>674</v>
      </c>
      <c r="G225" s="1281" t="s">
        <v>576</v>
      </c>
      <c r="H225" s="1323">
        <v>3</v>
      </c>
      <c r="I225" s="1253"/>
      <c r="J225" s="1254" t="str">
        <f t="shared" si="35"/>
        <v>Included</v>
      </c>
      <c r="K225" s="1192"/>
      <c r="M225" s="1159"/>
    </row>
    <row r="226" spans="1:13" s="1171" customFormat="1" ht="86.4">
      <c r="A226" s="1255">
        <f t="shared" si="33"/>
        <v>204</v>
      </c>
      <c r="B226" s="1281">
        <v>7000016244</v>
      </c>
      <c r="C226" s="1281">
        <v>870</v>
      </c>
      <c r="D226" s="1281" t="s">
        <v>663</v>
      </c>
      <c r="E226" s="1281">
        <v>1000030433</v>
      </c>
      <c r="F226" s="1281" t="s">
        <v>649</v>
      </c>
      <c r="G226" s="1281" t="s">
        <v>580</v>
      </c>
      <c r="H226" s="1323">
        <v>1</v>
      </c>
      <c r="I226" s="1253"/>
      <c r="J226" s="1254" t="str">
        <f t="shared" si="35"/>
        <v>Included</v>
      </c>
      <c r="K226" s="1192"/>
      <c r="M226" s="1159"/>
    </row>
    <row r="227" spans="1:13" s="1171" customFormat="1">
      <c r="A227" s="1255">
        <f t="shared" si="33"/>
        <v>205</v>
      </c>
      <c r="B227" s="1281">
        <v>7000016244</v>
      </c>
      <c r="C227" s="1281">
        <v>890</v>
      </c>
      <c r="D227" s="1281" t="s">
        <v>892</v>
      </c>
      <c r="E227" s="1281">
        <v>1000019918</v>
      </c>
      <c r="F227" s="1281" t="s">
        <v>656</v>
      </c>
      <c r="G227" s="1281" t="s">
        <v>579</v>
      </c>
      <c r="H227" s="1323">
        <v>1</v>
      </c>
      <c r="I227" s="1253"/>
      <c r="J227" s="1254" t="str">
        <f t="shared" si="35"/>
        <v>Included</v>
      </c>
      <c r="K227" s="1192"/>
      <c r="M227" s="1159"/>
    </row>
    <row r="228" spans="1:13" s="1171" customFormat="1">
      <c r="A228" s="1255">
        <f t="shared" si="33"/>
        <v>206</v>
      </c>
      <c r="B228" s="1281">
        <v>7000016244</v>
      </c>
      <c r="C228" s="1281">
        <v>900</v>
      </c>
      <c r="D228" s="1281" t="s">
        <v>893</v>
      </c>
      <c r="E228" s="1281">
        <v>1000019919</v>
      </c>
      <c r="F228" s="1281" t="s">
        <v>655</v>
      </c>
      <c r="G228" s="1281" t="s">
        <v>579</v>
      </c>
      <c r="H228" s="1323">
        <v>1</v>
      </c>
      <c r="I228" s="1253"/>
      <c r="J228" s="1254" t="str">
        <f t="shared" si="35"/>
        <v>Included</v>
      </c>
      <c r="K228" s="1192"/>
      <c r="M228" s="1159"/>
    </row>
    <row r="229" spans="1:13" s="1171" customFormat="1">
      <c r="A229" s="1255">
        <f t="shared" si="33"/>
        <v>207</v>
      </c>
      <c r="B229" s="1281">
        <v>7000016244</v>
      </c>
      <c r="C229" s="1281">
        <v>910</v>
      </c>
      <c r="D229" s="1281" t="s">
        <v>894</v>
      </c>
      <c r="E229" s="1281">
        <v>1000025941</v>
      </c>
      <c r="F229" s="1281" t="s">
        <v>657</v>
      </c>
      <c r="G229" s="1281" t="s">
        <v>580</v>
      </c>
      <c r="H229" s="1323">
        <v>1</v>
      </c>
      <c r="I229" s="1253"/>
      <c r="J229" s="1254" t="str">
        <f t="shared" si="35"/>
        <v>Included</v>
      </c>
      <c r="K229" s="1192"/>
      <c r="M229" s="1159"/>
    </row>
    <row r="230" spans="1:13" s="1171" customFormat="1">
      <c r="A230" s="1255">
        <f t="shared" si="33"/>
        <v>208</v>
      </c>
      <c r="B230" s="1281">
        <v>7000016244</v>
      </c>
      <c r="C230" s="1281">
        <v>590</v>
      </c>
      <c r="D230" s="1281" t="s">
        <v>895</v>
      </c>
      <c r="E230" s="1281">
        <v>1000025935</v>
      </c>
      <c r="F230" s="1281" t="s">
        <v>680</v>
      </c>
      <c r="G230" s="1281" t="s">
        <v>580</v>
      </c>
      <c r="H230" s="1323">
        <v>1</v>
      </c>
      <c r="I230" s="1253"/>
      <c r="J230" s="1254" t="str">
        <f t="shared" si="35"/>
        <v>Included</v>
      </c>
      <c r="K230" s="1192"/>
      <c r="M230" s="1159"/>
    </row>
    <row r="231" spans="1:13" s="1171" customFormat="1">
      <c r="A231" s="1255">
        <f t="shared" si="33"/>
        <v>209</v>
      </c>
      <c r="B231" s="1281">
        <v>7000016244</v>
      </c>
      <c r="C231" s="1281">
        <v>600</v>
      </c>
      <c r="D231" s="1281" t="s">
        <v>896</v>
      </c>
      <c r="E231" s="1281">
        <v>1000025936</v>
      </c>
      <c r="F231" s="1281" t="s">
        <v>761</v>
      </c>
      <c r="G231" s="1281" t="s">
        <v>580</v>
      </c>
      <c r="H231" s="1323">
        <v>1</v>
      </c>
      <c r="I231" s="1253"/>
      <c r="J231" s="1254" t="str">
        <f t="shared" si="35"/>
        <v>Included</v>
      </c>
      <c r="K231" s="1192"/>
      <c r="M231" s="1159"/>
    </row>
    <row r="232" spans="1:13" s="1171" customFormat="1">
      <c r="A232" s="1255">
        <f t="shared" ref="A232:A237" si="36">A231+1</f>
        <v>210</v>
      </c>
      <c r="B232" s="1281">
        <v>7000016244</v>
      </c>
      <c r="C232" s="1281">
        <v>610</v>
      </c>
      <c r="D232" s="1281" t="s">
        <v>897</v>
      </c>
      <c r="E232" s="1281">
        <v>1000025933</v>
      </c>
      <c r="F232" s="1281" t="s">
        <v>681</v>
      </c>
      <c r="G232" s="1281" t="s">
        <v>580</v>
      </c>
      <c r="H232" s="1323">
        <v>1</v>
      </c>
      <c r="I232" s="1253"/>
      <c r="J232" s="1254" t="str">
        <f t="shared" si="35"/>
        <v>Included</v>
      </c>
      <c r="K232" s="1192"/>
      <c r="M232" s="1159"/>
    </row>
    <row r="233" spans="1:13" s="1171" customFormat="1" ht="28.8">
      <c r="A233" s="1255">
        <f t="shared" si="36"/>
        <v>211</v>
      </c>
      <c r="B233" s="1281">
        <v>7000016244</v>
      </c>
      <c r="C233" s="1281">
        <v>620</v>
      </c>
      <c r="D233" s="1281" t="s">
        <v>898</v>
      </c>
      <c r="E233" s="1281">
        <v>1000025930</v>
      </c>
      <c r="F233" s="1281" t="s">
        <v>682</v>
      </c>
      <c r="G233" s="1281" t="s">
        <v>580</v>
      </c>
      <c r="H233" s="1323">
        <v>1</v>
      </c>
      <c r="I233" s="1253"/>
      <c r="J233" s="1254" t="str">
        <f t="shared" si="35"/>
        <v>Included</v>
      </c>
      <c r="K233" s="1192"/>
      <c r="M233" s="1159"/>
    </row>
    <row r="234" spans="1:13" s="1171" customFormat="1">
      <c r="A234" s="1255">
        <f t="shared" si="36"/>
        <v>212</v>
      </c>
      <c r="B234" s="1281">
        <v>7000016244</v>
      </c>
      <c r="C234" s="1281">
        <v>630</v>
      </c>
      <c r="D234" s="1281" t="s">
        <v>899</v>
      </c>
      <c r="E234" s="1281">
        <v>1000019912</v>
      </c>
      <c r="F234" s="1281" t="s">
        <v>683</v>
      </c>
      <c r="G234" s="1281" t="s">
        <v>579</v>
      </c>
      <c r="H234" s="1323">
        <v>1</v>
      </c>
      <c r="I234" s="1253"/>
      <c r="J234" s="1254" t="str">
        <f t="shared" si="35"/>
        <v>Included</v>
      </c>
      <c r="K234" s="1192"/>
      <c r="M234" s="1159"/>
    </row>
    <row r="235" spans="1:13" s="1171" customFormat="1">
      <c r="A235" s="1255">
        <f t="shared" si="36"/>
        <v>213</v>
      </c>
      <c r="B235" s="1281">
        <v>7000016244</v>
      </c>
      <c r="C235" s="1281">
        <v>640</v>
      </c>
      <c r="D235" s="1281" t="s">
        <v>900</v>
      </c>
      <c r="E235" s="1281">
        <v>1000019927</v>
      </c>
      <c r="F235" s="1281" t="s">
        <v>684</v>
      </c>
      <c r="G235" s="1281" t="s">
        <v>579</v>
      </c>
      <c r="H235" s="1323">
        <v>1</v>
      </c>
      <c r="I235" s="1253"/>
      <c r="J235" s="1254" t="str">
        <f t="shared" si="35"/>
        <v>Included</v>
      </c>
      <c r="K235" s="1192"/>
      <c r="M235" s="1159"/>
    </row>
    <row r="236" spans="1:13" s="1171" customFormat="1">
      <c r="A236" s="1255">
        <f t="shared" si="36"/>
        <v>214</v>
      </c>
      <c r="B236" s="1281">
        <v>7000016244</v>
      </c>
      <c r="C236" s="1281">
        <v>650</v>
      </c>
      <c r="D236" s="1281" t="s">
        <v>901</v>
      </c>
      <c r="E236" s="1281">
        <v>1000025945</v>
      </c>
      <c r="F236" s="1281" t="s">
        <v>912</v>
      </c>
      <c r="G236" s="1281" t="s">
        <v>580</v>
      </c>
      <c r="H236" s="1323">
        <v>1</v>
      </c>
      <c r="I236" s="1253"/>
      <c r="J236" s="1254" t="str">
        <f t="shared" si="35"/>
        <v>Included</v>
      </c>
      <c r="K236" s="1192"/>
      <c r="M236" s="1159"/>
    </row>
    <row r="237" spans="1:13" s="1171" customFormat="1" ht="28.8">
      <c r="A237" s="1255">
        <f t="shared" si="36"/>
        <v>215</v>
      </c>
      <c r="B237" s="1281">
        <v>7000016244</v>
      </c>
      <c r="C237" s="1281">
        <v>660</v>
      </c>
      <c r="D237" s="1281" t="s">
        <v>902</v>
      </c>
      <c r="E237" s="1281">
        <v>1000024186</v>
      </c>
      <c r="F237" s="1281" t="s">
        <v>658</v>
      </c>
      <c r="G237" s="1281" t="s">
        <v>579</v>
      </c>
      <c r="H237" s="1323">
        <v>1</v>
      </c>
      <c r="I237" s="1253"/>
      <c r="J237" s="1254" t="str">
        <f>IF(I237=0, "Included",IF(ISERROR(H237*I237), I237, H237*I237))</f>
        <v>Included</v>
      </c>
      <c r="K237" s="1192"/>
      <c r="M237" s="1159"/>
    </row>
    <row r="238" spans="1:13" s="1171" customFormat="1">
      <c r="A238" s="1261" t="str">
        <f>'Sch-1'!A238</f>
        <v>III</v>
      </c>
      <c r="B238" s="1268" t="str">
        <f>'Sch-1'!B238</f>
        <v xml:space="preserve">Extension of 400/220kV Ranchi(PG) S/S             </v>
      </c>
      <c r="C238" s="1269"/>
      <c r="D238" s="1269"/>
      <c r="E238" s="1269"/>
      <c r="F238" s="1270"/>
      <c r="G238" s="1073"/>
      <c r="H238" s="1316"/>
      <c r="I238" s="1073"/>
      <c r="J238" s="1191"/>
      <c r="M238" s="1159"/>
    </row>
    <row r="239" spans="1:13" s="1171" customFormat="1" ht="28.8">
      <c r="A239" s="1255">
        <f>A237+1</f>
        <v>216</v>
      </c>
      <c r="B239" s="1281">
        <v>7000016245</v>
      </c>
      <c r="C239" s="1281">
        <v>10</v>
      </c>
      <c r="D239" s="1281" t="s">
        <v>574</v>
      </c>
      <c r="E239" s="1281">
        <v>1000004474</v>
      </c>
      <c r="F239" s="1281" t="s">
        <v>584</v>
      </c>
      <c r="G239" s="1281" t="s">
        <v>576</v>
      </c>
      <c r="H239" s="1323">
        <v>1</v>
      </c>
      <c r="I239" s="1253"/>
      <c r="J239" s="1254" t="str">
        <f t="shared" ref="J239:J243" si="37">IF(I239=0, "Included",IF(ISERROR(H239*I239), I239, H239*I239))</f>
        <v>Included</v>
      </c>
      <c r="K239" s="1192"/>
      <c r="M239" s="1159"/>
    </row>
    <row r="240" spans="1:13" s="1171" customFormat="1" ht="28.8">
      <c r="A240" s="1255">
        <f t="shared" ref="A240:A280" si="38">A239+1</f>
        <v>217</v>
      </c>
      <c r="B240" s="1281">
        <v>7000016245</v>
      </c>
      <c r="C240" s="1281">
        <v>20</v>
      </c>
      <c r="D240" s="1281" t="s">
        <v>574</v>
      </c>
      <c r="E240" s="1281">
        <v>1000004459</v>
      </c>
      <c r="F240" s="1281" t="s">
        <v>585</v>
      </c>
      <c r="G240" s="1281" t="s">
        <v>576</v>
      </c>
      <c r="H240" s="1323">
        <v>3</v>
      </c>
      <c r="I240" s="1253"/>
      <c r="J240" s="1254" t="str">
        <f t="shared" si="37"/>
        <v>Included</v>
      </c>
      <c r="K240" s="1192"/>
      <c r="M240" s="1159"/>
    </row>
    <row r="241" spans="1:13" s="1171" customFormat="1">
      <c r="A241" s="1255">
        <f t="shared" si="38"/>
        <v>218</v>
      </c>
      <c r="B241" s="1281">
        <v>7000016245</v>
      </c>
      <c r="C241" s="1281">
        <v>30</v>
      </c>
      <c r="D241" s="1281" t="s">
        <v>574</v>
      </c>
      <c r="E241" s="1281">
        <v>1000004468</v>
      </c>
      <c r="F241" s="1281" t="s">
        <v>586</v>
      </c>
      <c r="G241" s="1281" t="s">
        <v>576</v>
      </c>
      <c r="H241" s="1323">
        <v>2</v>
      </c>
      <c r="I241" s="1253"/>
      <c r="J241" s="1254" t="str">
        <f t="shared" si="37"/>
        <v>Included</v>
      </c>
      <c r="K241" s="1192"/>
      <c r="M241" s="1159"/>
    </row>
    <row r="242" spans="1:13" s="1171" customFormat="1">
      <c r="A242" s="1255">
        <f t="shared" si="38"/>
        <v>219</v>
      </c>
      <c r="B242" s="1281">
        <v>7000016245</v>
      </c>
      <c r="C242" s="1281">
        <v>40</v>
      </c>
      <c r="D242" s="1281" t="s">
        <v>574</v>
      </c>
      <c r="E242" s="1281">
        <v>1000020419</v>
      </c>
      <c r="F242" s="1281" t="s">
        <v>577</v>
      </c>
      <c r="G242" s="1281" t="s">
        <v>576</v>
      </c>
      <c r="H242" s="1323">
        <v>3</v>
      </c>
      <c r="I242" s="1253"/>
      <c r="J242" s="1254" t="str">
        <f t="shared" si="37"/>
        <v>Included</v>
      </c>
      <c r="K242" s="1192"/>
      <c r="M242" s="1159"/>
    </row>
    <row r="243" spans="1:13" s="1171" customFormat="1">
      <c r="A243" s="1255">
        <f t="shared" si="38"/>
        <v>220</v>
      </c>
      <c r="B243" s="1281">
        <v>7000016245</v>
      </c>
      <c r="C243" s="1281">
        <v>50</v>
      </c>
      <c r="D243" s="1281" t="s">
        <v>574</v>
      </c>
      <c r="E243" s="1281">
        <v>1000004401</v>
      </c>
      <c r="F243" s="1281" t="s">
        <v>578</v>
      </c>
      <c r="G243" s="1281" t="s">
        <v>576</v>
      </c>
      <c r="H243" s="1323">
        <v>3</v>
      </c>
      <c r="I243" s="1253"/>
      <c r="J243" s="1254" t="str">
        <f t="shared" si="37"/>
        <v>Included</v>
      </c>
      <c r="K243" s="1192"/>
      <c r="M243" s="1159"/>
    </row>
    <row r="244" spans="1:13" s="1171" customFormat="1">
      <c r="A244" s="1255">
        <f t="shared" si="38"/>
        <v>221</v>
      </c>
      <c r="B244" s="1281">
        <v>7000016245</v>
      </c>
      <c r="C244" s="1281">
        <v>60</v>
      </c>
      <c r="D244" s="1281" t="s">
        <v>659</v>
      </c>
      <c r="E244" s="1281">
        <v>1000001671</v>
      </c>
      <c r="F244" s="1281" t="s">
        <v>664</v>
      </c>
      <c r="G244" s="1281" t="s">
        <v>576</v>
      </c>
      <c r="H244" s="1323">
        <v>1</v>
      </c>
      <c r="I244" s="1253"/>
      <c r="J244" s="1254" t="str">
        <f>IF(I244=0, "Included",IF(ISERROR(H244*I244), I244, H244*I244))</f>
        <v>Included</v>
      </c>
      <c r="K244" s="1192"/>
      <c r="M244" s="1159"/>
    </row>
    <row r="245" spans="1:13" s="1171" customFormat="1">
      <c r="A245" s="1255">
        <f t="shared" si="38"/>
        <v>222</v>
      </c>
      <c r="B245" s="1281">
        <v>7000016245</v>
      </c>
      <c r="C245" s="1281">
        <v>70</v>
      </c>
      <c r="D245" s="1281" t="s">
        <v>659</v>
      </c>
      <c r="E245" s="1281">
        <v>1000001673</v>
      </c>
      <c r="F245" s="1281" t="s">
        <v>665</v>
      </c>
      <c r="G245" s="1281" t="s">
        <v>576</v>
      </c>
      <c r="H245" s="1323">
        <v>1</v>
      </c>
      <c r="I245" s="1253"/>
      <c r="J245" s="1254" t="str">
        <f t="shared" ref="J245:J255" si="39">IF(I245=0, "Included",IF(ISERROR(H245*I245), I245, H245*I245))</f>
        <v>Included</v>
      </c>
      <c r="K245" s="1192"/>
      <c r="M245" s="1159"/>
    </row>
    <row r="246" spans="1:13" s="1171" customFormat="1">
      <c r="A246" s="1255">
        <f t="shared" si="38"/>
        <v>223</v>
      </c>
      <c r="B246" s="1281">
        <v>7000016245</v>
      </c>
      <c r="C246" s="1281">
        <v>80</v>
      </c>
      <c r="D246" s="1281" t="s">
        <v>659</v>
      </c>
      <c r="E246" s="1281">
        <v>1000001674</v>
      </c>
      <c r="F246" s="1281" t="s">
        <v>690</v>
      </c>
      <c r="G246" s="1281" t="s">
        <v>576</v>
      </c>
      <c r="H246" s="1323">
        <v>1</v>
      </c>
      <c r="I246" s="1253"/>
      <c r="J246" s="1254" t="str">
        <f t="shared" si="39"/>
        <v>Included</v>
      </c>
      <c r="K246" s="1192"/>
      <c r="M246" s="1159"/>
    </row>
    <row r="247" spans="1:13" s="1171" customFormat="1">
      <c r="A247" s="1255">
        <f t="shared" si="38"/>
        <v>224</v>
      </c>
      <c r="B247" s="1281">
        <v>7000016245</v>
      </c>
      <c r="C247" s="1281">
        <v>90</v>
      </c>
      <c r="D247" s="1281" t="s">
        <v>659</v>
      </c>
      <c r="E247" s="1281">
        <v>1000001794</v>
      </c>
      <c r="F247" s="1281" t="s">
        <v>691</v>
      </c>
      <c r="G247" s="1281" t="s">
        <v>576</v>
      </c>
      <c r="H247" s="1323">
        <v>2</v>
      </c>
      <c r="I247" s="1253"/>
      <c r="J247" s="1254" t="str">
        <f t="shared" si="39"/>
        <v>Included</v>
      </c>
      <c r="K247" s="1192"/>
      <c r="M247" s="1159"/>
    </row>
    <row r="248" spans="1:13" s="1171" customFormat="1" ht="28.8">
      <c r="A248" s="1255">
        <f t="shared" si="38"/>
        <v>225</v>
      </c>
      <c r="B248" s="1281">
        <v>7000016245</v>
      </c>
      <c r="C248" s="1281">
        <v>100</v>
      </c>
      <c r="D248" s="1281" t="s">
        <v>659</v>
      </c>
      <c r="E248" s="1281">
        <v>1000001681</v>
      </c>
      <c r="F248" s="1281" t="s">
        <v>666</v>
      </c>
      <c r="G248" s="1281" t="s">
        <v>576</v>
      </c>
      <c r="H248" s="1323">
        <v>3</v>
      </c>
      <c r="I248" s="1253"/>
      <c r="J248" s="1254" t="str">
        <f t="shared" si="39"/>
        <v>Included</v>
      </c>
      <c r="K248" s="1192"/>
      <c r="M248" s="1159"/>
    </row>
    <row r="249" spans="1:13" s="1171" customFormat="1">
      <c r="A249" s="1255">
        <f t="shared" si="38"/>
        <v>226</v>
      </c>
      <c r="B249" s="1281">
        <v>7000016245</v>
      </c>
      <c r="C249" s="1281">
        <v>110</v>
      </c>
      <c r="D249" s="1281" t="s">
        <v>659</v>
      </c>
      <c r="E249" s="1281">
        <v>1000020417</v>
      </c>
      <c r="F249" s="1281" t="s">
        <v>667</v>
      </c>
      <c r="G249" s="1281" t="s">
        <v>576</v>
      </c>
      <c r="H249" s="1323">
        <v>3</v>
      </c>
      <c r="I249" s="1253"/>
      <c r="J249" s="1254" t="str">
        <f t="shared" si="39"/>
        <v>Included</v>
      </c>
      <c r="K249" s="1192"/>
      <c r="M249" s="1159"/>
    </row>
    <row r="250" spans="1:13" s="1171" customFormat="1">
      <c r="A250" s="1255">
        <f t="shared" si="38"/>
        <v>227</v>
      </c>
      <c r="B250" s="1281">
        <v>7000016245</v>
      </c>
      <c r="C250" s="1281">
        <v>120</v>
      </c>
      <c r="D250" s="1281" t="s">
        <v>659</v>
      </c>
      <c r="E250" s="1281">
        <v>1000001695</v>
      </c>
      <c r="F250" s="1281" t="s">
        <v>668</v>
      </c>
      <c r="G250" s="1281" t="s">
        <v>576</v>
      </c>
      <c r="H250" s="1323">
        <v>13</v>
      </c>
      <c r="I250" s="1253"/>
      <c r="J250" s="1254" t="str">
        <f t="shared" si="39"/>
        <v>Included</v>
      </c>
      <c r="K250" s="1192"/>
      <c r="M250" s="1159"/>
    </row>
    <row r="251" spans="1:13" s="1171" customFormat="1" ht="28.8">
      <c r="A251" s="1255">
        <f t="shared" si="38"/>
        <v>228</v>
      </c>
      <c r="B251" s="1281">
        <v>7000016245</v>
      </c>
      <c r="C251" s="1281">
        <v>130</v>
      </c>
      <c r="D251" s="1281" t="s">
        <v>686</v>
      </c>
      <c r="E251" s="1281">
        <v>1000011320</v>
      </c>
      <c r="F251" s="1281" t="s">
        <v>756</v>
      </c>
      <c r="G251" s="1281" t="s">
        <v>580</v>
      </c>
      <c r="H251" s="1323">
        <v>1</v>
      </c>
      <c r="I251" s="1253"/>
      <c r="J251" s="1254" t="str">
        <f t="shared" si="39"/>
        <v>Included</v>
      </c>
      <c r="K251" s="1192"/>
      <c r="M251" s="1159"/>
    </row>
    <row r="252" spans="1:13" s="1171" customFormat="1" ht="28.8">
      <c r="A252" s="1255">
        <f t="shared" si="38"/>
        <v>229</v>
      </c>
      <c r="B252" s="1281">
        <v>7000016245</v>
      </c>
      <c r="C252" s="1281">
        <v>140</v>
      </c>
      <c r="D252" s="1281" t="s">
        <v>914</v>
      </c>
      <c r="E252" s="1281">
        <v>1000055986</v>
      </c>
      <c r="F252" s="1281" t="s">
        <v>848</v>
      </c>
      <c r="G252" s="1281" t="s">
        <v>576</v>
      </c>
      <c r="H252" s="1323">
        <v>3</v>
      </c>
      <c r="I252" s="1253"/>
      <c r="J252" s="1254" t="str">
        <f t="shared" si="39"/>
        <v>Included</v>
      </c>
      <c r="K252" s="1192"/>
      <c r="M252" s="1159"/>
    </row>
    <row r="253" spans="1:13" s="1171" customFormat="1" ht="28.8">
      <c r="A253" s="1255">
        <f t="shared" si="38"/>
        <v>230</v>
      </c>
      <c r="B253" s="1281">
        <v>7000016245</v>
      </c>
      <c r="C253" s="1281">
        <v>150</v>
      </c>
      <c r="D253" s="1281" t="s">
        <v>687</v>
      </c>
      <c r="E253" s="1281">
        <v>1000011264</v>
      </c>
      <c r="F253" s="1281" t="s">
        <v>692</v>
      </c>
      <c r="G253" s="1281" t="s">
        <v>580</v>
      </c>
      <c r="H253" s="1323">
        <v>1</v>
      </c>
      <c r="I253" s="1253"/>
      <c r="J253" s="1254" t="str">
        <f t="shared" si="39"/>
        <v>Included</v>
      </c>
      <c r="K253" s="1192"/>
      <c r="M253" s="1159"/>
    </row>
    <row r="254" spans="1:13" s="1171" customFormat="1" ht="28.8">
      <c r="A254" s="1255">
        <f t="shared" si="38"/>
        <v>231</v>
      </c>
      <c r="B254" s="1281">
        <v>7000016245</v>
      </c>
      <c r="C254" s="1281">
        <v>160</v>
      </c>
      <c r="D254" s="1281" t="s">
        <v>885</v>
      </c>
      <c r="E254" s="1281">
        <v>1000055975</v>
      </c>
      <c r="F254" s="1281" t="s">
        <v>754</v>
      </c>
      <c r="G254" s="1281" t="s">
        <v>576</v>
      </c>
      <c r="H254" s="1323">
        <v>3</v>
      </c>
      <c r="I254" s="1253"/>
      <c r="J254" s="1254" t="str">
        <f t="shared" si="39"/>
        <v>Included</v>
      </c>
      <c r="K254" s="1192"/>
      <c r="M254" s="1159"/>
    </row>
    <row r="255" spans="1:13" s="1171" customFormat="1" ht="28.8">
      <c r="A255" s="1255">
        <f t="shared" si="38"/>
        <v>232</v>
      </c>
      <c r="B255" s="1281">
        <v>7000016245</v>
      </c>
      <c r="C255" s="1281">
        <v>170</v>
      </c>
      <c r="D255" s="1281" t="s">
        <v>885</v>
      </c>
      <c r="E255" s="1281">
        <v>1000055977</v>
      </c>
      <c r="F255" s="1281" t="s">
        <v>755</v>
      </c>
      <c r="G255" s="1281" t="s">
        <v>576</v>
      </c>
      <c r="H255" s="1323">
        <v>3</v>
      </c>
      <c r="I255" s="1253"/>
      <c r="J255" s="1254" t="str">
        <f t="shared" si="39"/>
        <v>Included</v>
      </c>
      <c r="K255" s="1192"/>
      <c r="M255" s="1159"/>
    </row>
    <row r="256" spans="1:13" s="1171" customFormat="1" ht="28.8">
      <c r="A256" s="1255">
        <f t="shared" si="38"/>
        <v>233</v>
      </c>
      <c r="B256" s="1281">
        <v>7000016245</v>
      </c>
      <c r="C256" s="1281">
        <v>180</v>
      </c>
      <c r="D256" s="1281" t="s">
        <v>885</v>
      </c>
      <c r="E256" s="1281">
        <v>1000055980</v>
      </c>
      <c r="F256" s="1281" t="s">
        <v>752</v>
      </c>
      <c r="G256" s="1281" t="s">
        <v>576</v>
      </c>
      <c r="H256" s="1323">
        <v>6</v>
      </c>
      <c r="I256" s="1253"/>
      <c r="J256" s="1254" t="str">
        <f>IF(I256=0, "Included",IF(ISERROR(H256*I256), I256, H256*I256))</f>
        <v>Included</v>
      </c>
      <c r="K256" s="1192"/>
      <c r="M256" s="1159"/>
    </row>
    <row r="257" spans="1:13" s="1171" customFormat="1" ht="28.8">
      <c r="A257" s="1255">
        <f t="shared" si="38"/>
        <v>234</v>
      </c>
      <c r="B257" s="1281">
        <v>7000016245</v>
      </c>
      <c r="C257" s="1281">
        <v>190</v>
      </c>
      <c r="D257" s="1281" t="s">
        <v>885</v>
      </c>
      <c r="E257" s="1281">
        <v>1000055983</v>
      </c>
      <c r="F257" s="1281" t="s">
        <v>753</v>
      </c>
      <c r="G257" s="1281" t="s">
        <v>576</v>
      </c>
      <c r="H257" s="1323">
        <v>6</v>
      </c>
      <c r="I257" s="1253"/>
      <c r="J257" s="1254" t="str">
        <f t="shared" ref="J257:J261" si="40">IF(I257=0, "Included",IF(ISERROR(H257*I257), I257, H257*I257))</f>
        <v>Included</v>
      </c>
      <c r="K257" s="1192"/>
      <c r="M257" s="1159"/>
    </row>
    <row r="258" spans="1:13" s="1171" customFormat="1" ht="28.8">
      <c r="A258" s="1255">
        <f t="shared" si="38"/>
        <v>235</v>
      </c>
      <c r="B258" s="1281">
        <v>7000016245</v>
      </c>
      <c r="C258" s="1281">
        <v>200</v>
      </c>
      <c r="D258" s="1281" t="s">
        <v>720</v>
      </c>
      <c r="E258" s="1281">
        <v>1000002146</v>
      </c>
      <c r="F258" s="1281" t="s">
        <v>589</v>
      </c>
      <c r="G258" s="1281" t="s">
        <v>580</v>
      </c>
      <c r="H258" s="1323">
        <v>1</v>
      </c>
      <c r="I258" s="1253"/>
      <c r="J258" s="1254" t="str">
        <f t="shared" si="40"/>
        <v>Included</v>
      </c>
      <c r="K258" s="1192"/>
      <c r="M258" s="1159"/>
    </row>
    <row r="259" spans="1:13" s="1171" customFormat="1" ht="28.8">
      <c r="A259" s="1255">
        <f t="shared" si="38"/>
        <v>236</v>
      </c>
      <c r="B259" s="1281">
        <v>7000016245</v>
      </c>
      <c r="C259" s="1281">
        <v>210</v>
      </c>
      <c r="D259" s="1281" t="s">
        <v>720</v>
      </c>
      <c r="E259" s="1281">
        <v>1000004274</v>
      </c>
      <c r="F259" s="1281" t="s">
        <v>693</v>
      </c>
      <c r="G259" s="1281" t="s">
        <v>576</v>
      </c>
      <c r="H259" s="1323">
        <v>1</v>
      </c>
      <c r="I259" s="1253"/>
      <c r="J259" s="1254" t="str">
        <f t="shared" si="40"/>
        <v>Included</v>
      </c>
      <c r="K259" s="1192"/>
      <c r="M259" s="1159"/>
    </row>
    <row r="260" spans="1:13" s="1171" customFormat="1">
      <c r="A260" s="1255">
        <f t="shared" si="38"/>
        <v>237</v>
      </c>
      <c r="B260" s="1281">
        <v>7000016245</v>
      </c>
      <c r="C260" s="1281">
        <v>220</v>
      </c>
      <c r="D260" s="1281" t="s">
        <v>720</v>
      </c>
      <c r="E260" s="1281">
        <v>1000002163</v>
      </c>
      <c r="F260" s="1281" t="s">
        <v>733</v>
      </c>
      <c r="G260" s="1281" t="s">
        <v>576</v>
      </c>
      <c r="H260" s="1323">
        <v>1</v>
      </c>
      <c r="I260" s="1253"/>
      <c r="J260" s="1254" t="str">
        <f t="shared" si="40"/>
        <v>Included</v>
      </c>
      <c r="K260" s="1192"/>
      <c r="M260" s="1159"/>
    </row>
    <row r="261" spans="1:13" s="1171" customFormat="1">
      <c r="A261" s="1255">
        <f t="shared" si="38"/>
        <v>238</v>
      </c>
      <c r="B261" s="1281">
        <v>7000016245</v>
      </c>
      <c r="C261" s="1281">
        <v>230</v>
      </c>
      <c r="D261" s="1281" t="s">
        <v>688</v>
      </c>
      <c r="E261" s="1281">
        <v>1000001168</v>
      </c>
      <c r="F261" s="1281" t="s">
        <v>735</v>
      </c>
      <c r="G261" s="1281" t="s">
        <v>576</v>
      </c>
      <c r="H261" s="1323">
        <v>1</v>
      </c>
      <c r="I261" s="1253"/>
      <c r="J261" s="1254" t="str">
        <f t="shared" si="40"/>
        <v>Included</v>
      </c>
      <c r="K261" s="1192"/>
      <c r="M261" s="1159"/>
    </row>
    <row r="262" spans="1:13" s="1171" customFormat="1" ht="28.8">
      <c r="A262" s="1255">
        <f t="shared" si="38"/>
        <v>239</v>
      </c>
      <c r="B262" s="1281">
        <v>7000016245</v>
      </c>
      <c r="C262" s="1281">
        <v>240</v>
      </c>
      <c r="D262" s="1281" t="s">
        <v>688</v>
      </c>
      <c r="E262" s="1281">
        <v>1000001167</v>
      </c>
      <c r="F262" s="1281" t="s">
        <v>734</v>
      </c>
      <c r="G262" s="1281" t="s">
        <v>580</v>
      </c>
      <c r="H262" s="1323">
        <v>1</v>
      </c>
      <c r="I262" s="1253"/>
      <c r="J262" s="1254" t="str">
        <f>IF(I262=0, "Included",IF(ISERROR(H262*I262), I262, H262*I262))</f>
        <v>Included</v>
      </c>
      <c r="K262" s="1192"/>
      <c r="M262" s="1159"/>
    </row>
    <row r="263" spans="1:13" s="1171" customFormat="1" ht="28.8">
      <c r="A263" s="1255">
        <f t="shared" si="38"/>
        <v>240</v>
      </c>
      <c r="B263" s="1281">
        <v>7000016245</v>
      </c>
      <c r="C263" s="1281">
        <v>250</v>
      </c>
      <c r="D263" s="1281" t="s">
        <v>689</v>
      </c>
      <c r="E263" s="1281">
        <v>1000003409</v>
      </c>
      <c r="F263" s="1281" t="s">
        <v>590</v>
      </c>
      <c r="G263" s="1281" t="s">
        <v>576</v>
      </c>
      <c r="H263" s="1323">
        <v>1</v>
      </c>
      <c r="I263" s="1253"/>
      <c r="J263" s="1254" t="str">
        <f t="shared" ref="J263:J267" si="41">IF(I263=0, "Included",IF(ISERROR(H263*I263), I263, H263*I263))</f>
        <v>Included</v>
      </c>
      <c r="K263" s="1192"/>
      <c r="M263" s="1159"/>
    </row>
    <row r="264" spans="1:13" s="1171" customFormat="1" ht="28.8">
      <c r="A264" s="1255">
        <f t="shared" si="38"/>
        <v>241</v>
      </c>
      <c r="B264" s="1281">
        <v>7000016245</v>
      </c>
      <c r="C264" s="1281">
        <v>260</v>
      </c>
      <c r="D264" s="1281" t="s">
        <v>689</v>
      </c>
      <c r="E264" s="1281">
        <v>1000001333</v>
      </c>
      <c r="F264" s="1281" t="s">
        <v>695</v>
      </c>
      <c r="G264" s="1281" t="s">
        <v>576</v>
      </c>
      <c r="H264" s="1323">
        <v>1</v>
      </c>
      <c r="I264" s="1253"/>
      <c r="J264" s="1254" t="str">
        <f t="shared" si="41"/>
        <v>Included</v>
      </c>
      <c r="K264" s="1192"/>
      <c r="M264" s="1159"/>
    </row>
    <row r="265" spans="1:13" s="1171" customFormat="1">
      <c r="A265" s="1255">
        <f t="shared" si="38"/>
        <v>242</v>
      </c>
      <c r="B265" s="1281">
        <v>7000016245</v>
      </c>
      <c r="C265" s="1281">
        <v>270</v>
      </c>
      <c r="D265" s="1281" t="s">
        <v>890</v>
      </c>
      <c r="E265" s="1281">
        <v>1000031957</v>
      </c>
      <c r="F265" s="1281" t="s">
        <v>747</v>
      </c>
      <c r="G265" s="1281" t="s">
        <v>603</v>
      </c>
      <c r="H265" s="1323">
        <v>2</v>
      </c>
      <c r="I265" s="1253"/>
      <c r="J265" s="1254" t="str">
        <f t="shared" si="41"/>
        <v>Included</v>
      </c>
      <c r="K265" s="1192"/>
      <c r="M265" s="1159"/>
    </row>
    <row r="266" spans="1:13" s="1171" customFormat="1">
      <c r="A266" s="1255">
        <f t="shared" si="38"/>
        <v>243</v>
      </c>
      <c r="B266" s="1281">
        <v>7000016245</v>
      </c>
      <c r="C266" s="1281">
        <v>280</v>
      </c>
      <c r="D266" s="1281" t="s">
        <v>890</v>
      </c>
      <c r="E266" s="1281">
        <v>1000031953</v>
      </c>
      <c r="F266" s="1281" t="s">
        <v>746</v>
      </c>
      <c r="G266" s="1281" t="s">
        <v>603</v>
      </c>
      <c r="H266" s="1323">
        <v>1</v>
      </c>
      <c r="I266" s="1253"/>
      <c r="J266" s="1254" t="str">
        <f t="shared" si="41"/>
        <v>Included</v>
      </c>
      <c r="K266" s="1192"/>
      <c r="M266" s="1159"/>
    </row>
    <row r="267" spans="1:13" s="1171" customFormat="1">
      <c r="A267" s="1255">
        <f t="shared" si="38"/>
        <v>244</v>
      </c>
      <c r="B267" s="1281">
        <v>7000016245</v>
      </c>
      <c r="C267" s="1281">
        <v>290</v>
      </c>
      <c r="D267" s="1281" t="s">
        <v>890</v>
      </c>
      <c r="E267" s="1281">
        <v>1000031976</v>
      </c>
      <c r="F267" s="1281" t="s">
        <v>745</v>
      </c>
      <c r="G267" s="1281" t="s">
        <v>603</v>
      </c>
      <c r="H267" s="1323">
        <v>3</v>
      </c>
      <c r="I267" s="1253"/>
      <c r="J267" s="1254" t="str">
        <f t="shared" si="41"/>
        <v>Included</v>
      </c>
      <c r="K267" s="1192"/>
      <c r="M267" s="1159"/>
    </row>
    <row r="268" spans="1:13" s="1171" customFormat="1">
      <c r="A268" s="1255">
        <f t="shared" si="38"/>
        <v>245</v>
      </c>
      <c r="B268" s="1281">
        <v>7000016245</v>
      </c>
      <c r="C268" s="1281">
        <v>300</v>
      </c>
      <c r="D268" s="1281" t="s">
        <v>890</v>
      </c>
      <c r="E268" s="1281">
        <v>1000031985</v>
      </c>
      <c r="F268" s="1281" t="s">
        <v>744</v>
      </c>
      <c r="G268" s="1281" t="s">
        <v>603</v>
      </c>
      <c r="H268" s="1323">
        <v>2</v>
      </c>
      <c r="I268" s="1253"/>
      <c r="J268" s="1254" t="str">
        <f>IF(I268=0, "Included",IF(ISERROR(H268*I268), I268, H268*I268))</f>
        <v>Included</v>
      </c>
      <c r="K268" s="1192"/>
      <c r="M268" s="1159"/>
    </row>
    <row r="269" spans="1:13" s="1171" customFormat="1">
      <c r="A269" s="1255">
        <f t="shared" si="38"/>
        <v>246</v>
      </c>
      <c r="B269" s="1281">
        <v>7000016245</v>
      </c>
      <c r="C269" s="1281">
        <v>310</v>
      </c>
      <c r="D269" s="1281" t="s">
        <v>890</v>
      </c>
      <c r="E269" s="1281">
        <v>1000031943</v>
      </c>
      <c r="F269" s="1281" t="s">
        <v>743</v>
      </c>
      <c r="G269" s="1281" t="s">
        <v>603</v>
      </c>
      <c r="H269" s="1323">
        <v>2</v>
      </c>
      <c r="I269" s="1253"/>
      <c r="J269" s="1254" t="str">
        <f t="shared" ref="J269:J279" si="42">IF(I269=0, "Included",IF(ISERROR(H269*I269), I269, H269*I269))</f>
        <v>Included</v>
      </c>
      <c r="K269" s="1192"/>
      <c r="M269" s="1159"/>
    </row>
    <row r="270" spans="1:13" s="1171" customFormat="1">
      <c r="A270" s="1255">
        <f t="shared" si="38"/>
        <v>247</v>
      </c>
      <c r="B270" s="1281">
        <v>7000016245</v>
      </c>
      <c r="C270" s="1281">
        <v>320</v>
      </c>
      <c r="D270" s="1281" t="s">
        <v>890</v>
      </c>
      <c r="E270" s="1281">
        <v>1000031964</v>
      </c>
      <c r="F270" s="1281" t="s">
        <v>742</v>
      </c>
      <c r="G270" s="1281" t="s">
        <v>603</v>
      </c>
      <c r="H270" s="1323">
        <v>3.5</v>
      </c>
      <c r="I270" s="1253"/>
      <c r="J270" s="1254" t="str">
        <f t="shared" si="42"/>
        <v>Included</v>
      </c>
      <c r="K270" s="1192"/>
      <c r="M270" s="1159"/>
    </row>
    <row r="271" spans="1:13" s="1171" customFormat="1">
      <c r="A271" s="1255">
        <f t="shared" si="38"/>
        <v>248</v>
      </c>
      <c r="B271" s="1281">
        <v>7000016245</v>
      </c>
      <c r="C271" s="1281">
        <v>330</v>
      </c>
      <c r="D271" s="1281" t="s">
        <v>890</v>
      </c>
      <c r="E271" s="1281">
        <v>1000031987</v>
      </c>
      <c r="F271" s="1281" t="s">
        <v>741</v>
      </c>
      <c r="G271" s="1281" t="s">
        <v>603</v>
      </c>
      <c r="H271" s="1323">
        <v>5</v>
      </c>
      <c r="I271" s="1253"/>
      <c r="J271" s="1254" t="str">
        <f t="shared" si="42"/>
        <v>Included</v>
      </c>
      <c r="K271" s="1192"/>
      <c r="M271" s="1159"/>
    </row>
    <row r="272" spans="1:13" s="1171" customFormat="1">
      <c r="A272" s="1255">
        <f t="shared" si="38"/>
        <v>249</v>
      </c>
      <c r="B272" s="1281">
        <v>7000016245</v>
      </c>
      <c r="C272" s="1281">
        <v>340</v>
      </c>
      <c r="D272" s="1281" t="s">
        <v>890</v>
      </c>
      <c r="E272" s="1281">
        <v>1000031887</v>
      </c>
      <c r="F272" s="1281" t="s">
        <v>739</v>
      </c>
      <c r="G272" s="1281" t="s">
        <v>603</v>
      </c>
      <c r="H272" s="1323">
        <v>3</v>
      </c>
      <c r="I272" s="1253"/>
      <c r="J272" s="1254" t="str">
        <f t="shared" si="42"/>
        <v>Included</v>
      </c>
      <c r="K272" s="1192"/>
      <c r="M272" s="1159"/>
    </row>
    <row r="273" spans="1:13" s="1171" customFormat="1">
      <c r="A273" s="1255">
        <f t="shared" si="38"/>
        <v>250</v>
      </c>
      <c r="B273" s="1281">
        <v>7000016245</v>
      </c>
      <c r="C273" s="1281">
        <v>350</v>
      </c>
      <c r="D273" s="1281" t="s">
        <v>890</v>
      </c>
      <c r="E273" s="1281">
        <v>1000056264</v>
      </c>
      <c r="F273" s="1281" t="s">
        <v>880</v>
      </c>
      <c r="G273" s="1281" t="s">
        <v>603</v>
      </c>
      <c r="H273" s="1323">
        <v>5</v>
      </c>
      <c r="I273" s="1253"/>
      <c r="J273" s="1254" t="str">
        <f t="shared" si="42"/>
        <v>Included</v>
      </c>
      <c r="K273" s="1192"/>
      <c r="M273" s="1159"/>
    </row>
    <row r="274" spans="1:13" s="1171" customFormat="1">
      <c r="A274" s="1255">
        <f t="shared" si="38"/>
        <v>251</v>
      </c>
      <c r="B274" s="1281">
        <v>7000016245</v>
      </c>
      <c r="C274" s="1281">
        <v>360</v>
      </c>
      <c r="D274" s="1281" t="s">
        <v>890</v>
      </c>
      <c r="E274" s="1281">
        <v>1000056265</v>
      </c>
      <c r="F274" s="1281" t="s">
        <v>881</v>
      </c>
      <c r="G274" s="1281" t="s">
        <v>603</v>
      </c>
      <c r="H274" s="1323">
        <v>5</v>
      </c>
      <c r="I274" s="1253"/>
      <c r="J274" s="1254" t="str">
        <f t="shared" si="42"/>
        <v>Included</v>
      </c>
      <c r="K274" s="1192"/>
      <c r="M274" s="1159"/>
    </row>
    <row r="275" spans="1:13" s="1171" customFormat="1">
      <c r="A275" s="1255">
        <f t="shared" si="38"/>
        <v>252</v>
      </c>
      <c r="B275" s="1281">
        <v>7000016245</v>
      </c>
      <c r="C275" s="1281">
        <v>370</v>
      </c>
      <c r="D275" s="1281" t="s">
        <v>890</v>
      </c>
      <c r="E275" s="1281">
        <v>1000032049</v>
      </c>
      <c r="F275" s="1281" t="s">
        <v>860</v>
      </c>
      <c r="G275" s="1281" t="s">
        <v>603</v>
      </c>
      <c r="H275" s="1323">
        <v>1</v>
      </c>
      <c r="I275" s="1253"/>
      <c r="J275" s="1254" t="str">
        <f t="shared" si="42"/>
        <v>Included</v>
      </c>
      <c r="K275" s="1192"/>
      <c r="M275" s="1159"/>
    </row>
    <row r="276" spans="1:13" s="1171" customFormat="1" ht="43.2">
      <c r="A276" s="1255">
        <f t="shared" si="38"/>
        <v>253</v>
      </c>
      <c r="B276" s="1281">
        <v>7000016245</v>
      </c>
      <c r="C276" s="1281">
        <v>380</v>
      </c>
      <c r="D276" s="1281" t="s">
        <v>661</v>
      </c>
      <c r="E276" s="1281">
        <v>1000055456</v>
      </c>
      <c r="F276" s="1281" t="s">
        <v>857</v>
      </c>
      <c r="G276" s="1281" t="s">
        <v>580</v>
      </c>
      <c r="H276" s="1323">
        <v>1</v>
      </c>
      <c r="I276" s="1253"/>
      <c r="J276" s="1254" t="str">
        <f t="shared" si="42"/>
        <v>Included</v>
      </c>
      <c r="K276" s="1192"/>
      <c r="M276" s="1159"/>
    </row>
    <row r="277" spans="1:13" s="1171" customFormat="1">
      <c r="A277" s="1255">
        <f t="shared" si="38"/>
        <v>254</v>
      </c>
      <c r="B277" s="1281">
        <v>7000016245</v>
      </c>
      <c r="C277" s="1281">
        <v>390</v>
      </c>
      <c r="D277" s="1281" t="s">
        <v>575</v>
      </c>
      <c r="E277" s="1281">
        <v>1000038385</v>
      </c>
      <c r="F277" s="1281" t="s">
        <v>671</v>
      </c>
      <c r="G277" s="1281" t="s">
        <v>576</v>
      </c>
      <c r="H277" s="1323">
        <v>2</v>
      </c>
      <c r="I277" s="1253"/>
      <c r="J277" s="1254" t="str">
        <f t="shared" si="42"/>
        <v>Included</v>
      </c>
      <c r="K277" s="1192"/>
      <c r="M277" s="1159"/>
    </row>
    <row r="278" spans="1:13" s="1171" customFormat="1" ht="28.8">
      <c r="A278" s="1255">
        <f t="shared" si="38"/>
        <v>255</v>
      </c>
      <c r="B278" s="1281">
        <v>7000016245</v>
      </c>
      <c r="C278" s="1281">
        <v>400</v>
      </c>
      <c r="D278" s="1281" t="s">
        <v>575</v>
      </c>
      <c r="E278" s="1281">
        <v>1000038325</v>
      </c>
      <c r="F278" s="1281" t="s">
        <v>597</v>
      </c>
      <c r="G278" s="1281" t="s">
        <v>576</v>
      </c>
      <c r="H278" s="1323">
        <v>10</v>
      </c>
      <c r="I278" s="1253"/>
      <c r="J278" s="1254" t="str">
        <f t="shared" si="42"/>
        <v>Included</v>
      </c>
      <c r="K278" s="1192"/>
      <c r="M278" s="1159"/>
    </row>
    <row r="279" spans="1:13" s="1171" customFormat="1" ht="28.8">
      <c r="A279" s="1255">
        <f t="shared" si="38"/>
        <v>256</v>
      </c>
      <c r="B279" s="1281">
        <v>7000016245</v>
      </c>
      <c r="C279" s="1281">
        <v>410</v>
      </c>
      <c r="D279" s="1281" t="s">
        <v>575</v>
      </c>
      <c r="E279" s="1281">
        <v>1000038387</v>
      </c>
      <c r="F279" s="1281" t="s">
        <v>604</v>
      </c>
      <c r="G279" s="1281" t="s">
        <v>576</v>
      </c>
      <c r="H279" s="1323">
        <v>10</v>
      </c>
      <c r="I279" s="1253"/>
      <c r="J279" s="1254" t="str">
        <f t="shared" si="42"/>
        <v>Included</v>
      </c>
      <c r="K279" s="1192"/>
      <c r="M279" s="1159"/>
    </row>
    <row r="280" spans="1:13" s="1171" customFormat="1">
      <c r="A280" s="1255">
        <f t="shared" si="38"/>
        <v>257</v>
      </c>
      <c r="B280" s="1281">
        <v>7000016245</v>
      </c>
      <c r="C280" s="1281">
        <v>420</v>
      </c>
      <c r="D280" s="1281" t="s">
        <v>575</v>
      </c>
      <c r="E280" s="1281">
        <v>1000014547</v>
      </c>
      <c r="F280" s="1281" t="s">
        <v>594</v>
      </c>
      <c r="G280" s="1281" t="s">
        <v>576</v>
      </c>
      <c r="H280" s="1323">
        <v>1</v>
      </c>
      <c r="I280" s="1253"/>
      <c r="J280" s="1254" t="str">
        <f>IF(I280=0, "Included",IF(ISERROR(H280*I280), I280, H280*I280))</f>
        <v>Included</v>
      </c>
      <c r="K280" s="1192"/>
      <c r="M280" s="1159"/>
    </row>
    <row r="281" spans="1:13" s="1171" customFormat="1" ht="28.8">
      <c r="A281" s="1255">
        <f t="shared" ref="A281:A301" si="43">A280+1</f>
        <v>258</v>
      </c>
      <c r="B281" s="1281">
        <v>7000016245</v>
      </c>
      <c r="C281" s="1281">
        <v>430</v>
      </c>
      <c r="D281" s="1281" t="s">
        <v>891</v>
      </c>
      <c r="E281" s="1281">
        <v>1000017567</v>
      </c>
      <c r="F281" s="1281" t="s">
        <v>581</v>
      </c>
      <c r="G281" s="1281" t="s">
        <v>576</v>
      </c>
      <c r="H281" s="1323">
        <v>3</v>
      </c>
      <c r="I281" s="1253"/>
      <c r="J281" s="1254" t="str">
        <f t="shared" ref="J281:J285" si="44">IF(I281=0, "Included",IF(ISERROR(H281*I281), I281, H281*I281))</f>
        <v>Included</v>
      </c>
      <c r="K281" s="1192"/>
      <c r="M281" s="1159"/>
    </row>
    <row r="282" spans="1:13" s="1171" customFormat="1" ht="43.2">
      <c r="A282" s="1255">
        <f t="shared" si="43"/>
        <v>259</v>
      </c>
      <c r="B282" s="1281">
        <v>7000016245</v>
      </c>
      <c r="C282" s="1281">
        <v>440</v>
      </c>
      <c r="D282" s="1281" t="s">
        <v>891</v>
      </c>
      <c r="E282" s="1281">
        <v>1000020192</v>
      </c>
      <c r="F282" s="1281" t="s">
        <v>599</v>
      </c>
      <c r="G282" s="1281" t="s">
        <v>576</v>
      </c>
      <c r="H282" s="1323">
        <v>3</v>
      </c>
      <c r="I282" s="1253"/>
      <c r="J282" s="1254" t="str">
        <f t="shared" si="44"/>
        <v>Included</v>
      </c>
      <c r="K282" s="1192"/>
      <c r="M282" s="1159"/>
    </row>
    <row r="283" spans="1:13" s="1171" customFormat="1" ht="43.2">
      <c r="A283" s="1255">
        <f t="shared" si="43"/>
        <v>260</v>
      </c>
      <c r="B283" s="1281">
        <v>7000016245</v>
      </c>
      <c r="C283" s="1281">
        <v>450</v>
      </c>
      <c r="D283" s="1281" t="s">
        <v>891</v>
      </c>
      <c r="E283" s="1281">
        <v>1000020194</v>
      </c>
      <c r="F283" s="1281" t="s">
        <v>582</v>
      </c>
      <c r="G283" s="1281" t="s">
        <v>576</v>
      </c>
      <c r="H283" s="1323">
        <v>2</v>
      </c>
      <c r="I283" s="1253"/>
      <c r="J283" s="1254" t="str">
        <f t="shared" si="44"/>
        <v>Included</v>
      </c>
      <c r="K283" s="1192"/>
      <c r="M283" s="1159"/>
    </row>
    <row r="284" spans="1:13" s="1171" customFormat="1" ht="43.2">
      <c r="A284" s="1255">
        <f t="shared" si="43"/>
        <v>261</v>
      </c>
      <c r="B284" s="1281">
        <v>7000016245</v>
      </c>
      <c r="C284" s="1281">
        <v>460</v>
      </c>
      <c r="D284" s="1281" t="s">
        <v>891</v>
      </c>
      <c r="E284" s="1281">
        <v>1000020195</v>
      </c>
      <c r="F284" s="1281" t="s">
        <v>583</v>
      </c>
      <c r="G284" s="1281" t="s">
        <v>576</v>
      </c>
      <c r="H284" s="1323">
        <v>3</v>
      </c>
      <c r="I284" s="1253"/>
      <c r="J284" s="1254" t="str">
        <f t="shared" si="44"/>
        <v>Included</v>
      </c>
      <c r="K284" s="1192"/>
      <c r="M284" s="1159"/>
    </row>
    <row r="285" spans="1:13" s="1171" customFormat="1" ht="43.2">
      <c r="A285" s="1255">
        <f t="shared" si="43"/>
        <v>262</v>
      </c>
      <c r="B285" s="1281">
        <v>7000016245</v>
      </c>
      <c r="C285" s="1281">
        <v>470</v>
      </c>
      <c r="D285" s="1281" t="s">
        <v>915</v>
      </c>
      <c r="E285" s="1281">
        <v>1000020103</v>
      </c>
      <c r="F285" s="1281" t="s">
        <v>672</v>
      </c>
      <c r="G285" s="1281" t="s">
        <v>576</v>
      </c>
      <c r="H285" s="1323">
        <v>1</v>
      </c>
      <c r="I285" s="1253"/>
      <c r="J285" s="1254" t="str">
        <f t="shared" si="44"/>
        <v>Included</v>
      </c>
      <c r="K285" s="1192"/>
      <c r="M285" s="1159"/>
    </row>
    <row r="286" spans="1:13" s="1171" customFormat="1" ht="43.2">
      <c r="A286" s="1255">
        <f t="shared" si="43"/>
        <v>263</v>
      </c>
      <c r="B286" s="1281">
        <v>7000016245</v>
      </c>
      <c r="C286" s="1281">
        <v>480</v>
      </c>
      <c r="D286" s="1281" t="s">
        <v>915</v>
      </c>
      <c r="E286" s="1281">
        <v>1000020088</v>
      </c>
      <c r="F286" s="1281" t="s">
        <v>673</v>
      </c>
      <c r="G286" s="1281" t="s">
        <v>576</v>
      </c>
      <c r="H286" s="1323">
        <v>2</v>
      </c>
      <c r="I286" s="1253"/>
      <c r="J286" s="1254" t="str">
        <f t="shared" ref="J286:J290" si="45">IF(I286=0, "Included",IF(ISERROR(H286*I286), I286, H286*I286))</f>
        <v>Included</v>
      </c>
      <c r="K286" s="1192"/>
      <c r="M286" s="1159"/>
    </row>
    <row r="287" spans="1:13" s="1171" customFormat="1" ht="28.8">
      <c r="A287" s="1255">
        <f t="shared" si="43"/>
        <v>264</v>
      </c>
      <c r="B287" s="1281">
        <v>7000016245</v>
      </c>
      <c r="C287" s="1281">
        <v>490</v>
      </c>
      <c r="D287" s="1281" t="s">
        <v>662</v>
      </c>
      <c r="E287" s="1281">
        <v>1000017562</v>
      </c>
      <c r="F287" s="1281" t="s">
        <v>675</v>
      </c>
      <c r="G287" s="1281" t="s">
        <v>576</v>
      </c>
      <c r="H287" s="1323">
        <v>10</v>
      </c>
      <c r="I287" s="1253"/>
      <c r="J287" s="1254" t="str">
        <f t="shared" si="45"/>
        <v>Included</v>
      </c>
      <c r="K287" s="1192"/>
      <c r="M287" s="1159"/>
    </row>
    <row r="288" spans="1:13" s="1171" customFormat="1" ht="43.2">
      <c r="A288" s="1255">
        <f t="shared" si="43"/>
        <v>265</v>
      </c>
      <c r="B288" s="1281">
        <v>7000016245</v>
      </c>
      <c r="C288" s="1281">
        <v>500</v>
      </c>
      <c r="D288" s="1281" t="s">
        <v>662</v>
      </c>
      <c r="E288" s="1281">
        <v>1000020187</v>
      </c>
      <c r="F288" s="1281" t="s">
        <v>676</v>
      </c>
      <c r="G288" s="1281" t="s">
        <v>576</v>
      </c>
      <c r="H288" s="1323">
        <v>3</v>
      </c>
      <c r="I288" s="1253"/>
      <c r="J288" s="1254" t="str">
        <f t="shared" si="45"/>
        <v>Included</v>
      </c>
      <c r="K288" s="1192"/>
      <c r="M288" s="1159"/>
    </row>
    <row r="289" spans="1:13" s="1171" customFormat="1" ht="43.2">
      <c r="A289" s="1255">
        <f t="shared" si="43"/>
        <v>266</v>
      </c>
      <c r="B289" s="1281">
        <v>7000016245</v>
      </c>
      <c r="C289" s="1281">
        <v>510</v>
      </c>
      <c r="D289" s="1281" t="s">
        <v>662</v>
      </c>
      <c r="E289" s="1281">
        <v>1000020189</v>
      </c>
      <c r="F289" s="1281" t="s">
        <v>677</v>
      </c>
      <c r="G289" s="1281" t="s">
        <v>576</v>
      </c>
      <c r="H289" s="1323">
        <v>4</v>
      </c>
      <c r="I289" s="1253"/>
      <c r="J289" s="1254" t="str">
        <f t="shared" si="45"/>
        <v>Included</v>
      </c>
      <c r="K289" s="1192"/>
      <c r="M289" s="1159"/>
    </row>
    <row r="290" spans="1:13" s="1171" customFormat="1" ht="43.2">
      <c r="A290" s="1255">
        <f t="shared" si="43"/>
        <v>267</v>
      </c>
      <c r="B290" s="1281">
        <v>7000016245</v>
      </c>
      <c r="C290" s="1281">
        <v>520</v>
      </c>
      <c r="D290" s="1281" t="s">
        <v>662</v>
      </c>
      <c r="E290" s="1281">
        <v>1000020190</v>
      </c>
      <c r="F290" s="1281" t="s">
        <v>678</v>
      </c>
      <c r="G290" s="1281" t="s">
        <v>576</v>
      </c>
      <c r="H290" s="1323">
        <v>3</v>
      </c>
      <c r="I290" s="1253"/>
      <c r="J290" s="1254" t="str">
        <f t="shared" si="45"/>
        <v>Included</v>
      </c>
      <c r="K290" s="1192"/>
      <c r="M290" s="1159"/>
    </row>
    <row r="291" spans="1:13" s="1171" customFormat="1" ht="43.2">
      <c r="A291" s="1255">
        <f t="shared" si="43"/>
        <v>268</v>
      </c>
      <c r="B291" s="1281">
        <v>7000016245</v>
      </c>
      <c r="C291" s="1281">
        <v>530</v>
      </c>
      <c r="D291" s="1281" t="s">
        <v>662</v>
      </c>
      <c r="E291" s="1281">
        <v>1000017565</v>
      </c>
      <c r="F291" s="1281" t="s">
        <v>674</v>
      </c>
      <c r="G291" s="1281" t="s">
        <v>576</v>
      </c>
      <c r="H291" s="1323">
        <v>3</v>
      </c>
      <c r="I291" s="1253"/>
      <c r="J291" s="1254" t="str">
        <f>IF(I291=0, "Included",IF(ISERROR(H291*I291), I291, H291*I291))</f>
        <v>Included</v>
      </c>
      <c r="K291" s="1192"/>
      <c r="M291" s="1159"/>
    </row>
    <row r="292" spans="1:13" s="1171" customFormat="1" ht="86.4">
      <c r="A292" s="1255">
        <f t="shared" si="43"/>
        <v>269</v>
      </c>
      <c r="B292" s="1281">
        <v>7000016245</v>
      </c>
      <c r="C292" s="1281">
        <v>760</v>
      </c>
      <c r="D292" s="1281" t="s">
        <v>663</v>
      </c>
      <c r="E292" s="1281">
        <v>1000030433</v>
      </c>
      <c r="F292" s="1281" t="s">
        <v>649</v>
      </c>
      <c r="G292" s="1281" t="s">
        <v>580</v>
      </c>
      <c r="H292" s="1323">
        <v>1</v>
      </c>
      <c r="I292" s="1253"/>
      <c r="J292" s="1254" t="str">
        <f t="shared" ref="J292:J300" si="46">IF(I292=0, "Included",IF(ISERROR(H292*I292), I292, H292*I292))</f>
        <v>Included</v>
      </c>
      <c r="K292" s="1192"/>
      <c r="M292" s="1159"/>
    </row>
    <row r="293" spans="1:13" s="1171" customFormat="1">
      <c r="A293" s="1255">
        <f t="shared" si="43"/>
        <v>270</v>
      </c>
      <c r="B293" s="1281">
        <v>7000016245</v>
      </c>
      <c r="C293" s="1281">
        <v>780</v>
      </c>
      <c r="D293" s="1281" t="s">
        <v>892</v>
      </c>
      <c r="E293" s="1281">
        <v>1000019918</v>
      </c>
      <c r="F293" s="1281" t="s">
        <v>656</v>
      </c>
      <c r="G293" s="1281" t="s">
        <v>579</v>
      </c>
      <c r="H293" s="1323">
        <v>1</v>
      </c>
      <c r="I293" s="1253"/>
      <c r="J293" s="1254" t="str">
        <f t="shared" si="46"/>
        <v>Included</v>
      </c>
      <c r="K293" s="1192"/>
      <c r="M293" s="1159"/>
    </row>
    <row r="294" spans="1:13" s="1171" customFormat="1">
      <c r="A294" s="1255">
        <f t="shared" si="43"/>
        <v>271</v>
      </c>
      <c r="B294" s="1281">
        <v>7000016245</v>
      </c>
      <c r="C294" s="1281">
        <v>790</v>
      </c>
      <c r="D294" s="1281" t="s">
        <v>893</v>
      </c>
      <c r="E294" s="1281">
        <v>1000019919</v>
      </c>
      <c r="F294" s="1281" t="s">
        <v>655</v>
      </c>
      <c r="G294" s="1281" t="s">
        <v>579</v>
      </c>
      <c r="H294" s="1323">
        <v>1</v>
      </c>
      <c r="I294" s="1253"/>
      <c r="J294" s="1254" t="str">
        <f t="shared" si="46"/>
        <v>Included</v>
      </c>
      <c r="K294" s="1192"/>
      <c r="M294" s="1159"/>
    </row>
    <row r="295" spans="1:13" s="1171" customFormat="1">
      <c r="A295" s="1255">
        <f t="shared" si="43"/>
        <v>272</v>
      </c>
      <c r="B295" s="1281">
        <v>7000016245</v>
      </c>
      <c r="C295" s="1281">
        <v>800</v>
      </c>
      <c r="D295" s="1281" t="s">
        <v>894</v>
      </c>
      <c r="E295" s="1281">
        <v>1000025941</v>
      </c>
      <c r="F295" s="1281" t="s">
        <v>657</v>
      </c>
      <c r="G295" s="1281" t="s">
        <v>580</v>
      </c>
      <c r="H295" s="1323">
        <v>1</v>
      </c>
      <c r="I295" s="1253"/>
      <c r="J295" s="1254" t="str">
        <f t="shared" si="46"/>
        <v>Included</v>
      </c>
      <c r="K295" s="1192"/>
      <c r="M295" s="1159"/>
    </row>
    <row r="296" spans="1:13" s="1171" customFormat="1">
      <c r="A296" s="1255">
        <f t="shared" si="43"/>
        <v>273</v>
      </c>
      <c r="B296" s="1281">
        <v>7000016245</v>
      </c>
      <c r="C296" s="1281">
        <v>540</v>
      </c>
      <c r="D296" s="1281" t="s">
        <v>895</v>
      </c>
      <c r="E296" s="1281">
        <v>1000025935</v>
      </c>
      <c r="F296" s="1281" t="s">
        <v>680</v>
      </c>
      <c r="G296" s="1281" t="s">
        <v>580</v>
      </c>
      <c r="H296" s="1323">
        <v>1</v>
      </c>
      <c r="I296" s="1253"/>
      <c r="J296" s="1254" t="str">
        <f t="shared" si="46"/>
        <v>Included</v>
      </c>
      <c r="K296" s="1192"/>
      <c r="M296" s="1159"/>
    </row>
    <row r="297" spans="1:13" s="1171" customFormat="1">
      <c r="A297" s="1255">
        <f t="shared" si="43"/>
        <v>274</v>
      </c>
      <c r="B297" s="1281">
        <v>7000016245</v>
      </c>
      <c r="C297" s="1281">
        <v>550</v>
      </c>
      <c r="D297" s="1281" t="s">
        <v>896</v>
      </c>
      <c r="E297" s="1281">
        <v>1000025936</v>
      </c>
      <c r="F297" s="1281" t="s">
        <v>761</v>
      </c>
      <c r="G297" s="1281" t="s">
        <v>580</v>
      </c>
      <c r="H297" s="1323">
        <v>1</v>
      </c>
      <c r="I297" s="1253"/>
      <c r="J297" s="1254" t="str">
        <f t="shared" si="46"/>
        <v>Included</v>
      </c>
      <c r="K297" s="1192"/>
      <c r="M297" s="1159"/>
    </row>
    <row r="298" spans="1:13" s="1171" customFormat="1">
      <c r="A298" s="1255">
        <f t="shared" si="43"/>
        <v>275</v>
      </c>
      <c r="B298" s="1281">
        <v>7000016245</v>
      </c>
      <c r="C298" s="1281">
        <v>560</v>
      </c>
      <c r="D298" s="1281" t="s">
        <v>897</v>
      </c>
      <c r="E298" s="1281">
        <v>1000025933</v>
      </c>
      <c r="F298" s="1281" t="s">
        <v>681</v>
      </c>
      <c r="G298" s="1281" t="s">
        <v>580</v>
      </c>
      <c r="H298" s="1323">
        <v>1</v>
      </c>
      <c r="I298" s="1253"/>
      <c r="J298" s="1254" t="str">
        <f t="shared" si="46"/>
        <v>Included</v>
      </c>
      <c r="K298" s="1192"/>
      <c r="M298" s="1159"/>
    </row>
    <row r="299" spans="1:13" s="1171" customFormat="1" ht="28.8">
      <c r="A299" s="1255">
        <f t="shared" si="43"/>
        <v>276</v>
      </c>
      <c r="B299" s="1281">
        <v>7000016245</v>
      </c>
      <c r="C299" s="1281">
        <v>570</v>
      </c>
      <c r="D299" s="1281" t="s">
        <v>898</v>
      </c>
      <c r="E299" s="1281">
        <v>1000025930</v>
      </c>
      <c r="F299" s="1281" t="s">
        <v>682</v>
      </c>
      <c r="G299" s="1281" t="s">
        <v>580</v>
      </c>
      <c r="H299" s="1323">
        <v>1</v>
      </c>
      <c r="I299" s="1253"/>
      <c r="J299" s="1254" t="str">
        <f t="shared" si="46"/>
        <v>Included</v>
      </c>
      <c r="K299" s="1192"/>
      <c r="M299" s="1159"/>
    </row>
    <row r="300" spans="1:13" s="1171" customFormat="1">
      <c r="A300" s="1255">
        <f t="shared" si="43"/>
        <v>277</v>
      </c>
      <c r="B300" s="1281">
        <v>7000016245</v>
      </c>
      <c r="C300" s="1281">
        <v>580</v>
      </c>
      <c r="D300" s="1281" t="s">
        <v>899</v>
      </c>
      <c r="E300" s="1281">
        <v>1000019912</v>
      </c>
      <c r="F300" s="1281" t="s">
        <v>683</v>
      </c>
      <c r="G300" s="1281" t="s">
        <v>579</v>
      </c>
      <c r="H300" s="1323">
        <v>1</v>
      </c>
      <c r="I300" s="1253"/>
      <c r="J300" s="1254" t="str">
        <f t="shared" si="46"/>
        <v>Included</v>
      </c>
      <c r="K300" s="1192"/>
      <c r="M300" s="1159"/>
    </row>
    <row r="301" spans="1:13" s="1171" customFormat="1">
      <c r="A301" s="1255">
        <f t="shared" si="43"/>
        <v>278</v>
      </c>
      <c r="B301" s="1281">
        <v>7000016245</v>
      </c>
      <c r="C301" s="1281">
        <v>590</v>
      </c>
      <c r="D301" s="1281" t="s">
        <v>900</v>
      </c>
      <c r="E301" s="1281">
        <v>1000019927</v>
      </c>
      <c r="F301" s="1281" t="s">
        <v>684</v>
      </c>
      <c r="G301" s="1281" t="s">
        <v>579</v>
      </c>
      <c r="H301" s="1323">
        <v>1</v>
      </c>
      <c r="I301" s="1253"/>
      <c r="J301" s="1254" t="str">
        <f t="shared" ref="J301:J303" si="47">IF(I301=0, "Included",IF(ISERROR(H301*I301), I301, H301*I301))</f>
        <v>Included</v>
      </c>
      <c r="K301" s="1192"/>
      <c r="M301" s="1159"/>
    </row>
    <row r="302" spans="1:13" s="1171" customFormat="1" ht="28.8">
      <c r="A302" s="1255">
        <f t="shared" ref="A302:A304" si="48">A301+1</f>
        <v>279</v>
      </c>
      <c r="B302" s="1281">
        <v>7000016245</v>
      </c>
      <c r="C302" s="1281">
        <v>600</v>
      </c>
      <c r="D302" s="1281" t="s">
        <v>902</v>
      </c>
      <c r="E302" s="1281">
        <v>1000024186</v>
      </c>
      <c r="F302" s="1281" t="s">
        <v>658</v>
      </c>
      <c r="G302" s="1281" t="s">
        <v>579</v>
      </c>
      <c r="H302" s="1323">
        <v>1</v>
      </c>
      <c r="I302" s="1253"/>
      <c r="J302" s="1254" t="str">
        <f t="shared" si="47"/>
        <v>Included</v>
      </c>
      <c r="K302" s="1192"/>
      <c r="M302" s="1159"/>
    </row>
    <row r="303" spans="1:13" s="1171" customFormat="1" ht="28.8">
      <c r="A303" s="1255">
        <f t="shared" si="48"/>
        <v>280</v>
      </c>
      <c r="B303" s="1281">
        <v>7000016245</v>
      </c>
      <c r="C303" s="1281">
        <v>810</v>
      </c>
      <c r="D303" s="1281" t="s">
        <v>697</v>
      </c>
      <c r="E303" s="1281">
        <v>1000012366</v>
      </c>
      <c r="F303" s="1281" t="s">
        <v>600</v>
      </c>
      <c r="G303" s="1281" t="s">
        <v>576</v>
      </c>
      <c r="H303" s="1323">
        <v>256</v>
      </c>
      <c r="I303" s="1253"/>
      <c r="J303" s="1254" t="str">
        <f t="shared" si="47"/>
        <v>Included</v>
      </c>
      <c r="K303" s="1192"/>
      <c r="M303" s="1159"/>
    </row>
    <row r="304" spans="1:13" s="1171" customFormat="1" ht="28.8">
      <c r="A304" s="1255">
        <f t="shared" si="48"/>
        <v>281</v>
      </c>
      <c r="B304" s="1281">
        <v>7000016245</v>
      </c>
      <c r="C304" s="1281">
        <v>820</v>
      </c>
      <c r="D304" s="1281" t="s">
        <v>697</v>
      </c>
      <c r="E304" s="1281">
        <v>1000012369</v>
      </c>
      <c r="F304" s="1281" t="s">
        <v>601</v>
      </c>
      <c r="G304" s="1281" t="s">
        <v>576</v>
      </c>
      <c r="H304" s="1323">
        <v>12</v>
      </c>
      <c r="I304" s="1253"/>
      <c r="J304" s="1254" t="str">
        <f t="shared" ref="J304" si="49">IF(I304=0, "Included",IF(ISERROR(H304*I304), I304, H304*I304))</f>
        <v>Included</v>
      </c>
      <c r="K304" s="1192"/>
      <c r="M304" s="1159"/>
    </row>
    <row r="305" spans="1:32" s="1171" customFormat="1">
      <c r="A305" s="1491"/>
      <c r="B305" s="1491"/>
      <c r="C305" s="1491"/>
      <c r="D305" s="1491"/>
      <c r="E305" s="1491"/>
      <c r="F305" s="1491"/>
      <c r="G305" s="1491"/>
      <c r="H305" s="1491"/>
      <c r="I305" s="1491"/>
      <c r="J305" s="1491"/>
      <c r="K305" s="1192"/>
      <c r="M305" s="1159"/>
    </row>
    <row r="306" spans="1:32">
      <c r="A306" s="1193"/>
      <c r="B306" s="1193"/>
      <c r="C306" s="1193"/>
      <c r="D306" s="1193"/>
      <c r="E306" s="1193"/>
      <c r="F306" s="1194" t="s">
        <v>650</v>
      </c>
      <c r="G306" s="1195"/>
      <c r="H306" s="1317"/>
      <c r="I306" s="1196"/>
      <c r="J306" s="1359">
        <f>SUM(J22:J305)</f>
        <v>0</v>
      </c>
      <c r="K306" s="1163"/>
      <c r="N306" s="1159"/>
      <c r="O306" s="1159"/>
      <c r="P306" s="1159"/>
      <c r="Q306" s="1159"/>
      <c r="R306" s="1159"/>
      <c r="S306" s="1159"/>
      <c r="T306" s="1159"/>
      <c r="U306" s="1159"/>
      <c r="V306" s="1159"/>
      <c r="W306" s="1159"/>
      <c r="X306" s="1159"/>
      <c r="Y306" s="1159"/>
      <c r="Z306" s="1159"/>
      <c r="AA306" s="1159"/>
      <c r="AB306" s="1159"/>
      <c r="AC306" s="1159"/>
      <c r="AD306" s="1159"/>
      <c r="AE306" s="1159"/>
      <c r="AF306" s="1159"/>
    </row>
    <row r="307" spans="1:32">
      <c r="A307" s="1197"/>
      <c r="B307" s="1197"/>
      <c r="C307" s="1197"/>
      <c r="D307" s="1197"/>
      <c r="E307" s="1197"/>
      <c r="F307" s="1198"/>
      <c r="G307" s="1199"/>
      <c r="H307" s="1318"/>
      <c r="I307" s="1200"/>
      <c r="J307" s="1201"/>
      <c r="K307" s="1163"/>
      <c r="N307" s="1159"/>
      <c r="O307" s="1159"/>
      <c r="P307" s="1159"/>
      <c r="Q307" s="1159"/>
      <c r="R307" s="1159"/>
      <c r="S307" s="1159"/>
      <c r="T307" s="1159"/>
      <c r="U307" s="1159"/>
      <c r="V307" s="1159"/>
      <c r="W307" s="1159"/>
      <c r="X307" s="1159"/>
      <c r="Y307" s="1159"/>
      <c r="Z307" s="1159"/>
      <c r="AA307" s="1159"/>
      <c r="AB307" s="1159"/>
      <c r="AC307" s="1159"/>
      <c r="AD307" s="1159"/>
      <c r="AE307" s="1159"/>
      <c r="AF307" s="1159"/>
    </row>
    <row r="308" spans="1:32">
      <c r="A308" s="1197"/>
      <c r="B308" s="1197"/>
      <c r="C308" s="1197"/>
      <c r="D308" s="1197"/>
      <c r="E308" s="1197"/>
      <c r="F308" s="1198"/>
      <c r="G308" s="1199"/>
      <c r="H308" s="1318"/>
      <c r="I308" s="1200"/>
      <c r="J308" s="1201"/>
      <c r="K308" s="1163"/>
      <c r="N308" s="1159"/>
      <c r="O308" s="1159"/>
      <c r="P308" s="1159"/>
      <c r="Q308" s="1159"/>
      <c r="R308" s="1159"/>
      <c r="S308" s="1159"/>
      <c r="T308" s="1159"/>
      <c r="U308" s="1159"/>
      <c r="V308" s="1159"/>
      <c r="W308" s="1159"/>
      <c r="X308" s="1159"/>
      <c r="Y308" s="1159"/>
      <c r="Z308" s="1159"/>
      <c r="AA308" s="1159"/>
      <c r="AB308" s="1159"/>
      <c r="AC308" s="1159"/>
      <c r="AD308" s="1159"/>
      <c r="AE308" s="1159"/>
      <c r="AF308" s="1159"/>
    </row>
    <row r="309" spans="1:32">
      <c r="A309" s="1090" t="s">
        <v>484</v>
      </c>
      <c r="B309" s="1090"/>
      <c r="C309" s="1090"/>
      <c r="D309" s="1090"/>
      <c r="E309" s="1090"/>
      <c r="F309" s="1202"/>
      <c r="G309" s="1199"/>
      <c r="H309" s="1318"/>
      <c r="I309" s="1200"/>
      <c r="J309" s="1201"/>
      <c r="K309" s="1163"/>
      <c r="N309" s="1159"/>
      <c r="O309" s="1159"/>
      <c r="P309" s="1159"/>
      <c r="Q309" s="1159"/>
      <c r="R309" s="1159"/>
      <c r="S309" s="1159"/>
      <c r="T309" s="1159"/>
      <c r="U309" s="1159"/>
      <c r="V309" s="1159"/>
      <c r="W309" s="1159"/>
      <c r="X309" s="1159"/>
      <c r="Y309" s="1159"/>
      <c r="Z309" s="1159"/>
      <c r="AA309" s="1159"/>
      <c r="AB309" s="1159"/>
      <c r="AC309" s="1159"/>
      <c r="AD309" s="1159"/>
      <c r="AE309" s="1159"/>
      <c r="AF309" s="1159"/>
    </row>
    <row r="310" spans="1:32">
      <c r="A310" s="1090"/>
      <c r="B310" s="1484" t="s">
        <v>492</v>
      </c>
      <c r="C310" s="1484"/>
      <c r="D310" s="1484"/>
      <c r="E310" s="1484"/>
      <c r="F310" s="1484"/>
      <c r="G310" s="1484"/>
      <c r="H310" s="1484"/>
      <c r="I310" s="1484"/>
      <c r="J310" s="1484"/>
      <c r="K310" s="1163"/>
      <c r="N310" s="1159"/>
      <c r="O310" s="1159"/>
      <c r="P310" s="1159"/>
      <c r="Q310" s="1159"/>
      <c r="R310" s="1159"/>
      <c r="S310" s="1159"/>
      <c r="T310" s="1159"/>
      <c r="U310" s="1159"/>
      <c r="V310" s="1159"/>
      <c r="W310" s="1159"/>
      <c r="X310" s="1159"/>
      <c r="Y310" s="1159"/>
      <c r="Z310" s="1159"/>
      <c r="AA310" s="1159"/>
      <c r="AB310" s="1159"/>
      <c r="AC310" s="1159"/>
      <c r="AD310" s="1159"/>
      <c r="AE310" s="1159"/>
      <c r="AF310" s="1159"/>
    </row>
    <row r="311" spans="1:32">
      <c r="A311" s="1203" t="s">
        <v>482</v>
      </c>
      <c r="B311" s="1204" t="str">
        <f>'Sch-1'!B313</f>
        <v>--</v>
      </c>
      <c r="C311" s="1203"/>
      <c r="D311" s="1203"/>
      <c r="E311" s="1203"/>
      <c r="F311" s="1159"/>
      <c r="G311" s="1205"/>
      <c r="H311" s="1319"/>
      <c r="I311" s="1074"/>
      <c r="J311" s="1074"/>
      <c r="N311" s="1159"/>
      <c r="O311" s="1159"/>
      <c r="P311" s="1159"/>
      <c r="Q311" s="1159"/>
      <c r="R311" s="1159"/>
      <c r="S311" s="1159"/>
      <c r="T311" s="1159"/>
      <c r="U311" s="1159"/>
      <c r="V311" s="1159"/>
      <c r="W311" s="1159"/>
      <c r="X311" s="1159"/>
      <c r="Y311" s="1159"/>
      <c r="Z311" s="1159"/>
      <c r="AA311" s="1159"/>
      <c r="AB311" s="1159"/>
      <c r="AC311" s="1159"/>
      <c r="AD311" s="1159"/>
      <c r="AE311" s="1159"/>
      <c r="AF311" s="1159"/>
    </row>
    <row r="312" spans="1:32">
      <c r="A312" s="1203" t="s">
        <v>483</v>
      </c>
      <c r="B312" s="1204" t="str">
        <f>'Sch-1'!B314</f>
        <v/>
      </c>
      <c r="C312" s="1203"/>
      <c r="D312" s="1203"/>
      <c r="E312" s="1203"/>
      <c r="F312" s="1159"/>
      <c r="G312" s="1161"/>
      <c r="H312" s="1485" t="s">
        <v>408</v>
      </c>
      <c r="I312" s="1485"/>
      <c r="J312" s="1206" t="str">
        <f>'Sch-1'!M314</f>
        <v/>
      </c>
      <c r="N312" s="1159"/>
      <c r="O312" s="1159"/>
      <c r="P312" s="1159"/>
      <c r="Q312" s="1159"/>
      <c r="R312" s="1159"/>
      <c r="S312" s="1159"/>
      <c r="T312" s="1159"/>
      <c r="U312" s="1159"/>
      <c r="V312" s="1159"/>
      <c r="W312" s="1159"/>
      <c r="X312" s="1159"/>
      <c r="Y312" s="1159"/>
      <c r="Z312" s="1159"/>
      <c r="AA312" s="1159"/>
      <c r="AB312" s="1159"/>
      <c r="AC312" s="1159"/>
      <c r="AD312" s="1159"/>
      <c r="AE312" s="1159"/>
      <c r="AF312" s="1159"/>
    </row>
    <row r="313" spans="1:32">
      <c r="A313" s="1207"/>
      <c r="B313" s="1207"/>
      <c r="C313" s="1207"/>
      <c r="D313" s="1207"/>
      <c r="E313" s="1207"/>
      <c r="F313" s="1208"/>
      <c r="G313" s="1207"/>
      <c r="H313" s="1485" t="s">
        <v>409</v>
      </c>
      <c r="I313" s="1485"/>
      <c r="J313" s="1206" t="str">
        <f>'Sch-1'!M315</f>
        <v/>
      </c>
      <c r="N313" s="1159"/>
      <c r="O313" s="1159"/>
      <c r="P313" s="1159"/>
      <c r="Q313" s="1159"/>
      <c r="R313" s="1159"/>
      <c r="S313" s="1159"/>
      <c r="T313" s="1159"/>
      <c r="U313" s="1159"/>
      <c r="V313" s="1159"/>
      <c r="W313" s="1159"/>
      <c r="X313" s="1159"/>
      <c r="Y313" s="1159"/>
      <c r="Z313" s="1159"/>
      <c r="AA313" s="1159"/>
      <c r="AB313" s="1159"/>
      <c r="AC313" s="1159"/>
      <c r="AD313" s="1159"/>
      <c r="AE313" s="1159"/>
      <c r="AF313" s="1159"/>
    </row>
    <row r="314" spans="1:32">
      <c r="A314" s="1090"/>
      <c r="B314" s="1090"/>
      <c r="C314" s="1090"/>
      <c r="D314" s="1090"/>
      <c r="E314" s="1090"/>
      <c r="F314" s="1209"/>
      <c r="G314" s="1205"/>
      <c r="H314" s="1319"/>
      <c r="I314" s="1074"/>
      <c r="J314" s="1074"/>
      <c r="N314" s="1159"/>
      <c r="O314" s="1159"/>
      <c r="P314" s="1159"/>
      <c r="Q314" s="1159"/>
      <c r="R314" s="1159"/>
      <c r="S314" s="1159"/>
      <c r="T314" s="1159"/>
      <c r="U314" s="1159"/>
      <c r="V314" s="1159"/>
      <c r="W314" s="1159"/>
      <c r="X314" s="1159"/>
      <c r="Y314" s="1159"/>
      <c r="Z314" s="1159"/>
      <c r="AA314" s="1159"/>
      <c r="AB314" s="1159"/>
      <c r="AC314" s="1159"/>
      <c r="AD314" s="1159"/>
      <c r="AE314" s="1159"/>
      <c r="AF314" s="1159"/>
    </row>
    <row r="352" spans="1:32">
      <c r="A352" s="1210"/>
      <c r="B352" s="1210"/>
      <c r="C352" s="1210"/>
      <c r="D352" s="1210"/>
      <c r="E352" s="1210"/>
      <c r="F352" s="1211"/>
      <c r="G352" s="1210"/>
      <c r="H352" s="1320"/>
      <c r="I352" s="1210"/>
      <c r="J352" s="1210"/>
      <c r="K352" s="1159"/>
      <c r="N352" s="1159"/>
      <c r="O352" s="1159"/>
      <c r="P352" s="1159"/>
      <c r="Q352" s="1159"/>
      <c r="R352" s="1159"/>
      <c r="S352" s="1159"/>
      <c r="T352" s="1159"/>
      <c r="U352" s="1159"/>
      <c r="V352" s="1159"/>
      <c r="W352" s="1159"/>
      <c r="X352" s="1159"/>
      <c r="Y352" s="1159"/>
      <c r="Z352" s="1159"/>
      <c r="AA352" s="1159"/>
      <c r="AB352" s="1159"/>
      <c r="AC352" s="1159"/>
      <c r="AD352" s="1159"/>
      <c r="AE352" s="1159"/>
      <c r="AF352" s="1159"/>
    </row>
    <row r="353" spans="1:32">
      <c r="A353" s="1210"/>
      <c r="B353" s="1210"/>
      <c r="C353" s="1210"/>
      <c r="D353" s="1210"/>
      <c r="E353" s="1210"/>
      <c r="F353" s="1211"/>
      <c r="G353" s="1210"/>
      <c r="H353" s="1320"/>
      <c r="I353" s="1210"/>
      <c r="J353" s="1210"/>
      <c r="K353" s="1159"/>
      <c r="N353" s="1159"/>
      <c r="O353" s="1159"/>
      <c r="P353" s="1159"/>
      <c r="Q353" s="1159"/>
      <c r="R353" s="1159"/>
      <c r="S353" s="1159"/>
      <c r="T353" s="1159"/>
      <c r="U353" s="1159"/>
      <c r="V353" s="1159"/>
      <c r="W353" s="1159"/>
      <c r="X353" s="1159"/>
      <c r="Y353" s="1159"/>
      <c r="Z353" s="1159"/>
      <c r="AA353" s="1159"/>
      <c r="AB353" s="1159"/>
      <c r="AC353" s="1159"/>
      <c r="AD353" s="1159"/>
      <c r="AE353" s="1159"/>
      <c r="AF353" s="1159"/>
    </row>
    <row r="354" spans="1:32">
      <c r="A354" s="1210"/>
      <c r="B354" s="1210"/>
      <c r="C354" s="1210"/>
      <c r="D354" s="1210"/>
      <c r="E354" s="1210"/>
      <c r="F354" s="1211"/>
      <c r="G354" s="1210"/>
      <c r="H354" s="1320"/>
      <c r="I354" s="1210"/>
      <c r="J354" s="1210"/>
      <c r="K354" s="1159"/>
      <c r="N354" s="1159"/>
      <c r="O354" s="1159"/>
      <c r="P354" s="1159"/>
      <c r="Q354" s="1159"/>
      <c r="R354" s="1159"/>
      <c r="S354" s="1159"/>
      <c r="T354" s="1159"/>
      <c r="U354" s="1159"/>
      <c r="V354" s="1159"/>
      <c r="W354" s="1159"/>
      <c r="X354" s="1159"/>
      <c r="Y354" s="1159"/>
      <c r="Z354" s="1159"/>
      <c r="AA354" s="1159"/>
      <c r="AB354" s="1159"/>
      <c r="AC354" s="1159"/>
      <c r="AD354" s="1159"/>
      <c r="AE354" s="1159"/>
      <c r="AF354" s="1159"/>
    </row>
    <row r="355" spans="1:32">
      <c r="A355" s="1210"/>
      <c r="B355" s="1210"/>
      <c r="C355" s="1210"/>
      <c r="D355" s="1210"/>
      <c r="E355" s="1210"/>
      <c r="F355" s="1211"/>
      <c r="G355" s="1210"/>
      <c r="H355" s="1320"/>
      <c r="I355" s="1210"/>
      <c r="J355" s="1210"/>
      <c r="K355" s="1159"/>
      <c r="N355" s="1159"/>
      <c r="O355" s="1159"/>
      <c r="P355" s="1159"/>
      <c r="Q355" s="1159"/>
      <c r="R355" s="1159"/>
      <c r="S355" s="1159"/>
      <c r="T355" s="1159"/>
      <c r="U355" s="1159"/>
      <c r="V355" s="1159"/>
      <c r="W355" s="1159"/>
      <c r="X355" s="1159"/>
      <c r="Y355" s="1159"/>
      <c r="Z355" s="1159"/>
      <c r="AA355" s="1159"/>
      <c r="AB355" s="1159"/>
      <c r="AC355" s="1159"/>
      <c r="AD355" s="1159"/>
      <c r="AE355" s="1159"/>
      <c r="AF355" s="1159"/>
    </row>
    <row r="356" spans="1:32">
      <c r="A356" s="1210"/>
      <c r="B356" s="1210"/>
      <c r="C356" s="1210"/>
      <c r="D356" s="1210"/>
      <c r="E356" s="1210"/>
      <c r="F356" s="1211"/>
      <c r="G356" s="1210"/>
      <c r="H356" s="1320"/>
      <c r="I356" s="1210"/>
      <c r="J356" s="1210"/>
      <c r="K356" s="1159"/>
      <c r="N356" s="1159"/>
      <c r="O356" s="1159"/>
      <c r="P356" s="1159"/>
      <c r="Q356" s="1159"/>
      <c r="R356" s="1159"/>
      <c r="S356" s="1159"/>
      <c r="T356" s="1159"/>
      <c r="U356" s="1159"/>
      <c r="V356" s="1159"/>
      <c r="W356" s="1159"/>
      <c r="X356" s="1159"/>
      <c r="Y356" s="1159"/>
      <c r="Z356" s="1159"/>
      <c r="AA356" s="1159"/>
      <c r="AB356" s="1159"/>
      <c r="AC356" s="1159"/>
      <c r="AD356" s="1159"/>
      <c r="AE356" s="1159"/>
      <c r="AF356" s="1159"/>
    </row>
    <row r="357" spans="1:32">
      <c r="A357" s="1210"/>
      <c r="B357" s="1210"/>
      <c r="C357" s="1210"/>
      <c r="D357" s="1210"/>
      <c r="E357" s="1210"/>
      <c r="F357" s="1211"/>
      <c r="G357" s="1210"/>
      <c r="H357" s="1320"/>
      <c r="I357" s="1210"/>
      <c r="J357" s="1210"/>
      <c r="K357" s="1159"/>
      <c r="N357" s="1159"/>
      <c r="O357" s="1159"/>
      <c r="P357" s="1159"/>
      <c r="Q357" s="1159"/>
      <c r="R357" s="1159"/>
      <c r="S357" s="1159"/>
      <c r="T357" s="1159"/>
      <c r="U357" s="1159"/>
      <c r="V357" s="1159"/>
      <c r="W357" s="1159"/>
      <c r="X357" s="1159"/>
      <c r="Y357" s="1159"/>
      <c r="Z357" s="1159"/>
      <c r="AA357" s="1159"/>
      <c r="AB357" s="1159"/>
      <c r="AC357" s="1159"/>
      <c r="AD357" s="1159"/>
      <c r="AE357" s="1159"/>
      <c r="AF357" s="1159"/>
    </row>
    <row r="358" spans="1:32">
      <c r="A358" s="1210"/>
      <c r="B358" s="1210"/>
      <c r="C358" s="1210"/>
      <c r="D358" s="1210"/>
      <c r="E358" s="1210"/>
      <c r="F358" s="1211"/>
      <c r="G358" s="1210"/>
      <c r="H358" s="1320"/>
      <c r="I358" s="1210"/>
      <c r="J358" s="1210"/>
      <c r="K358" s="1159"/>
      <c r="N358" s="1159"/>
      <c r="O358" s="1159"/>
      <c r="P358" s="1159"/>
      <c r="Q358" s="1159"/>
      <c r="R358" s="1159"/>
      <c r="S358" s="1159"/>
      <c r="T358" s="1159"/>
      <c r="U358" s="1159"/>
      <c r="V358" s="1159"/>
      <c r="W358" s="1159"/>
      <c r="X358" s="1159"/>
      <c r="Y358" s="1159"/>
      <c r="Z358" s="1159"/>
      <c r="AA358" s="1159"/>
      <c r="AB358" s="1159"/>
      <c r="AC358" s="1159"/>
      <c r="AD358" s="1159"/>
      <c r="AE358" s="1159"/>
      <c r="AF358" s="1159"/>
    </row>
    <row r="359" spans="1:32">
      <c r="A359" s="1210"/>
      <c r="B359" s="1210"/>
      <c r="C359" s="1210"/>
      <c r="D359" s="1210"/>
      <c r="E359" s="1210"/>
      <c r="F359" s="1211"/>
      <c r="G359" s="1210"/>
      <c r="H359" s="1320"/>
      <c r="I359" s="1210"/>
      <c r="J359" s="1210"/>
      <c r="K359" s="1159"/>
      <c r="N359" s="1159"/>
      <c r="O359" s="1159"/>
      <c r="P359" s="1159"/>
      <c r="Q359" s="1159"/>
      <c r="R359" s="1159"/>
      <c r="S359" s="1159"/>
      <c r="T359" s="1159"/>
      <c r="U359" s="1159"/>
      <c r="V359" s="1159"/>
      <c r="W359" s="1159"/>
      <c r="X359" s="1159"/>
      <c r="Y359" s="1159"/>
      <c r="Z359" s="1159"/>
      <c r="AA359" s="1159"/>
      <c r="AB359" s="1159"/>
      <c r="AC359" s="1159"/>
      <c r="AD359" s="1159"/>
      <c r="AE359" s="1159"/>
      <c r="AF359" s="1159"/>
    </row>
    <row r="360" spans="1:32">
      <c r="A360" s="1210"/>
      <c r="B360" s="1210"/>
      <c r="C360" s="1210"/>
      <c r="D360" s="1210"/>
      <c r="E360" s="1210"/>
      <c r="F360" s="1211"/>
      <c r="G360" s="1210"/>
      <c r="H360" s="1320"/>
      <c r="I360" s="1210"/>
      <c r="J360" s="1210"/>
      <c r="K360" s="1159"/>
      <c r="N360" s="1159"/>
      <c r="O360" s="1159"/>
      <c r="P360" s="1159"/>
      <c r="Q360" s="1159"/>
      <c r="R360" s="1159"/>
      <c r="S360" s="1159"/>
      <c r="T360" s="1159"/>
      <c r="U360" s="1159"/>
      <c r="V360" s="1159"/>
      <c r="W360" s="1159"/>
      <c r="X360" s="1159"/>
      <c r="Y360" s="1159"/>
      <c r="Z360" s="1159"/>
      <c r="AA360" s="1159"/>
      <c r="AB360" s="1159"/>
      <c r="AC360" s="1159"/>
      <c r="AD360" s="1159"/>
      <c r="AE360" s="1159"/>
      <c r="AF360" s="1159"/>
    </row>
    <row r="361" spans="1:32">
      <c r="A361" s="1210"/>
      <c r="B361" s="1210"/>
      <c r="C361" s="1210"/>
      <c r="D361" s="1210"/>
      <c r="E361" s="1210"/>
      <c r="F361" s="1211"/>
      <c r="G361" s="1210"/>
      <c r="H361" s="1320"/>
      <c r="I361" s="1210"/>
      <c r="J361" s="1210"/>
      <c r="K361" s="1159"/>
      <c r="N361" s="1159"/>
      <c r="O361" s="1159"/>
      <c r="P361" s="1159"/>
      <c r="Q361" s="1159"/>
      <c r="R361" s="1159"/>
      <c r="S361" s="1159"/>
      <c r="T361" s="1159"/>
      <c r="U361" s="1159"/>
      <c r="V361" s="1159"/>
      <c r="W361" s="1159"/>
      <c r="X361" s="1159"/>
      <c r="Y361" s="1159"/>
      <c r="Z361" s="1159"/>
      <c r="AA361" s="1159"/>
      <c r="AB361" s="1159"/>
      <c r="AC361" s="1159"/>
      <c r="AD361" s="1159"/>
      <c r="AE361" s="1159"/>
      <c r="AF361" s="1159"/>
    </row>
    <row r="362" spans="1:32">
      <c r="A362" s="1210"/>
      <c r="B362" s="1210"/>
      <c r="C362" s="1210"/>
      <c r="D362" s="1210"/>
      <c r="E362" s="1210"/>
      <c r="F362" s="1211"/>
      <c r="G362" s="1210"/>
      <c r="H362" s="1320"/>
      <c r="I362" s="1210"/>
      <c r="J362" s="1210"/>
      <c r="K362" s="1159"/>
      <c r="N362" s="1159"/>
      <c r="O362" s="1159"/>
      <c r="P362" s="1159"/>
      <c r="Q362" s="1159"/>
      <c r="R362" s="1159"/>
      <c r="S362" s="1159"/>
      <c r="T362" s="1159"/>
      <c r="U362" s="1159"/>
      <c r="V362" s="1159"/>
      <c r="W362" s="1159"/>
      <c r="X362" s="1159"/>
      <c r="Y362" s="1159"/>
      <c r="Z362" s="1159"/>
      <c r="AA362" s="1159"/>
      <c r="AB362" s="1159"/>
      <c r="AC362" s="1159"/>
      <c r="AD362" s="1159"/>
      <c r="AE362" s="1159"/>
      <c r="AF362" s="1159"/>
    </row>
    <row r="363" spans="1:32">
      <c r="A363" s="1210"/>
      <c r="B363" s="1210"/>
      <c r="C363" s="1210"/>
      <c r="D363" s="1210"/>
      <c r="E363" s="1210"/>
      <c r="F363" s="1211"/>
      <c r="G363" s="1210"/>
      <c r="H363" s="1320"/>
      <c r="I363" s="1210"/>
      <c r="J363" s="1210"/>
      <c r="K363" s="1159"/>
      <c r="N363" s="1159"/>
      <c r="O363" s="1159"/>
      <c r="P363" s="1159"/>
      <c r="Q363" s="1159"/>
      <c r="R363" s="1159"/>
      <c r="S363" s="1159"/>
      <c r="T363" s="1159"/>
      <c r="U363" s="1159"/>
      <c r="V363" s="1159"/>
      <c r="W363" s="1159"/>
      <c r="X363" s="1159"/>
      <c r="Y363" s="1159"/>
      <c r="Z363" s="1159"/>
      <c r="AA363" s="1159"/>
      <c r="AB363" s="1159"/>
      <c r="AC363" s="1159"/>
      <c r="AD363" s="1159"/>
      <c r="AE363" s="1159"/>
      <c r="AF363" s="1159"/>
    </row>
    <row r="364" spans="1:32">
      <c r="A364" s="1210"/>
      <c r="B364" s="1210"/>
      <c r="C364" s="1210"/>
      <c r="D364" s="1210"/>
      <c r="E364" s="1210"/>
      <c r="F364" s="1211"/>
      <c r="G364" s="1210"/>
      <c r="H364" s="1320"/>
      <c r="I364" s="1210"/>
      <c r="J364" s="1210"/>
      <c r="K364" s="1159"/>
      <c r="N364" s="1159"/>
      <c r="O364" s="1159"/>
      <c r="P364" s="1159"/>
      <c r="Q364" s="1159"/>
      <c r="R364" s="1159"/>
      <c r="S364" s="1159"/>
      <c r="T364" s="1159"/>
      <c r="U364" s="1159"/>
      <c r="V364" s="1159"/>
      <c r="W364" s="1159"/>
      <c r="X364" s="1159"/>
      <c r="Y364" s="1159"/>
      <c r="Z364" s="1159"/>
      <c r="AA364" s="1159"/>
      <c r="AB364" s="1159"/>
      <c r="AC364" s="1159"/>
      <c r="AD364" s="1159"/>
      <c r="AE364" s="1159"/>
      <c r="AF364" s="1159"/>
    </row>
    <row r="365" spans="1:32">
      <c r="A365" s="1210"/>
      <c r="B365" s="1210"/>
      <c r="C365" s="1210"/>
      <c r="D365" s="1210"/>
      <c r="E365" s="1210"/>
      <c r="F365" s="1211"/>
      <c r="G365" s="1210"/>
      <c r="H365" s="1320"/>
      <c r="I365" s="1210"/>
      <c r="J365" s="1210"/>
      <c r="K365" s="1159"/>
      <c r="N365" s="1159"/>
      <c r="O365" s="1159"/>
      <c r="P365" s="1159"/>
      <c r="Q365" s="1159"/>
      <c r="R365" s="1159"/>
      <c r="S365" s="1159"/>
      <c r="T365" s="1159"/>
      <c r="U365" s="1159"/>
      <c r="V365" s="1159"/>
      <c r="W365" s="1159"/>
      <c r="X365" s="1159"/>
      <c r="Y365" s="1159"/>
      <c r="Z365" s="1159"/>
      <c r="AA365" s="1159"/>
      <c r="AB365" s="1159"/>
      <c r="AC365" s="1159"/>
      <c r="AD365" s="1159"/>
      <c r="AE365" s="1159"/>
      <c r="AF365" s="1159"/>
    </row>
    <row r="366" spans="1:32">
      <c r="A366" s="1210"/>
      <c r="B366" s="1210"/>
      <c r="C366" s="1210"/>
      <c r="D366" s="1210"/>
      <c r="E366" s="1210"/>
      <c r="F366" s="1211"/>
      <c r="G366" s="1210"/>
      <c r="H366" s="1320"/>
      <c r="I366" s="1210"/>
      <c r="J366" s="1210"/>
      <c r="K366" s="1159"/>
      <c r="N366" s="1159"/>
      <c r="O366" s="1159"/>
      <c r="P366" s="1159"/>
      <c r="Q366" s="1159"/>
      <c r="R366" s="1159"/>
      <c r="S366" s="1159"/>
      <c r="T366" s="1159"/>
      <c r="U366" s="1159"/>
      <c r="V366" s="1159"/>
      <c r="W366" s="1159"/>
      <c r="X366" s="1159"/>
      <c r="Y366" s="1159"/>
      <c r="Z366" s="1159"/>
      <c r="AA366" s="1159"/>
      <c r="AB366" s="1159"/>
      <c r="AC366" s="1159"/>
      <c r="AD366" s="1159"/>
      <c r="AE366" s="1159"/>
      <c r="AF366" s="1159"/>
    </row>
    <row r="367" spans="1:32">
      <c r="A367" s="1210"/>
      <c r="B367" s="1210"/>
      <c r="C367" s="1210"/>
      <c r="D367" s="1210"/>
      <c r="E367" s="1210"/>
      <c r="F367" s="1211"/>
      <c r="G367" s="1210"/>
      <c r="H367" s="1320"/>
      <c r="I367" s="1210"/>
      <c r="J367" s="1210"/>
      <c r="K367" s="1159"/>
      <c r="N367" s="1159"/>
      <c r="O367" s="1159"/>
      <c r="P367" s="1159"/>
      <c r="Q367" s="1159"/>
      <c r="R367" s="1159"/>
      <c r="S367" s="1159"/>
      <c r="T367" s="1159"/>
      <c r="U367" s="1159"/>
      <c r="V367" s="1159"/>
      <c r="W367" s="1159"/>
      <c r="X367" s="1159"/>
      <c r="Y367" s="1159"/>
      <c r="Z367" s="1159"/>
      <c r="AA367" s="1159"/>
      <c r="AB367" s="1159"/>
      <c r="AC367" s="1159"/>
      <c r="AD367" s="1159"/>
      <c r="AE367" s="1159"/>
      <c r="AF367" s="1159"/>
    </row>
    <row r="368" spans="1:32">
      <c r="A368" s="1210"/>
      <c r="B368" s="1210"/>
      <c r="C368" s="1210"/>
      <c r="D368" s="1210"/>
      <c r="E368" s="1210"/>
      <c r="F368" s="1211"/>
      <c r="G368" s="1210"/>
      <c r="H368" s="1320"/>
      <c r="I368" s="1210"/>
      <c r="J368" s="1210"/>
      <c r="K368" s="1159"/>
      <c r="N368" s="1159"/>
      <c r="O368" s="1159"/>
      <c r="P368" s="1159"/>
      <c r="Q368" s="1159"/>
      <c r="R368" s="1159"/>
      <c r="S368" s="1159"/>
      <c r="T368" s="1159"/>
      <c r="U368" s="1159"/>
      <c r="V368" s="1159"/>
      <c r="W368" s="1159"/>
      <c r="X368" s="1159"/>
      <c r="Y368" s="1159"/>
      <c r="Z368" s="1159"/>
      <c r="AA368" s="1159"/>
      <c r="AB368" s="1159"/>
      <c r="AC368" s="1159"/>
      <c r="AD368" s="1159"/>
      <c r="AE368" s="1159"/>
      <c r="AF368" s="1159"/>
    </row>
    <row r="369" spans="1:32">
      <c r="A369" s="1210"/>
      <c r="B369" s="1210"/>
      <c r="C369" s="1210"/>
      <c r="D369" s="1210"/>
      <c r="E369" s="1210"/>
      <c r="F369" s="1211"/>
      <c r="G369" s="1210"/>
      <c r="H369" s="1320"/>
      <c r="I369" s="1210"/>
      <c r="J369" s="1210"/>
      <c r="K369" s="1159"/>
      <c r="N369" s="1159"/>
      <c r="O369" s="1159"/>
      <c r="P369" s="1159"/>
      <c r="Q369" s="1159"/>
      <c r="R369" s="1159"/>
      <c r="S369" s="1159"/>
      <c r="T369" s="1159"/>
      <c r="U369" s="1159"/>
      <c r="V369" s="1159"/>
      <c r="W369" s="1159"/>
      <c r="X369" s="1159"/>
      <c r="Y369" s="1159"/>
      <c r="Z369" s="1159"/>
      <c r="AA369" s="1159"/>
      <c r="AB369" s="1159"/>
      <c r="AC369" s="1159"/>
      <c r="AD369" s="1159"/>
      <c r="AE369" s="1159"/>
      <c r="AF369" s="1159"/>
    </row>
    <row r="370" spans="1:32">
      <c r="A370" s="1210"/>
      <c r="B370" s="1210"/>
      <c r="C370" s="1210"/>
      <c r="D370" s="1210"/>
      <c r="E370" s="1210"/>
      <c r="F370" s="1211"/>
      <c r="G370" s="1210"/>
      <c r="H370" s="1320"/>
      <c r="I370" s="1210"/>
      <c r="J370" s="1210"/>
      <c r="K370" s="1159"/>
      <c r="N370" s="1159"/>
      <c r="O370" s="1159"/>
      <c r="P370" s="1159"/>
      <c r="Q370" s="1159"/>
      <c r="R370" s="1159"/>
      <c r="S370" s="1159"/>
      <c r="T370" s="1159"/>
      <c r="U370" s="1159"/>
      <c r="V370" s="1159"/>
      <c r="W370" s="1159"/>
      <c r="X370" s="1159"/>
      <c r="Y370" s="1159"/>
      <c r="Z370" s="1159"/>
      <c r="AA370" s="1159"/>
      <c r="AB370" s="1159"/>
      <c r="AC370" s="1159"/>
      <c r="AD370" s="1159"/>
      <c r="AE370" s="1159"/>
      <c r="AF370" s="1159"/>
    </row>
    <row r="371" spans="1:32">
      <c r="A371" s="1210"/>
      <c r="B371" s="1210"/>
      <c r="C371" s="1210"/>
      <c r="D371" s="1210"/>
      <c r="E371" s="1210"/>
      <c r="F371" s="1211"/>
      <c r="G371" s="1210"/>
      <c r="H371" s="1320"/>
      <c r="I371" s="1210"/>
      <c r="J371" s="1210"/>
      <c r="K371" s="1159"/>
      <c r="N371" s="1159"/>
      <c r="O371" s="1159"/>
      <c r="P371" s="1159"/>
      <c r="Q371" s="1159"/>
      <c r="R371" s="1159"/>
      <c r="S371" s="1159"/>
      <c r="T371" s="1159"/>
      <c r="U371" s="1159"/>
      <c r="V371" s="1159"/>
      <c r="W371" s="1159"/>
      <c r="X371" s="1159"/>
      <c r="Y371" s="1159"/>
      <c r="Z371" s="1159"/>
      <c r="AA371" s="1159"/>
      <c r="AB371" s="1159"/>
      <c r="AC371" s="1159"/>
      <c r="AD371" s="1159"/>
      <c r="AE371" s="1159"/>
      <c r="AF371" s="1159"/>
    </row>
    <row r="372" spans="1:32">
      <c r="A372" s="1210"/>
      <c r="B372" s="1210"/>
      <c r="C372" s="1210"/>
      <c r="D372" s="1210"/>
      <c r="E372" s="1210"/>
      <c r="F372" s="1211"/>
      <c r="G372" s="1210"/>
      <c r="H372" s="1320"/>
      <c r="I372" s="1210"/>
      <c r="J372" s="1210"/>
      <c r="K372" s="1159"/>
      <c r="N372" s="1159"/>
      <c r="O372" s="1159"/>
      <c r="P372" s="1159"/>
      <c r="Q372" s="1159"/>
      <c r="R372" s="1159"/>
      <c r="S372" s="1159"/>
      <c r="T372" s="1159"/>
      <c r="U372" s="1159"/>
      <c r="V372" s="1159"/>
      <c r="W372" s="1159"/>
      <c r="X372" s="1159"/>
      <c r="Y372" s="1159"/>
      <c r="Z372" s="1159"/>
      <c r="AA372" s="1159"/>
      <c r="AB372" s="1159"/>
      <c r="AC372" s="1159"/>
      <c r="AD372" s="1159"/>
      <c r="AE372" s="1159"/>
      <c r="AF372" s="1159"/>
    </row>
    <row r="373" spans="1:32">
      <c r="A373" s="1210"/>
      <c r="B373" s="1210"/>
      <c r="C373" s="1210"/>
      <c r="D373" s="1210"/>
      <c r="E373" s="1210"/>
      <c r="F373" s="1211"/>
      <c r="G373" s="1210"/>
      <c r="H373" s="1320"/>
      <c r="I373" s="1210"/>
      <c r="J373" s="1210"/>
      <c r="K373" s="1159"/>
      <c r="N373" s="1159"/>
      <c r="O373" s="1159"/>
      <c r="P373" s="1159"/>
      <c r="Q373" s="1159"/>
      <c r="R373" s="1159"/>
      <c r="S373" s="1159"/>
      <c r="T373" s="1159"/>
      <c r="U373" s="1159"/>
      <c r="V373" s="1159"/>
      <c r="W373" s="1159"/>
      <c r="X373" s="1159"/>
      <c r="Y373" s="1159"/>
      <c r="Z373" s="1159"/>
      <c r="AA373" s="1159"/>
      <c r="AB373" s="1159"/>
      <c r="AC373" s="1159"/>
      <c r="AD373" s="1159"/>
      <c r="AE373" s="1159"/>
      <c r="AF373" s="1159"/>
    </row>
    <row r="374" spans="1:32">
      <c r="A374" s="1210"/>
      <c r="B374" s="1210"/>
      <c r="C374" s="1210"/>
      <c r="D374" s="1210"/>
      <c r="E374" s="1210"/>
      <c r="F374" s="1211"/>
      <c r="G374" s="1210"/>
      <c r="H374" s="1320"/>
      <c r="I374" s="1210"/>
      <c r="J374" s="1210"/>
      <c r="K374" s="1159"/>
      <c r="N374" s="1159"/>
      <c r="O374" s="1159"/>
      <c r="P374" s="1159"/>
      <c r="Q374" s="1159"/>
      <c r="R374" s="1159"/>
      <c r="S374" s="1159"/>
      <c r="T374" s="1159"/>
      <c r="U374" s="1159"/>
      <c r="V374" s="1159"/>
      <c r="W374" s="1159"/>
      <c r="X374" s="1159"/>
      <c r="Y374" s="1159"/>
      <c r="Z374" s="1159"/>
      <c r="AA374" s="1159"/>
      <c r="AB374" s="1159"/>
      <c r="AC374" s="1159"/>
      <c r="AD374" s="1159"/>
      <c r="AE374" s="1159"/>
      <c r="AF374" s="1159"/>
    </row>
    <row r="375" spans="1:32">
      <c r="A375" s="1210"/>
      <c r="B375" s="1210"/>
      <c r="C375" s="1210"/>
      <c r="D375" s="1210"/>
      <c r="E375" s="1210"/>
      <c r="F375" s="1212"/>
      <c r="G375" s="1210"/>
      <c r="H375" s="1320"/>
      <c r="I375" s="1213"/>
      <c r="J375" s="1213"/>
      <c r="K375" s="1159"/>
      <c r="N375" s="1159"/>
      <c r="O375" s="1159"/>
      <c r="P375" s="1159"/>
      <c r="Q375" s="1159"/>
      <c r="R375" s="1159"/>
      <c r="S375" s="1159"/>
      <c r="T375" s="1159"/>
      <c r="U375" s="1159"/>
      <c r="V375" s="1159"/>
      <c r="W375" s="1159"/>
      <c r="X375" s="1159"/>
      <c r="Y375" s="1159"/>
      <c r="Z375" s="1159"/>
      <c r="AA375" s="1159"/>
      <c r="AB375" s="1159"/>
      <c r="AC375" s="1159"/>
      <c r="AD375" s="1159"/>
      <c r="AE375" s="1159"/>
      <c r="AF375" s="1159"/>
    </row>
    <row r="376" spans="1:32">
      <c r="A376" s="1210"/>
      <c r="B376" s="1210"/>
      <c r="C376" s="1210"/>
      <c r="D376" s="1210"/>
      <c r="E376" s="1210"/>
      <c r="F376" s="1212"/>
      <c r="G376" s="1210"/>
      <c r="H376" s="1320"/>
      <c r="I376" s="1213"/>
      <c r="J376" s="1213"/>
      <c r="K376" s="1159"/>
      <c r="N376" s="1159"/>
      <c r="O376" s="1159"/>
      <c r="P376" s="1159"/>
      <c r="Q376" s="1159"/>
      <c r="R376" s="1159"/>
      <c r="S376" s="1159"/>
      <c r="T376" s="1159"/>
      <c r="U376" s="1159"/>
      <c r="V376" s="1159"/>
      <c r="W376" s="1159"/>
      <c r="X376" s="1159"/>
      <c r="Y376" s="1159"/>
      <c r="Z376" s="1159"/>
      <c r="AA376" s="1159"/>
      <c r="AB376" s="1159"/>
      <c r="AC376" s="1159"/>
      <c r="AD376" s="1159"/>
      <c r="AE376" s="1159"/>
      <c r="AF376" s="1159"/>
    </row>
    <row r="377" spans="1:32">
      <c r="A377" s="1210"/>
      <c r="B377" s="1210"/>
      <c r="C377" s="1210"/>
      <c r="D377" s="1210"/>
      <c r="E377" s="1210"/>
      <c r="F377" s="1212"/>
      <c r="G377" s="1210"/>
      <c r="H377" s="1320"/>
      <c r="I377" s="1213"/>
      <c r="J377" s="1213"/>
      <c r="K377" s="1159"/>
      <c r="N377" s="1159"/>
      <c r="O377" s="1159"/>
      <c r="P377" s="1159"/>
      <c r="Q377" s="1159"/>
      <c r="R377" s="1159"/>
      <c r="S377" s="1159"/>
      <c r="T377" s="1159"/>
      <c r="U377" s="1159"/>
      <c r="V377" s="1159"/>
      <c r="W377" s="1159"/>
      <c r="X377" s="1159"/>
      <c r="Y377" s="1159"/>
      <c r="Z377" s="1159"/>
      <c r="AA377" s="1159"/>
      <c r="AB377" s="1159"/>
      <c r="AC377" s="1159"/>
      <c r="AD377" s="1159"/>
      <c r="AE377" s="1159"/>
      <c r="AF377" s="1159"/>
    </row>
    <row r="378" spans="1:32">
      <c r="A378" s="1210"/>
      <c r="B378" s="1210"/>
      <c r="C378" s="1210"/>
      <c r="D378" s="1210"/>
      <c r="E378" s="1210"/>
      <c r="F378" s="1212"/>
      <c r="G378" s="1210"/>
      <c r="H378" s="1320"/>
      <c r="I378" s="1213"/>
      <c r="J378" s="1213"/>
      <c r="K378" s="1159"/>
      <c r="N378" s="1159"/>
      <c r="O378" s="1159"/>
      <c r="P378" s="1159"/>
      <c r="Q378" s="1159"/>
      <c r="R378" s="1159"/>
      <c r="S378" s="1159"/>
      <c r="T378" s="1159"/>
      <c r="U378" s="1159"/>
      <c r="V378" s="1159"/>
      <c r="W378" s="1159"/>
      <c r="X378" s="1159"/>
      <c r="Y378" s="1159"/>
      <c r="Z378" s="1159"/>
      <c r="AA378" s="1159"/>
      <c r="AB378" s="1159"/>
      <c r="AC378" s="1159"/>
      <c r="AD378" s="1159"/>
      <c r="AE378" s="1159"/>
      <c r="AF378" s="1159"/>
    </row>
    <row r="379" spans="1:32">
      <c r="A379" s="1210"/>
      <c r="B379" s="1210"/>
      <c r="C379" s="1210"/>
      <c r="D379" s="1210"/>
      <c r="E379" s="1210"/>
      <c r="F379" s="1212"/>
      <c r="G379" s="1210"/>
      <c r="H379" s="1320"/>
      <c r="I379" s="1213"/>
      <c r="J379" s="1213"/>
      <c r="K379" s="1159"/>
      <c r="N379" s="1159"/>
      <c r="O379" s="1159"/>
      <c r="P379" s="1159"/>
      <c r="Q379" s="1159"/>
      <c r="R379" s="1159"/>
      <c r="S379" s="1159"/>
      <c r="T379" s="1159"/>
      <c r="U379" s="1159"/>
      <c r="V379" s="1159"/>
      <c r="W379" s="1159"/>
      <c r="X379" s="1159"/>
      <c r="Y379" s="1159"/>
      <c r="Z379" s="1159"/>
      <c r="AA379" s="1159"/>
      <c r="AB379" s="1159"/>
      <c r="AC379" s="1159"/>
      <c r="AD379" s="1159"/>
      <c r="AE379" s="1159"/>
      <c r="AF379" s="1159"/>
    </row>
    <row r="380" spans="1:32">
      <c r="A380" s="1210"/>
      <c r="B380" s="1210"/>
      <c r="C380" s="1210"/>
      <c r="D380" s="1210"/>
      <c r="E380" s="1210"/>
      <c r="F380" s="1212"/>
      <c r="G380" s="1210"/>
      <c r="H380" s="1320"/>
      <c r="I380" s="1213"/>
      <c r="J380" s="1213"/>
      <c r="K380" s="1159"/>
      <c r="N380" s="1159"/>
      <c r="O380" s="1159"/>
      <c r="P380" s="1159"/>
      <c r="Q380" s="1159"/>
      <c r="R380" s="1159"/>
      <c r="S380" s="1159"/>
      <c r="T380" s="1159"/>
      <c r="U380" s="1159"/>
      <c r="V380" s="1159"/>
      <c r="W380" s="1159"/>
      <c r="X380" s="1159"/>
      <c r="Y380" s="1159"/>
      <c r="Z380" s="1159"/>
      <c r="AA380" s="1159"/>
      <c r="AB380" s="1159"/>
      <c r="AC380" s="1159"/>
      <c r="AD380" s="1159"/>
      <c r="AE380" s="1159"/>
      <c r="AF380" s="1159"/>
    </row>
    <row r="381" spans="1:32">
      <c r="A381" s="1210"/>
      <c r="B381" s="1210"/>
      <c r="C381" s="1210"/>
      <c r="D381" s="1210"/>
      <c r="E381" s="1210"/>
      <c r="F381" s="1212"/>
      <c r="G381" s="1210"/>
      <c r="H381" s="1320"/>
      <c r="I381" s="1213"/>
      <c r="J381" s="1213"/>
      <c r="K381" s="1159"/>
      <c r="N381" s="1159"/>
      <c r="O381" s="1159"/>
      <c r="P381" s="1159"/>
      <c r="Q381" s="1159"/>
      <c r="R381" s="1159"/>
      <c r="S381" s="1159"/>
      <c r="T381" s="1159"/>
      <c r="U381" s="1159"/>
      <c r="V381" s="1159"/>
      <c r="W381" s="1159"/>
      <c r="X381" s="1159"/>
      <c r="Y381" s="1159"/>
      <c r="Z381" s="1159"/>
      <c r="AA381" s="1159"/>
      <c r="AB381" s="1159"/>
      <c r="AC381" s="1159"/>
      <c r="AD381" s="1159"/>
      <c r="AE381" s="1159"/>
      <c r="AF381" s="1159"/>
    </row>
    <row r="382" spans="1:32">
      <c r="A382" s="1210"/>
      <c r="B382" s="1210"/>
      <c r="C382" s="1210"/>
      <c r="D382" s="1210"/>
      <c r="E382" s="1210"/>
      <c r="F382" s="1212"/>
      <c r="G382" s="1210"/>
      <c r="H382" s="1320"/>
      <c r="I382" s="1213"/>
      <c r="J382" s="1213"/>
      <c r="K382" s="1159"/>
      <c r="N382" s="1159"/>
      <c r="O382" s="1159"/>
      <c r="P382" s="1159"/>
      <c r="Q382" s="1159"/>
      <c r="R382" s="1159"/>
      <c r="S382" s="1159"/>
      <c r="T382" s="1159"/>
      <c r="U382" s="1159"/>
      <c r="V382" s="1159"/>
      <c r="W382" s="1159"/>
      <c r="X382" s="1159"/>
      <c r="Y382" s="1159"/>
      <c r="Z382" s="1159"/>
      <c r="AA382" s="1159"/>
      <c r="AB382" s="1159"/>
      <c r="AC382" s="1159"/>
      <c r="AD382" s="1159"/>
      <c r="AE382" s="1159"/>
      <c r="AF382" s="1159"/>
    </row>
    <row r="383" spans="1:32">
      <c r="A383" s="1210"/>
      <c r="B383" s="1210"/>
      <c r="C383" s="1210"/>
      <c r="D383" s="1210"/>
      <c r="E383" s="1210"/>
      <c r="F383" s="1212"/>
      <c r="G383" s="1210"/>
      <c r="H383" s="1320"/>
      <c r="I383" s="1213"/>
      <c r="J383" s="1213"/>
      <c r="K383" s="1159"/>
      <c r="N383" s="1159"/>
      <c r="O383" s="1159"/>
      <c r="P383" s="1159"/>
      <c r="Q383" s="1159"/>
      <c r="R383" s="1159"/>
      <c r="S383" s="1159"/>
      <c r="T383" s="1159"/>
      <c r="U383" s="1159"/>
      <c r="V383" s="1159"/>
      <c r="W383" s="1159"/>
      <c r="X383" s="1159"/>
      <c r="Y383" s="1159"/>
      <c r="Z383" s="1159"/>
      <c r="AA383" s="1159"/>
      <c r="AB383" s="1159"/>
      <c r="AC383" s="1159"/>
      <c r="AD383" s="1159"/>
      <c r="AE383" s="1159"/>
      <c r="AF383" s="1159"/>
    </row>
    <row r="384" spans="1:32">
      <c r="A384" s="1210"/>
      <c r="B384" s="1210"/>
      <c r="C384" s="1210"/>
      <c r="D384" s="1210"/>
      <c r="E384" s="1210"/>
      <c r="F384" s="1212"/>
      <c r="G384" s="1210"/>
      <c r="H384" s="1320"/>
      <c r="I384" s="1213"/>
      <c r="J384" s="1213"/>
      <c r="K384" s="1159"/>
      <c r="N384" s="1159"/>
      <c r="O384" s="1159"/>
      <c r="P384" s="1159"/>
      <c r="Q384" s="1159"/>
      <c r="R384" s="1159"/>
      <c r="S384" s="1159"/>
      <c r="T384" s="1159"/>
      <c r="U384" s="1159"/>
      <c r="V384" s="1159"/>
      <c r="W384" s="1159"/>
      <c r="X384" s="1159"/>
      <c r="Y384" s="1159"/>
      <c r="Z384" s="1159"/>
      <c r="AA384" s="1159"/>
      <c r="AB384" s="1159"/>
      <c r="AC384" s="1159"/>
      <c r="AD384" s="1159"/>
      <c r="AE384" s="1159"/>
      <c r="AF384" s="1159"/>
    </row>
    <row r="385" spans="1:32">
      <c r="A385" s="1210"/>
      <c r="B385" s="1210"/>
      <c r="C385" s="1210"/>
      <c r="D385" s="1210"/>
      <c r="E385" s="1210"/>
      <c r="F385" s="1212"/>
      <c r="G385" s="1210"/>
      <c r="H385" s="1320"/>
      <c r="I385" s="1213"/>
      <c r="J385" s="1213"/>
      <c r="K385" s="1159"/>
      <c r="N385" s="1159"/>
      <c r="O385" s="1159"/>
      <c r="P385" s="1159"/>
      <c r="Q385" s="1159"/>
      <c r="R385" s="1159"/>
      <c r="S385" s="1159"/>
      <c r="T385" s="1159"/>
      <c r="U385" s="1159"/>
      <c r="V385" s="1159"/>
      <c r="W385" s="1159"/>
      <c r="X385" s="1159"/>
      <c r="Y385" s="1159"/>
      <c r="Z385" s="1159"/>
      <c r="AA385" s="1159"/>
      <c r="AB385" s="1159"/>
      <c r="AC385" s="1159"/>
      <c r="AD385" s="1159"/>
      <c r="AE385" s="1159"/>
      <c r="AF385" s="1159"/>
    </row>
    <row r="386" spans="1:32">
      <c r="A386" s="1210"/>
      <c r="B386" s="1210"/>
      <c r="C386" s="1210"/>
      <c r="D386" s="1210"/>
      <c r="E386" s="1210"/>
      <c r="F386" s="1212"/>
      <c r="G386" s="1210"/>
      <c r="H386" s="1320"/>
      <c r="I386" s="1213"/>
      <c r="J386" s="1213"/>
      <c r="K386" s="1159"/>
      <c r="N386" s="1159"/>
      <c r="O386" s="1159"/>
      <c r="P386" s="1159"/>
      <c r="Q386" s="1159"/>
      <c r="R386" s="1159"/>
      <c r="S386" s="1159"/>
      <c r="T386" s="1159"/>
      <c r="U386" s="1159"/>
      <c r="V386" s="1159"/>
      <c r="W386" s="1159"/>
      <c r="X386" s="1159"/>
      <c r="Y386" s="1159"/>
      <c r="Z386" s="1159"/>
      <c r="AA386" s="1159"/>
      <c r="AB386" s="1159"/>
      <c r="AC386" s="1159"/>
      <c r="AD386" s="1159"/>
      <c r="AE386" s="1159"/>
      <c r="AF386" s="1159"/>
    </row>
    <row r="387" spans="1:32">
      <c r="A387" s="1210"/>
      <c r="B387" s="1210"/>
      <c r="C387" s="1210"/>
      <c r="D387" s="1210"/>
      <c r="E387" s="1210"/>
      <c r="F387" s="1212"/>
      <c r="G387" s="1210"/>
      <c r="H387" s="1320"/>
      <c r="I387" s="1213"/>
      <c r="J387" s="1213"/>
      <c r="K387" s="1159"/>
      <c r="N387" s="1159"/>
      <c r="O387" s="1159"/>
      <c r="P387" s="1159"/>
      <c r="Q387" s="1159"/>
      <c r="R387" s="1159"/>
      <c r="S387" s="1159"/>
      <c r="T387" s="1159"/>
      <c r="U387" s="1159"/>
      <c r="V387" s="1159"/>
      <c r="W387" s="1159"/>
      <c r="X387" s="1159"/>
      <c r="Y387" s="1159"/>
      <c r="Z387" s="1159"/>
      <c r="AA387" s="1159"/>
      <c r="AB387" s="1159"/>
      <c r="AC387" s="1159"/>
      <c r="AD387" s="1159"/>
      <c r="AE387" s="1159"/>
      <c r="AF387" s="1159"/>
    </row>
    <row r="388" spans="1:32">
      <c r="A388" s="1210"/>
      <c r="B388" s="1210"/>
      <c r="C388" s="1210"/>
      <c r="D388" s="1210"/>
      <c r="E388" s="1210"/>
      <c r="F388" s="1212"/>
      <c r="G388" s="1210"/>
      <c r="H388" s="1320"/>
      <c r="I388" s="1213"/>
      <c r="J388" s="1213"/>
      <c r="K388" s="1159"/>
      <c r="N388" s="1159"/>
      <c r="O388" s="1159"/>
      <c r="P388" s="1159"/>
      <c r="Q388" s="1159"/>
      <c r="R388" s="1159"/>
      <c r="S388" s="1159"/>
      <c r="T388" s="1159"/>
      <c r="U388" s="1159"/>
      <c r="V388" s="1159"/>
      <c r="W388" s="1159"/>
      <c r="X388" s="1159"/>
      <c r="Y388" s="1159"/>
      <c r="Z388" s="1159"/>
      <c r="AA388" s="1159"/>
      <c r="AB388" s="1159"/>
      <c r="AC388" s="1159"/>
      <c r="AD388" s="1159"/>
      <c r="AE388" s="1159"/>
      <c r="AF388" s="1159"/>
    </row>
    <row r="389" spans="1:32">
      <c r="A389" s="1210"/>
      <c r="B389" s="1210"/>
      <c r="C389" s="1210"/>
      <c r="D389" s="1210"/>
      <c r="E389" s="1210"/>
      <c r="F389" s="1212"/>
      <c r="G389" s="1210"/>
      <c r="H389" s="1320"/>
      <c r="I389" s="1213"/>
      <c r="J389" s="1213"/>
      <c r="K389" s="1159"/>
      <c r="N389" s="1159"/>
      <c r="O389" s="1159"/>
      <c r="P389" s="1159"/>
      <c r="Q389" s="1159"/>
      <c r="R389" s="1159"/>
      <c r="S389" s="1159"/>
      <c r="T389" s="1159"/>
      <c r="U389" s="1159"/>
      <c r="V389" s="1159"/>
      <c r="W389" s="1159"/>
      <c r="X389" s="1159"/>
      <c r="Y389" s="1159"/>
      <c r="Z389" s="1159"/>
      <c r="AA389" s="1159"/>
      <c r="AB389" s="1159"/>
      <c r="AC389" s="1159"/>
      <c r="AD389" s="1159"/>
      <c r="AE389" s="1159"/>
      <c r="AF389" s="1159"/>
    </row>
    <row r="390" spans="1:32">
      <c r="A390" s="1210"/>
      <c r="B390" s="1210"/>
      <c r="C390" s="1210"/>
      <c r="D390" s="1210"/>
      <c r="E390" s="1210"/>
      <c r="F390" s="1212"/>
      <c r="G390" s="1210"/>
      <c r="H390" s="1320"/>
      <c r="I390" s="1213"/>
      <c r="J390" s="1213"/>
      <c r="K390" s="1159"/>
      <c r="N390" s="1159"/>
      <c r="O390" s="1159"/>
      <c r="P390" s="1159"/>
      <c r="Q390" s="1159"/>
      <c r="R390" s="1159"/>
      <c r="S390" s="1159"/>
      <c r="T390" s="1159"/>
      <c r="U390" s="1159"/>
      <c r="V390" s="1159"/>
      <c r="W390" s="1159"/>
      <c r="X390" s="1159"/>
      <c r="Y390" s="1159"/>
      <c r="Z390" s="1159"/>
      <c r="AA390" s="1159"/>
      <c r="AB390" s="1159"/>
      <c r="AC390" s="1159"/>
      <c r="AD390" s="1159"/>
      <c r="AE390" s="1159"/>
      <c r="AF390" s="1159"/>
    </row>
    <row r="391" spans="1:32">
      <c r="A391" s="1210"/>
      <c r="B391" s="1210"/>
      <c r="C391" s="1210"/>
      <c r="D391" s="1210"/>
      <c r="E391" s="1210"/>
      <c r="F391" s="1212"/>
      <c r="G391" s="1210"/>
      <c r="H391" s="1320"/>
      <c r="I391" s="1213"/>
      <c r="J391" s="1213"/>
      <c r="K391" s="1159"/>
      <c r="N391" s="1159"/>
      <c r="O391" s="1159"/>
      <c r="P391" s="1159"/>
      <c r="Q391" s="1159"/>
      <c r="R391" s="1159"/>
      <c r="S391" s="1159"/>
      <c r="T391" s="1159"/>
      <c r="U391" s="1159"/>
      <c r="V391" s="1159"/>
      <c r="W391" s="1159"/>
      <c r="X391" s="1159"/>
      <c r="Y391" s="1159"/>
      <c r="Z391" s="1159"/>
      <c r="AA391" s="1159"/>
      <c r="AB391" s="1159"/>
      <c r="AC391" s="1159"/>
      <c r="AD391" s="1159"/>
      <c r="AE391" s="1159"/>
      <c r="AF391" s="1159"/>
    </row>
    <row r="392" spans="1:32">
      <c r="A392" s="1210"/>
      <c r="B392" s="1210"/>
      <c r="C392" s="1210"/>
      <c r="D392" s="1210"/>
      <c r="E392" s="1210"/>
      <c r="F392" s="1212"/>
      <c r="G392" s="1210"/>
      <c r="H392" s="1320"/>
      <c r="I392" s="1213"/>
      <c r="J392" s="1213"/>
      <c r="K392" s="1159"/>
      <c r="N392" s="1159"/>
      <c r="O392" s="1159"/>
      <c r="P392" s="1159"/>
      <c r="Q392" s="1159"/>
      <c r="R392" s="1159"/>
      <c r="S392" s="1159"/>
      <c r="T392" s="1159"/>
      <c r="U392" s="1159"/>
      <c r="V392" s="1159"/>
      <c r="W392" s="1159"/>
      <c r="X392" s="1159"/>
      <c r="Y392" s="1159"/>
      <c r="Z392" s="1159"/>
      <c r="AA392" s="1159"/>
      <c r="AB392" s="1159"/>
      <c r="AC392" s="1159"/>
      <c r="AD392" s="1159"/>
      <c r="AE392" s="1159"/>
      <c r="AF392" s="1159"/>
    </row>
  </sheetData>
  <sheetProtection algorithmName="SHA-512" hashValue="TxeUivhtITeThkJp4VxO72nlFOoP29iAANREk10zRZOaLQyNG7s1hl67UzkyA2Eg2kF5/SzFC+UsIM+mvvXCKQ==" saltValue="ZUsbBdDp9rRcV0LSY8qYFw==" spinCount="100000" sheet="1" formatColumns="0" formatRows="0" selectLockedCells="1"/>
  <customSheetViews>
    <customSheetView guid="{D5F8AD2D-F014-4A7B-9CE7-589273BD9F11}" scale="70" fitToPage="1" printArea="1" hiddenRows="1" view="pageBreakPreview" topLeftCell="A219">
      <selection activeCell="I239" sqref="I239"/>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9AC181BA-F443-4EA7-A647-328174FE3004}" scale="70" fitToPage="1" printArea="1" hiddenRows="1" view="pageBreakPreview" topLeftCell="A298">
      <selection activeCell="I304" sqref="I304"/>
      <pageMargins left="0.25" right="0.25" top="0.25" bottom="0.25" header="0.05" footer="0.05"/>
      <printOptions horizontalCentered="1"/>
      <pageSetup paperSize="9" scale="74" fitToHeight="0" orientation="landscape" r:id="rId2"/>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7"/>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8"/>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0"/>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1"/>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3"/>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20"/>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2"/>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3"/>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5"/>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6"/>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8"/>
      <headerFooter alignWithMargins="0">
        <oddFooter>&amp;R&amp;"Book Antiqua,Bold"&amp;10Schedule-2/ Page &amp;P of &amp;N</oddFooter>
      </headerFooter>
    </customSheetView>
  </customSheetViews>
  <mergeCells count="16">
    <mergeCell ref="H313:I313"/>
    <mergeCell ref="A305:J305"/>
    <mergeCell ref="C11:E11"/>
    <mergeCell ref="C9:E9"/>
    <mergeCell ref="I15:J15"/>
    <mergeCell ref="B20:F20"/>
    <mergeCell ref="A13:J13"/>
    <mergeCell ref="C10:E10"/>
    <mergeCell ref="A6:D6"/>
    <mergeCell ref="B310:J310"/>
    <mergeCell ref="H312:I312"/>
    <mergeCell ref="A3:J3"/>
    <mergeCell ref="R3:S3"/>
    <mergeCell ref="A4:J4"/>
    <mergeCell ref="A7:H7"/>
    <mergeCell ref="C8:E8"/>
  </mergeCells>
  <phoneticPr fontId="2" type="noConversion"/>
  <conditionalFormatting sqref="I22 I166:I167 I162:I164 I154:I159 I286:I304">
    <cfRule type="expression" dxfId="371" priority="3425" stopIfTrue="1">
      <formula>F22&gt;0</formula>
    </cfRule>
  </conditionalFormatting>
  <conditionalFormatting sqref="I22 I166:I167 I162:I164 I154:I159 I301:I304">
    <cfRule type="cellIs" dxfId="370" priority="3424" stopIfTrue="1" operator="equal">
      <formula>"a"</formula>
    </cfRule>
  </conditionalFormatting>
  <conditionalFormatting sqref="I22 I166:I167 I162:I164 I154:I159 I286:I304">
    <cfRule type="expression" dxfId="369" priority="3423" stopIfTrue="1">
      <formula>H22&gt;0</formula>
    </cfRule>
  </conditionalFormatting>
  <conditionalFormatting sqref="I239:I261">
    <cfRule type="expression" dxfId="368" priority="198" stopIfTrue="1">
      <formula>F239&gt;0</formula>
    </cfRule>
  </conditionalFormatting>
  <conditionalFormatting sqref="I239:I261">
    <cfRule type="cellIs" dxfId="367" priority="197" stopIfTrue="1" operator="equal">
      <formula>"a"</formula>
    </cfRule>
  </conditionalFormatting>
  <conditionalFormatting sqref="I239:I261">
    <cfRule type="expression" dxfId="366" priority="196" stopIfTrue="1">
      <formula>H239&gt;0</formula>
    </cfRule>
  </conditionalFormatting>
  <conditionalFormatting sqref="I262:I285">
    <cfRule type="expression" dxfId="365" priority="195" stopIfTrue="1">
      <formula>F262&gt;0</formula>
    </cfRule>
  </conditionalFormatting>
  <conditionalFormatting sqref="I262:I285">
    <cfRule type="cellIs" dxfId="364" priority="194" stopIfTrue="1" operator="equal">
      <formula>"a"</formula>
    </cfRule>
  </conditionalFormatting>
  <conditionalFormatting sqref="I262:I285">
    <cfRule type="expression" dxfId="363" priority="193" stopIfTrue="1">
      <formula>H262&gt;0</formula>
    </cfRule>
  </conditionalFormatting>
  <conditionalFormatting sqref="I286:I300">
    <cfRule type="cellIs" dxfId="362" priority="191" stopIfTrue="1" operator="equal">
      <formula>"a"</formula>
    </cfRule>
  </conditionalFormatting>
  <conditionalFormatting sqref="I160:I161">
    <cfRule type="expression" dxfId="361" priority="177" stopIfTrue="1">
      <formula>F160&gt;0</formula>
    </cfRule>
  </conditionalFormatting>
  <conditionalFormatting sqref="I160:I161">
    <cfRule type="cellIs" dxfId="360" priority="176" stopIfTrue="1" operator="equal">
      <formula>"a"</formula>
    </cfRule>
  </conditionalFormatting>
  <conditionalFormatting sqref="I160:I161">
    <cfRule type="expression" dxfId="359" priority="175" stopIfTrue="1">
      <formula>H160&gt;0</formula>
    </cfRule>
  </conditionalFormatting>
  <conditionalFormatting sqref="I213:I216">
    <cfRule type="expression" dxfId="358" priority="165" stopIfTrue="1">
      <formula>F213&gt;0</formula>
    </cfRule>
  </conditionalFormatting>
  <conditionalFormatting sqref="I213:I216">
    <cfRule type="cellIs" dxfId="357" priority="164" stopIfTrue="1" operator="equal">
      <formula>"a"</formula>
    </cfRule>
  </conditionalFormatting>
  <conditionalFormatting sqref="I213:I216">
    <cfRule type="expression" dxfId="356" priority="163" stopIfTrue="1">
      <formula>H213&gt;0</formula>
    </cfRule>
  </conditionalFormatting>
  <conditionalFormatting sqref="I209:I212">
    <cfRule type="expression" dxfId="355" priority="162" stopIfTrue="1">
      <formula>F209&gt;0</formula>
    </cfRule>
  </conditionalFormatting>
  <conditionalFormatting sqref="I209:I212">
    <cfRule type="cellIs" dxfId="354" priority="161" stopIfTrue="1" operator="equal">
      <formula>"a"</formula>
    </cfRule>
  </conditionalFormatting>
  <conditionalFormatting sqref="I209:I212">
    <cfRule type="expression" dxfId="353" priority="160" stopIfTrue="1">
      <formula>H209&gt;0</formula>
    </cfRule>
  </conditionalFormatting>
  <conditionalFormatting sqref="I205:I208">
    <cfRule type="expression" dxfId="352" priority="159" stopIfTrue="1">
      <formula>F205&gt;0</formula>
    </cfRule>
  </conditionalFormatting>
  <conditionalFormatting sqref="I205:I208">
    <cfRule type="cellIs" dxfId="351" priority="158" stopIfTrue="1" operator="equal">
      <formula>"a"</formula>
    </cfRule>
  </conditionalFormatting>
  <conditionalFormatting sqref="I205:I208">
    <cfRule type="expression" dxfId="350" priority="157" stopIfTrue="1">
      <formula>H205&gt;0</formula>
    </cfRule>
  </conditionalFormatting>
  <conditionalFormatting sqref="I201:I204">
    <cfRule type="expression" dxfId="349" priority="156" stopIfTrue="1">
      <formula>F201&gt;0</formula>
    </cfRule>
  </conditionalFormatting>
  <conditionalFormatting sqref="I201:I204">
    <cfRule type="cellIs" dxfId="348" priority="155" stopIfTrue="1" operator="equal">
      <formula>"a"</formula>
    </cfRule>
  </conditionalFormatting>
  <conditionalFormatting sqref="I201:I204">
    <cfRule type="expression" dxfId="347" priority="154" stopIfTrue="1">
      <formula>H201&gt;0</formula>
    </cfRule>
  </conditionalFormatting>
  <conditionalFormatting sqref="I197:I200">
    <cfRule type="expression" dxfId="346" priority="153" stopIfTrue="1">
      <formula>F197&gt;0</formula>
    </cfRule>
  </conditionalFormatting>
  <conditionalFormatting sqref="I197:I200">
    <cfRule type="cellIs" dxfId="345" priority="152" stopIfTrue="1" operator="equal">
      <formula>"a"</formula>
    </cfRule>
  </conditionalFormatting>
  <conditionalFormatting sqref="I197:I200">
    <cfRule type="expression" dxfId="344" priority="151" stopIfTrue="1">
      <formula>H197&gt;0</formula>
    </cfRule>
  </conditionalFormatting>
  <conditionalFormatting sqref="I193:I196">
    <cfRule type="expression" dxfId="343" priority="150" stopIfTrue="1">
      <formula>F193&gt;0</formula>
    </cfRule>
  </conditionalFormatting>
  <conditionalFormatting sqref="I193:I196">
    <cfRule type="cellIs" dxfId="342" priority="149" stopIfTrue="1" operator="equal">
      <formula>"a"</formula>
    </cfRule>
  </conditionalFormatting>
  <conditionalFormatting sqref="I193:I196">
    <cfRule type="expression" dxfId="341" priority="148" stopIfTrue="1">
      <formula>H193&gt;0</formula>
    </cfRule>
  </conditionalFormatting>
  <conditionalFormatting sqref="I188:I192">
    <cfRule type="expression" dxfId="340" priority="147" stopIfTrue="1">
      <formula>F188&gt;0</formula>
    </cfRule>
  </conditionalFormatting>
  <conditionalFormatting sqref="I188:I192">
    <cfRule type="cellIs" dxfId="339" priority="146" stopIfTrue="1" operator="equal">
      <formula>"a"</formula>
    </cfRule>
  </conditionalFormatting>
  <conditionalFormatting sqref="I188:I192">
    <cfRule type="expression" dxfId="338" priority="145" stopIfTrue="1">
      <formula>H188&gt;0</formula>
    </cfRule>
  </conditionalFormatting>
  <conditionalFormatting sqref="I184:I187">
    <cfRule type="expression" dxfId="337" priority="144" stopIfTrue="1">
      <formula>F184&gt;0</formula>
    </cfRule>
  </conditionalFormatting>
  <conditionalFormatting sqref="I184:I187">
    <cfRule type="cellIs" dxfId="336" priority="143" stopIfTrue="1" operator="equal">
      <formula>"a"</formula>
    </cfRule>
  </conditionalFormatting>
  <conditionalFormatting sqref="I184:I187">
    <cfRule type="expression" dxfId="335" priority="142" stopIfTrue="1">
      <formula>H184&gt;0</formula>
    </cfRule>
  </conditionalFormatting>
  <conditionalFormatting sqref="I180:I183">
    <cfRule type="expression" dxfId="334" priority="141" stopIfTrue="1">
      <formula>F180&gt;0</formula>
    </cfRule>
  </conditionalFormatting>
  <conditionalFormatting sqref="I180:I183">
    <cfRule type="cellIs" dxfId="333" priority="140" stopIfTrue="1" operator="equal">
      <formula>"a"</formula>
    </cfRule>
  </conditionalFormatting>
  <conditionalFormatting sqref="I180:I183">
    <cfRule type="expression" dxfId="332" priority="139" stopIfTrue="1">
      <formula>H180&gt;0</formula>
    </cfRule>
  </conditionalFormatting>
  <conditionalFormatting sqref="I176:I179">
    <cfRule type="expression" dxfId="331" priority="138" stopIfTrue="1">
      <formula>F176&gt;0</formula>
    </cfRule>
  </conditionalFormatting>
  <conditionalFormatting sqref="I176:I179">
    <cfRule type="cellIs" dxfId="330" priority="137" stopIfTrue="1" operator="equal">
      <formula>"a"</formula>
    </cfRule>
  </conditionalFormatting>
  <conditionalFormatting sqref="I176:I179">
    <cfRule type="expression" dxfId="329" priority="136" stopIfTrue="1">
      <formula>H176&gt;0</formula>
    </cfRule>
  </conditionalFormatting>
  <conditionalFormatting sqref="I172:I175">
    <cfRule type="expression" dxfId="328" priority="135" stopIfTrue="1">
      <formula>F172&gt;0</formula>
    </cfRule>
  </conditionalFormatting>
  <conditionalFormatting sqref="I172:I175">
    <cfRule type="cellIs" dxfId="327" priority="134" stopIfTrue="1" operator="equal">
      <formula>"a"</formula>
    </cfRule>
  </conditionalFormatting>
  <conditionalFormatting sqref="I172:I175">
    <cfRule type="expression" dxfId="326" priority="133" stopIfTrue="1">
      <formula>H172&gt;0</formula>
    </cfRule>
  </conditionalFormatting>
  <conditionalFormatting sqref="I168:I171">
    <cfRule type="expression" dxfId="325" priority="132" stopIfTrue="1">
      <formula>F168&gt;0</formula>
    </cfRule>
  </conditionalFormatting>
  <conditionalFormatting sqref="I168:I171">
    <cfRule type="cellIs" dxfId="324" priority="131" stopIfTrue="1" operator="equal">
      <formula>"a"</formula>
    </cfRule>
  </conditionalFormatting>
  <conditionalFormatting sqref="I168:I171">
    <cfRule type="expression" dxfId="323" priority="130" stopIfTrue="1">
      <formula>H168&gt;0</formula>
    </cfRule>
  </conditionalFormatting>
  <conditionalFormatting sqref="I233:I236">
    <cfRule type="expression" dxfId="322" priority="126" stopIfTrue="1">
      <formula>F233&gt;0</formula>
    </cfRule>
  </conditionalFormatting>
  <conditionalFormatting sqref="I233:I236">
    <cfRule type="cellIs" dxfId="321" priority="125" stopIfTrue="1" operator="equal">
      <formula>"a"</formula>
    </cfRule>
  </conditionalFormatting>
  <conditionalFormatting sqref="I233:I236">
    <cfRule type="expression" dxfId="320" priority="124" stopIfTrue="1">
      <formula>H233&gt;0</formula>
    </cfRule>
  </conditionalFormatting>
  <conditionalFormatting sqref="I237">
    <cfRule type="expression" dxfId="319" priority="123" stopIfTrue="1">
      <formula>F237&gt;0</formula>
    </cfRule>
  </conditionalFormatting>
  <conditionalFormatting sqref="I237">
    <cfRule type="cellIs" dxfId="318" priority="122" stopIfTrue="1" operator="equal">
      <formula>"a"</formula>
    </cfRule>
  </conditionalFormatting>
  <conditionalFormatting sqref="I237">
    <cfRule type="expression" dxfId="317" priority="121" stopIfTrue="1">
      <formula>H237&gt;0</formula>
    </cfRule>
  </conditionalFormatting>
  <conditionalFormatting sqref="I225:I228">
    <cfRule type="expression" dxfId="316" priority="120" stopIfTrue="1">
      <formula>F225&gt;0</formula>
    </cfRule>
  </conditionalFormatting>
  <conditionalFormatting sqref="I225:I228">
    <cfRule type="cellIs" dxfId="315" priority="119" stopIfTrue="1" operator="equal">
      <formula>"a"</formula>
    </cfRule>
  </conditionalFormatting>
  <conditionalFormatting sqref="I225:I228">
    <cfRule type="expression" dxfId="314" priority="118" stopIfTrue="1">
      <formula>H225&gt;0</formula>
    </cfRule>
  </conditionalFormatting>
  <conditionalFormatting sqref="I221:I224">
    <cfRule type="expression" dxfId="313" priority="117" stopIfTrue="1">
      <formula>F221&gt;0</formula>
    </cfRule>
  </conditionalFormatting>
  <conditionalFormatting sqref="I221:I224">
    <cfRule type="cellIs" dxfId="312" priority="116" stopIfTrue="1" operator="equal">
      <formula>"a"</formula>
    </cfRule>
  </conditionalFormatting>
  <conditionalFormatting sqref="I221:I224">
    <cfRule type="expression" dxfId="311" priority="115" stopIfTrue="1">
      <formula>H221&gt;0</formula>
    </cfRule>
  </conditionalFormatting>
  <conditionalFormatting sqref="I217:I220">
    <cfRule type="expression" dxfId="310" priority="114" stopIfTrue="1">
      <formula>F217&gt;0</formula>
    </cfRule>
  </conditionalFormatting>
  <conditionalFormatting sqref="I217:I220">
    <cfRule type="cellIs" dxfId="309" priority="113" stopIfTrue="1" operator="equal">
      <formula>"a"</formula>
    </cfRule>
  </conditionalFormatting>
  <conditionalFormatting sqref="I217:I220">
    <cfRule type="expression" dxfId="308" priority="112" stopIfTrue="1">
      <formula>H217&gt;0</formula>
    </cfRule>
  </conditionalFormatting>
  <conditionalFormatting sqref="I229:I232">
    <cfRule type="expression" dxfId="307" priority="111" stopIfTrue="1">
      <formula>F229&gt;0</formula>
    </cfRule>
  </conditionalFormatting>
  <conditionalFormatting sqref="I229:I232">
    <cfRule type="cellIs" dxfId="306" priority="110" stopIfTrue="1" operator="equal">
      <formula>"a"</formula>
    </cfRule>
  </conditionalFormatting>
  <conditionalFormatting sqref="I229:I232">
    <cfRule type="expression" dxfId="305" priority="109" stopIfTrue="1">
      <formula>H229&gt;0</formula>
    </cfRule>
  </conditionalFormatting>
  <conditionalFormatting sqref="I141:I142 I133:I138 I153">
    <cfRule type="expression" dxfId="304" priority="84" stopIfTrue="1">
      <formula>F133&gt;0</formula>
    </cfRule>
  </conditionalFormatting>
  <conditionalFormatting sqref="I141:I142 I133:I138 I153">
    <cfRule type="cellIs" dxfId="303" priority="83" stopIfTrue="1" operator="equal">
      <formula>"a"</formula>
    </cfRule>
  </conditionalFormatting>
  <conditionalFormatting sqref="I141:I142 I133:I138 I153">
    <cfRule type="expression" dxfId="302" priority="82" stopIfTrue="1">
      <formula>H133&gt;0</formula>
    </cfRule>
  </conditionalFormatting>
  <conditionalFormatting sqref="I139:I140">
    <cfRule type="expression" dxfId="301" priority="81" stopIfTrue="1">
      <formula>F139&gt;0</formula>
    </cfRule>
  </conditionalFormatting>
  <conditionalFormatting sqref="I139:I140">
    <cfRule type="cellIs" dxfId="300" priority="80" stopIfTrue="1" operator="equal">
      <formula>"a"</formula>
    </cfRule>
  </conditionalFormatting>
  <conditionalFormatting sqref="I139:I140">
    <cfRule type="expression" dxfId="299" priority="79" stopIfTrue="1">
      <formula>H139&gt;0</formula>
    </cfRule>
  </conditionalFormatting>
  <conditionalFormatting sqref="I130:I132 I122:I127">
    <cfRule type="expression" dxfId="298" priority="78" stopIfTrue="1">
      <formula>F122&gt;0</formula>
    </cfRule>
  </conditionalFormatting>
  <conditionalFormatting sqref="I130:I132 I122:I127">
    <cfRule type="cellIs" dxfId="297" priority="77" stopIfTrue="1" operator="equal">
      <formula>"a"</formula>
    </cfRule>
  </conditionalFormatting>
  <conditionalFormatting sqref="I130:I132 I122:I127">
    <cfRule type="expression" dxfId="296" priority="76" stopIfTrue="1">
      <formula>H122&gt;0</formula>
    </cfRule>
  </conditionalFormatting>
  <conditionalFormatting sqref="I128:I129">
    <cfRule type="expression" dxfId="295" priority="75" stopIfTrue="1">
      <formula>F128&gt;0</formula>
    </cfRule>
  </conditionalFormatting>
  <conditionalFormatting sqref="I128:I129">
    <cfRule type="cellIs" dxfId="294" priority="74" stopIfTrue="1" operator="equal">
      <formula>"a"</formula>
    </cfRule>
  </conditionalFormatting>
  <conditionalFormatting sqref="I128:I129">
    <cfRule type="expression" dxfId="293" priority="73" stopIfTrue="1">
      <formula>H128&gt;0</formula>
    </cfRule>
  </conditionalFormatting>
  <conditionalFormatting sqref="I119:I121 I111:I116">
    <cfRule type="expression" dxfId="292" priority="72" stopIfTrue="1">
      <formula>F111&gt;0</formula>
    </cfRule>
  </conditionalFormatting>
  <conditionalFormatting sqref="I119:I121 I111:I116">
    <cfRule type="cellIs" dxfId="291" priority="71" stopIfTrue="1" operator="equal">
      <formula>"a"</formula>
    </cfRule>
  </conditionalFormatting>
  <conditionalFormatting sqref="I119:I121 I111:I116">
    <cfRule type="expression" dxfId="290" priority="70" stopIfTrue="1">
      <formula>H111&gt;0</formula>
    </cfRule>
  </conditionalFormatting>
  <conditionalFormatting sqref="I117:I118">
    <cfRule type="expression" dxfId="289" priority="69" stopIfTrue="1">
      <formula>F117&gt;0</formula>
    </cfRule>
  </conditionalFormatting>
  <conditionalFormatting sqref="I117:I118">
    <cfRule type="cellIs" dxfId="288" priority="68" stopIfTrue="1" operator="equal">
      <formula>"a"</formula>
    </cfRule>
  </conditionalFormatting>
  <conditionalFormatting sqref="I117:I118">
    <cfRule type="expression" dxfId="287" priority="67" stopIfTrue="1">
      <formula>H117&gt;0</formula>
    </cfRule>
  </conditionalFormatting>
  <conditionalFormatting sqref="I108:I110 I100:I105">
    <cfRule type="expression" dxfId="286" priority="66" stopIfTrue="1">
      <formula>F100&gt;0</formula>
    </cfRule>
  </conditionalFormatting>
  <conditionalFormatting sqref="I108:I110 I100:I105">
    <cfRule type="cellIs" dxfId="285" priority="65" stopIfTrue="1" operator="equal">
      <formula>"a"</formula>
    </cfRule>
  </conditionalFormatting>
  <conditionalFormatting sqref="I108:I110 I100:I105">
    <cfRule type="expression" dxfId="284" priority="64" stopIfTrue="1">
      <formula>H100&gt;0</formula>
    </cfRule>
  </conditionalFormatting>
  <conditionalFormatting sqref="I106:I107">
    <cfRule type="expression" dxfId="283" priority="63" stopIfTrue="1">
      <formula>F106&gt;0</formula>
    </cfRule>
  </conditionalFormatting>
  <conditionalFormatting sqref="I106:I107">
    <cfRule type="cellIs" dxfId="282" priority="62" stopIfTrue="1" operator="equal">
      <formula>"a"</formula>
    </cfRule>
  </conditionalFormatting>
  <conditionalFormatting sqref="I106:I107">
    <cfRule type="expression" dxfId="281" priority="61" stopIfTrue="1">
      <formula>H106&gt;0</formula>
    </cfRule>
  </conditionalFormatting>
  <conditionalFormatting sqref="I42:I43 I23:I24 I36:I39 I99">
    <cfRule type="expression" dxfId="280" priority="60" stopIfTrue="1">
      <formula>F23&gt;0</formula>
    </cfRule>
  </conditionalFormatting>
  <conditionalFormatting sqref="I42:I43 I23:I24 I36:I39 I99">
    <cfRule type="cellIs" dxfId="279" priority="59" stopIfTrue="1" operator="equal">
      <formula>"a"</formula>
    </cfRule>
  </conditionalFormatting>
  <conditionalFormatting sqref="I42:I43 I23:I24 I36:I39 I99">
    <cfRule type="expression" dxfId="278" priority="58" stopIfTrue="1">
      <formula>H23&gt;0</formula>
    </cfRule>
  </conditionalFormatting>
  <conditionalFormatting sqref="I40:I41">
    <cfRule type="expression" dxfId="277" priority="57" stopIfTrue="1">
      <formula>F40&gt;0</formula>
    </cfRule>
  </conditionalFormatting>
  <conditionalFormatting sqref="I40:I41">
    <cfRule type="cellIs" dxfId="276" priority="56" stopIfTrue="1" operator="equal">
      <formula>"a"</formula>
    </cfRule>
  </conditionalFormatting>
  <conditionalFormatting sqref="I40:I41">
    <cfRule type="expression" dxfId="275" priority="55" stopIfTrue="1">
      <formula>H40&gt;0</formula>
    </cfRule>
  </conditionalFormatting>
  <conditionalFormatting sqref="I34:I35">
    <cfRule type="expression" dxfId="274" priority="54" stopIfTrue="1">
      <formula>F34&gt;0</formula>
    </cfRule>
  </conditionalFormatting>
  <conditionalFormatting sqref="I34:I35">
    <cfRule type="cellIs" dxfId="273" priority="53" stopIfTrue="1" operator="equal">
      <formula>"a"</formula>
    </cfRule>
  </conditionalFormatting>
  <conditionalFormatting sqref="I34:I35">
    <cfRule type="expression" dxfId="272" priority="52" stopIfTrue="1">
      <formula>H34&gt;0</formula>
    </cfRule>
  </conditionalFormatting>
  <conditionalFormatting sqref="I31:I33 I25:I28">
    <cfRule type="expression" dxfId="271" priority="51" stopIfTrue="1">
      <formula>F25&gt;0</formula>
    </cfRule>
  </conditionalFormatting>
  <conditionalFormatting sqref="I31:I33 I25:I28">
    <cfRule type="cellIs" dxfId="270" priority="50" stopIfTrue="1" operator="equal">
      <formula>"a"</formula>
    </cfRule>
  </conditionalFormatting>
  <conditionalFormatting sqref="I31:I33 I25:I28">
    <cfRule type="expression" dxfId="269" priority="49" stopIfTrue="1">
      <formula>H25&gt;0</formula>
    </cfRule>
  </conditionalFormatting>
  <conditionalFormatting sqref="I29:I30">
    <cfRule type="expression" dxfId="268" priority="48" stopIfTrue="1">
      <formula>F29&gt;0</formula>
    </cfRule>
  </conditionalFormatting>
  <conditionalFormatting sqref="I29:I30">
    <cfRule type="cellIs" dxfId="267" priority="47" stopIfTrue="1" operator="equal">
      <formula>"a"</formula>
    </cfRule>
  </conditionalFormatting>
  <conditionalFormatting sqref="I29:I30">
    <cfRule type="expression" dxfId="266" priority="46" stopIfTrue="1">
      <formula>H29&gt;0</formula>
    </cfRule>
  </conditionalFormatting>
  <conditionalFormatting sqref="I97:I98 I89:I94">
    <cfRule type="expression" dxfId="265" priority="45" stopIfTrue="1">
      <formula>F89&gt;0</formula>
    </cfRule>
  </conditionalFormatting>
  <conditionalFormatting sqref="I97:I98 I89:I94">
    <cfRule type="cellIs" dxfId="264" priority="44" stopIfTrue="1" operator="equal">
      <formula>"a"</formula>
    </cfRule>
  </conditionalFormatting>
  <conditionalFormatting sqref="I97:I98 I89:I94">
    <cfRule type="expression" dxfId="263" priority="43" stopIfTrue="1">
      <formula>H89&gt;0</formula>
    </cfRule>
  </conditionalFormatting>
  <conditionalFormatting sqref="I95:I96">
    <cfRule type="expression" dxfId="262" priority="42" stopIfTrue="1">
      <formula>F95&gt;0</formula>
    </cfRule>
  </conditionalFormatting>
  <conditionalFormatting sqref="I95:I96">
    <cfRule type="cellIs" dxfId="261" priority="41" stopIfTrue="1" operator="equal">
      <formula>"a"</formula>
    </cfRule>
  </conditionalFormatting>
  <conditionalFormatting sqref="I95:I96">
    <cfRule type="expression" dxfId="260" priority="40" stopIfTrue="1">
      <formula>H95&gt;0</formula>
    </cfRule>
  </conditionalFormatting>
  <conditionalFormatting sqref="I86:I88 I78:I83">
    <cfRule type="expression" dxfId="259" priority="39" stopIfTrue="1">
      <formula>F78&gt;0</formula>
    </cfRule>
  </conditionalFormatting>
  <conditionalFormatting sqref="I86:I88 I78:I83">
    <cfRule type="cellIs" dxfId="258" priority="38" stopIfTrue="1" operator="equal">
      <formula>"a"</formula>
    </cfRule>
  </conditionalFormatting>
  <conditionalFormatting sqref="I86:I88 I78:I83">
    <cfRule type="expression" dxfId="257" priority="37" stopIfTrue="1">
      <formula>H78&gt;0</formula>
    </cfRule>
  </conditionalFormatting>
  <conditionalFormatting sqref="I84:I85">
    <cfRule type="expression" dxfId="256" priority="36" stopIfTrue="1">
      <formula>F84&gt;0</formula>
    </cfRule>
  </conditionalFormatting>
  <conditionalFormatting sqref="I84:I85">
    <cfRule type="cellIs" dxfId="255" priority="35" stopIfTrue="1" operator="equal">
      <formula>"a"</formula>
    </cfRule>
  </conditionalFormatting>
  <conditionalFormatting sqref="I84:I85">
    <cfRule type="expression" dxfId="254" priority="34" stopIfTrue="1">
      <formula>H84&gt;0</formula>
    </cfRule>
  </conditionalFormatting>
  <conditionalFormatting sqref="I75:I77 I67:I72">
    <cfRule type="expression" dxfId="253" priority="33" stopIfTrue="1">
      <formula>F67&gt;0</formula>
    </cfRule>
  </conditionalFormatting>
  <conditionalFormatting sqref="I75:I77 I67:I72">
    <cfRule type="cellIs" dxfId="252" priority="32" stopIfTrue="1" operator="equal">
      <formula>"a"</formula>
    </cfRule>
  </conditionalFormatting>
  <conditionalFormatting sqref="I75:I77 I67:I72">
    <cfRule type="expression" dxfId="251" priority="31" stopIfTrue="1">
      <formula>H67&gt;0</formula>
    </cfRule>
  </conditionalFormatting>
  <conditionalFormatting sqref="I73:I74">
    <cfRule type="expression" dxfId="250" priority="30" stopIfTrue="1">
      <formula>F73&gt;0</formula>
    </cfRule>
  </conditionalFormatting>
  <conditionalFormatting sqref="I73:I74">
    <cfRule type="cellIs" dxfId="249" priority="29" stopIfTrue="1" operator="equal">
      <formula>"a"</formula>
    </cfRule>
  </conditionalFormatting>
  <conditionalFormatting sqref="I73:I74">
    <cfRule type="expression" dxfId="248" priority="28" stopIfTrue="1">
      <formula>H73&gt;0</formula>
    </cfRule>
  </conditionalFormatting>
  <conditionalFormatting sqref="I64:I66 I56:I61">
    <cfRule type="expression" dxfId="247" priority="27" stopIfTrue="1">
      <formula>F56&gt;0</formula>
    </cfRule>
  </conditionalFormatting>
  <conditionalFormatting sqref="I64:I66 I56:I61">
    <cfRule type="cellIs" dxfId="246" priority="26" stopIfTrue="1" operator="equal">
      <formula>"a"</formula>
    </cfRule>
  </conditionalFormatting>
  <conditionalFormatting sqref="I64:I66 I56:I61">
    <cfRule type="expression" dxfId="245" priority="25" stopIfTrue="1">
      <formula>H56&gt;0</formula>
    </cfRule>
  </conditionalFormatting>
  <conditionalFormatting sqref="I62:I63">
    <cfRule type="expression" dxfId="244" priority="24" stopIfTrue="1">
      <formula>F62&gt;0</formula>
    </cfRule>
  </conditionalFormatting>
  <conditionalFormatting sqref="I62:I63">
    <cfRule type="cellIs" dxfId="243" priority="23" stopIfTrue="1" operator="equal">
      <formula>"a"</formula>
    </cfRule>
  </conditionalFormatting>
  <conditionalFormatting sqref="I62:I63">
    <cfRule type="expression" dxfId="242" priority="22" stopIfTrue="1">
      <formula>H62&gt;0</formula>
    </cfRule>
  </conditionalFormatting>
  <conditionalFormatting sqref="I53:I55 I45:I50">
    <cfRule type="expression" dxfId="241" priority="21" stopIfTrue="1">
      <formula>F45&gt;0</formula>
    </cfRule>
  </conditionalFormatting>
  <conditionalFormatting sqref="I53:I55 I45:I50">
    <cfRule type="cellIs" dxfId="240" priority="20" stopIfTrue="1" operator="equal">
      <formula>"a"</formula>
    </cfRule>
  </conditionalFormatting>
  <conditionalFormatting sqref="I53:I55 I45:I50">
    <cfRule type="expression" dxfId="239" priority="19" stopIfTrue="1">
      <formula>H45&gt;0</formula>
    </cfRule>
  </conditionalFormatting>
  <conditionalFormatting sqref="I51:I52">
    <cfRule type="expression" dxfId="238" priority="18" stopIfTrue="1">
      <formula>F51&gt;0</formula>
    </cfRule>
  </conditionalFormatting>
  <conditionalFormatting sqref="I51:I52">
    <cfRule type="cellIs" dxfId="237" priority="17" stopIfTrue="1" operator="equal">
      <formula>"a"</formula>
    </cfRule>
  </conditionalFormatting>
  <conditionalFormatting sqref="I51:I52">
    <cfRule type="expression" dxfId="236" priority="16" stopIfTrue="1">
      <formula>H51&gt;0</formula>
    </cfRule>
  </conditionalFormatting>
  <conditionalFormatting sqref="I44">
    <cfRule type="expression" dxfId="235" priority="15" stopIfTrue="1">
      <formula>F44&gt;0</formula>
    </cfRule>
  </conditionalFormatting>
  <conditionalFormatting sqref="I44">
    <cfRule type="cellIs" dxfId="234" priority="14" stopIfTrue="1" operator="equal">
      <formula>"a"</formula>
    </cfRule>
  </conditionalFormatting>
  <conditionalFormatting sqref="I44">
    <cfRule type="expression" dxfId="233" priority="13" stopIfTrue="1">
      <formula>H44&gt;0</formula>
    </cfRule>
  </conditionalFormatting>
  <conditionalFormatting sqref="I151:I152 I143:I148">
    <cfRule type="expression" dxfId="232" priority="12" stopIfTrue="1">
      <formula>F143&gt;0</formula>
    </cfRule>
  </conditionalFormatting>
  <conditionalFormatting sqref="I151:I152 I143:I148">
    <cfRule type="cellIs" dxfId="231" priority="11" stopIfTrue="1" operator="equal">
      <formula>"a"</formula>
    </cfRule>
  </conditionalFormatting>
  <conditionalFormatting sqref="I151:I152 I143:I148">
    <cfRule type="expression" dxfId="230" priority="10" stopIfTrue="1">
      <formula>H143&gt;0</formula>
    </cfRule>
  </conditionalFormatting>
  <conditionalFormatting sqref="I149:I150">
    <cfRule type="expression" dxfId="229" priority="9" stopIfTrue="1">
      <formula>F149&gt;0</formula>
    </cfRule>
  </conditionalFormatting>
  <conditionalFormatting sqref="I149:I150">
    <cfRule type="cellIs" dxfId="228" priority="8" stopIfTrue="1" operator="equal">
      <formula>"a"</formula>
    </cfRule>
  </conditionalFormatting>
  <conditionalFormatting sqref="I149:I150">
    <cfRule type="expression" dxfId="227" priority="7" stopIfTrue="1">
      <formula>H149&gt;0</formula>
    </cfRule>
  </conditionalFormatting>
  <dataValidations count="1">
    <dataValidation type="decimal" operator="greaterThan" allowBlank="1" showInputMessage="1" showErrorMessage="1" sqref="I22:I164 I166:I237 I239:I304" xr:uid="{00000000-0002-0000-0600-000000000000}">
      <formula1>0</formula1>
    </dataValidation>
  </dataValidations>
  <printOptions horizontalCentered="1"/>
  <pageMargins left="0.25" right="0.25" top="0.25" bottom="0.25" header="0.05" footer="0.05"/>
  <pageSetup paperSize="9" scale="7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5002002072/SUB-STATION(EXCLUDIN/DOM/A00- CC CS -1</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7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77"/>
      <c r="C3" s="1477"/>
      <c r="D3" s="1477"/>
      <c r="E3" s="1477"/>
      <c r="F3" s="1477"/>
      <c r="G3" s="445"/>
      <c r="H3" s="487"/>
      <c r="I3" s="291"/>
      <c r="J3" s="213"/>
      <c r="K3" s="213" t="s">
        <v>342</v>
      </c>
      <c r="L3" s="213"/>
      <c r="M3" s="213">
        <f>IF(ISERROR(#REF!/('Sch-6'!D14+'Sch-6'!D16+'Sch-6'!D18)),0,#REF!/( 'Sch-6'!D14+'Sch-6'!D16+'Sch-6'!D18))</f>
        <v>0</v>
      </c>
      <c r="N3" s="213"/>
      <c r="O3" s="216"/>
      <c r="P3" s="217"/>
      <c r="Q3" s="217"/>
      <c r="R3" s="217"/>
      <c r="S3" s="204"/>
      <c r="T3" s="216"/>
      <c r="U3" s="204"/>
      <c r="V3" s="204"/>
      <c r="W3" s="1497"/>
      <c r="X3" s="1497"/>
      <c r="Y3" s="204"/>
      <c r="Z3" s="204"/>
      <c r="AA3" s="204"/>
      <c r="AB3" s="204"/>
      <c r="AC3" s="204"/>
      <c r="AD3" s="204"/>
      <c r="AE3" s="204"/>
      <c r="AF3" s="204"/>
      <c r="AG3" s="204"/>
      <c r="AH3" s="204"/>
      <c r="AI3" s="204"/>
      <c r="AJ3" s="204"/>
      <c r="AK3" s="213"/>
      <c r="AL3" s="213"/>
      <c r="AM3" s="213"/>
      <c r="AN3" s="213"/>
      <c r="AO3" s="213"/>
    </row>
    <row r="4" spans="1:41" s="396" customFormat="1" ht="22.2" customHeight="1">
      <c r="A4" s="1478" t="s">
        <v>421</v>
      </c>
      <c r="B4" s="1478"/>
      <c r="C4" s="1478"/>
      <c r="D4" s="1478"/>
      <c r="E4" s="1478"/>
      <c r="F4" s="1478"/>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98" t="str">
        <f>'Sch-1'!A7</f>
        <v/>
      </c>
      <c r="B7" s="1498"/>
      <c r="C7" s="1498"/>
      <c r="D7" s="1498"/>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500" t="str">
        <f>IF('Sch-1'!C8=0, "", 'Sch-1'!C8)</f>
        <v xml:space="preserve">…….. …….. …….. …….. …….. …….. </v>
      </c>
      <c r="C8" s="1500"/>
      <c r="D8" s="1500"/>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500" t="str">
        <f>IF('Sch-1'!C9=0, "", 'Sch-1'!C9)</f>
        <v xml:space="preserve">…….. …….. …….. …….. …….. …….. </v>
      </c>
      <c r="C9" s="1500"/>
      <c r="D9" s="1500"/>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501" t="str">
        <f>IF('Sch-1'!C10=0, "", 'Sch-1'!C10)</f>
        <v xml:space="preserve">…….. …….. …….. …….. …….. …….. </v>
      </c>
      <c r="C10" s="1501"/>
      <c r="D10" s="1501"/>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501" t="str">
        <f>IF('Sch-1'!C11=0, "", 'Sch-1'!C11)</f>
        <v xml:space="preserve">…….. …….. …….. …….. …….. …….. </v>
      </c>
      <c r="C11" s="1501"/>
      <c r="D11" s="1501"/>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99" t="s">
        <v>281</v>
      </c>
      <c r="M13" s="1499"/>
      <c r="N13" s="363" t="s">
        <v>285</v>
      </c>
      <c r="O13" s="1499" t="s">
        <v>282</v>
      </c>
      <c r="P13" s="1499"/>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8.2" customHeight="1">
      <c r="A56" s="514"/>
      <c r="B56" s="515" t="s">
        <v>463</v>
      </c>
      <c r="C56" s="515"/>
      <c r="D56" s="515"/>
      <c r="E56" s="500"/>
      <c r="F56" s="500" t="e">
        <f>SUM(F16:F55)</f>
        <v>#REF!</v>
      </c>
      <c r="G56" s="215"/>
    </row>
    <row r="57" spans="1:7" ht="28.2" customHeight="1">
      <c r="A57" s="490"/>
      <c r="B57" s="491"/>
      <c r="C57" s="491"/>
      <c r="D57" s="491"/>
      <c r="E57" s="492"/>
      <c r="F57" s="492"/>
      <c r="G57" s="215"/>
    </row>
    <row r="58" spans="1:7" ht="28.2" customHeight="1"/>
    <row r="59" spans="1:7" ht="28.2" customHeight="1">
      <c r="A59" s="38" t="s">
        <v>406</v>
      </c>
      <c r="B59" s="123" t="str">
        <f>'Sch-1'!B313</f>
        <v>--</v>
      </c>
      <c r="C59" s="13"/>
      <c r="D59" s="39"/>
      <c r="E59" s="2"/>
      <c r="F59" s="2"/>
    </row>
    <row r="60" spans="1:7" ht="28.2" customHeight="1">
      <c r="A60" s="38" t="s">
        <v>407</v>
      </c>
      <c r="B60" s="123" t="str">
        <f>'Sch-1'!B314</f>
        <v/>
      </c>
      <c r="C60" s="2"/>
      <c r="D60" s="39" t="s">
        <v>408</v>
      </c>
      <c r="E60" s="208" t="str">
        <f>'Sch-1'!M314</f>
        <v/>
      </c>
      <c r="F60" s="2"/>
    </row>
    <row r="61" spans="1:7" ht="28.2" customHeight="1">
      <c r="A61" s="229"/>
      <c r="B61" s="228"/>
      <c r="C61" s="230"/>
      <c r="D61" s="39" t="s">
        <v>409</v>
      </c>
      <c r="E61" s="208" t="str">
        <f>'Sch-1'!M315</f>
        <v/>
      </c>
      <c r="F61" s="230"/>
    </row>
    <row r="62" spans="1:7" ht="28.2"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9AC181BA-F443-4EA7-A647-328174FE300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226"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49"/>
  <sheetViews>
    <sheetView view="pageBreakPreview" zoomScale="70" zoomScaleNormal="100" zoomScaleSheetLayoutView="70" workbookViewId="0">
      <selection activeCell="I314" sqref="I314"/>
    </sheetView>
  </sheetViews>
  <sheetFormatPr defaultColWidth="9" defaultRowHeight="15.6"/>
  <cols>
    <col min="1" max="1" width="5.21875" style="944" customWidth="1"/>
    <col min="2" max="2" width="13" style="837" customWidth="1"/>
    <col min="3" max="3" width="7.88671875" style="837" customWidth="1"/>
    <col min="4" max="4" width="8.88671875" style="837" customWidth="1"/>
    <col min="5" max="5" width="9.33203125" style="837" customWidth="1"/>
    <col min="6" max="6" width="25" style="837" customWidth="1"/>
    <col min="7" max="7" width="12.6640625" style="837" customWidth="1"/>
    <col min="8" max="8" width="12.109375" style="887" customWidth="1"/>
    <col min="9" max="9" width="12" style="817" bestFit="1" customWidth="1"/>
    <col min="10" max="10" width="9.44140625" style="837" customWidth="1"/>
    <col min="11" max="11" width="13" style="837" customWidth="1"/>
    <col min="12" max="12" width="65.44140625" style="818" customWidth="1"/>
    <col min="13" max="13" width="6.44140625" style="817" customWidth="1"/>
    <col min="14" max="14" width="8.6640625" style="817" customWidth="1"/>
    <col min="15" max="15" width="13.44140625" style="786" customWidth="1"/>
    <col min="16" max="16" width="14.109375" style="817" customWidth="1"/>
    <col min="17" max="17" width="13.33203125" style="1328" customWidth="1"/>
    <col min="18" max="18" width="13.109375" style="809" hidden="1" customWidth="1"/>
    <col min="19" max="19" width="13.44140625" style="809" hidden="1" customWidth="1"/>
    <col min="20" max="28" width="9" style="809" customWidth="1"/>
    <col min="29" max="29" width="16.44140625" style="811" customWidth="1"/>
    <col min="30" max="31" width="9" style="811" customWidth="1"/>
    <col min="32" max="36" width="9" style="809"/>
    <col min="37" max="37" width="9" style="811" hidden="1" customWidth="1"/>
    <col min="38" max="39" width="17.6640625" style="811" hidden="1" customWidth="1"/>
    <col min="40" max="40" width="9" style="811" hidden="1" customWidth="1"/>
    <col min="41" max="41" width="15.44140625" style="811" hidden="1" customWidth="1"/>
    <col min="42" max="42" width="15.33203125" style="811" hidden="1" customWidth="1"/>
    <col min="43" max="54" width="9" style="809"/>
    <col min="55" max="16384" width="9" style="810"/>
  </cols>
  <sheetData>
    <row r="1" spans="1:54">
      <c r="A1" s="942" t="str">
        <f>Cover!B3</f>
        <v>Specification No.: 5002002072/SUB-STATION(EXCLUDIN/DOM/A00- CC CS -1</v>
      </c>
      <c r="B1" s="833"/>
      <c r="C1" s="1341"/>
      <c r="D1" s="1341"/>
      <c r="E1" s="1341"/>
      <c r="F1" s="833"/>
      <c r="G1" s="1341"/>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79.8" customHeight="1">
      <c r="A3" s="145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57"/>
      <c r="C3" s="1457"/>
      <c r="D3" s="1457"/>
      <c r="E3" s="1457"/>
      <c r="F3" s="1457"/>
      <c r="G3" s="1457"/>
      <c r="H3" s="1457"/>
      <c r="I3" s="1457"/>
      <c r="J3" s="1457"/>
      <c r="K3" s="1457"/>
      <c r="L3" s="1457"/>
      <c r="M3" s="1457"/>
      <c r="N3" s="1457"/>
      <c r="O3" s="1457"/>
      <c r="P3" s="1457"/>
      <c r="Q3" s="1457"/>
      <c r="AK3" s="815" t="s">
        <v>342</v>
      </c>
      <c r="AM3" s="835">
        <f>IF(ISERROR(#REF!/('Sch-6'!D14+'Sch-6'!D16+'Sch-6'!D18)),0,#REF!/( 'Sch-6'!D14+'Sch-6'!D16+'Sch-6'!D18))</f>
        <v>0</v>
      </c>
    </row>
    <row r="4" spans="1:54">
      <c r="A4" s="1503" t="s">
        <v>24</v>
      </c>
      <c r="B4" s="1503"/>
      <c r="C4" s="1503"/>
      <c r="D4" s="1503"/>
      <c r="E4" s="1503"/>
      <c r="F4" s="1503"/>
      <c r="G4" s="1503"/>
      <c r="H4" s="1503"/>
      <c r="I4" s="1503"/>
      <c r="J4" s="1503"/>
      <c r="K4" s="1503"/>
      <c r="L4" s="1503"/>
      <c r="M4" s="1503"/>
      <c r="N4" s="1503"/>
      <c r="O4" s="1503"/>
      <c r="P4" s="1503"/>
      <c r="Q4" s="1503"/>
      <c r="AK4" s="815" t="s">
        <v>343</v>
      </c>
      <c r="AM4" s="836" t="e">
        <f>#REF!</f>
        <v>#REF!</v>
      </c>
    </row>
    <row r="5" spans="1:54">
      <c r="AK5" s="815" t="s">
        <v>348</v>
      </c>
      <c r="AM5" s="836">
        <f>IF(ISERROR(#REF!/#REF!),0,#REF! /#REF!)</f>
        <v>0</v>
      </c>
    </row>
    <row r="6" spans="1:54">
      <c r="A6" s="945" t="str">
        <f>'Sch-1'!A6</f>
        <v>Bidder’s Name and Address (Sole Bidder) :</v>
      </c>
      <c r="B6" s="838"/>
      <c r="C6" s="1342"/>
      <c r="D6" s="1342"/>
      <c r="E6" s="1342"/>
      <c r="F6" s="838"/>
      <c r="G6" s="1342"/>
      <c r="H6" s="888"/>
      <c r="I6" s="880"/>
      <c r="J6" s="838"/>
      <c r="K6" s="838"/>
      <c r="L6" s="819"/>
      <c r="M6" s="876" t="s">
        <v>396</v>
      </c>
      <c r="P6" s="796"/>
      <c r="AK6" s="815" t="s">
        <v>349</v>
      </c>
      <c r="AM6" s="836" t="e">
        <f>#REF!</f>
        <v>#REF!</v>
      </c>
    </row>
    <row r="7" spans="1:54">
      <c r="A7" s="946" t="str">
        <f>'Sch-1'!A7</f>
        <v/>
      </c>
      <c r="B7" s="839"/>
      <c r="C7" s="1343"/>
      <c r="D7" s="1343"/>
      <c r="E7" s="1343"/>
      <c r="F7" s="839"/>
      <c r="G7" s="1343"/>
      <c r="H7" s="889"/>
      <c r="I7" s="839"/>
      <c r="J7" s="839"/>
      <c r="K7" s="839"/>
      <c r="L7" s="839"/>
      <c r="M7" s="1504" t="str">
        <f>'Sch-1'!M7</f>
        <v>Contracts Services, 3rd Floor</v>
      </c>
      <c r="N7" s="1504"/>
      <c r="O7" s="1504"/>
      <c r="P7" s="1504"/>
      <c r="AK7" s="815" t="s">
        <v>346</v>
      </c>
      <c r="AM7" s="835" t="e">
        <f>SUM(AM3:AM6)</f>
        <v>#REF!</v>
      </c>
    </row>
    <row r="8" spans="1:54">
      <c r="A8" s="947" t="s">
        <v>397</v>
      </c>
      <c r="B8" s="840"/>
      <c r="C8" s="844" t="str">
        <f>IF('Sch-1'!C8=0, "", 'Sch-1'!C8)</f>
        <v xml:space="preserve">…….. …….. …….. …….. …….. …….. </v>
      </c>
      <c r="D8" s="1344"/>
      <c r="E8" s="1344"/>
      <c r="F8" s="840"/>
      <c r="G8" s="1344"/>
      <c r="H8" s="890"/>
      <c r="I8" s="881"/>
      <c r="J8" s="840"/>
      <c r="K8" s="840"/>
      <c r="M8" s="1504" t="str">
        <f>'Sch-1'!M8</f>
        <v>Power Grid Corporation of India Ltd.,</v>
      </c>
      <c r="N8" s="1504"/>
      <c r="O8" s="1504"/>
      <c r="P8" s="1504"/>
    </row>
    <row r="9" spans="1:54">
      <c r="A9" s="947" t="s">
        <v>399</v>
      </c>
      <c r="B9" s="840"/>
      <c r="C9" s="844" t="str">
        <f>IF('Sch-1'!C9=0, "", 'Sch-1'!C9)</f>
        <v xml:space="preserve">…….. …….. …….. …….. …….. …….. </v>
      </c>
      <c r="D9" s="1344"/>
      <c r="E9" s="1344"/>
      <c r="F9" s="840"/>
      <c r="G9" s="1344"/>
      <c r="H9" s="890"/>
      <c r="I9" s="881"/>
      <c r="J9" s="840"/>
      <c r="K9" s="840"/>
      <c r="M9" s="1504" t="str">
        <f>'Sch-1'!M9</f>
        <v>"Saudamini", Plot No.-2</v>
      </c>
      <c r="N9" s="1504"/>
      <c r="O9" s="1504"/>
      <c r="P9" s="1504"/>
    </row>
    <row r="10" spans="1:54">
      <c r="A10" s="948"/>
      <c r="B10" s="841"/>
      <c r="C10" s="844" t="str">
        <f>IF('Sch-1'!C10=0, "", 'Sch-1'!C10)</f>
        <v xml:space="preserve">…….. …….. …….. …….. …….. …….. </v>
      </c>
      <c r="D10" s="842"/>
      <c r="E10" s="842"/>
      <c r="F10" s="841"/>
      <c r="G10" s="842"/>
      <c r="H10" s="891"/>
      <c r="I10" s="882"/>
      <c r="J10" s="841"/>
      <c r="K10" s="841"/>
      <c r="M10" s="1325" t="str">
        <f>'Sch-1'!M10</f>
        <v xml:space="preserve">Sector-29, </v>
      </c>
      <c r="N10" s="1325"/>
      <c r="O10" s="904"/>
      <c r="P10" s="1325"/>
      <c r="AK10" s="815" t="s">
        <v>345</v>
      </c>
      <c r="AM10" s="836">
        <f>'Sch-1'!AA10</f>
        <v>0</v>
      </c>
    </row>
    <row r="11" spans="1:54">
      <c r="A11" s="948"/>
      <c r="B11" s="841"/>
      <c r="C11" s="844" t="str">
        <f>IF('Sch-1'!C11=0, "", 'Sch-1'!C11)</f>
        <v xml:space="preserve">…….. …….. …….. …….. …….. …….. </v>
      </c>
      <c r="D11" s="842"/>
      <c r="E11" s="842"/>
      <c r="F11" s="841"/>
      <c r="G11" s="842"/>
      <c r="H11" s="891"/>
      <c r="I11" s="882"/>
      <c r="J11" s="841"/>
      <c r="K11" s="841"/>
      <c r="M11" s="1504" t="str">
        <f>'Sch-1'!M11</f>
        <v>Gurgaon (Haryana) - 122001</v>
      </c>
      <c r="N11" s="1504"/>
      <c r="O11" s="1504"/>
      <c r="P11" s="1504"/>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18">
      <c r="A13" s="1324"/>
      <c r="B13" s="1324"/>
      <c r="C13" s="1326"/>
      <c r="D13" s="1326"/>
      <c r="E13" s="1326"/>
      <c r="F13" s="1324"/>
      <c r="G13" s="1326"/>
      <c r="H13" s="1340" t="s">
        <v>569</v>
      </c>
      <c r="I13" s="1324"/>
      <c r="J13" s="1324"/>
      <c r="K13" s="1324"/>
      <c r="L13" s="1324"/>
      <c r="M13" s="1326"/>
      <c r="N13" s="1326"/>
      <c r="O13" s="1324"/>
      <c r="P13" s="1326"/>
      <c r="Q13" s="1329"/>
      <c r="R13" s="899"/>
      <c r="S13" s="899"/>
      <c r="T13" s="899"/>
      <c r="U13" s="899"/>
      <c r="V13" s="898"/>
      <c r="W13" s="898"/>
      <c r="X13" s="898"/>
      <c r="Y13" s="898"/>
      <c r="Z13" s="898"/>
      <c r="AA13" s="898"/>
      <c r="AB13" s="898"/>
      <c r="AC13" s="900"/>
      <c r="AD13" s="900"/>
      <c r="AE13" s="900"/>
      <c r="AF13" s="898"/>
      <c r="AG13" s="898"/>
      <c r="AH13" s="898"/>
      <c r="AI13" s="898"/>
      <c r="AJ13" s="898"/>
      <c r="AK13" s="900"/>
      <c r="AL13" s="1508" t="s">
        <v>281</v>
      </c>
      <c r="AM13" s="1508"/>
      <c r="AN13" s="902" t="s">
        <v>285</v>
      </c>
      <c r="AO13" s="1508" t="s">
        <v>282</v>
      </c>
      <c r="AP13" s="1508"/>
      <c r="AQ13" s="898"/>
      <c r="AR13" s="898"/>
      <c r="AS13" s="898"/>
      <c r="AT13" s="898"/>
      <c r="AU13" s="898"/>
      <c r="AV13" s="898"/>
      <c r="AW13" s="898"/>
      <c r="AX13" s="898"/>
      <c r="AY13" s="898"/>
      <c r="AZ13" s="898"/>
      <c r="BA13" s="898"/>
      <c r="BB13" s="898"/>
    </row>
    <row r="14" spans="1:54">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c r="A15" s="948"/>
      <c r="B15" s="841"/>
      <c r="C15" s="842"/>
      <c r="D15" s="842"/>
      <c r="E15" s="842"/>
      <c r="F15" s="841"/>
      <c r="G15" s="842"/>
      <c r="H15" s="891"/>
      <c r="I15" s="882"/>
      <c r="J15" s="841"/>
      <c r="K15" s="841"/>
      <c r="L15" s="841"/>
      <c r="M15" s="842"/>
      <c r="N15" s="1517" t="s">
        <v>273</v>
      </c>
      <c r="O15" s="1517"/>
      <c r="P15" s="1517"/>
      <c r="R15" s="845"/>
      <c r="S15" s="845"/>
      <c r="T15" s="845"/>
      <c r="U15" s="845"/>
      <c r="AL15" s="846"/>
      <c r="AM15" s="846"/>
      <c r="AN15" s="816"/>
      <c r="AO15" s="846"/>
      <c r="AP15" s="846"/>
    </row>
    <row r="16" spans="1:54" ht="100.8">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644</v>
      </c>
      <c r="P16" s="1185" t="s">
        <v>645</v>
      </c>
      <c r="Q16" s="1330" t="s">
        <v>510</v>
      </c>
      <c r="R16" s="845"/>
      <c r="S16" s="845"/>
      <c r="T16" s="845"/>
      <c r="U16" s="845"/>
      <c r="AL16" s="847" t="s">
        <v>370</v>
      </c>
      <c r="AM16" s="847" t="s">
        <v>411</v>
      </c>
      <c r="AN16" s="816"/>
      <c r="AO16" s="847" t="s">
        <v>370</v>
      </c>
      <c r="AP16" s="847" t="s">
        <v>411</v>
      </c>
    </row>
    <row r="17" spans="1:54" s="903" customFormat="1">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21" hidden="1">
      <c r="A18" s="1279"/>
      <c r="B18" s="1512" t="s">
        <v>573</v>
      </c>
      <c r="C18" s="1513"/>
      <c r="D18" s="1513"/>
      <c r="E18" s="1513"/>
      <c r="F18" s="1513"/>
      <c r="G18" s="1513"/>
      <c r="H18" s="1513"/>
      <c r="I18" s="1513"/>
      <c r="J18" s="1513"/>
      <c r="K18" s="1513"/>
      <c r="L18" s="1514"/>
      <c r="M18" s="1280"/>
      <c r="N18" s="1280"/>
      <c r="O18" s="1280"/>
      <c r="P18" s="1280"/>
      <c r="Q18" s="1280"/>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31.2">
      <c r="A19" s="950" t="s">
        <v>340</v>
      </c>
      <c r="B19" s="1273" t="str">
        <f>'Sch-1'!B21</f>
        <v xml:space="preserve">Bay work at Bikaner-II             </v>
      </c>
      <c r="C19" s="1285"/>
      <c r="D19" s="1285"/>
      <c r="E19" s="1285"/>
      <c r="F19" s="1271"/>
      <c r="G19" s="1285"/>
      <c r="H19" s="1285"/>
      <c r="I19" s="1271"/>
      <c r="J19" s="1271"/>
      <c r="K19" s="1271"/>
      <c r="L19" s="1272"/>
      <c r="M19" s="878"/>
      <c r="N19" s="878"/>
      <c r="O19" s="878"/>
      <c r="P19" s="878"/>
      <c r="Q19" s="878"/>
      <c r="R19" s="924" t="s">
        <v>493</v>
      </c>
      <c r="S19" s="923" t="s">
        <v>494</v>
      </c>
      <c r="T19" s="800"/>
      <c r="U19" s="800"/>
      <c r="AD19" s="934"/>
    </row>
    <row r="20" spans="1:54" s="786" customFormat="1" ht="43.2">
      <c r="A20" s="1256">
        <v>1</v>
      </c>
      <c r="B20" s="1281">
        <v>7000016147</v>
      </c>
      <c r="C20" s="1284">
        <v>100</v>
      </c>
      <c r="D20" s="1284">
        <v>30</v>
      </c>
      <c r="E20" s="1284">
        <v>10</v>
      </c>
      <c r="F20" s="1281" t="s">
        <v>916</v>
      </c>
      <c r="G20" s="1284">
        <v>100004518</v>
      </c>
      <c r="H20" s="1284">
        <v>995433</v>
      </c>
      <c r="I20" s="1257"/>
      <c r="J20" s="1284">
        <v>18</v>
      </c>
      <c r="K20" s="1258"/>
      <c r="L20" s="1281" t="s">
        <v>615</v>
      </c>
      <c r="M20" s="1284" t="s">
        <v>616</v>
      </c>
      <c r="N20" s="1284">
        <v>13582</v>
      </c>
      <c r="O20" s="1257"/>
      <c r="P20" s="1331" t="str">
        <f>IF(O20=0, "Included", IF(ISERROR(N20*O20), O20, N20*O20))</f>
        <v>Included</v>
      </c>
      <c r="Q20" s="1331">
        <f>S20</f>
        <v>0</v>
      </c>
      <c r="R20" s="786">
        <f>IF(P20="Included",0,P20)</f>
        <v>0</v>
      </c>
      <c r="S20" s="786">
        <f>IF(K20="",(R20*J20/100),(R20*K20/100))</f>
        <v>0</v>
      </c>
      <c r="T20" s="787"/>
      <c r="U20" s="787"/>
      <c r="AD20" s="935"/>
    </row>
    <row r="21" spans="1:54" s="786" customFormat="1">
      <c r="A21" s="1256">
        <f>+A20+1</f>
        <v>2</v>
      </c>
      <c r="B21" s="1281">
        <v>7000016147</v>
      </c>
      <c r="C21" s="1284">
        <v>100</v>
      </c>
      <c r="D21" s="1284">
        <v>30</v>
      </c>
      <c r="E21" s="1284">
        <v>20</v>
      </c>
      <c r="F21" s="1281" t="s">
        <v>916</v>
      </c>
      <c r="G21" s="1284">
        <v>100001325</v>
      </c>
      <c r="H21" s="1284">
        <v>995454</v>
      </c>
      <c r="I21" s="1257"/>
      <c r="J21" s="1284">
        <v>18</v>
      </c>
      <c r="K21" s="1258"/>
      <c r="L21" s="1281" t="s">
        <v>617</v>
      </c>
      <c r="M21" s="1284" t="s">
        <v>616</v>
      </c>
      <c r="N21" s="1284">
        <v>533</v>
      </c>
      <c r="O21" s="1257"/>
      <c r="P21" s="1331" t="str">
        <f>IF(O21=0, "Included", IF(ISERROR(N21*O21), O21, N21*O21))</f>
        <v>Included</v>
      </c>
      <c r="Q21" s="1331">
        <f>S21</f>
        <v>0</v>
      </c>
      <c r="R21" s="786">
        <f>IF(P21="Included",0,P21)</f>
        <v>0</v>
      </c>
      <c r="S21" s="786">
        <f t="shared" ref="S21:S194" si="0">IF(K21="",(R21*J21/100),(R21*K21/100))</f>
        <v>0</v>
      </c>
      <c r="T21" s="787"/>
      <c r="U21" s="787"/>
      <c r="AD21" s="935"/>
    </row>
    <row r="22" spans="1:54" s="786" customFormat="1">
      <c r="A22" s="1256">
        <f>+A21+1</f>
        <v>3</v>
      </c>
      <c r="B22" s="1281">
        <v>7000016147</v>
      </c>
      <c r="C22" s="1284">
        <v>100</v>
      </c>
      <c r="D22" s="1284">
        <v>30</v>
      </c>
      <c r="E22" s="1284">
        <v>30</v>
      </c>
      <c r="F22" s="1281" t="s">
        <v>916</v>
      </c>
      <c r="G22" s="1284">
        <v>100001326</v>
      </c>
      <c r="H22" s="1284">
        <v>995454</v>
      </c>
      <c r="I22" s="1257"/>
      <c r="J22" s="1284">
        <v>18</v>
      </c>
      <c r="K22" s="1258"/>
      <c r="L22" s="1281" t="s">
        <v>632</v>
      </c>
      <c r="M22" s="1284" t="s">
        <v>616</v>
      </c>
      <c r="N22" s="1284">
        <v>10</v>
      </c>
      <c r="O22" s="1257"/>
      <c r="P22" s="1331" t="str">
        <f>IF(O22=0, "Included", IF(ISERROR(N22*O22), O22, N22*O22))</f>
        <v>Included</v>
      </c>
      <c r="Q22" s="1331">
        <f>S22</f>
        <v>0</v>
      </c>
      <c r="R22" s="786">
        <f>IF(P22="Included",0,P22)</f>
        <v>0</v>
      </c>
      <c r="S22" s="786">
        <f t="shared" si="0"/>
        <v>0</v>
      </c>
      <c r="T22" s="787"/>
      <c r="U22" s="787"/>
      <c r="AD22" s="935"/>
    </row>
    <row r="23" spans="1:54" s="786" customFormat="1" ht="28.8">
      <c r="A23" s="1256">
        <f>+A22+1</f>
        <v>4</v>
      </c>
      <c r="B23" s="1281">
        <v>7000016147</v>
      </c>
      <c r="C23" s="1284">
        <v>100</v>
      </c>
      <c r="D23" s="1284">
        <v>30</v>
      </c>
      <c r="E23" s="1284">
        <v>40</v>
      </c>
      <c r="F23" s="1281" t="s">
        <v>916</v>
      </c>
      <c r="G23" s="1284">
        <v>100001328</v>
      </c>
      <c r="H23" s="1284">
        <v>995454</v>
      </c>
      <c r="I23" s="1257"/>
      <c r="J23" s="1284">
        <v>18</v>
      </c>
      <c r="K23" s="1258"/>
      <c r="L23" s="1281" t="s">
        <v>618</v>
      </c>
      <c r="M23" s="1284" t="s">
        <v>616</v>
      </c>
      <c r="N23" s="1284">
        <v>2678</v>
      </c>
      <c r="O23" s="1257"/>
      <c r="P23" s="1331" t="str">
        <f>IF(O23=0, "Included", IF(ISERROR(N23*O23), O23, N23*O23))</f>
        <v>Included</v>
      </c>
      <c r="Q23" s="1331">
        <f>S23</f>
        <v>0</v>
      </c>
      <c r="R23" s="786">
        <f>IF(P23="Included",0,P23)</f>
        <v>0</v>
      </c>
      <c r="S23" s="786">
        <f t="shared" si="0"/>
        <v>0</v>
      </c>
      <c r="T23" s="787"/>
      <c r="U23" s="787"/>
      <c r="AD23" s="935"/>
    </row>
    <row r="24" spans="1:54" s="786" customFormat="1" ht="43.2">
      <c r="A24" s="1256">
        <f t="shared" ref="A24:A48" si="1">+A23+1</f>
        <v>5</v>
      </c>
      <c r="B24" s="1281">
        <v>7000016147</v>
      </c>
      <c r="C24" s="1284">
        <v>100</v>
      </c>
      <c r="D24" s="1284">
        <v>30</v>
      </c>
      <c r="E24" s="1284">
        <v>50</v>
      </c>
      <c r="F24" s="1281" t="s">
        <v>916</v>
      </c>
      <c r="G24" s="1284">
        <v>100001327</v>
      </c>
      <c r="H24" s="1284">
        <v>995454</v>
      </c>
      <c r="I24" s="1257"/>
      <c r="J24" s="1284">
        <v>18</v>
      </c>
      <c r="K24" s="1258"/>
      <c r="L24" s="1281" t="s">
        <v>633</v>
      </c>
      <c r="M24" s="1284" t="s">
        <v>616</v>
      </c>
      <c r="N24" s="1284">
        <v>3076</v>
      </c>
      <c r="O24" s="1257"/>
      <c r="P24" s="1331" t="str">
        <f t="shared" ref="P24:P30" si="2">IF(O24=0, "Included", IF(ISERROR(N24*O24), O24, N24*O24))</f>
        <v>Included</v>
      </c>
      <c r="Q24" s="1331">
        <f t="shared" ref="Q24:Q30" si="3">S24</f>
        <v>0</v>
      </c>
      <c r="R24" s="786">
        <f t="shared" ref="R24:R30" si="4">IF(P24="Included",0,P24)</f>
        <v>0</v>
      </c>
      <c r="S24" s="786">
        <f t="shared" si="0"/>
        <v>0</v>
      </c>
      <c r="T24" s="787"/>
      <c r="U24" s="787"/>
      <c r="AD24" s="935"/>
    </row>
    <row r="25" spans="1:54" s="786" customFormat="1">
      <c r="A25" s="1256">
        <f t="shared" si="1"/>
        <v>6</v>
      </c>
      <c r="B25" s="1281">
        <v>7000016147</v>
      </c>
      <c r="C25" s="1284">
        <v>100</v>
      </c>
      <c r="D25" s="1284">
        <v>30</v>
      </c>
      <c r="E25" s="1284">
        <v>60</v>
      </c>
      <c r="F25" s="1281" t="s">
        <v>916</v>
      </c>
      <c r="G25" s="1284">
        <v>100001329</v>
      </c>
      <c r="H25" s="1284">
        <v>995454</v>
      </c>
      <c r="I25" s="1257"/>
      <c r="J25" s="1284">
        <v>18</v>
      </c>
      <c r="K25" s="1258"/>
      <c r="L25" s="1281" t="s">
        <v>619</v>
      </c>
      <c r="M25" s="1284" t="s">
        <v>606</v>
      </c>
      <c r="N25" s="1284">
        <v>219</v>
      </c>
      <c r="O25" s="1257"/>
      <c r="P25" s="1331" t="str">
        <f t="shared" si="2"/>
        <v>Included</v>
      </c>
      <c r="Q25" s="1331">
        <f t="shared" si="3"/>
        <v>0</v>
      </c>
      <c r="R25" s="786">
        <f t="shared" si="4"/>
        <v>0</v>
      </c>
      <c r="S25" s="786">
        <f t="shared" si="0"/>
        <v>0</v>
      </c>
      <c r="T25" s="787"/>
      <c r="U25" s="787"/>
      <c r="AD25" s="935"/>
    </row>
    <row r="26" spans="1:54" s="786" customFormat="1">
      <c r="A26" s="1256">
        <f t="shared" si="1"/>
        <v>7</v>
      </c>
      <c r="B26" s="1281">
        <v>7000016147</v>
      </c>
      <c r="C26" s="1284">
        <v>100</v>
      </c>
      <c r="D26" s="1284">
        <v>30</v>
      </c>
      <c r="E26" s="1284">
        <v>70</v>
      </c>
      <c r="F26" s="1281" t="s">
        <v>916</v>
      </c>
      <c r="G26" s="1284">
        <v>100001330</v>
      </c>
      <c r="H26" s="1284">
        <v>995428</v>
      </c>
      <c r="I26" s="1257"/>
      <c r="J26" s="1284">
        <v>18</v>
      </c>
      <c r="K26" s="1258"/>
      <c r="L26" s="1281" t="s">
        <v>620</v>
      </c>
      <c r="M26" s="1284" t="s">
        <v>616</v>
      </c>
      <c r="N26" s="1284">
        <v>41</v>
      </c>
      <c r="O26" s="1257"/>
      <c r="P26" s="1331" t="str">
        <f t="shared" si="2"/>
        <v>Included</v>
      </c>
      <c r="Q26" s="1331">
        <f t="shared" si="3"/>
        <v>0</v>
      </c>
      <c r="R26" s="786">
        <f t="shared" si="4"/>
        <v>0</v>
      </c>
      <c r="S26" s="786">
        <f t="shared" si="0"/>
        <v>0</v>
      </c>
      <c r="T26" s="787"/>
      <c r="U26" s="787"/>
      <c r="AD26" s="935"/>
    </row>
    <row r="27" spans="1:54" s="786" customFormat="1" ht="43.2">
      <c r="A27" s="1256">
        <f t="shared" si="1"/>
        <v>8</v>
      </c>
      <c r="B27" s="1281">
        <v>7000016147</v>
      </c>
      <c r="C27" s="1284">
        <v>100</v>
      </c>
      <c r="D27" s="1284">
        <v>30</v>
      </c>
      <c r="E27" s="1284">
        <v>80</v>
      </c>
      <c r="F27" s="1281" t="s">
        <v>916</v>
      </c>
      <c r="G27" s="1284">
        <v>100001331</v>
      </c>
      <c r="H27" s="1284">
        <v>995455</v>
      </c>
      <c r="I27" s="1257"/>
      <c r="J27" s="1284">
        <v>18</v>
      </c>
      <c r="K27" s="1258"/>
      <c r="L27" s="1281" t="s">
        <v>621</v>
      </c>
      <c r="M27" s="1284" t="s">
        <v>606</v>
      </c>
      <c r="N27" s="1284">
        <v>84</v>
      </c>
      <c r="O27" s="1257"/>
      <c r="P27" s="1331" t="str">
        <f t="shared" si="2"/>
        <v>Included</v>
      </c>
      <c r="Q27" s="1331">
        <f t="shared" si="3"/>
        <v>0</v>
      </c>
      <c r="R27" s="786">
        <f t="shared" si="4"/>
        <v>0</v>
      </c>
      <c r="S27" s="786">
        <f t="shared" si="0"/>
        <v>0</v>
      </c>
      <c r="T27" s="787"/>
      <c r="U27" s="787"/>
      <c r="AD27" s="935"/>
    </row>
    <row r="28" spans="1:54" s="786" customFormat="1">
      <c r="A28" s="1256">
        <f t="shared" si="1"/>
        <v>9</v>
      </c>
      <c r="B28" s="1281">
        <v>7000016147</v>
      </c>
      <c r="C28" s="1284">
        <v>100</v>
      </c>
      <c r="D28" s="1284">
        <v>30</v>
      </c>
      <c r="E28" s="1284">
        <v>90</v>
      </c>
      <c r="F28" s="1281" t="s">
        <v>916</v>
      </c>
      <c r="G28" s="1284">
        <v>100001714</v>
      </c>
      <c r="H28" s="1284">
        <v>995428</v>
      </c>
      <c r="I28" s="1257"/>
      <c r="J28" s="1284">
        <v>18</v>
      </c>
      <c r="K28" s="1258"/>
      <c r="L28" s="1281" t="s">
        <v>643</v>
      </c>
      <c r="M28" s="1284" t="s">
        <v>623</v>
      </c>
      <c r="N28" s="1284">
        <v>32000</v>
      </c>
      <c r="O28" s="1257"/>
      <c r="P28" s="1331" t="str">
        <f t="shared" si="2"/>
        <v>Included</v>
      </c>
      <c r="Q28" s="1331">
        <f t="shared" si="3"/>
        <v>0</v>
      </c>
      <c r="R28" s="786">
        <f t="shared" si="4"/>
        <v>0</v>
      </c>
      <c r="S28" s="786">
        <f t="shared" si="0"/>
        <v>0</v>
      </c>
      <c r="T28" s="787"/>
      <c r="U28" s="787"/>
      <c r="AD28" s="935"/>
    </row>
    <row r="29" spans="1:54" s="786" customFormat="1">
      <c r="A29" s="1256">
        <f t="shared" si="1"/>
        <v>10</v>
      </c>
      <c r="B29" s="1281">
        <v>7000016147</v>
      </c>
      <c r="C29" s="1284">
        <v>100</v>
      </c>
      <c r="D29" s="1284">
        <v>30</v>
      </c>
      <c r="E29" s="1284">
        <v>100</v>
      </c>
      <c r="F29" s="1281" t="s">
        <v>916</v>
      </c>
      <c r="G29" s="1284">
        <v>100001713</v>
      </c>
      <c r="H29" s="1284">
        <v>995424</v>
      </c>
      <c r="I29" s="1257"/>
      <c r="J29" s="1284">
        <v>18</v>
      </c>
      <c r="K29" s="1258"/>
      <c r="L29" s="1281" t="s">
        <v>622</v>
      </c>
      <c r="M29" s="1284" t="s">
        <v>623</v>
      </c>
      <c r="N29" s="1284">
        <v>3000</v>
      </c>
      <c r="O29" s="1257"/>
      <c r="P29" s="1331" t="str">
        <f t="shared" si="2"/>
        <v>Included</v>
      </c>
      <c r="Q29" s="1331">
        <f t="shared" si="3"/>
        <v>0</v>
      </c>
      <c r="R29" s="786">
        <f t="shared" si="4"/>
        <v>0</v>
      </c>
      <c r="S29" s="786">
        <f t="shared" si="0"/>
        <v>0</v>
      </c>
      <c r="T29" s="787"/>
      <c r="U29" s="787"/>
      <c r="AD29" s="935"/>
    </row>
    <row r="30" spans="1:54" s="786" customFormat="1" ht="28.8">
      <c r="A30" s="1256">
        <f t="shared" si="1"/>
        <v>11</v>
      </c>
      <c r="B30" s="1281">
        <v>7000016147</v>
      </c>
      <c r="C30" s="1284">
        <v>100</v>
      </c>
      <c r="D30" s="1284">
        <v>30</v>
      </c>
      <c r="E30" s="1284">
        <v>110</v>
      </c>
      <c r="F30" s="1281" t="s">
        <v>916</v>
      </c>
      <c r="G30" s="1284">
        <v>100001712</v>
      </c>
      <c r="H30" s="1284">
        <v>995428</v>
      </c>
      <c r="I30" s="1257"/>
      <c r="J30" s="1284">
        <v>18</v>
      </c>
      <c r="K30" s="1258"/>
      <c r="L30" s="1281" t="s">
        <v>779</v>
      </c>
      <c r="M30" s="1284" t="s">
        <v>623</v>
      </c>
      <c r="N30" s="1284">
        <v>3000</v>
      </c>
      <c r="O30" s="1257"/>
      <c r="P30" s="1331" t="str">
        <f t="shared" si="2"/>
        <v>Included</v>
      </c>
      <c r="Q30" s="1331">
        <f t="shared" si="3"/>
        <v>0</v>
      </c>
      <c r="R30" s="786">
        <f t="shared" si="4"/>
        <v>0</v>
      </c>
      <c r="S30" s="786">
        <f t="shared" si="0"/>
        <v>0</v>
      </c>
      <c r="T30" s="787"/>
      <c r="U30" s="787"/>
      <c r="AD30" s="935"/>
    </row>
    <row r="31" spans="1:54" s="786" customFormat="1" ht="28.8">
      <c r="A31" s="1256">
        <f t="shared" si="1"/>
        <v>12</v>
      </c>
      <c r="B31" s="1281">
        <v>7000016147</v>
      </c>
      <c r="C31" s="1284">
        <v>100</v>
      </c>
      <c r="D31" s="1284">
        <v>30</v>
      </c>
      <c r="E31" s="1284">
        <v>120</v>
      </c>
      <c r="F31" s="1281" t="s">
        <v>916</v>
      </c>
      <c r="G31" s="1284">
        <v>100003114</v>
      </c>
      <c r="H31" s="1284">
        <v>995454</v>
      </c>
      <c r="I31" s="1257"/>
      <c r="J31" s="1284">
        <v>18</v>
      </c>
      <c r="K31" s="1258"/>
      <c r="L31" s="1281" t="s">
        <v>634</v>
      </c>
      <c r="M31" s="1284" t="s">
        <v>623</v>
      </c>
      <c r="N31" s="1284">
        <v>480</v>
      </c>
      <c r="O31" s="1257"/>
      <c r="P31" s="1331" t="str">
        <f>IF(O31=0, "Included", IF(ISERROR(N31*O31), O31, N31*O31))</f>
        <v>Included</v>
      </c>
      <c r="Q31" s="1331">
        <f>S31</f>
        <v>0</v>
      </c>
      <c r="R31" s="786">
        <f>IF(P31="Included",0,P31)</f>
        <v>0</v>
      </c>
      <c r="S31" s="786">
        <f t="shared" si="0"/>
        <v>0</v>
      </c>
      <c r="T31" s="787"/>
      <c r="U31" s="787"/>
      <c r="AD31" s="935"/>
    </row>
    <row r="32" spans="1:54" s="786" customFormat="1" ht="230.4">
      <c r="A32" s="1256">
        <f t="shared" si="1"/>
        <v>13</v>
      </c>
      <c r="B32" s="1281">
        <v>7000016147</v>
      </c>
      <c r="C32" s="1284">
        <v>100</v>
      </c>
      <c r="D32" s="1284">
        <v>30</v>
      </c>
      <c r="E32" s="1284">
        <v>130</v>
      </c>
      <c r="F32" s="1281" t="s">
        <v>916</v>
      </c>
      <c r="G32" s="1284">
        <v>100002911</v>
      </c>
      <c r="H32" s="1284">
        <v>995432</v>
      </c>
      <c r="I32" s="1257"/>
      <c r="J32" s="1284">
        <v>18</v>
      </c>
      <c r="K32" s="1258"/>
      <c r="L32" s="1281" t="s">
        <v>719</v>
      </c>
      <c r="M32" s="1284" t="s">
        <v>616</v>
      </c>
      <c r="N32" s="1284">
        <v>20000</v>
      </c>
      <c r="O32" s="1257"/>
      <c r="P32" s="1331" t="str">
        <f>IF(O32=0, "Included", IF(ISERROR(N32*O32), O32, N32*O32))</f>
        <v>Included</v>
      </c>
      <c r="Q32" s="1331">
        <f>S32</f>
        <v>0</v>
      </c>
      <c r="R32" s="786">
        <f>IF(P32="Included",0,P32)</f>
        <v>0</v>
      </c>
      <c r="S32" s="786">
        <f t="shared" si="0"/>
        <v>0</v>
      </c>
      <c r="T32" s="787"/>
      <c r="U32" s="787"/>
      <c r="AD32" s="935"/>
    </row>
    <row r="33" spans="1:30" s="786" customFormat="1" ht="100.8">
      <c r="A33" s="1256">
        <f t="shared" si="1"/>
        <v>14</v>
      </c>
      <c r="B33" s="1281">
        <v>7000016147</v>
      </c>
      <c r="C33" s="1284">
        <v>100</v>
      </c>
      <c r="D33" s="1284">
        <v>30</v>
      </c>
      <c r="E33" s="1284">
        <v>140</v>
      </c>
      <c r="F33" s="1281" t="s">
        <v>916</v>
      </c>
      <c r="G33" s="1284">
        <v>100002583</v>
      </c>
      <c r="H33" s="1284">
        <v>995432</v>
      </c>
      <c r="I33" s="1257"/>
      <c r="J33" s="1284">
        <v>18</v>
      </c>
      <c r="K33" s="1258"/>
      <c r="L33" s="1281" t="s">
        <v>783</v>
      </c>
      <c r="M33" s="1284" t="s">
        <v>616</v>
      </c>
      <c r="N33" s="1284">
        <v>5000</v>
      </c>
      <c r="O33" s="1257"/>
      <c r="P33" s="1331" t="str">
        <f>IF(O33=0, "Included", IF(ISERROR(N33*O33), O33, N33*O33))</f>
        <v>Included</v>
      </c>
      <c r="Q33" s="1331">
        <f>S33</f>
        <v>0</v>
      </c>
      <c r="R33" s="786">
        <f>IF(P33="Included",0,P33)</f>
        <v>0</v>
      </c>
      <c r="S33" s="786">
        <f t="shared" si="0"/>
        <v>0</v>
      </c>
      <c r="T33" s="787"/>
      <c r="U33" s="787"/>
      <c r="AD33" s="935"/>
    </row>
    <row r="34" spans="1:30" s="786" customFormat="1" ht="57.6">
      <c r="A34" s="1256">
        <f t="shared" si="1"/>
        <v>15</v>
      </c>
      <c r="B34" s="1281">
        <v>7000016147</v>
      </c>
      <c r="C34" s="1284">
        <v>100</v>
      </c>
      <c r="D34" s="1284">
        <v>30</v>
      </c>
      <c r="E34" s="1284">
        <v>150</v>
      </c>
      <c r="F34" s="1281" t="s">
        <v>916</v>
      </c>
      <c r="G34" s="1284">
        <v>100008110</v>
      </c>
      <c r="H34" s="1284">
        <v>995421</v>
      </c>
      <c r="I34" s="1257"/>
      <c r="J34" s="1284">
        <v>18</v>
      </c>
      <c r="K34" s="1258"/>
      <c r="L34" s="1281" t="s">
        <v>938</v>
      </c>
      <c r="M34" s="1284" t="s">
        <v>623</v>
      </c>
      <c r="N34" s="1284">
        <v>1313</v>
      </c>
      <c r="O34" s="1257"/>
      <c r="P34" s="1331" t="str">
        <f t="shared" ref="P34:P39" si="5">IF(O34=0, "Included", IF(ISERROR(N34*O34), O34, N34*O34))</f>
        <v>Included</v>
      </c>
      <c r="Q34" s="1331">
        <f t="shared" ref="Q34:Q39" si="6">S34</f>
        <v>0</v>
      </c>
      <c r="R34" s="786">
        <f t="shared" ref="R34:R39" si="7">IF(P34="Included",0,P34)</f>
        <v>0</v>
      </c>
      <c r="S34" s="786">
        <f t="shared" si="0"/>
        <v>0</v>
      </c>
      <c r="T34" s="787"/>
      <c r="U34" s="787"/>
      <c r="AD34" s="935"/>
    </row>
    <row r="35" spans="1:30" s="786" customFormat="1" ht="57.6">
      <c r="A35" s="1256">
        <f t="shared" si="1"/>
        <v>16</v>
      </c>
      <c r="B35" s="1281">
        <v>7000016147</v>
      </c>
      <c r="C35" s="1284">
        <v>100</v>
      </c>
      <c r="D35" s="1284">
        <v>30</v>
      </c>
      <c r="E35" s="1284">
        <v>160</v>
      </c>
      <c r="F35" s="1281" t="s">
        <v>916</v>
      </c>
      <c r="G35" s="1284">
        <v>100001457</v>
      </c>
      <c r="H35" s="1284">
        <v>995421</v>
      </c>
      <c r="I35" s="1257"/>
      <c r="J35" s="1284">
        <v>18</v>
      </c>
      <c r="K35" s="1258"/>
      <c r="L35" s="1281" t="s">
        <v>780</v>
      </c>
      <c r="M35" s="1284" t="s">
        <v>623</v>
      </c>
      <c r="N35" s="1284">
        <v>246</v>
      </c>
      <c r="O35" s="1257"/>
      <c r="P35" s="1331" t="str">
        <f t="shared" si="5"/>
        <v>Included</v>
      </c>
      <c r="Q35" s="1331">
        <f t="shared" si="6"/>
        <v>0</v>
      </c>
      <c r="R35" s="786">
        <f t="shared" si="7"/>
        <v>0</v>
      </c>
      <c r="S35" s="786">
        <f t="shared" si="0"/>
        <v>0</v>
      </c>
      <c r="T35" s="787"/>
      <c r="U35" s="787"/>
      <c r="AD35" s="935"/>
    </row>
    <row r="36" spans="1:30" s="786" customFormat="1" ht="57.6">
      <c r="A36" s="1256">
        <f t="shared" si="1"/>
        <v>17</v>
      </c>
      <c r="B36" s="1281">
        <v>7000016147</v>
      </c>
      <c r="C36" s="1284">
        <v>100</v>
      </c>
      <c r="D36" s="1284">
        <v>30</v>
      </c>
      <c r="E36" s="1284">
        <v>170</v>
      </c>
      <c r="F36" s="1281" t="s">
        <v>916</v>
      </c>
      <c r="G36" s="1284">
        <v>130000761</v>
      </c>
      <c r="H36" s="1284">
        <v>995428</v>
      </c>
      <c r="I36" s="1257"/>
      <c r="J36" s="1284">
        <v>18</v>
      </c>
      <c r="K36" s="1258"/>
      <c r="L36" s="1281" t="s">
        <v>939</v>
      </c>
      <c r="M36" s="1284" t="s">
        <v>636</v>
      </c>
      <c r="N36" s="1284">
        <v>20</v>
      </c>
      <c r="O36" s="1257"/>
      <c r="P36" s="1331" t="str">
        <f t="shared" si="5"/>
        <v>Included</v>
      </c>
      <c r="Q36" s="1331">
        <f t="shared" si="6"/>
        <v>0</v>
      </c>
      <c r="R36" s="786">
        <f t="shared" si="7"/>
        <v>0</v>
      </c>
      <c r="S36" s="786">
        <f t="shared" si="0"/>
        <v>0</v>
      </c>
      <c r="T36" s="787"/>
      <c r="U36" s="787"/>
      <c r="AD36" s="935"/>
    </row>
    <row r="37" spans="1:30" s="786" customFormat="1" ht="57.6">
      <c r="A37" s="1256">
        <f t="shared" si="1"/>
        <v>18</v>
      </c>
      <c r="B37" s="1281">
        <v>7000016147</v>
      </c>
      <c r="C37" s="1284">
        <v>100</v>
      </c>
      <c r="D37" s="1284">
        <v>30</v>
      </c>
      <c r="E37" s="1284">
        <v>180</v>
      </c>
      <c r="F37" s="1281" t="s">
        <v>916</v>
      </c>
      <c r="G37" s="1284">
        <v>130000762</v>
      </c>
      <c r="H37" s="1284">
        <v>995428</v>
      </c>
      <c r="I37" s="1257"/>
      <c r="J37" s="1284">
        <v>18</v>
      </c>
      <c r="K37" s="1258"/>
      <c r="L37" s="1281" t="s">
        <v>940</v>
      </c>
      <c r="M37" s="1284" t="s">
        <v>636</v>
      </c>
      <c r="N37" s="1284">
        <v>20</v>
      </c>
      <c r="O37" s="1257"/>
      <c r="P37" s="1331" t="str">
        <f t="shared" si="5"/>
        <v>Included</v>
      </c>
      <c r="Q37" s="1331">
        <f t="shared" si="6"/>
        <v>0</v>
      </c>
      <c r="R37" s="786">
        <f t="shared" si="7"/>
        <v>0</v>
      </c>
      <c r="S37" s="786">
        <f t="shared" si="0"/>
        <v>0</v>
      </c>
      <c r="T37" s="787"/>
      <c r="U37" s="787"/>
      <c r="AD37" s="935"/>
    </row>
    <row r="38" spans="1:30" s="786" customFormat="1" ht="43.2">
      <c r="A38" s="1256">
        <f t="shared" si="1"/>
        <v>19</v>
      </c>
      <c r="B38" s="1281">
        <v>7000016147</v>
      </c>
      <c r="C38" s="1284">
        <v>100</v>
      </c>
      <c r="D38" s="1284">
        <v>30</v>
      </c>
      <c r="E38" s="1284">
        <v>190</v>
      </c>
      <c r="F38" s="1281" t="s">
        <v>916</v>
      </c>
      <c r="G38" s="1284">
        <v>100001735</v>
      </c>
      <c r="H38" s="1284">
        <v>995462</v>
      </c>
      <c r="I38" s="1257"/>
      <c r="J38" s="1284">
        <v>18</v>
      </c>
      <c r="K38" s="1258"/>
      <c r="L38" s="1281" t="s">
        <v>635</v>
      </c>
      <c r="M38" s="1284" t="s">
        <v>636</v>
      </c>
      <c r="N38" s="1284">
        <v>25</v>
      </c>
      <c r="O38" s="1257"/>
      <c r="P38" s="1331" t="str">
        <f t="shared" si="5"/>
        <v>Included</v>
      </c>
      <c r="Q38" s="1331">
        <f t="shared" si="6"/>
        <v>0</v>
      </c>
      <c r="R38" s="786">
        <f t="shared" si="7"/>
        <v>0</v>
      </c>
      <c r="S38" s="786">
        <f t="shared" si="0"/>
        <v>0</v>
      </c>
      <c r="T38" s="787"/>
      <c r="U38" s="787"/>
      <c r="AD38" s="935"/>
    </row>
    <row r="39" spans="1:30" s="786" customFormat="1" ht="43.2">
      <c r="A39" s="1256">
        <f t="shared" si="1"/>
        <v>20</v>
      </c>
      <c r="B39" s="1281">
        <v>7000016147</v>
      </c>
      <c r="C39" s="1284">
        <v>100</v>
      </c>
      <c r="D39" s="1284">
        <v>30</v>
      </c>
      <c r="E39" s="1284">
        <v>200</v>
      </c>
      <c r="F39" s="1281" t="s">
        <v>916</v>
      </c>
      <c r="G39" s="1284">
        <v>100001736</v>
      </c>
      <c r="H39" s="1284">
        <v>995462</v>
      </c>
      <c r="I39" s="1257"/>
      <c r="J39" s="1284">
        <v>18</v>
      </c>
      <c r="K39" s="1258"/>
      <c r="L39" s="1281" t="s">
        <v>776</v>
      </c>
      <c r="M39" s="1284" t="s">
        <v>636</v>
      </c>
      <c r="N39" s="1284">
        <v>25</v>
      </c>
      <c r="O39" s="1257"/>
      <c r="P39" s="1331" t="str">
        <f t="shared" si="5"/>
        <v>Included</v>
      </c>
      <c r="Q39" s="1331">
        <f t="shared" si="6"/>
        <v>0</v>
      </c>
      <c r="R39" s="786">
        <f t="shared" si="7"/>
        <v>0</v>
      </c>
      <c r="S39" s="786">
        <f t="shared" si="0"/>
        <v>0</v>
      </c>
      <c r="T39" s="787"/>
      <c r="U39" s="787"/>
      <c r="AD39" s="935"/>
    </row>
    <row r="40" spans="1:30" s="786" customFormat="1" ht="43.2">
      <c r="A40" s="1256">
        <f t="shared" si="1"/>
        <v>21</v>
      </c>
      <c r="B40" s="1281">
        <v>7000016147</v>
      </c>
      <c r="C40" s="1284">
        <v>100</v>
      </c>
      <c r="D40" s="1284">
        <v>30</v>
      </c>
      <c r="E40" s="1284">
        <v>210</v>
      </c>
      <c r="F40" s="1281" t="s">
        <v>916</v>
      </c>
      <c r="G40" s="1284">
        <v>100001737</v>
      </c>
      <c r="H40" s="1284">
        <v>995462</v>
      </c>
      <c r="I40" s="1257"/>
      <c r="J40" s="1284">
        <v>18</v>
      </c>
      <c r="K40" s="1258"/>
      <c r="L40" s="1281" t="s">
        <v>637</v>
      </c>
      <c r="M40" s="1284" t="s">
        <v>636</v>
      </c>
      <c r="N40" s="1284">
        <v>25</v>
      </c>
      <c r="O40" s="1257"/>
      <c r="P40" s="1331" t="str">
        <f>IF(O40=0, "Included", IF(ISERROR(N40*O40), O40, N40*O40))</f>
        <v>Included</v>
      </c>
      <c r="Q40" s="1331">
        <f>S40</f>
        <v>0</v>
      </c>
      <c r="R40" s="786">
        <f>IF(P40="Included",0,P40)</f>
        <v>0</v>
      </c>
      <c r="S40" s="786">
        <f t="shared" si="0"/>
        <v>0</v>
      </c>
      <c r="T40" s="787"/>
      <c r="U40" s="787"/>
      <c r="AD40" s="935"/>
    </row>
    <row r="41" spans="1:30" s="786" customFormat="1">
      <c r="A41" s="1256">
        <f t="shared" si="1"/>
        <v>22</v>
      </c>
      <c r="B41" s="1281">
        <v>7000016147</v>
      </c>
      <c r="C41" s="1284">
        <v>100</v>
      </c>
      <c r="D41" s="1284">
        <v>30</v>
      </c>
      <c r="E41" s="1284">
        <v>220</v>
      </c>
      <c r="F41" s="1281" t="s">
        <v>916</v>
      </c>
      <c r="G41" s="1284">
        <v>100007701</v>
      </c>
      <c r="H41" s="1284">
        <v>995462</v>
      </c>
      <c r="I41" s="1257"/>
      <c r="J41" s="1284">
        <v>18</v>
      </c>
      <c r="K41" s="1258"/>
      <c r="L41" s="1281" t="s">
        <v>718</v>
      </c>
      <c r="M41" s="1284" t="s">
        <v>576</v>
      </c>
      <c r="N41" s="1284">
        <v>2</v>
      </c>
      <c r="O41" s="1257"/>
      <c r="P41" s="1331" t="str">
        <f>IF(O41=0, "Included", IF(ISERROR(N41*O41), O41, N41*O41))</f>
        <v>Included</v>
      </c>
      <c r="Q41" s="1331">
        <f>S41</f>
        <v>0</v>
      </c>
      <c r="R41" s="786">
        <f>IF(P41="Included",0,P41)</f>
        <v>0</v>
      </c>
      <c r="S41" s="786">
        <f t="shared" si="0"/>
        <v>0</v>
      </c>
      <c r="T41" s="787"/>
      <c r="U41" s="787"/>
      <c r="AD41" s="935"/>
    </row>
    <row r="42" spans="1:30" s="786" customFormat="1">
      <c r="A42" s="1256">
        <f t="shared" si="1"/>
        <v>23</v>
      </c>
      <c r="B42" s="1281">
        <v>7000016147</v>
      </c>
      <c r="C42" s="1284">
        <v>100</v>
      </c>
      <c r="D42" s="1284">
        <v>30</v>
      </c>
      <c r="E42" s="1284">
        <v>230</v>
      </c>
      <c r="F42" s="1281" t="s">
        <v>916</v>
      </c>
      <c r="G42" s="1284">
        <v>100001409</v>
      </c>
      <c r="H42" s="1284">
        <v>995462</v>
      </c>
      <c r="I42" s="1257"/>
      <c r="J42" s="1284">
        <v>18</v>
      </c>
      <c r="K42" s="1258"/>
      <c r="L42" s="1281" t="s">
        <v>941</v>
      </c>
      <c r="M42" s="1284" t="s">
        <v>576</v>
      </c>
      <c r="N42" s="1284">
        <v>2</v>
      </c>
      <c r="O42" s="1257"/>
      <c r="P42" s="1331" t="str">
        <f>IF(O42=0, "Included", IF(ISERROR(N42*O42), O42, N42*O42))</f>
        <v>Included</v>
      </c>
      <c r="Q42" s="1331">
        <f>S42</f>
        <v>0</v>
      </c>
      <c r="R42" s="786">
        <f>IF(P42="Included",0,P42)</f>
        <v>0</v>
      </c>
      <c r="S42" s="786">
        <f t="shared" si="0"/>
        <v>0</v>
      </c>
      <c r="T42" s="787"/>
      <c r="U42" s="787"/>
      <c r="AD42" s="935"/>
    </row>
    <row r="43" spans="1:30" s="786" customFormat="1" ht="28.8">
      <c r="A43" s="1256">
        <f t="shared" si="1"/>
        <v>24</v>
      </c>
      <c r="B43" s="1281">
        <v>7000016147</v>
      </c>
      <c r="C43" s="1284">
        <v>100</v>
      </c>
      <c r="D43" s="1284">
        <v>30</v>
      </c>
      <c r="E43" s="1284">
        <v>240</v>
      </c>
      <c r="F43" s="1281" t="s">
        <v>916</v>
      </c>
      <c r="G43" s="1284">
        <v>100001412</v>
      </c>
      <c r="H43" s="1284">
        <v>995462</v>
      </c>
      <c r="I43" s="1257"/>
      <c r="J43" s="1284">
        <v>18</v>
      </c>
      <c r="K43" s="1258"/>
      <c r="L43" s="1281" t="s">
        <v>787</v>
      </c>
      <c r="M43" s="1284" t="s">
        <v>636</v>
      </c>
      <c r="N43" s="1284">
        <v>350</v>
      </c>
      <c r="O43" s="1257"/>
      <c r="P43" s="1331" t="str">
        <f t="shared" ref="P43:P47" si="8">IF(O43=0, "Included", IF(ISERROR(N43*O43), O43, N43*O43))</f>
        <v>Included</v>
      </c>
      <c r="Q43" s="1331">
        <f t="shared" ref="Q43:Q47" si="9">S43</f>
        <v>0</v>
      </c>
      <c r="R43" s="786">
        <f t="shared" ref="R43:R47" si="10">IF(P43="Included",0,P43)</f>
        <v>0</v>
      </c>
      <c r="S43" s="786">
        <f t="shared" si="0"/>
        <v>0</v>
      </c>
      <c r="T43" s="787"/>
      <c r="U43" s="787"/>
      <c r="AD43" s="935"/>
    </row>
    <row r="44" spans="1:30" s="786" customFormat="1" ht="28.8">
      <c r="A44" s="1256">
        <f t="shared" si="1"/>
        <v>25</v>
      </c>
      <c r="B44" s="1281">
        <v>7000016147</v>
      </c>
      <c r="C44" s="1284">
        <v>100</v>
      </c>
      <c r="D44" s="1284">
        <v>30</v>
      </c>
      <c r="E44" s="1284">
        <v>250</v>
      </c>
      <c r="F44" s="1281" t="s">
        <v>916</v>
      </c>
      <c r="G44" s="1284">
        <v>100001413</v>
      </c>
      <c r="H44" s="1284">
        <v>995462</v>
      </c>
      <c r="I44" s="1257"/>
      <c r="J44" s="1284">
        <v>18</v>
      </c>
      <c r="K44" s="1258"/>
      <c r="L44" s="1281" t="s">
        <v>788</v>
      </c>
      <c r="M44" s="1284" t="s">
        <v>636</v>
      </c>
      <c r="N44" s="1284">
        <v>200</v>
      </c>
      <c r="O44" s="1257"/>
      <c r="P44" s="1331" t="str">
        <f t="shared" si="8"/>
        <v>Included</v>
      </c>
      <c r="Q44" s="1331">
        <f t="shared" si="9"/>
        <v>0</v>
      </c>
      <c r="R44" s="786">
        <f t="shared" si="10"/>
        <v>0</v>
      </c>
      <c r="S44" s="786">
        <f t="shared" si="0"/>
        <v>0</v>
      </c>
      <c r="T44" s="787"/>
      <c r="U44" s="787"/>
      <c r="AD44" s="935"/>
    </row>
    <row r="45" spans="1:30" s="786" customFormat="1" ht="28.8">
      <c r="A45" s="1256">
        <f t="shared" si="1"/>
        <v>26</v>
      </c>
      <c r="B45" s="1281">
        <v>7000016147</v>
      </c>
      <c r="C45" s="1284">
        <v>100</v>
      </c>
      <c r="D45" s="1284">
        <v>30</v>
      </c>
      <c r="E45" s="1284">
        <v>260</v>
      </c>
      <c r="F45" s="1281" t="s">
        <v>916</v>
      </c>
      <c r="G45" s="1284">
        <v>100001414</v>
      </c>
      <c r="H45" s="1284">
        <v>995462</v>
      </c>
      <c r="I45" s="1257"/>
      <c r="J45" s="1284">
        <v>18</v>
      </c>
      <c r="K45" s="1258"/>
      <c r="L45" s="1281" t="s">
        <v>789</v>
      </c>
      <c r="M45" s="1284" t="s">
        <v>636</v>
      </c>
      <c r="N45" s="1284">
        <v>100</v>
      </c>
      <c r="O45" s="1257"/>
      <c r="P45" s="1331" t="str">
        <f t="shared" si="8"/>
        <v>Included</v>
      </c>
      <c r="Q45" s="1331">
        <f t="shared" si="9"/>
        <v>0</v>
      </c>
      <c r="R45" s="786">
        <f t="shared" si="10"/>
        <v>0</v>
      </c>
      <c r="S45" s="786">
        <f t="shared" si="0"/>
        <v>0</v>
      </c>
      <c r="T45" s="787"/>
      <c r="U45" s="787"/>
      <c r="AD45" s="935"/>
    </row>
    <row r="46" spans="1:30" s="786" customFormat="1" ht="28.8">
      <c r="A46" s="1256">
        <f t="shared" si="1"/>
        <v>27</v>
      </c>
      <c r="B46" s="1281">
        <v>7000016147</v>
      </c>
      <c r="C46" s="1284">
        <v>100</v>
      </c>
      <c r="D46" s="1284">
        <v>30</v>
      </c>
      <c r="E46" s="1284">
        <v>270</v>
      </c>
      <c r="F46" s="1281" t="s">
        <v>916</v>
      </c>
      <c r="G46" s="1284">
        <v>100001415</v>
      </c>
      <c r="H46" s="1284">
        <v>995462</v>
      </c>
      <c r="I46" s="1257"/>
      <c r="J46" s="1284">
        <v>18</v>
      </c>
      <c r="K46" s="1258"/>
      <c r="L46" s="1281" t="s">
        <v>790</v>
      </c>
      <c r="M46" s="1284" t="s">
        <v>636</v>
      </c>
      <c r="N46" s="1284">
        <v>50</v>
      </c>
      <c r="O46" s="1257"/>
      <c r="P46" s="1331" t="str">
        <f t="shared" si="8"/>
        <v>Included</v>
      </c>
      <c r="Q46" s="1331">
        <f t="shared" si="9"/>
        <v>0</v>
      </c>
      <c r="R46" s="786">
        <f t="shared" si="10"/>
        <v>0</v>
      </c>
      <c r="S46" s="786">
        <f t="shared" si="0"/>
        <v>0</v>
      </c>
      <c r="T46" s="787"/>
      <c r="U46" s="787"/>
      <c r="AD46" s="935"/>
    </row>
    <row r="47" spans="1:30" s="786" customFormat="1" ht="57.6">
      <c r="A47" s="1256">
        <f t="shared" si="1"/>
        <v>28</v>
      </c>
      <c r="B47" s="1281">
        <v>7000016147</v>
      </c>
      <c r="C47" s="1284">
        <v>100</v>
      </c>
      <c r="D47" s="1284">
        <v>30</v>
      </c>
      <c r="E47" s="1284">
        <v>280</v>
      </c>
      <c r="F47" s="1281" t="s">
        <v>916</v>
      </c>
      <c r="G47" s="1284">
        <v>100003437</v>
      </c>
      <c r="H47" s="1284">
        <v>995454</v>
      </c>
      <c r="I47" s="1257"/>
      <c r="J47" s="1284">
        <v>18</v>
      </c>
      <c r="K47" s="1258"/>
      <c r="L47" s="1281" t="s">
        <v>638</v>
      </c>
      <c r="M47" s="1284" t="s">
        <v>623</v>
      </c>
      <c r="N47" s="1284">
        <v>84</v>
      </c>
      <c r="O47" s="1257"/>
      <c r="P47" s="1331" t="str">
        <f t="shared" si="8"/>
        <v>Included</v>
      </c>
      <c r="Q47" s="1331">
        <f t="shared" si="9"/>
        <v>0</v>
      </c>
      <c r="R47" s="786">
        <f t="shared" si="10"/>
        <v>0</v>
      </c>
      <c r="S47" s="786">
        <f t="shared" si="0"/>
        <v>0</v>
      </c>
      <c r="T47" s="787"/>
      <c r="U47" s="787"/>
      <c r="AD47" s="935"/>
    </row>
    <row r="48" spans="1:30" s="786" customFormat="1" ht="57.6">
      <c r="A48" s="1256">
        <f t="shared" si="1"/>
        <v>29</v>
      </c>
      <c r="B48" s="1281">
        <v>7000016147</v>
      </c>
      <c r="C48" s="1284">
        <v>100</v>
      </c>
      <c r="D48" s="1284">
        <v>30</v>
      </c>
      <c r="E48" s="1284">
        <v>290</v>
      </c>
      <c r="F48" s="1281" t="s">
        <v>916</v>
      </c>
      <c r="G48" s="1284">
        <v>120001729</v>
      </c>
      <c r="H48" s="1284">
        <v>995419</v>
      </c>
      <c r="I48" s="1257"/>
      <c r="J48" s="1284">
        <v>18</v>
      </c>
      <c r="K48" s="1258"/>
      <c r="L48" s="1281" t="s">
        <v>942</v>
      </c>
      <c r="M48" s="1284" t="s">
        <v>616</v>
      </c>
      <c r="N48" s="1284">
        <v>100</v>
      </c>
      <c r="O48" s="1257"/>
      <c r="P48" s="1331" t="str">
        <f>IF(O48=0, "Included", IF(ISERROR(N48*O48), O48, N48*O48))</f>
        <v>Included</v>
      </c>
      <c r="Q48" s="1331">
        <f>S48</f>
        <v>0</v>
      </c>
      <c r="R48" s="786">
        <f>IF(P48="Included",0,P48)</f>
        <v>0</v>
      </c>
      <c r="S48" s="786">
        <f t="shared" ref="S48:S128" si="11">IF(K48="",(R48*J48/100),(R48*K48/100))</f>
        <v>0</v>
      </c>
      <c r="T48" s="787"/>
      <c r="U48" s="787"/>
      <c r="AD48" s="935"/>
    </row>
    <row r="49" spans="1:30" s="786" customFormat="1" ht="57.6">
      <c r="A49" s="1256">
        <f t="shared" ref="A49:A129" si="12">+A48+1</f>
        <v>30</v>
      </c>
      <c r="B49" s="1281">
        <v>7000016147</v>
      </c>
      <c r="C49" s="1284">
        <v>100</v>
      </c>
      <c r="D49" s="1284">
        <v>30</v>
      </c>
      <c r="E49" s="1284">
        <v>300</v>
      </c>
      <c r="F49" s="1281" t="s">
        <v>916</v>
      </c>
      <c r="G49" s="1284">
        <v>100001721</v>
      </c>
      <c r="H49" s="1284">
        <v>995428</v>
      </c>
      <c r="I49" s="1257"/>
      <c r="J49" s="1284">
        <v>18</v>
      </c>
      <c r="K49" s="1258"/>
      <c r="L49" s="1281" t="s">
        <v>651</v>
      </c>
      <c r="M49" s="1284" t="s">
        <v>616</v>
      </c>
      <c r="N49" s="1284">
        <v>100</v>
      </c>
      <c r="O49" s="1257"/>
      <c r="P49" s="1331" t="str">
        <f t="shared" ref="P49:P55" si="13">IF(O49=0, "Included", IF(ISERROR(N49*O49), O49, N49*O49))</f>
        <v>Included</v>
      </c>
      <c r="Q49" s="1331">
        <f t="shared" ref="Q49:Q55" si="14">S49</f>
        <v>0</v>
      </c>
      <c r="R49" s="786">
        <f t="shared" ref="R49:R55" si="15">IF(P49="Included",0,P49)</f>
        <v>0</v>
      </c>
      <c r="S49" s="786">
        <f t="shared" si="11"/>
        <v>0</v>
      </c>
      <c r="T49" s="787"/>
      <c r="U49" s="787"/>
      <c r="AD49" s="935"/>
    </row>
    <row r="50" spans="1:30" s="786" customFormat="1" ht="28.8">
      <c r="A50" s="1256">
        <f t="shared" si="12"/>
        <v>31</v>
      </c>
      <c r="B50" s="1281">
        <v>7000016147</v>
      </c>
      <c r="C50" s="1284">
        <v>110</v>
      </c>
      <c r="D50" s="1284">
        <v>40</v>
      </c>
      <c r="E50" s="1284">
        <v>10</v>
      </c>
      <c r="F50" s="1281" t="s">
        <v>795</v>
      </c>
      <c r="G50" s="1284">
        <v>100001677</v>
      </c>
      <c r="H50" s="1284">
        <v>995455</v>
      </c>
      <c r="I50" s="1257"/>
      <c r="J50" s="1284">
        <v>18</v>
      </c>
      <c r="K50" s="1258"/>
      <c r="L50" s="1281" t="s">
        <v>631</v>
      </c>
      <c r="M50" s="1284" t="s">
        <v>576</v>
      </c>
      <c r="N50" s="1284">
        <v>304</v>
      </c>
      <c r="O50" s="1257"/>
      <c r="P50" s="1331" t="str">
        <f t="shared" si="13"/>
        <v>Included</v>
      </c>
      <c r="Q50" s="1331">
        <f t="shared" si="14"/>
        <v>0</v>
      </c>
      <c r="R50" s="786">
        <f t="shared" si="15"/>
        <v>0</v>
      </c>
      <c r="S50" s="786">
        <f t="shared" si="11"/>
        <v>0</v>
      </c>
      <c r="T50" s="787"/>
      <c r="U50" s="787"/>
      <c r="AD50" s="935"/>
    </row>
    <row r="51" spans="1:30" s="786" customFormat="1" ht="28.8">
      <c r="A51" s="1256">
        <f t="shared" si="12"/>
        <v>32</v>
      </c>
      <c r="B51" s="1281">
        <v>7000016147</v>
      </c>
      <c r="C51" s="1284">
        <v>110</v>
      </c>
      <c r="D51" s="1284">
        <v>40</v>
      </c>
      <c r="E51" s="1284">
        <v>20</v>
      </c>
      <c r="F51" s="1281" t="s">
        <v>795</v>
      </c>
      <c r="G51" s="1284">
        <v>100001676</v>
      </c>
      <c r="H51" s="1284">
        <v>995455</v>
      </c>
      <c r="I51" s="1257"/>
      <c r="J51" s="1284">
        <v>18</v>
      </c>
      <c r="K51" s="1258"/>
      <c r="L51" s="1281" t="s">
        <v>717</v>
      </c>
      <c r="M51" s="1284" t="s">
        <v>576</v>
      </c>
      <c r="N51" s="1284">
        <v>128</v>
      </c>
      <c r="O51" s="1257"/>
      <c r="P51" s="1331" t="str">
        <f t="shared" si="13"/>
        <v>Included</v>
      </c>
      <c r="Q51" s="1331">
        <f t="shared" si="14"/>
        <v>0</v>
      </c>
      <c r="R51" s="786">
        <f t="shared" si="15"/>
        <v>0</v>
      </c>
      <c r="S51" s="786">
        <f t="shared" si="11"/>
        <v>0</v>
      </c>
      <c r="T51" s="787"/>
      <c r="U51" s="787"/>
      <c r="AD51" s="935"/>
    </row>
    <row r="52" spans="1:30" s="786" customFormat="1" ht="28.8">
      <c r="A52" s="1256">
        <f t="shared" si="12"/>
        <v>33</v>
      </c>
      <c r="B52" s="1281">
        <v>7000016147</v>
      </c>
      <c r="C52" s="1284">
        <v>110</v>
      </c>
      <c r="D52" s="1284">
        <v>40</v>
      </c>
      <c r="E52" s="1284">
        <v>30</v>
      </c>
      <c r="F52" s="1281" t="s">
        <v>795</v>
      </c>
      <c r="G52" s="1284">
        <v>100001675</v>
      </c>
      <c r="H52" s="1284">
        <v>995455</v>
      </c>
      <c r="I52" s="1257"/>
      <c r="J52" s="1284">
        <v>18</v>
      </c>
      <c r="K52" s="1258"/>
      <c r="L52" s="1281" t="s">
        <v>943</v>
      </c>
      <c r="M52" s="1284" t="s">
        <v>576</v>
      </c>
      <c r="N52" s="1284">
        <v>32</v>
      </c>
      <c r="O52" s="1257"/>
      <c r="P52" s="1331" t="str">
        <f t="shared" si="13"/>
        <v>Included</v>
      </c>
      <c r="Q52" s="1331">
        <f t="shared" si="14"/>
        <v>0</v>
      </c>
      <c r="R52" s="786">
        <f t="shared" si="15"/>
        <v>0</v>
      </c>
      <c r="S52" s="786">
        <f t="shared" si="11"/>
        <v>0</v>
      </c>
      <c r="T52" s="787"/>
      <c r="U52" s="787"/>
      <c r="AD52" s="935"/>
    </row>
    <row r="53" spans="1:30" s="786" customFormat="1" ht="28.8">
      <c r="A53" s="1256">
        <f t="shared" si="12"/>
        <v>34</v>
      </c>
      <c r="B53" s="1281">
        <v>7000016147</v>
      </c>
      <c r="C53" s="1284">
        <v>110</v>
      </c>
      <c r="D53" s="1284">
        <v>40</v>
      </c>
      <c r="E53" s="1284">
        <v>40</v>
      </c>
      <c r="F53" s="1281" t="s">
        <v>795</v>
      </c>
      <c r="G53" s="1284">
        <v>100001674</v>
      </c>
      <c r="H53" s="1284">
        <v>995455</v>
      </c>
      <c r="I53" s="1257"/>
      <c r="J53" s="1284">
        <v>18</v>
      </c>
      <c r="K53" s="1258"/>
      <c r="L53" s="1281" t="s">
        <v>630</v>
      </c>
      <c r="M53" s="1284" t="s">
        <v>576</v>
      </c>
      <c r="N53" s="1284">
        <v>1644</v>
      </c>
      <c r="O53" s="1257"/>
      <c r="P53" s="1331" t="str">
        <f t="shared" si="13"/>
        <v>Included</v>
      </c>
      <c r="Q53" s="1331">
        <f t="shared" si="14"/>
        <v>0</v>
      </c>
      <c r="R53" s="786">
        <f t="shared" si="15"/>
        <v>0</v>
      </c>
      <c r="S53" s="786">
        <f t="shared" si="11"/>
        <v>0</v>
      </c>
      <c r="T53" s="787"/>
      <c r="U53" s="787"/>
      <c r="AD53" s="935"/>
    </row>
    <row r="54" spans="1:30" s="786" customFormat="1" ht="28.8">
      <c r="A54" s="1256">
        <f t="shared" si="12"/>
        <v>35</v>
      </c>
      <c r="B54" s="1281">
        <v>7000016147</v>
      </c>
      <c r="C54" s="1284">
        <v>110</v>
      </c>
      <c r="D54" s="1284">
        <v>40</v>
      </c>
      <c r="E54" s="1284">
        <v>50</v>
      </c>
      <c r="F54" s="1281" t="s">
        <v>795</v>
      </c>
      <c r="G54" s="1284">
        <v>100002453</v>
      </c>
      <c r="H54" s="1284">
        <v>995455</v>
      </c>
      <c r="I54" s="1257"/>
      <c r="J54" s="1284">
        <v>18</v>
      </c>
      <c r="K54" s="1258"/>
      <c r="L54" s="1281" t="s">
        <v>944</v>
      </c>
      <c r="M54" s="1284" t="s">
        <v>576</v>
      </c>
      <c r="N54" s="1284">
        <v>32</v>
      </c>
      <c r="O54" s="1257"/>
      <c r="P54" s="1331" t="str">
        <f t="shared" si="13"/>
        <v>Included</v>
      </c>
      <c r="Q54" s="1331">
        <f t="shared" si="14"/>
        <v>0</v>
      </c>
      <c r="R54" s="786">
        <f t="shared" si="15"/>
        <v>0</v>
      </c>
      <c r="S54" s="786">
        <f t="shared" si="11"/>
        <v>0</v>
      </c>
      <c r="T54" s="787"/>
      <c r="U54" s="787"/>
      <c r="AD54" s="935"/>
    </row>
    <row r="55" spans="1:30" s="786" customFormat="1" ht="57.6">
      <c r="A55" s="1256">
        <f t="shared" si="12"/>
        <v>36</v>
      </c>
      <c r="B55" s="1281">
        <v>7000016147</v>
      </c>
      <c r="C55" s="1284">
        <v>120</v>
      </c>
      <c r="D55" s="1284">
        <v>50</v>
      </c>
      <c r="E55" s="1284">
        <v>10</v>
      </c>
      <c r="F55" s="1281" t="s">
        <v>796</v>
      </c>
      <c r="G55" s="1284">
        <v>100001210</v>
      </c>
      <c r="H55" s="1284">
        <v>995455</v>
      </c>
      <c r="I55" s="1257"/>
      <c r="J55" s="1284">
        <v>18</v>
      </c>
      <c r="K55" s="1258"/>
      <c r="L55" s="1281" t="s">
        <v>640</v>
      </c>
      <c r="M55" s="1284" t="s">
        <v>606</v>
      </c>
      <c r="N55" s="1284">
        <v>44</v>
      </c>
      <c r="O55" s="1257"/>
      <c r="P55" s="1331" t="str">
        <f t="shared" si="13"/>
        <v>Included</v>
      </c>
      <c r="Q55" s="1331">
        <f t="shared" si="14"/>
        <v>0</v>
      </c>
      <c r="R55" s="786">
        <f t="shared" si="15"/>
        <v>0</v>
      </c>
      <c r="S55" s="786">
        <f t="shared" si="11"/>
        <v>0</v>
      </c>
      <c r="T55" s="787"/>
      <c r="U55" s="787"/>
      <c r="AD55" s="935"/>
    </row>
    <row r="56" spans="1:30" s="786" customFormat="1" ht="43.2">
      <c r="A56" s="1256">
        <f t="shared" si="12"/>
        <v>37</v>
      </c>
      <c r="B56" s="1281">
        <v>7000016147</v>
      </c>
      <c r="C56" s="1284">
        <v>120</v>
      </c>
      <c r="D56" s="1284">
        <v>50</v>
      </c>
      <c r="E56" s="1284">
        <v>20</v>
      </c>
      <c r="F56" s="1281" t="s">
        <v>796</v>
      </c>
      <c r="G56" s="1284">
        <v>100001241</v>
      </c>
      <c r="H56" s="1284">
        <v>995455</v>
      </c>
      <c r="I56" s="1257"/>
      <c r="J56" s="1284">
        <v>18</v>
      </c>
      <c r="K56" s="1258"/>
      <c r="L56" s="1281" t="s">
        <v>768</v>
      </c>
      <c r="M56" s="1284" t="s">
        <v>606</v>
      </c>
      <c r="N56" s="1284">
        <v>1.85</v>
      </c>
      <c r="O56" s="1257"/>
      <c r="P56" s="1331" t="str">
        <f>IF(O56=0, "Included", IF(ISERROR(N56*O56), O56, N56*O56))</f>
        <v>Included</v>
      </c>
      <c r="Q56" s="1331">
        <f>S56</f>
        <v>0</v>
      </c>
      <c r="R56" s="786">
        <f>IF(P56="Included",0,P56)</f>
        <v>0</v>
      </c>
      <c r="S56" s="786">
        <f t="shared" si="11"/>
        <v>0</v>
      </c>
      <c r="T56" s="787"/>
      <c r="U56" s="787"/>
      <c r="AD56" s="935"/>
    </row>
    <row r="57" spans="1:30" s="786" customFormat="1" ht="43.2">
      <c r="A57" s="1256">
        <f t="shared" si="12"/>
        <v>38</v>
      </c>
      <c r="B57" s="1281">
        <v>7000016147</v>
      </c>
      <c r="C57" s="1284">
        <v>120</v>
      </c>
      <c r="D57" s="1284">
        <v>50</v>
      </c>
      <c r="E57" s="1284">
        <v>30</v>
      </c>
      <c r="F57" s="1281" t="s">
        <v>796</v>
      </c>
      <c r="G57" s="1284">
        <v>100001680</v>
      </c>
      <c r="H57" s="1284">
        <v>995455</v>
      </c>
      <c r="I57" s="1257"/>
      <c r="J57" s="1284">
        <v>18</v>
      </c>
      <c r="K57" s="1258"/>
      <c r="L57" s="1281" t="s">
        <v>641</v>
      </c>
      <c r="M57" s="1284" t="s">
        <v>606</v>
      </c>
      <c r="N57" s="1284">
        <v>2.2000000000000002</v>
      </c>
      <c r="O57" s="1257"/>
      <c r="P57" s="1331" t="str">
        <f>IF(O57=0, "Included", IF(ISERROR(N57*O57), O57, N57*O57))</f>
        <v>Included</v>
      </c>
      <c r="Q57" s="1331">
        <f>S57</f>
        <v>0</v>
      </c>
      <c r="R57" s="786">
        <f>IF(P57="Included",0,P57)</f>
        <v>0</v>
      </c>
      <c r="S57" s="786">
        <f t="shared" si="11"/>
        <v>0</v>
      </c>
      <c r="T57" s="787"/>
      <c r="U57" s="787"/>
      <c r="AD57" s="935"/>
    </row>
    <row r="58" spans="1:30" s="786" customFormat="1" ht="28.8">
      <c r="A58" s="1256">
        <f t="shared" si="12"/>
        <v>39</v>
      </c>
      <c r="B58" s="1281">
        <v>7000016147</v>
      </c>
      <c r="C58" s="1284">
        <v>120</v>
      </c>
      <c r="D58" s="1284">
        <v>50</v>
      </c>
      <c r="E58" s="1284">
        <v>40</v>
      </c>
      <c r="F58" s="1281" t="s">
        <v>796</v>
      </c>
      <c r="G58" s="1284">
        <v>100001681</v>
      </c>
      <c r="H58" s="1284">
        <v>995455</v>
      </c>
      <c r="I58" s="1257"/>
      <c r="J58" s="1284">
        <v>18</v>
      </c>
      <c r="K58" s="1258"/>
      <c r="L58" s="1281" t="s">
        <v>642</v>
      </c>
      <c r="M58" s="1284" t="s">
        <v>606</v>
      </c>
      <c r="N58" s="1284">
        <v>7.5</v>
      </c>
      <c r="O58" s="1257"/>
      <c r="P58" s="1331" t="str">
        <f>IF(O58=0, "Included", IF(ISERROR(N58*O58), O58, N58*O58))</f>
        <v>Included</v>
      </c>
      <c r="Q58" s="1331">
        <f>S58</f>
        <v>0</v>
      </c>
      <c r="R58" s="786">
        <f>IF(P58="Included",0,P58)</f>
        <v>0</v>
      </c>
      <c r="S58" s="786">
        <f t="shared" si="11"/>
        <v>0</v>
      </c>
      <c r="T58" s="787"/>
      <c r="U58" s="787"/>
      <c r="AD58" s="935"/>
    </row>
    <row r="59" spans="1:30" s="786" customFormat="1" ht="28.8">
      <c r="A59" s="1256">
        <f t="shared" si="12"/>
        <v>40</v>
      </c>
      <c r="B59" s="1281">
        <v>7000016147</v>
      </c>
      <c r="C59" s="1284">
        <v>1520</v>
      </c>
      <c r="D59" s="1284">
        <v>360</v>
      </c>
      <c r="E59" s="1284">
        <v>10</v>
      </c>
      <c r="F59" s="1281" t="s">
        <v>917</v>
      </c>
      <c r="G59" s="1284">
        <v>100000078</v>
      </c>
      <c r="H59" s="1284">
        <v>998736</v>
      </c>
      <c r="I59" s="1257"/>
      <c r="J59" s="1284">
        <v>18</v>
      </c>
      <c r="K59" s="1258"/>
      <c r="L59" s="1281" t="s">
        <v>827</v>
      </c>
      <c r="M59" s="1284" t="s">
        <v>576</v>
      </c>
      <c r="N59" s="1284">
        <v>1</v>
      </c>
      <c r="O59" s="1257"/>
      <c r="P59" s="1331" t="str">
        <f t="shared" ref="P59:P64" si="16">IF(O59=0, "Included", IF(ISERROR(N59*O59), O59, N59*O59))</f>
        <v>Included</v>
      </c>
      <c r="Q59" s="1331">
        <f t="shared" ref="Q59:Q64" si="17">S59</f>
        <v>0</v>
      </c>
      <c r="R59" s="786">
        <f t="shared" ref="R59:R64" si="18">IF(P59="Included",0,P59)</f>
        <v>0</v>
      </c>
      <c r="S59" s="786">
        <f t="shared" si="11"/>
        <v>0</v>
      </c>
      <c r="T59" s="787"/>
      <c r="U59" s="787"/>
      <c r="AD59" s="935"/>
    </row>
    <row r="60" spans="1:30" s="786" customFormat="1" ht="28.8">
      <c r="A60" s="1256">
        <f t="shared" si="12"/>
        <v>41</v>
      </c>
      <c r="B60" s="1281">
        <v>7000016147</v>
      </c>
      <c r="C60" s="1284">
        <v>1530</v>
      </c>
      <c r="D60" s="1284">
        <v>370</v>
      </c>
      <c r="E60" s="1284">
        <v>10</v>
      </c>
      <c r="F60" s="1281" t="s">
        <v>918</v>
      </c>
      <c r="G60" s="1284">
        <v>100000266</v>
      </c>
      <c r="H60" s="1284">
        <v>998736</v>
      </c>
      <c r="I60" s="1257"/>
      <c r="J60" s="1284">
        <v>18</v>
      </c>
      <c r="K60" s="1258"/>
      <c r="L60" s="1281" t="s">
        <v>945</v>
      </c>
      <c r="M60" s="1284" t="s">
        <v>576</v>
      </c>
      <c r="N60" s="1284">
        <v>1</v>
      </c>
      <c r="O60" s="1257"/>
      <c r="P60" s="1331" t="str">
        <f t="shared" si="16"/>
        <v>Included</v>
      </c>
      <c r="Q60" s="1331">
        <f t="shared" si="17"/>
        <v>0</v>
      </c>
      <c r="R60" s="786">
        <f t="shared" si="18"/>
        <v>0</v>
      </c>
      <c r="S60" s="786">
        <f t="shared" si="11"/>
        <v>0</v>
      </c>
      <c r="T60" s="787"/>
      <c r="U60" s="787"/>
      <c r="AD60" s="935"/>
    </row>
    <row r="61" spans="1:30" s="786" customFormat="1" ht="28.8">
      <c r="A61" s="1256">
        <f t="shared" si="12"/>
        <v>42</v>
      </c>
      <c r="B61" s="1281">
        <v>7000016147</v>
      </c>
      <c r="C61" s="1284">
        <v>1530</v>
      </c>
      <c r="D61" s="1284">
        <v>370</v>
      </c>
      <c r="E61" s="1284">
        <v>20</v>
      </c>
      <c r="F61" s="1281" t="s">
        <v>918</v>
      </c>
      <c r="G61" s="1284">
        <v>100000267</v>
      </c>
      <c r="H61" s="1284">
        <v>998736</v>
      </c>
      <c r="I61" s="1257"/>
      <c r="J61" s="1284">
        <v>18</v>
      </c>
      <c r="K61" s="1258"/>
      <c r="L61" s="1281" t="s">
        <v>946</v>
      </c>
      <c r="M61" s="1284" t="s">
        <v>576</v>
      </c>
      <c r="N61" s="1284">
        <v>2</v>
      </c>
      <c r="O61" s="1257"/>
      <c r="P61" s="1331" t="str">
        <f t="shared" si="16"/>
        <v>Included</v>
      </c>
      <c r="Q61" s="1331">
        <f t="shared" si="17"/>
        <v>0</v>
      </c>
      <c r="R61" s="786">
        <f t="shared" si="18"/>
        <v>0</v>
      </c>
      <c r="S61" s="786">
        <f t="shared" si="11"/>
        <v>0</v>
      </c>
      <c r="T61" s="787"/>
      <c r="U61" s="787"/>
      <c r="AD61" s="935"/>
    </row>
    <row r="62" spans="1:30" s="786" customFormat="1" ht="28.8">
      <c r="A62" s="1256">
        <f t="shared" si="12"/>
        <v>43</v>
      </c>
      <c r="B62" s="1281">
        <v>7000016147</v>
      </c>
      <c r="C62" s="1284">
        <v>1530</v>
      </c>
      <c r="D62" s="1284">
        <v>370</v>
      </c>
      <c r="E62" s="1284">
        <v>30</v>
      </c>
      <c r="F62" s="1281" t="s">
        <v>918</v>
      </c>
      <c r="G62" s="1284">
        <v>100000274</v>
      </c>
      <c r="H62" s="1284">
        <v>998736</v>
      </c>
      <c r="I62" s="1257"/>
      <c r="J62" s="1284">
        <v>18</v>
      </c>
      <c r="K62" s="1258"/>
      <c r="L62" s="1281" t="s">
        <v>830</v>
      </c>
      <c r="M62" s="1284" t="s">
        <v>576</v>
      </c>
      <c r="N62" s="1284">
        <v>9</v>
      </c>
      <c r="O62" s="1257"/>
      <c r="P62" s="1331" t="str">
        <f t="shared" si="16"/>
        <v>Included</v>
      </c>
      <c r="Q62" s="1331">
        <f t="shared" si="17"/>
        <v>0</v>
      </c>
      <c r="R62" s="786">
        <f t="shared" si="18"/>
        <v>0</v>
      </c>
      <c r="S62" s="786">
        <f t="shared" si="11"/>
        <v>0</v>
      </c>
      <c r="T62" s="787"/>
      <c r="U62" s="787"/>
      <c r="AD62" s="935"/>
    </row>
    <row r="63" spans="1:30" s="786" customFormat="1" ht="28.8">
      <c r="A63" s="1256">
        <f t="shared" si="12"/>
        <v>44</v>
      </c>
      <c r="B63" s="1281">
        <v>7000016147</v>
      </c>
      <c r="C63" s="1284">
        <v>1530</v>
      </c>
      <c r="D63" s="1284">
        <v>370</v>
      </c>
      <c r="E63" s="1284">
        <v>40</v>
      </c>
      <c r="F63" s="1281" t="s">
        <v>918</v>
      </c>
      <c r="G63" s="1284">
        <v>100000328</v>
      </c>
      <c r="H63" s="1284">
        <v>998736</v>
      </c>
      <c r="I63" s="1257"/>
      <c r="J63" s="1284">
        <v>18</v>
      </c>
      <c r="K63" s="1258"/>
      <c r="L63" s="1281" t="s">
        <v>577</v>
      </c>
      <c r="M63" s="1284" t="s">
        <v>576</v>
      </c>
      <c r="N63" s="1284">
        <v>6</v>
      </c>
      <c r="O63" s="1257"/>
      <c r="P63" s="1331" t="str">
        <f t="shared" si="16"/>
        <v>Included</v>
      </c>
      <c r="Q63" s="1331">
        <f t="shared" si="17"/>
        <v>0</v>
      </c>
      <c r="R63" s="786">
        <f t="shared" si="18"/>
        <v>0</v>
      </c>
      <c r="S63" s="786">
        <f t="shared" si="11"/>
        <v>0</v>
      </c>
      <c r="T63" s="787"/>
      <c r="U63" s="787"/>
      <c r="AD63" s="935"/>
    </row>
    <row r="64" spans="1:30" s="786" customFormat="1" ht="28.8">
      <c r="A64" s="1256">
        <f t="shared" si="12"/>
        <v>45</v>
      </c>
      <c r="B64" s="1281">
        <v>7000016147</v>
      </c>
      <c r="C64" s="1284">
        <v>1530</v>
      </c>
      <c r="D64" s="1284">
        <v>370</v>
      </c>
      <c r="E64" s="1284">
        <v>50</v>
      </c>
      <c r="F64" s="1281" t="s">
        <v>918</v>
      </c>
      <c r="G64" s="1284">
        <v>100000340</v>
      </c>
      <c r="H64" s="1284">
        <v>998736</v>
      </c>
      <c r="I64" s="1257"/>
      <c r="J64" s="1284">
        <v>18</v>
      </c>
      <c r="K64" s="1258"/>
      <c r="L64" s="1281" t="s">
        <v>947</v>
      </c>
      <c r="M64" s="1284" t="s">
        <v>576</v>
      </c>
      <c r="N64" s="1284">
        <v>10</v>
      </c>
      <c r="O64" s="1257"/>
      <c r="P64" s="1331" t="str">
        <f t="shared" si="16"/>
        <v>Included</v>
      </c>
      <c r="Q64" s="1331">
        <f t="shared" si="17"/>
        <v>0</v>
      </c>
      <c r="R64" s="786">
        <f t="shared" si="18"/>
        <v>0</v>
      </c>
      <c r="S64" s="786">
        <f t="shared" si="11"/>
        <v>0</v>
      </c>
      <c r="T64" s="787"/>
      <c r="U64" s="787"/>
      <c r="AD64" s="935"/>
    </row>
    <row r="65" spans="1:30" s="786" customFormat="1" ht="28.8">
      <c r="A65" s="1256">
        <f t="shared" si="12"/>
        <v>46</v>
      </c>
      <c r="B65" s="1281">
        <v>7000016147</v>
      </c>
      <c r="C65" s="1284">
        <v>1530</v>
      </c>
      <c r="D65" s="1284">
        <v>370</v>
      </c>
      <c r="E65" s="1284">
        <v>60</v>
      </c>
      <c r="F65" s="1281" t="s">
        <v>918</v>
      </c>
      <c r="G65" s="1284">
        <v>100000287</v>
      </c>
      <c r="H65" s="1284">
        <v>998736</v>
      </c>
      <c r="I65" s="1257"/>
      <c r="J65" s="1284">
        <v>18</v>
      </c>
      <c r="K65" s="1258"/>
      <c r="L65" s="1281" t="s">
        <v>831</v>
      </c>
      <c r="M65" s="1284" t="s">
        <v>576</v>
      </c>
      <c r="N65" s="1284">
        <v>8</v>
      </c>
      <c r="O65" s="1257"/>
      <c r="P65" s="1331" t="str">
        <f>IF(O65=0, "Included", IF(ISERROR(N65*O65), O65, N65*O65))</f>
        <v>Included</v>
      </c>
      <c r="Q65" s="1331">
        <f>S65</f>
        <v>0</v>
      </c>
      <c r="R65" s="786">
        <f>IF(P65="Included",0,P65)</f>
        <v>0</v>
      </c>
      <c r="S65" s="786">
        <f t="shared" ref="S65:S121" si="19">IF(K65="",(R65*J65/100),(R65*K65/100))</f>
        <v>0</v>
      </c>
      <c r="T65" s="787"/>
      <c r="U65" s="787"/>
      <c r="AD65" s="935"/>
    </row>
    <row r="66" spans="1:30" s="786" customFormat="1" ht="28.8">
      <c r="A66" s="1256">
        <f t="shared" si="12"/>
        <v>47</v>
      </c>
      <c r="B66" s="1281">
        <v>7000016147</v>
      </c>
      <c r="C66" s="1284">
        <v>1540</v>
      </c>
      <c r="D66" s="1284">
        <v>380</v>
      </c>
      <c r="E66" s="1284">
        <v>10</v>
      </c>
      <c r="F66" s="1281" t="s">
        <v>919</v>
      </c>
      <c r="G66" s="1284">
        <v>100003634</v>
      </c>
      <c r="H66" s="1284">
        <v>998736</v>
      </c>
      <c r="I66" s="1257"/>
      <c r="J66" s="1284">
        <v>18</v>
      </c>
      <c r="K66" s="1258"/>
      <c r="L66" s="1281" t="s">
        <v>948</v>
      </c>
      <c r="M66" s="1284" t="s">
        <v>576</v>
      </c>
      <c r="N66" s="1284">
        <v>7</v>
      </c>
      <c r="O66" s="1257"/>
      <c r="P66" s="1331" t="str">
        <f>IF(O66=0, "Included", IF(ISERROR(N66*O66), O66, N66*O66))</f>
        <v>Included</v>
      </c>
      <c r="Q66" s="1331">
        <f>S66</f>
        <v>0</v>
      </c>
      <c r="R66" s="786">
        <f>IF(P66="Included",0,P66)</f>
        <v>0</v>
      </c>
      <c r="S66" s="786">
        <f t="shared" si="19"/>
        <v>0</v>
      </c>
      <c r="T66" s="787"/>
      <c r="U66" s="787"/>
      <c r="AD66" s="935"/>
    </row>
    <row r="67" spans="1:30" s="786" customFormat="1" ht="28.8">
      <c r="A67" s="1256">
        <f t="shared" si="12"/>
        <v>48</v>
      </c>
      <c r="B67" s="1281">
        <v>7000016147</v>
      </c>
      <c r="C67" s="1284">
        <v>1540</v>
      </c>
      <c r="D67" s="1284">
        <v>380</v>
      </c>
      <c r="E67" s="1284">
        <v>20</v>
      </c>
      <c r="F67" s="1281" t="s">
        <v>919</v>
      </c>
      <c r="G67" s="1284">
        <v>100001989</v>
      </c>
      <c r="H67" s="1284">
        <v>998736</v>
      </c>
      <c r="I67" s="1257"/>
      <c r="J67" s="1284">
        <v>18</v>
      </c>
      <c r="K67" s="1258"/>
      <c r="L67" s="1281" t="s">
        <v>835</v>
      </c>
      <c r="M67" s="1284" t="s">
        <v>576</v>
      </c>
      <c r="N67" s="1284">
        <v>21</v>
      </c>
      <c r="O67" s="1257"/>
      <c r="P67" s="1331" t="str">
        <f>IF(O67=0, "Included", IF(ISERROR(N67*O67), O67, N67*O67))</f>
        <v>Included</v>
      </c>
      <c r="Q67" s="1331">
        <f>S67</f>
        <v>0</v>
      </c>
      <c r="R67" s="786">
        <f>IF(P67="Included",0,P67)</f>
        <v>0</v>
      </c>
      <c r="S67" s="786">
        <f t="shared" si="19"/>
        <v>0</v>
      </c>
      <c r="T67" s="787"/>
      <c r="U67" s="787"/>
      <c r="AD67" s="935"/>
    </row>
    <row r="68" spans="1:30" s="786" customFormat="1" ht="28.8">
      <c r="A68" s="1256">
        <f t="shared" si="12"/>
        <v>49</v>
      </c>
      <c r="B68" s="1281">
        <v>7000016147</v>
      </c>
      <c r="C68" s="1284">
        <v>1540</v>
      </c>
      <c r="D68" s="1284">
        <v>380</v>
      </c>
      <c r="E68" s="1284">
        <v>30</v>
      </c>
      <c r="F68" s="1281" t="s">
        <v>919</v>
      </c>
      <c r="G68" s="1284">
        <v>100000448</v>
      </c>
      <c r="H68" s="1284">
        <v>998736</v>
      </c>
      <c r="I68" s="1257"/>
      <c r="J68" s="1284">
        <v>18</v>
      </c>
      <c r="K68" s="1258"/>
      <c r="L68" s="1281" t="s">
        <v>698</v>
      </c>
      <c r="M68" s="1284" t="s">
        <v>576</v>
      </c>
      <c r="N68" s="1284">
        <v>18</v>
      </c>
      <c r="O68" s="1257"/>
      <c r="P68" s="1331" t="str">
        <f t="shared" ref="P68:P71" si="20">IF(O68=0, "Included", IF(ISERROR(N68*O68), O68, N68*O68))</f>
        <v>Included</v>
      </c>
      <c r="Q68" s="1331">
        <f t="shared" ref="Q68:Q71" si="21">S68</f>
        <v>0</v>
      </c>
      <c r="R68" s="786">
        <f t="shared" ref="R68:R71" si="22">IF(P68="Included",0,P68)</f>
        <v>0</v>
      </c>
      <c r="S68" s="786">
        <f t="shared" si="19"/>
        <v>0</v>
      </c>
      <c r="T68" s="787"/>
      <c r="U68" s="787"/>
      <c r="AD68" s="935"/>
    </row>
    <row r="69" spans="1:30" s="786" customFormat="1" ht="28.8">
      <c r="A69" s="1256">
        <f t="shared" si="12"/>
        <v>50</v>
      </c>
      <c r="B69" s="1281">
        <v>7000016147</v>
      </c>
      <c r="C69" s="1284">
        <v>1540</v>
      </c>
      <c r="D69" s="1284">
        <v>380</v>
      </c>
      <c r="E69" s="1284">
        <v>40</v>
      </c>
      <c r="F69" s="1281" t="s">
        <v>919</v>
      </c>
      <c r="G69" s="1284">
        <v>100002016</v>
      </c>
      <c r="H69" s="1284">
        <v>998736</v>
      </c>
      <c r="I69" s="1257"/>
      <c r="J69" s="1284">
        <v>18</v>
      </c>
      <c r="K69" s="1258"/>
      <c r="L69" s="1281" t="s">
        <v>949</v>
      </c>
      <c r="M69" s="1284" t="s">
        <v>576</v>
      </c>
      <c r="N69" s="1284">
        <v>13</v>
      </c>
      <c r="O69" s="1257"/>
      <c r="P69" s="1331" t="str">
        <f t="shared" si="20"/>
        <v>Included</v>
      </c>
      <c r="Q69" s="1331">
        <f t="shared" si="21"/>
        <v>0</v>
      </c>
      <c r="R69" s="786">
        <f t="shared" si="22"/>
        <v>0</v>
      </c>
      <c r="S69" s="786">
        <f t="shared" si="19"/>
        <v>0</v>
      </c>
      <c r="T69" s="787"/>
      <c r="U69" s="787"/>
      <c r="AD69" s="935"/>
    </row>
    <row r="70" spans="1:30" s="786" customFormat="1" ht="28.8">
      <c r="A70" s="1256">
        <f t="shared" si="12"/>
        <v>51</v>
      </c>
      <c r="B70" s="1281">
        <v>7000016147</v>
      </c>
      <c r="C70" s="1284">
        <v>1540</v>
      </c>
      <c r="D70" s="1284">
        <v>380</v>
      </c>
      <c r="E70" s="1284">
        <v>50</v>
      </c>
      <c r="F70" s="1281" t="s">
        <v>919</v>
      </c>
      <c r="G70" s="1284">
        <v>100002014</v>
      </c>
      <c r="H70" s="1284">
        <v>998736</v>
      </c>
      <c r="I70" s="1257"/>
      <c r="J70" s="1284">
        <v>18</v>
      </c>
      <c r="K70" s="1258"/>
      <c r="L70" s="1281" t="s">
        <v>838</v>
      </c>
      <c r="M70" s="1284" t="s">
        <v>576</v>
      </c>
      <c r="N70" s="1284">
        <v>7</v>
      </c>
      <c r="O70" s="1257"/>
      <c r="P70" s="1331" t="str">
        <f t="shared" si="20"/>
        <v>Included</v>
      </c>
      <c r="Q70" s="1331">
        <f t="shared" si="21"/>
        <v>0</v>
      </c>
      <c r="R70" s="786">
        <f t="shared" si="22"/>
        <v>0</v>
      </c>
      <c r="S70" s="786">
        <f t="shared" si="19"/>
        <v>0</v>
      </c>
      <c r="T70" s="787"/>
      <c r="U70" s="787"/>
      <c r="AD70" s="935"/>
    </row>
    <row r="71" spans="1:30" s="786" customFormat="1" ht="28.8">
      <c r="A71" s="1256">
        <f t="shared" si="12"/>
        <v>52</v>
      </c>
      <c r="B71" s="1281">
        <v>7000016147</v>
      </c>
      <c r="C71" s="1284">
        <v>1540</v>
      </c>
      <c r="D71" s="1284">
        <v>380</v>
      </c>
      <c r="E71" s="1284">
        <v>60</v>
      </c>
      <c r="F71" s="1281" t="s">
        <v>919</v>
      </c>
      <c r="G71" s="1284">
        <v>100002013</v>
      </c>
      <c r="H71" s="1284">
        <v>998736</v>
      </c>
      <c r="I71" s="1257"/>
      <c r="J71" s="1284">
        <v>18</v>
      </c>
      <c r="K71" s="1258"/>
      <c r="L71" s="1281" t="s">
        <v>837</v>
      </c>
      <c r="M71" s="1284" t="s">
        <v>576</v>
      </c>
      <c r="N71" s="1284">
        <v>7</v>
      </c>
      <c r="O71" s="1257"/>
      <c r="P71" s="1331" t="str">
        <f t="shared" si="20"/>
        <v>Included</v>
      </c>
      <c r="Q71" s="1331">
        <f t="shared" si="21"/>
        <v>0</v>
      </c>
      <c r="R71" s="786">
        <f t="shared" si="22"/>
        <v>0</v>
      </c>
      <c r="S71" s="786">
        <f t="shared" si="19"/>
        <v>0</v>
      </c>
      <c r="T71" s="787"/>
      <c r="U71" s="787"/>
      <c r="AD71" s="935"/>
    </row>
    <row r="72" spans="1:30" s="786" customFormat="1" ht="28.8">
      <c r="A72" s="1256">
        <f t="shared" si="12"/>
        <v>53</v>
      </c>
      <c r="B72" s="1281">
        <v>7000016147</v>
      </c>
      <c r="C72" s="1284">
        <v>1540</v>
      </c>
      <c r="D72" s="1284">
        <v>380</v>
      </c>
      <c r="E72" s="1284">
        <v>70</v>
      </c>
      <c r="F72" s="1281" t="s">
        <v>919</v>
      </c>
      <c r="G72" s="1284">
        <v>100000484</v>
      </c>
      <c r="H72" s="1284">
        <v>998736</v>
      </c>
      <c r="I72" s="1257"/>
      <c r="J72" s="1284">
        <v>18</v>
      </c>
      <c r="K72" s="1258"/>
      <c r="L72" s="1281" t="s">
        <v>667</v>
      </c>
      <c r="M72" s="1284" t="s">
        <v>576</v>
      </c>
      <c r="N72" s="1284">
        <v>18</v>
      </c>
      <c r="O72" s="1257"/>
      <c r="P72" s="1331" t="str">
        <f>IF(O72=0, "Included", IF(ISERROR(N72*O72), O72, N72*O72))</f>
        <v>Included</v>
      </c>
      <c r="Q72" s="1331">
        <f>S72</f>
        <v>0</v>
      </c>
      <c r="R72" s="786">
        <f>IF(P72="Included",0,P72)</f>
        <v>0</v>
      </c>
      <c r="S72" s="786">
        <f t="shared" si="19"/>
        <v>0</v>
      </c>
      <c r="T72" s="787"/>
      <c r="U72" s="787"/>
      <c r="AD72" s="935"/>
    </row>
    <row r="73" spans="1:30" s="786" customFormat="1" ht="28.8">
      <c r="A73" s="1256">
        <f t="shared" si="12"/>
        <v>54</v>
      </c>
      <c r="B73" s="1281">
        <v>7000016147</v>
      </c>
      <c r="C73" s="1284">
        <v>1540</v>
      </c>
      <c r="D73" s="1284">
        <v>380</v>
      </c>
      <c r="E73" s="1284">
        <v>80</v>
      </c>
      <c r="F73" s="1281" t="s">
        <v>919</v>
      </c>
      <c r="G73" s="1284">
        <v>100001907</v>
      </c>
      <c r="H73" s="1284">
        <v>998736</v>
      </c>
      <c r="I73" s="1257"/>
      <c r="J73" s="1284">
        <v>18</v>
      </c>
      <c r="K73" s="1258"/>
      <c r="L73" s="1281" t="s">
        <v>705</v>
      </c>
      <c r="M73" s="1284" t="s">
        <v>576</v>
      </c>
      <c r="N73" s="1284">
        <v>54</v>
      </c>
      <c r="O73" s="1257"/>
      <c r="P73" s="1331" t="str">
        <f t="shared" ref="P73:P79" si="23">IF(O73=0, "Included", IF(ISERROR(N73*O73), O73, N73*O73))</f>
        <v>Included</v>
      </c>
      <c r="Q73" s="1331">
        <f t="shared" ref="Q73:Q79" si="24">S73</f>
        <v>0</v>
      </c>
      <c r="R73" s="786">
        <f t="shared" ref="R73:R79" si="25">IF(P73="Included",0,P73)</f>
        <v>0</v>
      </c>
      <c r="S73" s="786">
        <f t="shared" si="19"/>
        <v>0</v>
      </c>
      <c r="T73" s="787"/>
      <c r="U73" s="787"/>
      <c r="AD73" s="935"/>
    </row>
    <row r="74" spans="1:30" s="786" customFormat="1" ht="28.8">
      <c r="A74" s="1256">
        <f t="shared" si="12"/>
        <v>55</v>
      </c>
      <c r="B74" s="1281">
        <v>7000016147</v>
      </c>
      <c r="C74" s="1284">
        <v>1540</v>
      </c>
      <c r="D74" s="1284">
        <v>380</v>
      </c>
      <c r="E74" s="1284">
        <v>110</v>
      </c>
      <c r="F74" s="1281" t="s">
        <v>919</v>
      </c>
      <c r="G74" s="1284">
        <v>100001993</v>
      </c>
      <c r="H74" s="1284">
        <v>998736</v>
      </c>
      <c r="I74" s="1257"/>
      <c r="J74" s="1284">
        <v>18</v>
      </c>
      <c r="K74" s="1258"/>
      <c r="L74" s="1281" t="s">
        <v>834</v>
      </c>
      <c r="M74" s="1284" t="s">
        <v>576</v>
      </c>
      <c r="N74" s="1284">
        <v>3</v>
      </c>
      <c r="O74" s="1257"/>
      <c r="P74" s="1331" t="str">
        <f t="shared" si="23"/>
        <v>Included</v>
      </c>
      <c r="Q74" s="1331">
        <f t="shared" si="24"/>
        <v>0</v>
      </c>
      <c r="R74" s="786">
        <f t="shared" si="25"/>
        <v>0</v>
      </c>
      <c r="S74" s="786">
        <f t="shared" si="19"/>
        <v>0</v>
      </c>
      <c r="T74" s="787"/>
      <c r="U74" s="787"/>
      <c r="AD74" s="935"/>
    </row>
    <row r="75" spans="1:30" s="786" customFormat="1" ht="28.8">
      <c r="A75" s="1256">
        <f t="shared" si="12"/>
        <v>56</v>
      </c>
      <c r="B75" s="1281">
        <v>7000016147</v>
      </c>
      <c r="C75" s="1284">
        <v>1540</v>
      </c>
      <c r="D75" s="1284">
        <v>380</v>
      </c>
      <c r="E75" s="1284">
        <v>120</v>
      </c>
      <c r="F75" s="1281" t="s">
        <v>919</v>
      </c>
      <c r="G75" s="1284">
        <v>100003635</v>
      </c>
      <c r="H75" s="1284">
        <v>998736</v>
      </c>
      <c r="I75" s="1257"/>
      <c r="J75" s="1284">
        <v>18</v>
      </c>
      <c r="K75" s="1258"/>
      <c r="L75" s="1281" t="s">
        <v>950</v>
      </c>
      <c r="M75" s="1284" t="s">
        <v>576</v>
      </c>
      <c r="N75" s="1284">
        <v>1</v>
      </c>
      <c r="O75" s="1257"/>
      <c r="P75" s="1331" t="str">
        <f t="shared" si="23"/>
        <v>Included</v>
      </c>
      <c r="Q75" s="1331">
        <f t="shared" si="24"/>
        <v>0</v>
      </c>
      <c r="R75" s="786">
        <f t="shared" si="25"/>
        <v>0</v>
      </c>
      <c r="S75" s="786">
        <f t="shared" si="19"/>
        <v>0</v>
      </c>
      <c r="T75" s="787"/>
      <c r="U75" s="787"/>
      <c r="AD75" s="935"/>
    </row>
    <row r="76" spans="1:30" s="786" customFormat="1" ht="28.8">
      <c r="A76" s="1256">
        <f t="shared" si="12"/>
        <v>57</v>
      </c>
      <c r="B76" s="1281">
        <v>7000016147</v>
      </c>
      <c r="C76" s="1284">
        <v>1540</v>
      </c>
      <c r="D76" s="1284">
        <v>380</v>
      </c>
      <c r="E76" s="1284">
        <v>130</v>
      </c>
      <c r="F76" s="1281" t="s">
        <v>919</v>
      </c>
      <c r="G76" s="1284">
        <v>100003636</v>
      </c>
      <c r="H76" s="1284">
        <v>998736</v>
      </c>
      <c r="I76" s="1257"/>
      <c r="J76" s="1284">
        <v>18</v>
      </c>
      <c r="K76" s="1258"/>
      <c r="L76" s="1281" t="s">
        <v>951</v>
      </c>
      <c r="M76" s="1284" t="s">
        <v>576</v>
      </c>
      <c r="N76" s="1284">
        <v>2</v>
      </c>
      <c r="O76" s="1257"/>
      <c r="P76" s="1331" t="str">
        <f t="shared" si="23"/>
        <v>Included</v>
      </c>
      <c r="Q76" s="1331">
        <f t="shared" si="24"/>
        <v>0</v>
      </c>
      <c r="R76" s="786">
        <f t="shared" si="25"/>
        <v>0</v>
      </c>
      <c r="S76" s="786">
        <f t="shared" si="19"/>
        <v>0</v>
      </c>
      <c r="T76" s="787"/>
      <c r="U76" s="787"/>
      <c r="AD76" s="935"/>
    </row>
    <row r="77" spans="1:30" s="786" customFormat="1" ht="28.8">
      <c r="A77" s="1256">
        <f t="shared" si="12"/>
        <v>58</v>
      </c>
      <c r="B77" s="1281">
        <v>7000016147</v>
      </c>
      <c r="C77" s="1284">
        <v>1550</v>
      </c>
      <c r="D77" s="1284">
        <v>390</v>
      </c>
      <c r="E77" s="1284">
        <v>10</v>
      </c>
      <c r="F77" s="1281" t="s">
        <v>920</v>
      </c>
      <c r="G77" s="1284">
        <v>100000611</v>
      </c>
      <c r="H77" s="1284">
        <v>998736</v>
      </c>
      <c r="I77" s="1257"/>
      <c r="J77" s="1284">
        <v>18</v>
      </c>
      <c r="K77" s="1258"/>
      <c r="L77" s="1281" t="s">
        <v>840</v>
      </c>
      <c r="M77" s="1284" t="s">
        <v>576</v>
      </c>
      <c r="N77" s="1284">
        <v>1</v>
      </c>
      <c r="O77" s="1257"/>
      <c r="P77" s="1331" t="str">
        <f t="shared" si="23"/>
        <v>Included</v>
      </c>
      <c r="Q77" s="1331">
        <f t="shared" si="24"/>
        <v>0</v>
      </c>
      <c r="R77" s="786">
        <f t="shared" si="25"/>
        <v>0</v>
      </c>
      <c r="S77" s="786">
        <f t="shared" si="19"/>
        <v>0</v>
      </c>
      <c r="T77" s="787"/>
      <c r="U77" s="787"/>
      <c r="AD77" s="935"/>
    </row>
    <row r="78" spans="1:30" s="786" customFormat="1" ht="28.8">
      <c r="A78" s="1256">
        <f t="shared" si="12"/>
        <v>59</v>
      </c>
      <c r="B78" s="1281">
        <v>7000016147</v>
      </c>
      <c r="C78" s="1284">
        <v>1550</v>
      </c>
      <c r="D78" s="1284">
        <v>390</v>
      </c>
      <c r="E78" s="1284">
        <v>20</v>
      </c>
      <c r="F78" s="1281" t="s">
        <v>920</v>
      </c>
      <c r="G78" s="1284">
        <v>100000623</v>
      </c>
      <c r="H78" s="1284">
        <v>998736</v>
      </c>
      <c r="I78" s="1257"/>
      <c r="J78" s="1284">
        <v>18</v>
      </c>
      <c r="K78" s="1258"/>
      <c r="L78" s="1281" t="s">
        <v>841</v>
      </c>
      <c r="M78" s="1284" t="s">
        <v>576</v>
      </c>
      <c r="N78" s="1284">
        <v>3</v>
      </c>
      <c r="O78" s="1257"/>
      <c r="P78" s="1331" t="str">
        <f t="shared" si="23"/>
        <v>Included</v>
      </c>
      <c r="Q78" s="1331">
        <f t="shared" si="24"/>
        <v>0</v>
      </c>
      <c r="R78" s="786">
        <f t="shared" si="25"/>
        <v>0</v>
      </c>
      <c r="S78" s="786">
        <f t="shared" si="19"/>
        <v>0</v>
      </c>
      <c r="T78" s="787"/>
      <c r="U78" s="787"/>
      <c r="AD78" s="935"/>
    </row>
    <row r="79" spans="1:30" s="786" customFormat="1" ht="28.8">
      <c r="A79" s="1256">
        <f t="shared" si="12"/>
        <v>60</v>
      </c>
      <c r="B79" s="1281">
        <v>7000016147</v>
      </c>
      <c r="C79" s="1284">
        <v>1550</v>
      </c>
      <c r="D79" s="1284">
        <v>390</v>
      </c>
      <c r="E79" s="1284">
        <v>30</v>
      </c>
      <c r="F79" s="1281" t="s">
        <v>920</v>
      </c>
      <c r="G79" s="1284">
        <v>100000624</v>
      </c>
      <c r="H79" s="1284">
        <v>998736</v>
      </c>
      <c r="I79" s="1257"/>
      <c r="J79" s="1284">
        <v>18</v>
      </c>
      <c r="K79" s="1258"/>
      <c r="L79" s="1281" t="s">
        <v>842</v>
      </c>
      <c r="M79" s="1284" t="s">
        <v>576</v>
      </c>
      <c r="N79" s="1284">
        <v>3</v>
      </c>
      <c r="O79" s="1257"/>
      <c r="P79" s="1331" t="str">
        <f t="shared" si="23"/>
        <v>Included</v>
      </c>
      <c r="Q79" s="1331">
        <f t="shared" si="24"/>
        <v>0</v>
      </c>
      <c r="R79" s="786">
        <f t="shared" si="25"/>
        <v>0</v>
      </c>
      <c r="S79" s="786">
        <f t="shared" si="19"/>
        <v>0</v>
      </c>
      <c r="T79" s="787"/>
      <c r="U79" s="787"/>
      <c r="AD79" s="935"/>
    </row>
    <row r="80" spans="1:30" s="786" customFormat="1" ht="28.8">
      <c r="A80" s="1256">
        <f t="shared" si="12"/>
        <v>61</v>
      </c>
      <c r="B80" s="1281">
        <v>7000016147</v>
      </c>
      <c r="C80" s="1284">
        <v>1550</v>
      </c>
      <c r="D80" s="1284">
        <v>390</v>
      </c>
      <c r="E80" s="1284">
        <v>40</v>
      </c>
      <c r="F80" s="1281" t="s">
        <v>920</v>
      </c>
      <c r="G80" s="1284">
        <v>100001909</v>
      </c>
      <c r="H80" s="1284">
        <v>998736</v>
      </c>
      <c r="I80" s="1257"/>
      <c r="J80" s="1284">
        <v>18</v>
      </c>
      <c r="K80" s="1258"/>
      <c r="L80" s="1281" t="s">
        <v>952</v>
      </c>
      <c r="M80" s="1284" t="s">
        <v>576</v>
      </c>
      <c r="N80" s="1284">
        <v>8</v>
      </c>
      <c r="O80" s="1257"/>
      <c r="P80" s="1331" t="str">
        <f>IF(O80=0, "Included", IF(ISERROR(N80*O80), O80, N80*O80))</f>
        <v>Included</v>
      </c>
      <c r="Q80" s="1331">
        <f>S80</f>
        <v>0</v>
      </c>
      <c r="R80" s="786">
        <f>IF(P80="Included",0,P80)</f>
        <v>0</v>
      </c>
      <c r="S80" s="786">
        <f t="shared" si="19"/>
        <v>0</v>
      </c>
      <c r="T80" s="787"/>
      <c r="U80" s="787"/>
      <c r="AD80" s="935"/>
    </row>
    <row r="81" spans="1:30" s="786" customFormat="1" ht="28.8">
      <c r="A81" s="1256">
        <f t="shared" si="12"/>
        <v>62</v>
      </c>
      <c r="B81" s="1281">
        <v>7000016147</v>
      </c>
      <c r="C81" s="1284">
        <v>1550</v>
      </c>
      <c r="D81" s="1284">
        <v>390</v>
      </c>
      <c r="E81" s="1284">
        <v>50</v>
      </c>
      <c r="F81" s="1281" t="s">
        <v>920</v>
      </c>
      <c r="G81" s="1284">
        <v>100000626</v>
      </c>
      <c r="H81" s="1284">
        <v>998736</v>
      </c>
      <c r="I81" s="1257"/>
      <c r="J81" s="1284">
        <v>18</v>
      </c>
      <c r="K81" s="1258"/>
      <c r="L81" s="1281" t="s">
        <v>843</v>
      </c>
      <c r="M81" s="1284" t="s">
        <v>576</v>
      </c>
      <c r="N81" s="1284">
        <v>1</v>
      </c>
      <c r="O81" s="1257"/>
      <c r="P81" s="1331" t="str">
        <f>IF(O81=0, "Included", IF(ISERROR(N81*O81), O81, N81*O81))</f>
        <v>Included</v>
      </c>
      <c r="Q81" s="1331">
        <f>S81</f>
        <v>0</v>
      </c>
      <c r="R81" s="786">
        <f>IF(P81="Included",0,P81)</f>
        <v>0</v>
      </c>
      <c r="S81" s="786">
        <f t="shared" si="19"/>
        <v>0</v>
      </c>
      <c r="T81" s="787"/>
      <c r="U81" s="787"/>
      <c r="AD81" s="935"/>
    </row>
    <row r="82" spans="1:30" s="786" customFormat="1" ht="28.8">
      <c r="A82" s="1256">
        <f t="shared" si="12"/>
        <v>63</v>
      </c>
      <c r="B82" s="1281">
        <v>7000016147</v>
      </c>
      <c r="C82" s="1284">
        <v>1560</v>
      </c>
      <c r="D82" s="1284">
        <v>400</v>
      </c>
      <c r="E82" s="1284">
        <v>30</v>
      </c>
      <c r="F82" s="1281" t="s">
        <v>921</v>
      </c>
      <c r="G82" s="1284">
        <v>100000330</v>
      </c>
      <c r="H82" s="1284">
        <v>998731</v>
      </c>
      <c r="I82" s="1257"/>
      <c r="J82" s="1284">
        <v>18</v>
      </c>
      <c r="K82" s="1258"/>
      <c r="L82" s="1281" t="s">
        <v>706</v>
      </c>
      <c r="M82" s="1284" t="s">
        <v>580</v>
      </c>
      <c r="N82" s="1284">
        <v>2</v>
      </c>
      <c r="O82" s="1257"/>
      <c r="P82" s="1331" t="str">
        <f>IF(O82=0, "Included", IF(ISERROR(N82*O82), O82, N82*O82))</f>
        <v>Included</v>
      </c>
      <c r="Q82" s="1331">
        <f>S82</f>
        <v>0</v>
      </c>
      <c r="R82" s="786">
        <f>IF(P82="Included",0,P82)</f>
        <v>0</v>
      </c>
      <c r="S82" s="786">
        <f t="shared" si="19"/>
        <v>0</v>
      </c>
      <c r="T82" s="787"/>
      <c r="U82" s="787"/>
      <c r="AD82" s="935"/>
    </row>
    <row r="83" spans="1:30" s="786" customFormat="1" ht="28.8">
      <c r="A83" s="1256">
        <f t="shared" si="12"/>
        <v>64</v>
      </c>
      <c r="B83" s="1281">
        <v>7000016147</v>
      </c>
      <c r="C83" s="1284">
        <v>1560</v>
      </c>
      <c r="D83" s="1284">
        <v>400</v>
      </c>
      <c r="E83" s="1284">
        <v>40</v>
      </c>
      <c r="F83" s="1281" t="s">
        <v>921</v>
      </c>
      <c r="G83" s="1284">
        <v>100000337</v>
      </c>
      <c r="H83" s="1284">
        <v>998731</v>
      </c>
      <c r="I83" s="1257"/>
      <c r="J83" s="1284">
        <v>18</v>
      </c>
      <c r="K83" s="1258"/>
      <c r="L83" s="1281" t="s">
        <v>953</v>
      </c>
      <c r="M83" s="1284" t="s">
        <v>580</v>
      </c>
      <c r="N83" s="1284">
        <v>1</v>
      </c>
      <c r="O83" s="1257"/>
      <c r="P83" s="1331" t="str">
        <f t="shared" ref="P83:P88" si="26">IF(O83=0, "Included", IF(ISERROR(N83*O83), O83, N83*O83))</f>
        <v>Included</v>
      </c>
      <c r="Q83" s="1331">
        <f t="shared" ref="Q83:Q88" si="27">S83</f>
        <v>0</v>
      </c>
      <c r="R83" s="786">
        <f t="shared" ref="R83:R88" si="28">IF(P83="Included",0,P83)</f>
        <v>0</v>
      </c>
      <c r="S83" s="786">
        <f t="shared" si="19"/>
        <v>0</v>
      </c>
      <c r="T83" s="787"/>
      <c r="U83" s="787"/>
      <c r="AD83" s="935"/>
    </row>
    <row r="84" spans="1:30" s="786" customFormat="1" ht="28.8">
      <c r="A84" s="1256">
        <f t="shared" si="12"/>
        <v>65</v>
      </c>
      <c r="B84" s="1281">
        <v>7000016147</v>
      </c>
      <c r="C84" s="1284">
        <v>1560</v>
      </c>
      <c r="D84" s="1284">
        <v>400</v>
      </c>
      <c r="E84" s="1284">
        <v>50</v>
      </c>
      <c r="F84" s="1281" t="s">
        <v>921</v>
      </c>
      <c r="G84" s="1284">
        <v>100000339</v>
      </c>
      <c r="H84" s="1284">
        <v>998731</v>
      </c>
      <c r="I84" s="1257"/>
      <c r="J84" s="1284">
        <v>18</v>
      </c>
      <c r="K84" s="1258"/>
      <c r="L84" s="1281" t="s">
        <v>954</v>
      </c>
      <c r="M84" s="1284" t="s">
        <v>580</v>
      </c>
      <c r="N84" s="1284">
        <v>1</v>
      </c>
      <c r="O84" s="1257"/>
      <c r="P84" s="1331" t="str">
        <f t="shared" si="26"/>
        <v>Included</v>
      </c>
      <c r="Q84" s="1331">
        <f t="shared" si="27"/>
        <v>0</v>
      </c>
      <c r="R84" s="786">
        <f t="shared" si="28"/>
        <v>0</v>
      </c>
      <c r="S84" s="786">
        <f t="shared" si="19"/>
        <v>0</v>
      </c>
      <c r="T84" s="787"/>
      <c r="U84" s="787"/>
      <c r="AD84" s="935"/>
    </row>
    <row r="85" spans="1:30" s="786" customFormat="1" ht="28.8">
      <c r="A85" s="1256">
        <f t="shared" si="12"/>
        <v>66</v>
      </c>
      <c r="B85" s="1281">
        <v>7000016147</v>
      </c>
      <c r="C85" s="1284">
        <v>1560</v>
      </c>
      <c r="D85" s="1284">
        <v>400</v>
      </c>
      <c r="E85" s="1284">
        <v>60</v>
      </c>
      <c r="F85" s="1281" t="s">
        <v>921</v>
      </c>
      <c r="G85" s="1284">
        <v>100000335</v>
      </c>
      <c r="H85" s="1284">
        <v>998731</v>
      </c>
      <c r="I85" s="1257"/>
      <c r="J85" s="1284">
        <v>18</v>
      </c>
      <c r="K85" s="1258"/>
      <c r="L85" s="1281" t="s">
        <v>624</v>
      </c>
      <c r="M85" s="1284" t="s">
        <v>580</v>
      </c>
      <c r="N85" s="1284">
        <v>1</v>
      </c>
      <c r="O85" s="1257"/>
      <c r="P85" s="1331" t="str">
        <f t="shared" si="26"/>
        <v>Included</v>
      </c>
      <c r="Q85" s="1331">
        <f t="shared" si="27"/>
        <v>0</v>
      </c>
      <c r="R85" s="786">
        <f t="shared" si="28"/>
        <v>0</v>
      </c>
      <c r="S85" s="786">
        <f t="shared" si="19"/>
        <v>0</v>
      </c>
      <c r="T85" s="787"/>
      <c r="U85" s="787"/>
      <c r="AD85" s="935"/>
    </row>
    <row r="86" spans="1:30" s="786" customFormat="1" ht="43.2">
      <c r="A86" s="1256">
        <f t="shared" si="12"/>
        <v>67</v>
      </c>
      <c r="B86" s="1281">
        <v>7000016147</v>
      </c>
      <c r="C86" s="1284">
        <v>1560</v>
      </c>
      <c r="D86" s="1284">
        <v>400</v>
      </c>
      <c r="E86" s="1284">
        <v>70</v>
      </c>
      <c r="F86" s="1281" t="s">
        <v>921</v>
      </c>
      <c r="G86" s="1284">
        <v>100017127</v>
      </c>
      <c r="H86" s="1284">
        <v>998731</v>
      </c>
      <c r="I86" s="1257"/>
      <c r="J86" s="1284">
        <v>18</v>
      </c>
      <c r="K86" s="1258"/>
      <c r="L86" s="1281" t="s">
        <v>778</v>
      </c>
      <c r="M86" s="1284" t="s">
        <v>576</v>
      </c>
      <c r="N86" s="1284">
        <v>12</v>
      </c>
      <c r="O86" s="1257"/>
      <c r="P86" s="1331" t="str">
        <f t="shared" si="26"/>
        <v>Included</v>
      </c>
      <c r="Q86" s="1331">
        <f t="shared" si="27"/>
        <v>0</v>
      </c>
      <c r="R86" s="786">
        <f t="shared" si="28"/>
        <v>0</v>
      </c>
      <c r="S86" s="786">
        <f t="shared" si="19"/>
        <v>0</v>
      </c>
      <c r="T86" s="787"/>
      <c r="U86" s="787"/>
      <c r="AD86" s="935"/>
    </row>
    <row r="87" spans="1:30" s="786" customFormat="1" ht="43.2">
      <c r="A87" s="1256">
        <f t="shared" si="12"/>
        <v>68</v>
      </c>
      <c r="B87" s="1281">
        <v>7000016147</v>
      </c>
      <c r="C87" s="1284">
        <v>1560</v>
      </c>
      <c r="D87" s="1284">
        <v>400</v>
      </c>
      <c r="E87" s="1284">
        <v>80</v>
      </c>
      <c r="F87" s="1281" t="s">
        <v>921</v>
      </c>
      <c r="G87" s="1284">
        <v>100017126</v>
      </c>
      <c r="H87" s="1284">
        <v>998731</v>
      </c>
      <c r="I87" s="1257"/>
      <c r="J87" s="1284">
        <v>18</v>
      </c>
      <c r="K87" s="1258"/>
      <c r="L87" s="1281" t="s">
        <v>777</v>
      </c>
      <c r="M87" s="1284" t="s">
        <v>576</v>
      </c>
      <c r="N87" s="1284">
        <v>12</v>
      </c>
      <c r="O87" s="1257"/>
      <c r="P87" s="1331" t="str">
        <f t="shared" si="26"/>
        <v>Included</v>
      </c>
      <c r="Q87" s="1331">
        <f t="shared" si="27"/>
        <v>0</v>
      </c>
      <c r="R87" s="786">
        <f t="shared" si="28"/>
        <v>0</v>
      </c>
      <c r="S87" s="786">
        <f t="shared" si="19"/>
        <v>0</v>
      </c>
      <c r="T87" s="787"/>
      <c r="U87" s="787"/>
      <c r="AD87" s="935"/>
    </row>
    <row r="88" spans="1:30" s="786" customFormat="1" ht="43.2">
      <c r="A88" s="1256">
        <f t="shared" si="12"/>
        <v>69</v>
      </c>
      <c r="B88" s="1281">
        <v>7000016147</v>
      </c>
      <c r="C88" s="1284">
        <v>1560</v>
      </c>
      <c r="D88" s="1284">
        <v>400</v>
      </c>
      <c r="E88" s="1284">
        <v>90</v>
      </c>
      <c r="F88" s="1281" t="s">
        <v>921</v>
      </c>
      <c r="G88" s="1284">
        <v>100017133</v>
      </c>
      <c r="H88" s="1284">
        <v>998731</v>
      </c>
      <c r="I88" s="1257"/>
      <c r="J88" s="1284">
        <v>18</v>
      </c>
      <c r="K88" s="1258"/>
      <c r="L88" s="1281" t="s">
        <v>955</v>
      </c>
      <c r="M88" s="1284" t="s">
        <v>576</v>
      </c>
      <c r="N88" s="1284">
        <v>6</v>
      </c>
      <c r="O88" s="1257"/>
      <c r="P88" s="1331" t="str">
        <f t="shared" si="26"/>
        <v>Included</v>
      </c>
      <c r="Q88" s="1331">
        <f t="shared" si="27"/>
        <v>0</v>
      </c>
      <c r="R88" s="786">
        <f t="shared" si="28"/>
        <v>0</v>
      </c>
      <c r="S88" s="786">
        <f t="shared" si="19"/>
        <v>0</v>
      </c>
      <c r="T88" s="787"/>
      <c r="U88" s="787"/>
      <c r="AD88" s="935"/>
    </row>
    <row r="89" spans="1:30" s="786" customFormat="1" ht="43.2">
      <c r="A89" s="1256">
        <f t="shared" si="12"/>
        <v>70</v>
      </c>
      <c r="B89" s="1281">
        <v>7000016147</v>
      </c>
      <c r="C89" s="1284">
        <v>1560</v>
      </c>
      <c r="D89" s="1284">
        <v>400</v>
      </c>
      <c r="E89" s="1284">
        <v>100</v>
      </c>
      <c r="F89" s="1281" t="s">
        <v>921</v>
      </c>
      <c r="G89" s="1284">
        <v>100017132</v>
      </c>
      <c r="H89" s="1284">
        <v>998731</v>
      </c>
      <c r="I89" s="1257"/>
      <c r="J89" s="1284">
        <v>18</v>
      </c>
      <c r="K89" s="1258"/>
      <c r="L89" s="1281" t="s">
        <v>956</v>
      </c>
      <c r="M89" s="1284" t="s">
        <v>576</v>
      </c>
      <c r="N89" s="1284">
        <v>6</v>
      </c>
      <c r="O89" s="1257"/>
      <c r="P89" s="1331" t="str">
        <f>IF(O89=0, "Included", IF(ISERROR(N89*O89), O89, N89*O89))</f>
        <v>Included</v>
      </c>
      <c r="Q89" s="1331">
        <f>S89</f>
        <v>0</v>
      </c>
      <c r="R89" s="786">
        <f>IF(P89="Included",0,P89)</f>
        <v>0</v>
      </c>
      <c r="S89" s="786">
        <f t="shared" si="19"/>
        <v>0</v>
      </c>
      <c r="T89" s="787"/>
      <c r="U89" s="787"/>
      <c r="AD89" s="935"/>
    </row>
    <row r="90" spans="1:30" s="786" customFormat="1" ht="28.8">
      <c r="A90" s="1256">
        <f t="shared" si="12"/>
        <v>71</v>
      </c>
      <c r="B90" s="1281">
        <v>7000016147</v>
      </c>
      <c r="C90" s="1284">
        <v>1570</v>
      </c>
      <c r="D90" s="1284">
        <v>410</v>
      </c>
      <c r="E90" s="1284">
        <v>10</v>
      </c>
      <c r="F90" s="1281" t="s">
        <v>922</v>
      </c>
      <c r="G90" s="1284">
        <v>100000485</v>
      </c>
      <c r="H90" s="1284">
        <v>998731</v>
      </c>
      <c r="I90" s="1257"/>
      <c r="J90" s="1284">
        <v>18</v>
      </c>
      <c r="K90" s="1258"/>
      <c r="L90" s="1281" t="s">
        <v>782</v>
      </c>
      <c r="M90" s="1284" t="s">
        <v>580</v>
      </c>
      <c r="N90" s="1284">
        <v>4</v>
      </c>
      <c r="O90" s="1257"/>
      <c r="P90" s="1331" t="str">
        <f>IF(O90=0, "Included", IF(ISERROR(N90*O90), O90, N90*O90))</f>
        <v>Included</v>
      </c>
      <c r="Q90" s="1331">
        <f>S90</f>
        <v>0</v>
      </c>
      <c r="R90" s="786">
        <f>IF(P90="Included",0,P90)</f>
        <v>0</v>
      </c>
      <c r="S90" s="786">
        <f t="shared" si="19"/>
        <v>0</v>
      </c>
      <c r="T90" s="787"/>
      <c r="U90" s="787"/>
      <c r="AD90" s="935"/>
    </row>
    <row r="91" spans="1:30" s="786" customFormat="1" ht="28.8">
      <c r="A91" s="1256">
        <f t="shared" si="12"/>
        <v>72</v>
      </c>
      <c r="B91" s="1281">
        <v>7000016147</v>
      </c>
      <c r="C91" s="1284">
        <v>1570</v>
      </c>
      <c r="D91" s="1284">
        <v>410</v>
      </c>
      <c r="E91" s="1284">
        <v>20</v>
      </c>
      <c r="F91" s="1281" t="s">
        <v>922</v>
      </c>
      <c r="G91" s="1284">
        <v>100000486</v>
      </c>
      <c r="H91" s="1284">
        <v>998731</v>
      </c>
      <c r="I91" s="1257"/>
      <c r="J91" s="1284">
        <v>18</v>
      </c>
      <c r="K91" s="1258"/>
      <c r="L91" s="1281" t="s">
        <v>721</v>
      </c>
      <c r="M91" s="1284" t="s">
        <v>580</v>
      </c>
      <c r="N91" s="1284">
        <v>2</v>
      </c>
      <c r="O91" s="1257"/>
      <c r="P91" s="1331" t="str">
        <f>IF(O91=0, "Included", IF(ISERROR(N91*O91), O91, N91*O91))</f>
        <v>Included</v>
      </c>
      <c r="Q91" s="1331">
        <f>S91</f>
        <v>0</v>
      </c>
      <c r="R91" s="786">
        <f>IF(P91="Included",0,P91)</f>
        <v>0</v>
      </c>
      <c r="S91" s="786">
        <f t="shared" si="19"/>
        <v>0</v>
      </c>
      <c r="T91" s="787"/>
      <c r="U91" s="787"/>
      <c r="AD91" s="935"/>
    </row>
    <row r="92" spans="1:30" s="786" customFormat="1" ht="28.8">
      <c r="A92" s="1256">
        <f t="shared" si="12"/>
        <v>73</v>
      </c>
      <c r="B92" s="1281">
        <v>7000016147</v>
      </c>
      <c r="C92" s="1284">
        <v>1570</v>
      </c>
      <c r="D92" s="1284">
        <v>410</v>
      </c>
      <c r="E92" s="1284">
        <v>30</v>
      </c>
      <c r="F92" s="1281" t="s">
        <v>922</v>
      </c>
      <c r="G92" s="1284">
        <v>100000487</v>
      </c>
      <c r="H92" s="1284">
        <v>998731</v>
      </c>
      <c r="I92" s="1257"/>
      <c r="J92" s="1284">
        <v>18</v>
      </c>
      <c r="K92" s="1258"/>
      <c r="L92" s="1281" t="s">
        <v>957</v>
      </c>
      <c r="M92" s="1284" t="s">
        <v>580</v>
      </c>
      <c r="N92" s="1284">
        <v>1</v>
      </c>
      <c r="O92" s="1257"/>
      <c r="P92" s="1331" t="str">
        <f t="shared" ref="P92:P96" si="29">IF(O92=0, "Included", IF(ISERROR(N92*O92), O92, N92*O92))</f>
        <v>Included</v>
      </c>
      <c r="Q92" s="1331">
        <f t="shared" ref="Q92:Q96" si="30">S92</f>
        <v>0</v>
      </c>
      <c r="R92" s="786">
        <f t="shared" ref="R92:R96" si="31">IF(P92="Included",0,P92)</f>
        <v>0</v>
      </c>
      <c r="S92" s="786">
        <f t="shared" si="19"/>
        <v>0</v>
      </c>
      <c r="T92" s="787"/>
      <c r="U92" s="787"/>
      <c r="AD92" s="935"/>
    </row>
    <row r="93" spans="1:30" s="786" customFormat="1" ht="28.8">
      <c r="A93" s="1256">
        <f t="shared" si="12"/>
        <v>74</v>
      </c>
      <c r="B93" s="1281">
        <v>7000016147</v>
      </c>
      <c r="C93" s="1284">
        <v>1570</v>
      </c>
      <c r="D93" s="1284">
        <v>410</v>
      </c>
      <c r="E93" s="1284">
        <v>40</v>
      </c>
      <c r="F93" s="1281" t="s">
        <v>922</v>
      </c>
      <c r="G93" s="1284">
        <v>100000488</v>
      </c>
      <c r="H93" s="1284">
        <v>998731</v>
      </c>
      <c r="I93" s="1257"/>
      <c r="J93" s="1284">
        <v>18</v>
      </c>
      <c r="K93" s="1258"/>
      <c r="L93" s="1281" t="s">
        <v>958</v>
      </c>
      <c r="M93" s="1284" t="s">
        <v>580</v>
      </c>
      <c r="N93" s="1284">
        <v>1</v>
      </c>
      <c r="O93" s="1257"/>
      <c r="P93" s="1331" t="str">
        <f t="shared" si="29"/>
        <v>Included</v>
      </c>
      <c r="Q93" s="1331">
        <f t="shared" si="30"/>
        <v>0</v>
      </c>
      <c r="R93" s="786">
        <f t="shared" si="31"/>
        <v>0</v>
      </c>
      <c r="S93" s="786">
        <f t="shared" si="19"/>
        <v>0</v>
      </c>
      <c r="T93" s="787"/>
      <c r="U93" s="787"/>
      <c r="AD93" s="935"/>
    </row>
    <row r="94" spans="1:30" s="786" customFormat="1" ht="28.8">
      <c r="A94" s="1256">
        <f t="shared" si="12"/>
        <v>75</v>
      </c>
      <c r="B94" s="1281">
        <v>7000016147</v>
      </c>
      <c r="C94" s="1284">
        <v>1570</v>
      </c>
      <c r="D94" s="1284">
        <v>410</v>
      </c>
      <c r="E94" s="1284">
        <v>100</v>
      </c>
      <c r="F94" s="1281" t="s">
        <v>922</v>
      </c>
      <c r="G94" s="1284">
        <v>100000491</v>
      </c>
      <c r="H94" s="1284">
        <v>998731</v>
      </c>
      <c r="I94" s="1257"/>
      <c r="J94" s="1284">
        <v>18</v>
      </c>
      <c r="K94" s="1258"/>
      <c r="L94" s="1281" t="s">
        <v>784</v>
      </c>
      <c r="M94" s="1284" t="s">
        <v>580</v>
      </c>
      <c r="N94" s="1284">
        <v>3</v>
      </c>
      <c r="O94" s="1257"/>
      <c r="P94" s="1331" t="str">
        <f t="shared" si="29"/>
        <v>Included</v>
      </c>
      <c r="Q94" s="1331">
        <f t="shared" si="30"/>
        <v>0</v>
      </c>
      <c r="R94" s="786">
        <f t="shared" si="31"/>
        <v>0</v>
      </c>
      <c r="S94" s="786">
        <f t="shared" si="19"/>
        <v>0</v>
      </c>
      <c r="T94" s="787"/>
      <c r="U94" s="787"/>
      <c r="AD94" s="935"/>
    </row>
    <row r="95" spans="1:30" s="786" customFormat="1" ht="43.2">
      <c r="A95" s="1256">
        <f t="shared" si="12"/>
        <v>76</v>
      </c>
      <c r="B95" s="1281">
        <v>7000016147</v>
      </c>
      <c r="C95" s="1284">
        <v>1570</v>
      </c>
      <c r="D95" s="1284">
        <v>410</v>
      </c>
      <c r="E95" s="1284">
        <v>110</v>
      </c>
      <c r="F95" s="1281" t="s">
        <v>922</v>
      </c>
      <c r="G95" s="1284">
        <v>100017123</v>
      </c>
      <c r="H95" s="1284">
        <v>998731</v>
      </c>
      <c r="I95" s="1257"/>
      <c r="J95" s="1284">
        <v>18</v>
      </c>
      <c r="K95" s="1258"/>
      <c r="L95" s="1281" t="s">
        <v>959</v>
      </c>
      <c r="M95" s="1284" t="s">
        <v>576</v>
      </c>
      <c r="N95" s="1284">
        <v>12</v>
      </c>
      <c r="O95" s="1257"/>
      <c r="P95" s="1331" t="str">
        <f t="shared" si="29"/>
        <v>Included</v>
      </c>
      <c r="Q95" s="1331">
        <f t="shared" si="30"/>
        <v>0</v>
      </c>
      <c r="R95" s="786">
        <f t="shared" si="31"/>
        <v>0</v>
      </c>
      <c r="S95" s="786">
        <f t="shared" si="19"/>
        <v>0</v>
      </c>
      <c r="T95" s="787"/>
      <c r="U95" s="787"/>
      <c r="AD95" s="935"/>
    </row>
    <row r="96" spans="1:30" s="786" customFormat="1" ht="43.2">
      <c r="A96" s="1256">
        <f t="shared" si="12"/>
        <v>77</v>
      </c>
      <c r="B96" s="1281">
        <v>7000016147</v>
      </c>
      <c r="C96" s="1284">
        <v>1570</v>
      </c>
      <c r="D96" s="1284">
        <v>410</v>
      </c>
      <c r="E96" s="1284">
        <v>120</v>
      </c>
      <c r="F96" s="1281" t="s">
        <v>922</v>
      </c>
      <c r="G96" s="1284">
        <v>100017122</v>
      </c>
      <c r="H96" s="1284">
        <v>998731</v>
      </c>
      <c r="I96" s="1257"/>
      <c r="J96" s="1284">
        <v>18</v>
      </c>
      <c r="K96" s="1258"/>
      <c r="L96" s="1281" t="s">
        <v>775</v>
      </c>
      <c r="M96" s="1284" t="s">
        <v>576</v>
      </c>
      <c r="N96" s="1284">
        <v>6</v>
      </c>
      <c r="O96" s="1257"/>
      <c r="P96" s="1331" t="str">
        <f t="shared" si="29"/>
        <v>Included</v>
      </c>
      <c r="Q96" s="1331">
        <f t="shared" si="30"/>
        <v>0</v>
      </c>
      <c r="R96" s="786">
        <f t="shared" si="31"/>
        <v>0</v>
      </c>
      <c r="S96" s="786">
        <f t="shared" si="19"/>
        <v>0</v>
      </c>
      <c r="T96" s="787"/>
      <c r="U96" s="787"/>
      <c r="AD96" s="935"/>
    </row>
    <row r="97" spans="1:30" s="786" customFormat="1" ht="43.2">
      <c r="A97" s="1256">
        <f t="shared" si="12"/>
        <v>78</v>
      </c>
      <c r="B97" s="1281">
        <v>7000016147</v>
      </c>
      <c r="C97" s="1284">
        <v>1570</v>
      </c>
      <c r="D97" s="1284">
        <v>410</v>
      </c>
      <c r="E97" s="1284">
        <v>130</v>
      </c>
      <c r="F97" s="1281" t="s">
        <v>922</v>
      </c>
      <c r="G97" s="1284">
        <v>100017121</v>
      </c>
      <c r="H97" s="1284">
        <v>998731</v>
      </c>
      <c r="I97" s="1257"/>
      <c r="J97" s="1284">
        <v>18</v>
      </c>
      <c r="K97" s="1258"/>
      <c r="L97" s="1281" t="s">
        <v>774</v>
      </c>
      <c r="M97" s="1284" t="s">
        <v>576</v>
      </c>
      <c r="N97" s="1284">
        <v>6</v>
      </c>
      <c r="O97" s="1257"/>
      <c r="P97" s="1331" t="str">
        <f>IF(O97=0, "Included", IF(ISERROR(N97*O97), O97, N97*O97))</f>
        <v>Included</v>
      </c>
      <c r="Q97" s="1331">
        <f>S97</f>
        <v>0</v>
      </c>
      <c r="R97" s="786">
        <f>IF(P97="Included",0,P97)</f>
        <v>0</v>
      </c>
      <c r="S97" s="786">
        <f t="shared" si="19"/>
        <v>0</v>
      </c>
      <c r="T97" s="787"/>
      <c r="U97" s="787"/>
      <c r="AD97" s="935"/>
    </row>
    <row r="98" spans="1:30" s="786" customFormat="1" ht="43.2">
      <c r="A98" s="1256">
        <f t="shared" si="12"/>
        <v>79</v>
      </c>
      <c r="B98" s="1281">
        <v>7000016147</v>
      </c>
      <c r="C98" s="1284">
        <v>1570</v>
      </c>
      <c r="D98" s="1284">
        <v>410</v>
      </c>
      <c r="E98" s="1284">
        <v>140</v>
      </c>
      <c r="F98" s="1281" t="s">
        <v>922</v>
      </c>
      <c r="G98" s="1284">
        <v>100017116</v>
      </c>
      <c r="H98" s="1284">
        <v>998731</v>
      </c>
      <c r="I98" s="1257"/>
      <c r="J98" s="1284">
        <v>18</v>
      </c>
      <c r="K98" s="1258"/>
      <c r="L98" s="1281" t="s">
        <v>786</v>
      </c>
      <c r="M98" s="1284" t="s">
        <v>576</v>
      </c>
      <c r="N98" s="1284">
        <v>39</v>
      </c>
      <c r="O98" s="1257"/>
      <c r="P98" s="1331" t="str">
        <f t="shared" ref="P98:P104" si="32">IF(O98=0, "Included", IF(ISERROR(N98*O98), O98, N98*O98))</f>
        <v>Included</v>
      </c>
      <c r="Q98" s="1331">
        <f t="shared" ref="Q98:Q104" si="33">S98</f>
        <v>0</v>
      </c>
      <c r="R98" s="786">
        <f t="shared" ref="R98:R104" si="34">IF(P98="Included",0,P98)</f>
        <v>0</v>
      </c>
      <c r="S98" s="786">
        <f t="shared" si="19"/>
        <v>0</v>
      </c>
      <c r="T98" s="787"/>
      <c r="U98" s="787"/>
      <c r="AD98" s="935"/>
    </row>
    <row r="99" spans="1:30" s="786" customFormat="1" ht="43.2">
      <c r="A99" s="1256">
        <f t="shared" si="12"/>
        <v>80</v>
      </c>
      <c r="B99" s="1281">
        <v>7000016147</v>
      </c>
      <c r="C99" s="1284">
        <v>1570</v>
      </c>
      <c r="D99" s="1284">
        <v>410</v>
      </c>
      <c r="E99" s="1284">
        <v>150</v>
      </c>
      <c r="F99" s="1281" t="s">
        <v>922</v>
      </c>
      <c r="G99" s="1284">
        <v>100017118</v>
      </c>
      <c r="H99" s="1284">
        <v>998731</v>
      </c>
      <c r="I99" s="1257"/>
      <c r="J99" s="1284">
        <v>18</v>
      </c>
      <c r="K99" s="1258"/>
      <c r="L99" s="1281" t="s">
        <v>773</v>
      </c>
      <c r="M99" s="1284" t="s">
        <v>576</v>
      </c>
      <c r="N99" s="1284">
        <v>36</v>
      </c>
      <c r="O99" s="1257"/>
      <c r="P99" s="1331" t="str">
        <f t="shared" si="32"/>
        <v>Included</v>
      </c>
      <c r="Q99" s="1331">
        <f t="shared" si="33"/>
        <v>0</v>
      </c>
      <c r="R99" s="786">
        <f t="shared" si="34"/>
        <v>0</v>
      </c>
      <c r="S99" s="786">
        <f t="shared" si="19"/>
        <v>0</v>
      </c>
      <c r="T99" s="787"/>
      <c r="U99" s="787"/>
      <c r="AD99" s="935"/>
    </row>
    <row r="100" spans="1:30" s="786" customFormat="1" ht="43.2">
      <c r="A100" s="1256">
        <f t="shared" si="12"/>
        <v>81</v>
      </c>
      <c r="B100" s="1281">
        <v>7000016147</v>
      </c>
      <c r="C100" s="1284">
        <v>1570</v>
      </c>
      <c r="D100" s="1284">
        <v>410</v>
      </c>
      <c r="E100" s="1284">
        <v>160</v>
      </c>
      <c r="F100" s="1281" t="s">
        <v>922</v>
      </c>
      <c r="G100" s="1284">
        <v>100017115</v>
      </c>
      <c r="H100" s="1284">
        <v>998731</v>
      </c>
      <c r="I100" s="1257"/>
      <c r="J100" s="1284">
        <v>18</v>
      </c>
      <c r="K100" s="1258"/>
      <c r="L100" s="1281" t="s">
        <v>785</v>
      </c>
      <c r="M100" s="1284" t="s">
        <v>576</v>
      </c>
      <c r="N100" s="1284">
        <v>39</v>
      </c>
      <c r="O100" s="1257"/>
      <c r="P100" s="1331" t="str">
        <f t="shared" si="32"/>
        <v>Included</v>
      </c>
      <c r="Q100" s="1331">
        <f t="shared" si="33"/>
        <v>0</v>
      </c>
      <c r="R100" s="786">
        <f t="shared" si="34"/>
        <v>0</v>
      </c>
      <c r="S100" s="786">
        <f t="shared" si="19"/>
        <v>0</v>
      </c>
      <c r="T100" s="787"/>
      <c r="U100" s="787"/>
      <c r="AD100" s="935"/>
    </row>
    <row r="101" spans="1:30" s="786" customFormat="1" ht="43.2">
      <c r="A101" s="1256">
        <f t="shared" si="12"/>
        <v>82</v>
      </c>
      <c r="B101" s="1281">
        <v>7000016147</v>
      </c>
      <c r="C101" s="1284">
        <v>1570</v>
      </c>
      <c r="D101" s="1284">
        <v>410</v>
      </c>
      <c r="E101" s="1284">
        <v>170</v>
      </c>
      <c r="F101" s="1281" t="s">
        <v>922</v>
      </c>
      <c r="G101" s="1284">
        <v>100017117</v>
      </c>
      <c r="H101" s="1284">
        <v>998731</v>
      </c>
      <c r="I101" s="1257"/>
      <c r="J101" s="1284">
        <v>18</v>
      </c>
      <c r="K101" s="1258"/>
      <c r="L101" s="1281" t="s">
        <v>772</v>
      </c>
      <c r="M101" s="1284" t="s">
        <v>576</v>
      </c>
      <c r="N101" s="1284">
        <v>45</v>
      </c>
      <c r="O101" s="1257"/>
      <c r="P101" s="1331" t="str">
        <f t="shared" si="32"/>
        <v>Included</v>
      </c>
      <c r="Q101" s="1331">
        <f t="shared" si="33"/>
        <v>0</v>
      </c>
      <c r="R101" s="786">
        <f t="shared" si="34"/>
        <v>0</v>
      </c>
      <c r="S101" s="786">
        <f t="shared" si="19"/>
        <v>0</v>
      </c>
      <c r="T101" s="787"/>
      <c r="U101" s="787"/>
      <c r="AD101" s="935"/>
    </row>
    <row r="102" spans="1:30" s="786" customFormat="1" ht="28.8">
      <c r="A102" s="1256">
        <f t="shared" si="12"/>
        <v>83</v>
      </c>
      <c r="B102" s="1281">
        <v>7000016147</v>
      </c>
      <c r="C102" s="1284">
        <v>1580</v>
      </c>
      <c r="D102" s="1284">
        <v>420</v>
      </c>
      <c r="E102" s="1284">
        <v>10</v>
      </c>
      <c r="F102" s="1281" t="s">
        <v>923</v>
      </c>
      <c r="G102" s="1284">
        <v>100002036</v>
      </c>
      <c r="H102" s="1284">
        <v>998731</v>
      </c>
      <c r="I102" s="1257"/>
      <c r="J102" s="1284">
        <v>18</v>
      </c>
      <c r="K102" s="1258"/>
      <c r="L102" s="1281" t="s">
        <v>960</v>
      </c>
      <c r="M102" s="1284" t="s">
        <v>580</v>
      </c>
      <c r="N102" s="1284">
        <v>1</v>
      </c>
      <c r="O102" s="1257"/>
      <c r="P102" s="1331" t="str">
        <f t="shared" si="32"/>
        <v>Included</v>
      </c>
      <c r="Q102" s="1331">
        <f t="shared" si="33"/>
        <v>0</v>
      </c>
      <c r="R102" s="786">
        <f t="shared" si="34"/>
        <v>0</v>
      </c>
      <c r="S102" s="786">
        <f t="shared" si="19"/>
        <v>0</v>
      </c>
      <c r="T102" s="787"/>
      <c r="U102" s="787"/>
      <c r="AD102" s="935"/>
    </row>
    <row r="103" spans="1:30" s="786" customFormat="1" ht="28.8">
      <c r="A103" s="1256">
        <f t="shared" si="12"/>
        <v>84</v>
      </c>
      <c r="B103" s="1281">
        <v>7000016147</v>
      </c>
      <c r="C103" s="1284">
        <v>1590</v>
      </c>
      <c r="D103" s="1284">
        <v>430</v>
      </c>
      <c r="E103" s="1284">
        <v>10</v>
      </c>
      <c r="F103" s="1281" t="s">
        <v>924</v>
      </c>
      <c r="G103" s="1284">
        <v>100000728</v>
      </c>
      <c r="H103" s="1284">
        <v>998736</v>
      </c>
      <c r="I103" s="1257"/>
      <c r="J103" s="1284">
        <v>18</v>
      </c>
      <c r="K103" s="1258"/>
      <c r="L103" s="1281" t="s">
        <v>588</v>
      </c>
      <c r="M103" s="1284" t="s">
        <v>576</v>
      </c>
      <c r="N103" s="1284">
        <v>1</v>
      </c>
      <c r="O103" s="1257"/>
      <c r="P103" s="1331" t="str">
        <f t="shared" si="32"/>
        <v>Included</v>
      </c>
      <c r="Q103" s="1331">
        <f t="shared" si="33"/>
        <v>0</v>
      </c>
      <c r="R103" s="786">
        <f t="shared" si="34"/>
        <v>0</v>
      </c>
      <c r="S103" s="786">
        <f t="shared" si="19"/>
        <v>0</v>
      </c>
      <c r="T103" s="787"/>
      <c r="U103" s="787"/>
      <c r="AD103" s="935"/>
    </row>
    <row r="104" spans="1:30" s="786" customFormat="1" ht="28.8">
      <c r="A104" s="1256">
        <f t="shared" si="12"/>
        <v>85</v>
      </c>
      <c r="B104" s="1281">
        <v>7000016147</v>
      </c>
      <c r="C104" s="1284">
        <v>1590</v>
      </c>
      <c r="D104" s="1284">
        <v>430</v>
      </c>
      <c r="E104" s="1284">
        <v>20</v>
      </c>
      <c r="F104" s="1281" t="s">
        <v>924</v>
      </c>
      <c r="G104" s="1284">
        <v>100000729</v>
      </c>
      <c r="H104" s="1284">
        <v>998736</v>
      </c>
      <c r="I104" s="1257"/>
      <c r="J104" s="1284">
        <v>18</v>
      </c>
      <c r="K104" s="1258"/>
      <c r="L104" s="1281" t="s">
        <v>769</v>
      </c>
      <c r="M104" s="1284" t="s">
        <v>576</v>
      </c>
      <c r="N104" s="1284">
        <v>2</v>
      </c>
      <c r="O104" s="1257"/>
      <c r="P104" s="1331" t="str">
        <f t="shared" si="32"/>
        <v>Included</v>
      </c>
      <c r="Q104" s="1331">
        <f t="shared" si="33"/>
        <v>0</v>
      </c>
      <c r="R104" s="786">
        <f t="shared" si="34"/>
        <v>0</v>
      </c>
      <c r="S104" s="786">
        <f t="shared" si="19"/>
        <v>0</v>
      </c>
      <c r="T104" s="787"/>
      <c r="U104" s="787"/>
      <c r="AD104" s="935"/>
    </row>
    <row r="105" spans="1:30" s="786" customFormat="1" ht="28.8">
      <c r="A105" s="1256">
        <f t="shared" si="12"/>
        <v>86</v>
      </c>
      <c r="B105" s="1281">
        <v>7000016147</v>
      </c>
      <c r="C105" s="1284">
        <v>1590</v>
      </c>
      <c r="D105" s="1284">
        <v>430</v>
      </c>
      <c r="E105" s="1284">
        <v>30</v>
      </c>
      <c r="F105" s="1281" t="s">
        <v>924</v>
      </c>
      <c r="G105" s="1284">
        <v>100000731</v>
      </c>
      <c r="H105" s="1284">
        <v>998736</v>
      </c>
      <c r="I105" s="1257"/>
      <c r="J105" s="1284">
        <v>18</v>
      </c>
      <c r="K105" s="1258"/>
      <c r="L105" s="1281" t="s">
        <v>722</v>
      </c>
      <c r="M105" s="1284" t="s">
        <v>576</v>
      </c>
      <c r="N105" s="1284">
        <v>2</v>
      </c>
      <c r="O105" s="1257"/>
      <c r="P105" s="1331" t="str">
        <f>IF(O105=0, "Included", IF(ISERROR(N105*O105), O105, N105*O105))</f>
        <v>Included</v>
      </c>
      <c r="Q105" s="1331">
        <f>S105</f>
        <v>0</v>
      </c>
      <c r="R105" s="786">
        <f>IF(P105="Included",0,P105)</f>
        <v>0</v>
      </c>
      <c r="S105" s="786">
        <f t="shared" si="19"/>
        <v>0</v>
      </c>
      <c r="T105" s="787"/>
      <c r="U105" s="787"/>
      <c r="AD105" s="935"/>
    </row>
    <row r="106" spans="1:30" s="786" customFormat="1" ht="28.8">
      <c r="A106" s="1256">
        <f t="shared" si="12"/>
        <v>87</v>
      </c>
      <c r="B106" s="1281">
        <v>7000016147</v>
      </c>
      <c r="C106" s="1284">
        <v>1590</v>
      </c>
      <c r="D106" s="1284">
        <v>430</v>
      </c>
      <c r="E106" s="1284">
        <v>40</v>
      </c>
      <c r="F106" s="1281" t="s">
        <v>924</v>
      </c>
      <c r="G106" s="1284">
        <v>100000796</v>
      </c>
      <c r="H106" s="1284">
        <v>998736</v>
      </c>
      <c r="I106" s="1257"/>
      <c r="J106" s="1284">
        <v>18</v>
      </c>
      <c r="K106" s="1258"/>
      <c r="L106" s="1281" t="s">
        <v>908</v>
      </c>
      <c r="M106" s="1284" t="s">
        <v>580</v>
      </c>
      <c r="N106" s="1284">
        <v>1</v>
      </c>
      <c r="O106" s="1257"/>
      <c r="P106" s="1331" t="str">
        <f>IF(O106=0, "Included", IF(ISERROR(N106*O106), O106, N106*O106))</f>
        <v>Included</v>
      </c>
      <c r="Q106" s="1331">
        <f>S106</f>
        <v>0</v>
      </c>
      <c r="R106" s="786">
        <f>IF(P106="Included",0,P106)</f>
        <v>0</v>
      </c>
      <c r="S106" s="786">
        <f t="shared" si="19"/>
        <v>0</v>
      </c>
      <c r="T106" s="787"/>
      <c r="U106" s="787"/>
      <c r="AD106" s="935"/>
    </row>
    <row r="107" spans="1:30" s="786" customFormat="1" ht="28.8">
      <c r="A107" s="1256">
        <f t="shared" si="12"/>
        <v>88</v>
      </c>
      <c r="B107" s="1281">
        <v>7000016147</v>
      </c>
      <c r="C107" s="1284">
        <v>1600</v>
      </c>
      <c r="D107" s="1284">
        <v>440</v>
      </c>
      <c r="E107" s="1284">
        <v>10</v>
      </c>
      <c r="F107" s="1281" t="s">
        <v>925</v>
      </c>
      <c r="G107" s="1284">
        <v>100000736</v>
      </c>
      <c r="H107" s="1284">
        <v>998736</v>
      </c>
      <c r="I107" s="1257"/>
      <c r="J107" s="1284">
        <v>18</v>
      </c>
      <c r="K107" s="1258"/>
      <c r="L107" s="1281" t="s">
        <v>694</v>
      </c>
      <c r="M107" s="1284" t="s">
        <v>576</v>
      </c>
      <c r="N107" s="1284">
        <v>5</v>
      </c>
      <c r="O107" s="1257"/>
      <c r="P107" s="1331" t="str">
        <f>IF(O107=0, "Included", IF(ISERROR(N107*O107), O107, N107*O107))</f>
        <v>Included</v>
      </c>
      <c r="Q107" s="1331">
        <f>S107</f>
        <v>0</v>
      </c>
      <c r="R107" s="786">
        <f>IF(P107="Included",0,P107)</f>
        <v>0</v>
      </c>
      <c r="S107" s="786">
        <f t="shared" si="19"/>
        <v>0</v>
      </c>
      <c r="T107" s="787"/>
      <c r="U107" s="787"/>
      <c r="AD107" s="935"/>
    </row>
    <row r="108" spans="1:30" s="786" customFormat="1" ht="28.8">
      <c r="A108" s="1256">
        <f t="shared" si="12"/>
        <v>89</v>
      </c>
      <c r="B108" s="1281">
        <v>7000016147</v>
      </c>
      <c r="C108" s="1284">
        <v>1600</v>
      </c>
      <c r="D108" s="1284">
        <v>440</v>
      </c>
      <c r="E108" s="1284">
        <v>20</v>
      </c>
      <c r="F108" s="1281" t="s">
        <v>925</v>
      </c>
      <c r="G108" s="1284">
        <v>100000737</v>
      </c>
      <c r="H108" s="1284">
        <v>998736</v>
      </c>
      <c r="I108" s="1257"/>
      <c r="J108" s="1284">
        <v>18</v>
      </c>
      <c r="K108" s="1258"/>
      <c r="L108" s="1281" t="s">
        <v>770</v>
      </c>
      <c r="M108" s="1284" t="s">
        <v>576</v>
      </c>
      <c r="N108" s="1284">
        <v>3</v>
      </c>
      <c r="O108" s="1257"/>
      <c r="P108" s="1331" t="str">
        <f t="shared" ref="P108:P113" si="35">IF(O108=0, "Included", IF(ISERROR(N108*O108), O108, N108*O108))</f>
        <v>Included</v>
      </c>
      <c r="Q108" s="1331">
        <f t="shared" ref="Q108:Q113" si="36">S108</f>
        <v>0</v>
      </c>
      <c r="R108" s="786">
        <f t="shared" ref="R108:R113" si="37">IF(P108="Included",0,P108)</f>
        <v>0</v>
      </c>
      <c r="S108" s="786">
        <f t="shared" si="19"/>
        <v>0</v>
      </c>
      <c r="T108" s="787"/>
      <c r="U108" s="787"/>
      <c r="AD108" s="935"/>
    </row>
    <row r="109" spans="1:30" s="786" customFormat="1" ht="28.8">
      <c r="A109" s="1256">
        <f t="shared" si="12"/>
        <v>90</v>
      </c>
      <c r="B109" s="1281">
        <v>7000016147</v>
      </c>
      <c r="C109" s="1284">
        <v>1600</v>
      </c>
      <c r="D109" s="1284">
        <v>440</v>
      </c>
      <c r="E109" s="1284">
        <v>30</v>
      </c>
      <c r="F109" s="1281" t="s">
        <v>925</v>
      </c>
      <c r="G109" s="1284">
        <v>100000741</v>
      </c>
      <c r="H109" s="1284">
        <v>998736</v>
      </c>
      <c r="I109" s="1257"/>
      <c r="J109" s="1284">
        <v>18</v>
      </c>
      <c r="K109" s="1258"/>
      <c r="L109" s="1281" t="s">
        <v>854</v>
      </c>
      <c r="M109" s="1284" t="s">
        <v>580</v>
      </c>
      <c r="N109" s="1284">
        <v>1</v>
      </c>
      <c r="O109" s="1257"/>
      <c r="P109" s="1331" t="str">
        <f t="shared" si="35"/>
        <v>Included</v>
      </c>
      <c r="Q109" s="1331">
        <f t="shared" si="36"/>
        <v>0</v>
      </c>
      <c r="R109" s="786">
        <f t="shared" si="37"/>
        <v>0</v>
      </c>
      <c r="S109" s="786">
        <f t="shared" si="19"/>
        <v>0</v>
      </c>
      <c r="T109" s="787"/>
      <c r="U109" s="787"/>
      <c r="AD109" s="935"/>
    </row>
    <row r="110" spans="1:30" s="786" customFormat="1" ht="28.8">
      <c r="A110" s="1256">
        <f t="shared" si="12"/>
        <v>91</v>
      </c>
      <c r="B110" s="1281">
        <v>7000016147</v>
      </c>
      <c r="C110" s="1284">
        <v>1600</v>
      </c>
      <c r="D110" s="1284">
        <v>440</v>
      </c>
      <c r="E110" s="1284">
        <v>40</v>
      </c>
      <c r="F110" s="1281" t="s">
        <v>925</v>
      </c>
      <c r="G110" s="1284">
        <v>100000738</v>
      </c>
      <c r="H110" s="1284">
        <v>998736</v>
      </c>
      <c r="I110" s="1257"/>
      <c r="J110" s="1284">
        <v>18</v>
      </c>
      <c r="K110" s="1258"/>
      <c r="L110" s="1281" t="s">
        <v>699</v>
      </c>
      <c r="M110" s="1284" t="s">
        <v>576</v>
      </c>
      <c r="N110" s="1284">
        <v>4</v>
      </c>
      <c r="O110" s="1257"/>
      <c r="P110" s="1331" t="str">
        <f t="shared" si="35"/>
        <v>Included</v>
      </c>
      <c r="Q110" s="1331">
        <f t="shared" si="36"/>
        <v>0</v>
      </c>
      <c r="R110" s="786">
        <f t="shared" si="37"/>
        <v>0</v>
      </c>
      <c r="S110" s="786">
        <f t="shared" si="19"/>
        <v>0</v>
      </c>
      <c r="T110" s="787"/>
      <c r="U110" s="787"/>
      <c r="AD110" s="935"/>
    </row>
    <row r="111" spans="1:30" s="786" customFormat="1" ht="28.8">
      <c r="A111" s="1256">
        <f t="shared" si="12"/>
        <v>92</v>
      </c>
      <c r="B111" s="1281">
        <v>7000016147</v>
      </c>
      <c r="C111" s="1284">
        <v>1610</v>
      </c>
      <c r="D111" s="1284">
        <v>450</v>
      </c>
      <c r="E111" s="1284">
        <v>20</v>
      </c>
      <c r="F111" s="1281" t="s">
        <v>926</v>
      </c>
      <c r="G111" s="1284">
        <v>100002069</v>
      </c>
      <c r="H111" s="1284">
        <v>998736</v>
      </c>
      <c r="I111" s="1257"/>
      <c r="J111" s="1284">
        <v>18</v>
      </c>
      <c r="K111" s="1258"/>
      <c r="L111" s="1281" t="s">
        <v>626</v>
      </c>
      <c r="M111" s="1284" t="s">
        <v>576</v>
      </c>
      <c r="N111" s="1284">
        <v>2</v>
      </c>
      <c r="O111" s="1257"/>
      <c r="P111" s="1331" t="str">
        <f t="shared" si="35"/>
        <v>Included</v>
      </c>
      <c r="Q111" s="1331">
        <f t="shared" si="36"/>
        <v>0</v>
      </c>
      <c r="R111" s="786">
        <f t="shared" si="37"/>
        <v>0</v>
      </c>
      <c r="S111" s="786">
        <f t="shared" si="19"/>
        <v>0</v>
      </c>
      <c r="T111" s="787"/>
      <c r="U111" s="787"/>
      <c r="AD111" s="935"/>
    </row>
    <row r="112" spans="1:30" s="786" customFormat="1" ht="28.8">
      <c r="A112" s="1256">
        <f t="shared" si="12"/>
        <v>93</v>
      </c>
      <c r="B112" s="1281">
        <v>7000016147</v>
      </c>
      <c r="C112" s="1284">
        <v>1610</v>
      </c>
      <c r="D112" s="1284">
        <v>450</v>
      </c>
      <c r="E112" s="1284">
        <v>30</v>
      </c>
      <c r="F112" s="1281" t="s">
        <v>926</v>
      </c>
      <c r="G112" s="1284">
        <v>100002075</v>
      </c>
      <c r="H112" s="1284">
        <v>998736</v>
      </c>
      <c r="I112" s="1257"/>
      <c r="J112" s="1284">
        <v>18</v>
      </c>
      <c r="K112" s="1258"/>
      <c r="L112" s="1281" t="s">
        <v>961</v>
      </c>
      <c r="M112" s="1284" t="s">
        <v>576</v>
      </c>
      <c r="N112" s="1284">
        <v>1</v>
      </c>
      <c r="O112" s="1257"/>
      <c r="P112" s="1331" t="str">
        <f t="shared" si="35"/>
        <v>Included</v>
      </c>
      <c r="Q112" s="1331">
        <f t="shared" si="36"/>
        <v>0</v>
      </c>
      <c r="R112" s="786">
        <f t="shared" si="37"/>
        <v>0</v>
      </c>
      <c r="S112" s="786">
        <f t="shared" si="19"/>
        <v>0</v>
      </c>
      <c r="T112" s="787"/>
      <c r="U112" s="787"/>
      <c r="AD112" s="935"/>
    </row>
    <row r="113" spans="1:30" s="786" customFormat="1" ht="28.8">
      <c r="A113" s="1256">
        <f t="shared" si="12"/>
        <v>94</v>
      </c>
      <c r="B113" s="1281">
        <v>7000016147</v>
      </c>
      <c r="C113" s="1284">
        <v>1610</v>
      </c>
      <c r="D113" s="1284">
        <v>450</v>
      </c>
      <c r="E113" s="1284">
        <v>60</v>
      </c>
      <c r="F113" s="1281" t="s">
        <v>926</v>
      </c>
      <c r="G113" s="1284">
        <v>100002070</v>
      </c>
      <c r="H113" s="1284">
        <v>998736</v>
      </c>
      <c r="I113" s="1257"/>
      <c r="J113" s="1284">
        <v>18</v>
      </c>
      <c r="K113" s="1258"/>
      <c r="L113" s="1281" t="s">
        <v>723</v>
      </c>
      <c r="M113" s="1284" t="s">
        <v>576</v>
      </c>
      <c r="N113" s="1284">
        <v>8</v>
      </c>
      <c r="O113" s="1257"/>
      <c r="P113" s="1331" t="str">
        <f t="shared" si="35"/>
        <v>Included</v>
      </c>
      <c r="Q113" s="1331">
        <f t="shared" si="36"/>
        <v>0</v>
      </c>
      <c r="R113" s="786">
        <f t="shared" si="37"/>
        <v>0</v>
      </c>
      <c r="S113" s="786">
        <f t="shared" si="19"/>
        <v>0</v>
      </c>
      <c r="T113" s="787"/>
      <c r="U113" s="787"/>
      <c r="AD113" s="935"/>
    </row>
    <row r="114" spans="1:30" s="786" customFormat="1" ht="28.8">
      <c r="A114" s="1256">
        <f t="shared" si="12"/>
        <v>95</v>
      </c>
      <c r="B114" s="1281">
        <v>7000016147</v>
      </c>
      <c r="C114" s="1284">
        <v>1620</v>
      </c>
      <c r="D114" s="1284">
        <v>460</v>
      </c>
      <c r="E114" s="1284">
        <v>10</v>
      </c>
      <c r="F114" s="1281" t="s">
        <v>927</v>
      </c>
      <c r="G114" s="1284">
        <v>100002048</v>
      </c>
      <c r="H114" s="1284">
        <v>998734</v>
      </c>
      <c r="I114" s="1257"/>
      <c r="J114" s="1284">
        <v>18</v>
      </c>
      <c r="K114" s="1258"/>
      <c r="L114" s="1281" t="s">
        <v>856</v>
      </c>
      <c r="M114" s="1284" t="s">
        <v>576</v>
      </c>
      <c r="N114" s="1284">
        <v>8</v>
      </c>
      <c r="O114" s="1257"/>
      <c r="P114" s="1331" t="str">
        <f>IF(O114=0, "Included", IF(ISERROR(N114*O114), O114, N114*O114))</f>
        <v>Included</v>
      </c>
      <c r="Q114" s="1331">
        <f>S114</f>
        <v>0</v>
      </c>
      <c r="R114" s="786">
        <f>IF(P114="Included",0,P114)</f>
        <v>0</v>
      </c>
      <c r="S114" s="786">
        <f t="shared" si="19"/>
        <v>0</v>
      </c>
      <c r="T114" s="787"/>
      <c r="U114" s="787"/>
      <c r="AD114" s="935"/>
    </row>
    <row r="115" spans="1:30" s="786" customFormat="1" ht="28.8">
      <c r="A115" s="1256">
        <f t="shared" si="12"/>
        <v>96</v>
      </c>
      <c r="B115" s="1281">
        <v>7000016147</v>
      </c>
      <c r="C115" s="1284">
        <v>1620</v>
      </c>
      <c r="D115" s="1284">
        <v>460</v>
      </c>
      <c r="E115" s="1284">
        <v>20</v>
      </c>
      <c r="F115" s="1281" t="s">
        <v>927</v>
      </c>
      <c r="G115" s="1284">
        <v>100000884</v>
      </c>
      <c r="H115" s="1284">
        <v>998734</v>
      </c>
      <c r="I115" s="1257"/>
      <c r="J115" s="1284">
        <v>18</v>
      </c>
      <c r="K115" s="1258"/>
      <c r="L115" s="1281" t="s">
        <v>758</v>
      </c>
      <c r="M115" s="1284" t="s">
        <v>576</v>
      </c>
      <c r="N115" s="1284">
        <v>24</v>
      </c>
      <c r="O115" s="1257"/>
      <c r="P115" s="1331" t="str">
        <f>IF(O115=0, "Included", IF(ISERROR(N115*O115), O115, N115*O115))</f>
        <v>Included</v>
      </c>
      <c r="Q115" s="1331">
        <f>S115</f>
        <v>0</v>
      </c>
      <c r="R115" s="786">
        <f>IF(P115="Included",0,P115)</f>
        <v>0</v>
      </c>
      <c r="S115" s="786">
        <f t="shared" si="19"/>
        <v>0</v>
      </c>
      <c r="T115" s="787"/>
      <c r="U115" s="787"/>
      <c r="AD115" s="935"/>
    </row>
    <row r="116" spans="1:30" s="786" customFormat="1">
      <c r="A116" s="1256">
        <f t="shared" si="12"/>
        <v>97</v>
      </c>
      <c r="B116" s="1281">
        <v>7000016147</v>
      </c>
      <c r="C116" s="1284">
        <v>1630</v>
      </c>
      <c r="D116" s="1284">
        <v>470</v>
      </c>
      <c r="E116" s="1284">
        <v>10</v>
      </c>
      <c r="F116" s="1281" t="s">
        <v>928</v>
      </c>
      <c r="G116" s="1284">
        <v>100001881</v>
      </c>
      <c r="H116" s="1284">
        <v>995463</v>
      </c>
      <c r="I116" s="1257"/>
      <c r="J116" s="1284">
        <v>18</v>
      </c>
      <c r="K116" s="1258"/>
      <c r="L116" s="1281" t="s">
        <v>751</v>
      </c>
      <c r="M116" s="1284" t="s">
        <v>580</v>
      </c>
      <c r="N116" s="1284">
        <v>1</v>
      </c>
      <c r="O116" s="1257"/>
      <c r="P116" s="1331" t="str">
        <f>IF(O116=0, "Included", IF(ISERROR(N116*O116), O116, N116*O116))</f>
        <v>Included</v>
      </c>
      <c r="Q116" s="1331">
        <f>S116</f>
        <v>0</v>
      </c>
      <c r="R116" s="786">
        <f>IF(P116="Included",0,P116)</f>
        <v>0</v>
      </c>
      <c r="S116" s="786">
        <f t="shared" si="19"/>
        <v>0</v>
      </c>
      <c r="T116" s="787"/>
      <c r="U116" s="787"/>
      <c r="AD116" s="935"/>
    </row>
    <row r="117" spans="1:30" s="786" customFormat="1">
      <c r="A117" s="1256">
        <f t="shared" si="12"/>
        <v>98</v>
      </c>
      <c r="B117" s="1281">
        <v>7000016147</v>
      </c>
      <c r="C117" s="1284">
        <v>1630</v>
      </c>
      <c r="D117" s="1284">
        <v>470</v>
      </c>
      <c r="E117" s="1284">
        <v>20</v>
      </c>
      <c r="F117" s="1281" t="s">
        <v>928</v>
      </c>
      <c r="G117" s="1284">
        <v>100001882</v>
      </c>
      <c r="H117" s="1284">
        <v>995463</v>
      </c>
      <c r="I117" s="1257"/>
      <c r="J117" s="1284">
        <v>18</v>
      </c>
      <c r="K117" s="1258"/>
      <c r="L117" s="1281" t="s">
        <v>591</v>
      </c>
      <c r="M117" s="1284" t="s">
        <v>580</v>
      </c>
      <c r="N117" s="1284">
        <v>2</v>
      </c>
      <c r="O117" s="1257"/>
      <c r="P117" s="1331" t="str">
        <f t="shared" ref="P117:P121" si="38">IF(O117=0, "Included", IF(ISERROR(N117*O117), O117, N117*O117))</f>
        <v>Included</v>
      </c>
      <c r="Q117" s="1331">
        <f t="shared" ref="Q117:Q121" si="39">S117</f>
        <v>0</v>
      </c>
      <c r="R117" s="786">
        <f t="shared" ref="R117:R121" si="40">IF(P117="Included",0,P117)</f>
        <v>0</v>
      </c>
      <c r="S117" s="786">
        <f t="shared" si="19"/>
        <v>0</v>
      </c>
      <c r="T117" s="787"/>
      <c r="U117" s="787"/>
      <c r="AD117" s="935"/>
    </row>
    <row r="118" spans="1:30" s="786" customFormat="1" ht="28.8">
      <c r="A118" s="1256">
        <f t="shared" si="12"/>
        <v>99</v>
      </c>
      <c r="B118" s="1281">
        <v>7000016147</v>
      </c>
      <c r="C118" s="1284">
        <v>1640</v>
      </c>
      <c r="D118" s="1284">
        <v>480</v>
      </c>
      <c r="E118" s="1284">
        <v>10</v>
      </c>
      <c r="F118" s="1281" t="s">
        <v>929</v>
      </c>
      <c r="G118" s="1284">
        <v>100001871</v>
      </c>
      <c r="H118" s="1284">
        <v>995461</v>
      </c>
      <c r="I118" s="1257"/>
      <c r="J118" s="1284">
        <v>18</v>
      </c>
      <c r="K118" s="1258"/>
      <c r="L118" s="1281" t="s">
        <v>771</v>
      </c>
      <c r="M118" s="1284" t="s">
        <v>580</v>
      </c>
      <c r="N118" s="1284">
        <v>1</v>
      </c>
      <c r="O118" s="1257"/>
      <c r="P118" s="1331" t="str">
        <f t="shared" si="38"/>
        <v>Included</v>
      </c>
      <c r="Q118" s="1331">
        <f t="shared" si="39"/>
        <v>0</v>
      </c>
      <c r="R118" s="786">
        <f t="shared" si="40"/>
        <v>0</v>
      </c>
      <c r="S118" s="786">
        <f t="shared" si="19"/>
        <v>0</v>
      </c>
      <c r="T118" s="787"/>
      <c r="U118" s="787"/>
      <c r="AD118" s="935"/>
    </row>
    <row r="119" spans="1:30" s="786" customFormat="1" ht="28.8">
      <c r="A119" s="1256">
        <f t="shared" si="12"/>
        <v>100</v>
      </c>
      <c r="B119" s="1281">
        <v>7000016147</v>
      </c>
      <c r="C119" s="1284">
        <v>1640</v>
      </c>
      <c r="D119" s="1284">
        <v>480</v>
      </c>
      <c r="E119" s="1284">
        <v>20</v>
      </c>
      <c r="F119" s="1281" t="s">
        <v>929</v>
      </c>
      <c r="G119" s="1284">
        <v>100000975</v>
      </c>
      <c r="H119" s="1284">
        <v>995461</v>
      </c>
      <c r="I119" s="1257"/>
      <c r="J119" s="1284">
        <v>18</v>
      </c>
      <c r="K119" s="1258"/>
      <c r="L119" s="1281" t="s">
        <v>592</v>
      </c>
      <c r="M119" s="1284" t="s">
        <v>576</v>
      </c>
      <c r="N119" s="1284">
        <v>3</v>
      </c>
      <c r="O119" s="1257"/>
      <c r="P119" s="1331" t="str">
        <f t="shared" si="38"/>
        <v>Included</v>
      </c>
      <c r="Q119" s="1331">
        <f t="shared" si="39"/>
        <v>0</v>
      </c>
      <c r="R119" s="786">
        <f t="shared" si="40"/>
        <v>0</v>
      </c>
      <c r="S119" s="786">
        <f t="shared" si="19"/>
        <v>0</v>
      </c>
      <c r="T119" s="787"/>
      <c r="U119" s="787"/>
      <c r="AD119" s="935"/>
    </row>
    <row r="120" spans="1:30" s="786" customFormat="1" ht="28.8">
      <c r="A120" s="1256">
        <f t="shared" si="12"/>
        <v>101</v>
      </c>
      <c r="B120" s="1281">
        <v>7000016147</v>
      </c>
      <c r="C120" s="1284">
        <v>1640</v>
      </c>
      <c r="D120" s="1284">
        <v>480</v>
      </c>
      <c r="E120" s="1284">
        <v>40</v>
      </c>
      <c r="F120" s="1281" t="s">
        <v>929</v>
      </c>
      <c r="G120" s="1284">
        <v>100002062</v>
      </c>
      <c r="H120" s="1284">
        <v>995461</v>
      </c>
      <c r="I120" s="1257"/>
      <c r="J120" s="1284">
        <v>18</v>
      </c>
      <c r="K120" s="1258"/>
      <c r="L120" s="1281" t="s">
        <v>627</v>
      </c>
      <c r="M120" s="1284" t="s">
        <v>580</v>
      </c>
      <c r="N120" s="1284">
        <v>2</v>
      </c>
      <c r="O120" s="1257"/>
      <c r="P120" s="1331" t="str">
        <f t="shared" si="38"/>
        <v>Included</v>
      </c>
      <c r="Q120" s="1331">
        <f t="shared" si="39"/>
        <v>0</v>
      </c>
      <c r="R120" s="786">
        <f t="shared" si="40"/>
        <v>0</v>
      </c>
      <c r="S120" s="786">
        <f t="shared" si="19"/>
        <v>0</v>
      </c>
      <c r="T120" s="787"/>
      <c r="U120" s="787"/>
      <c r="AD120" s="935"/>
    </row>
    <row r="121" spans="1:30" s="786" customFormat="1" ht="43.2">
      <c r="A121" s="1256">
        <f t="shared" si="12"/>
        <v>102</v>
      </c>
      <c r="B121" s="1281">
        <v>7000016147</v>
      </c>
      <c r="C121" s="1284">
        <v>1640</v>
      </c>
      <c r="D121" s="1284">
        <v>480</v>
      </c>
      <c r="E121" s="1284">
        <v>50</v>
      </c>
      <c r="F121" s="1281" t="s">
        <v>929</v>
      </c>
      <c r="G121" s="1284">
        <v>100016783</v>
      </c>
      <c r="H121" s="1284">
        <v>998736</v>
      </c>
      <c r="I121" s="1257"/>
      <c r="J121" s="1284">
        <v>18</v>
      </c>
      <c r="K121" s="1258"/>
      <c r="L121" s="1281" t="s">
        <v>962</v>
      </c>
      <c r="M121" s="1284" t="s">
        <v>580</v>
      </c>
      <c r="N121" s="1284">
        <v>2</v>
      </c>
      <c r="O121" s="1257"/>
      <c r="P121" s="1331" t="str">
        <f t="shared" si="38"/>
        <v>Included</v>
      </c>
      <c r="Q121" s="1331">
        <f t="shared" si="39"/>
        <v>0</v>
      </c>
      <c r="R121" s="786">
        <f t="shared" si="40"/>
        <v>0</v>
      </c>
      <c r="S121" s="786">
        <f t="shared" si="19"/>
        <v>0</v>
      </c>
      <c r="T121" s="787"/>
      <c r="U121" s="787"/>
      <c r="AD121" s="935"/>
    </row>
    <row r="122" spans="1:30" s="786" customFormat="1" ht="28.8">
      <c r="A122" s="1256">
        <f t="shared" si="12"/>
        <v>103</v>
      </c>
      <c r="B122" s="1281">
        <v>7000016147</v>
      </c>
      <c r="C122" s="1284">
        <v>1650</v>
      </c>
      <c r="D122" s="1284">
        <v>490</v>
      </c>
      <c r="E122" s="1284">
        <v>10</v>
      </c>
      <c r="F122" s="1281" t="s">
        <v>930</v>
      </c>
      <c r="G122" s="1284">
        <v>100001115</v>
      </c>
      <c r="H122" s="1284">
        <v>998739</v>
      </c>
      <c r="I122" s="1257"/>
      <c r="J122" s="1284">
        <v>18</v>
      </c>
      <c r="K122" s="1258"/>
      <c r="L122" s="1281" t="s">
        <v>750</v>
      </c>
      <c r="M122" s="1284" t="s">
        <v>580</v>
      </c>
      <c r="N122" s="1284">
        <v>1</v>
      </c>
      <c r="O122" s="1257"/>
      <c r="P122" s="1331" t="str">
        <f>IF(O122=0, "Included", IF(ISERROR(N122*O122), O122, N122*O122))</f>
        <v>Included</v>
      </c>
      <c r="Q122" s="1331">
        <f>S122</f>
        <v>0</v>
      </c>
      <c r="R122" s="786">
        <f>IF(P122="Included",0,P122)</f>
        <v>0</v>
      </c>
      <c r="S122" s="786">
        <f t="shared" si="11"/>
        <v>0</v>
      </c>
      <c r="T122" s="787"/>
      <c r="U122" s="787"/>
      <c r="AD122" s="935"/>
    </row>
    <row r="123" spans="1:30" s="786" customFormat="1" ht="28.8">
      <c r="A123" s="1256">
        <f t="shared" si="12"/>
        <v>104</v>
      </c>
      <c r="B123" s="1281">
        <v>7000016147</v>
      </c>
      <c r="C123" s="1284">
        <v>1650</v>
      </c>
      <c r="D123" s="1284">
        <v>490</v>
      </c>
      <c r="E123" s="1284">
        <v>20</v>
      </c>
      <c r="F123" s="1281" t="s">
        <v>930</v>
      </c>
      <c r="G123" s="1284">
        <v>100001021</v>
      </c>
      <c r="H123" s="1284">
        <v>995461</v>
      </c>
      <c r="I123" s="1257"/>
      <c r="J123" s="1284">
        <v>18</v>
      </c>
      <c r="K123" s="1258"/>
      <c r="L123" s="1281" t="s">
        <v>594</v>
      </c>
      <c r="M123" s="1284" t="s">
        <v>576</v>
      </c>
      <c r="N123" s="1284">
        <v>4</v>
      </c>
      <c r="O123" s="1257"/>
      <c r="P123" s="1331" t="str">
        <f>IF(O123=0, "Included", IF(ISERROR(N123*O123), O123, N123*O123))</f>
        <v>Included</v>
      </c>
      <c r="Q123" s="1331">
        <f>S123</f>
        <v>0</v>
      </c>
      <c r="R123" s="786">
        <f>IF(P123="Included",0,P123)</f>
        <v>0</v>
      </c>
      <c r="S123" s="786">
        <f t="shared" si="11"/>
        <v>0</v>
      </c>
      <c r="T123" s="787"/>
      <c r="U123" s="787"/>
      <c r="AD123" s="935"/>
    </row>
    <row r="124" spans="1:30" s="786" customFormat="1" ht="28.8">
      <c r="A124" s="1256">
        <f t="shared" si="12"/>
        <v>105</v>
      </c>
      <c r="B124" s="1281">
        <v>7000016147</v>
      </c>
      <c r="C124" s="1284">
        <v>1650</v>
      </c>
      <c r="D124" s="1284">
        <v>490</v>
      </c>
      <c r="E124" s="1284">
        <v>40</v>
      </c>
      <c r="F124" s="1281" t="s">
        <v>930</v>
      </c>
      <c r="G124" s="1284">
        <v>100004931</v>
      </c>
      <c r="H124" s="1284">
        <v>998731</v>
      </c>
      <c r="I124" s="1257"/>
      <c r="J124" s="1284">
        <v>18</v>
      </c>
      <c r="K124" s="1258"/>
      <c r="L124" s="1281" t="s">
        <v>652</v>
      </c>
      <c r="M124" s="1284" t="s">
        <v>576</v>
      </c>
      <c r="N124" s="1284">
        <v>80</v>
      </c>
      <c r="O124" s="1257"/>
      <c r="P124" s="1331" t="str">
        <f>IF(O124=0, "Included", IF(ISERROR(N124*O124), O124, N124*O124))</f>
        <v>Included</v>
      </c>
      <c r="Q124" s="1331">
        <f>S124</f>
        <v>0</v>
      </c>
      <c r="R124" s="786">
        <f>IF(P124="Included",0,P124)</f>
        <v>0</v>
      </c>
      <c r="S124" s="786">
        <f t="shared" si="11"/>
        <v>0</v>
      </c>
      <c r="T124" s="787"/>
      <c r="U124" s="787"/>
      <c r="AD124" s="935"/>
    </row>
    <row r="125" spans="1:30" s="786" customFormat="1" ht="28.8">
      <c r="A125" s="1256">
        <f t="shared" si="12"/>
        <v>106</v>
      </c>
      <c r="B125" s="1281">
        <v>7000016147</v>
      </c>
      <c r="C125" s="1284">
        <v>1650</v>
      </c>
      <c r="D125" s="1284">
        <v>490</v>
      </c>
      <c r="E125" s="1284">
        <v>60</v>
      </c>
      <c r="F125" s="1281" t="s">
        <v>930</v>
      </c>
      <c r="G125" s="1284">
        <v>100001052</v>
      </c>
      <c r="H125" s="1284">
        <v>998731</v>
      </c>
      <c r="I125" s="1257"/>
      <c r="J125" s="1284">
        <v>18</v>
      </c>
      <c r="K125" s="1258"/>
      <c r="L125" s="1281" t="s">
        <v>628</v>
      </c>
      <c r="M125" s="1284" t="s">
        <v>576</v>
      </c>
      <c r="N125" s="1284">
        <v>8</v>
      </c>
      <c r="O125" s="1257"/>
      <c r="P125" s="1331" t="str">
        <f t="shared" ref="P125:P128" si="41">IF(O125=0, "Included", IF(ISERROR(N125*O125), O125, N125*O125))</f>
        <v>Included</v>
      </c>
      <c r="Q125" s="1331">
        <f t="shared" ref="Q125:Q128" si="42">S125</f>
        <v>0</v>
      </c>
      <c r="R125" s="786">
        <f t="shared" ref="R125:R128" si="43">IF(P125="Included",0,P125)</f>
        <v>0</v>
      </c>
      <c r="S125" s="786">
        <f t="shared" si="11"/>
        <v>0</v>
      </c>
      <c r="T125" s="787"/>
      <c r="U125" s="787"/>
      <c r="AD125" s="935"/>
    </row>
    <row r="126" spans="1:30" s="786" customFormat="1" ht="28.8">
      <c r="A126" s="1256">
        <f t="shared" si="12"/>
        <v>107</v>
      </c>
      <c r="B126" s="1281">
        <v>7000016147</v>
      </c>
      <c r="C126" s="1284">
        <v>1650</v>
      </c>
      <c r="D126" s="1284">
        <v>490</v>
      </c>
      <c r="E126" s="1284">
        <v>70</v>
      </c>
      <c r="F126" s="1281" t="s">
        <v>930</v>
      </c>
      <c r="G126" s="1284">
        <v>100001885</v>
      </c>
      <c r="H126" s="1284">
        <v>998739</v>
      </c>
      <c r="I126" s="1257"/>
      <c r="J126" s="1284">
        <v>18</v>
      </c>
      <c r="K126" s="1258"/>
      <c r="L126" s="1281" t="s">
        <v>596</v>
      </c>
      <c r="M126" s="1284" t="s">
        <v>576</v>
      </c>
      <c r="N126" s="1284">
        <v>1</v>
      </c>
      <c r="O126" s="1257"/>
      <c r="P126" s="1331" t="str">
        <f t="shared" si="41"/>
        <v>Included</v>
      </c>
      <c r="Q126" s="1331">
        <f t="shared" si="42"/>
        <v>0</v>
      </c>
      <c r="R126" s="786">
        <f t="shared" si="43"/>
        <v>0</v>
      </c>
      <c r="S126" s="786">
        <f t="shared" si="11"/>
        <v>0</v>
      </c>
      <c r="T126" s="787"/>
      <c r="U126" s="787"/>
      <c r="AD126" s="935"/>
    </row>
    <row r="127" spans="1:30" s="786" customFormat="1" ht="28.8">
      <c r="A127" s="1256">
        <f t="shared" si="12"/>
        <v>108</v>
      </c>
      <c r="B127" s="1281">
        <v>7000016147</v>
      </c>
      <c r="C127" s="1284">
        <v>1650</v>
      </c>
      <c r="D127" s="1284">
        <v>490</v>
      </c>
      <c r="E127" s="1284">
        <v>100</v>
      </c>
      <c r="F127" s="1281" t="s">
        <v>930</v>
      </c>
      <c r="G127" s="1284">
        <v>100001116</v>
      </c>
      <c r="H127" s="1284">
        <v>998739</v>
      </c>
      <c r="I127" s="1257"/>
      <c r="J127" s="1284">
        <v>18</v>
      </c>
      <c r="K127" s="1258"/>
      <c r="L127" s="1281" t="s">
        <v>598</v>
      </c>
      <c r="M127" s="1284" t="s">
        <v>580</v>
      </c>
      <c r="N127" s="1284">
        <v>2</v>
      </c>
      <c r="O127" s="1257"/>
      <c r="P127" s="1331" t="str">
        <f t="shared" si="41"/>
        <v>Included</v>
      </c>
      <c r="Q127" s="1331">
        <f t="shared" si="42"/>
        <v>0</v>
      </c>
      <c r="R127" s="786">
        <f t="shared" si="43"/>
        <v>0</v>
      </c>
      <c r="S127" s="786">
        <f t="shared" si="11"/>
        <v>0</v>
      </c>
      <c r="T127" s="787"/>
      <c r="U127" s="787"/>
      <c r="AD127" s="935"/>
    </row>
    <row r="128" spans="1:30" s="786" customFormat="1" ht="28.8">
      <c r="A128" s="1256">
        <f t="shared" si="12"/>
        <v>109</v>
      </c>
      <c r="B128" s="1281">
        <v>7000016147</v>
      </c>
      <c r="C128" s="1284">
        <v>1680</v>
      </c>
      <c r="D128" s="1284">
        <v>550</v>
      </c>
      <c r="E128" s="1284">
        <v>10</v>
      </c>
      <c r="F128" s="1281" t="s">
        <v>931</v>
      </c>
      <c r="G128" s="1284">
        <v>100008231</v>
      </c>
      <c r="H128" s="1284">
        <v>995455</v>
      </c>
      <c r="I128" s="1257"/>
      <c r="J128" s="1284">
        <v>18</v>
      </c>
      <c r="K128" s="1258"/>
      <c r="L128" s="1281" t="s">
        <v>963</v>
      </c>
      <c r="M128" s="1284" t="s">
        <v>576</v>
      </c>
      <c r="N128" s="1284">
        <v>3</v>
      </c>
      <c r="O128" s="1257"/>
      <c r="P128" s="1331" t="str">
        <f t="shared" si="41"/>
        <v>Included</v>
      </c>
      <c r="Q128" s="1331">
        <f t="shared" si="42"/>
        <v>0</v>
      </c>
      <c r="R128" s="786">
        <f t="shared" si="43"/>
        <v>0</v>
      </c>
      <c r="S128" s="786">
        <f t="shared" si="11"/>
        <v>0</v>
      </c>
      <c r="T128" s="787"/>
      <c r="U128" s="787"/>
      <c r="AD128" s="935"/>
    </row>
    <row r="129" spans="1:30" s="786" customFormat="1" ht="28.8">
      <c r="A129" s="1256">
        <f t="shared" si="12"/>
        <v>110</v>
      </c>
      <c r="B129" s="1281">
        <v>7000016147</v>
      </c>
      <c r="C129" s="1284">
        <v>1680</v>
      </c>
      <c r="D129" s="1284">
        <v>550</v>
      </c>
      <c r="E129" s="1284">
        <v>20</v>
      </c>
      <c r="F129" s="1281" t="s">
        <v>931</v>
      </c>
      <c r="G129" s="1284">
        <v>100008232</v>
      </c>
      <c r="H129" s="1284">
        <v>995455</v>
      </c>
      <c r="I129" s="1257"/>
      <c r="J129" s="1284">
        <v>18</v>
      </c>
      <c r="K129" s="1258"/>
      <c r="L129" s="1281" t="s">
        <v>964</v>
      </c>
      <c r="M129" s="1284" t="s">
        <v>576</v>
      </c>
      <c r="N129" s="1284">
        <v>3</v>
      </c>
      <c r="O129" s="1257"/>
      <c r="P129" s="1331" t="str">
        <f>IF(O129=0, "Included", IF(ISERROR(N129*O129), O129, N129*O129))</f>
        <v>Included</v>
      </c>
      <c r="Q129" s="1331">
        <f>S129</f>
        <v>0</v>
      </c>
      <c r="R129" s="786">
        <f>IF(P129="Included",0,P129)</f>
        <v>0</v>
      </c>
      <c r="S129" s="786">
        <f t="shared" ref="S129:S153" si="44">IF(K129="",(R129*J129/100),(R129*K129/100))</f>
        <v>0</v>
      </c>
      <c r="T129" s="787"/>
      <c r="U129" s="787"/>
      <c r="AD129" s="935"/>
    </row>
    <row r="130" spans="1:30" s="786" customFormat="1" ht="28.8">
      <c r="A130" s="1256">
        <f t="shared" ref="A130:A154" si="45">+A129+1</f>
        <v>111</v>
      </c>
      <c r="B130" s="1281">
        <v>7000016147</v>
      </c>
      <c r="C130" s="1284">
        <v>1680</v>
      </c>
      <c r="D130" s="1284">
        <v>550</v>
      </c>
      <c r="E130" s="1284">
        <v>30</v>
      </c>
      <c r="F130" s="1281" t="s">
        <v>931</v>
      </c>
      <c r="G130" s="1284">
        <v>100008233</v>
      </c>
      <c r="H130" s="1284">
        <v>995455</v>
      </c>
      <c r="I130" s="1257"/>
      <c r="J130" s="1284">
        <v>18</v>
      </c>
      <c r="K130" s="1258"/>
      <c r="L130" s="1281" t="s">
        <v>965</v>
      </c>
      <c r="M130" s="1284" t="s">
        <v>576</v>
      </c>
      <c r="N130" s="1284">
        <v>1</v>
      </c>
      <c r="O130" s="1257"/>
      <c r="P130" s="1331" t="str">
        <f t="shared" ref="P130:P136" si="46">IF(O130=0, "Included", IF(ISERROR(N130*O130), O130, N130*O130))</f>
        <v>Included</v>
      </c>
      <c r="Q130" s="1331">
        <f t="shared" ref="Q130:Q136" si="47">S130</f>
        <v>0</v>
      </c>
      <c r="R130" s="786">
        <f t="shared" ref="R130:R136" si="48">IF(P130="Included",0,P130)</f>
        <v>0</v>
      </c>
      <c r="S130" s="786">
        <f t="shared" si="44"/>
        <v>0</v>
      </c>
      <c r="T130" s="787"/>
      <c r="U130" s="787"/>
      <c r="AD130" s="935"/>
    </row>
    <row r="131" spans="1:30" s="786" customFormat="1" ht="28.8">
      <c r="A131" s="1256">
        <f t="shared" si="45"/>
        <v>112</v>
      </c>
      <c r="B131" s="1281">
        <v>7000016147</v>
      </c>
      <c r="C131" s="1284">
        <v>1680</v>
      </c>
      <c r="D131" s="1284">
        <v>550</v>
      </c>
      <c r="E131" s="1284">
        <v>40</v>
      </c>
      <c r="F131" s="1281" t="s">
        <v>931</v>
      </c>
      <c r="G131" s="1284">
        <v>100008234</v>
      </c>
      <c r="H131" s="1284">
        <v>995455</v>
      </c>
      <c r="I131" s="1257"/>
      <c r="J131" s="1284">
        <v>18</v>
      </c>
      <c r="K131" s="1258"/>
      <c r="L131" s="1281" t="s">
        <v>966</v>
      </c>
      <c r="M131" s="1284" t="s">
        <v>576</v>
      </c>
      <c r="N131" s="1284">
        <v>8</v>
      </c>
      <c r="O131" s="1257"/>
      <c r="P131" s="1331" t="str">
        <f t="shared" si="46"/>
        <v>Included</v>
      </c>
      <c r="Q131" s="1331">
        <f t="shared" si="47"/>
        <v>0</v>
      </c>
      <c r="R131" s="786">
        <f t="shared" si="48"/>
        <v>0</v>
      </c>
      <c r="S131" s="786">
        <f t="shared" si="44"/>
        <v>0</v>
      </c>
      <c r="T131" s="787"/>
      <c r="U131" s="787"/>
      <c r="AD131" s="935"/>
    </row>
    <row r="132" spans="1:30" s="786" customFormat="1">
      <c r="A132" s="1256">
        <f t="shared" si="45"/>
        <v>113</v>
      </c>
      <c r="B132" s="1281">
        <v>7000016147</v>
      </c>
      <c r="C132" s="1284">
        <v>1690</v>
      </c>
      <c r="D132" s="1284">
        <v>560</v>
      </c>
      <c r="E132" s="1284">
        <v>10</v>
      </c>
      <c r="F132" s="1281" t="s">
        <v>932</v>
      </c>
      <c r="G132" s="1284">
        <v>100003103</v>
      </c>
      <c r="H132" s="1284">
        <v>998731</v>
      </c>
      <c r="I132" s="1257"/>
      <c r="J132" s="1284">
        <v>18</v>
      </c>
      <c r="K132" s="1258"/>
      <c r="L132" s="1281" t="s">
        <v>639</v>
      </c>
      <c r="M132" s="1284" t="s">
        <v>603</v>
      </c>
      <c r="N132" s="1284">
        <v>7</v>
      </c>
      <c r="O132" s="1257"/>
      <c r="P132" s="1331" t="str">
        <f t="shared" si="46"/>
        <v>Included</v>
      </c>
      <c r="Q132" s="1331">
        <f t="shared" si="47"/>
        <v>0</v>
      </c>
      <c r="R132" s="786">
        <f t="shared" si="48"/>
        <v>0</v>
      </c>
      <c r="S132" s="786">
        <f t="shared" si="44"/>
        <v>0</v>
      </c>
      <c r="T132" s="787"/>
      <c r="U132" s="787"/>
      <c r="AD132" s="935"/>
    </row>
    <row r="133" spans="1:30" s="786" customFormat="1" ht="28.8">
      <c r="A133" s="1256">
        <f t="shared" si="45"/>
        <v>114</v>
      </c>
      <c r="B133" s="1281">
        <v>7000016147</v>
      </c>
      <c r="C133" s="1284">
        <v>1700</v>
      </c>
      <c r="D133" s="1284">
        <v>570</v>
      </c>
      <c r="E133" s="1284">
        <v>180</v>
      </c>
      <c r="F133" s="1281" t="s">
        <v>933</v>
      </c>
      <c r="G133" s="1284">
        <v>100002182</v>
      </c>
      <c r="H133" s="1284">
        <v>998736</v>
      </c>
      <c r="I133" s="1257"/>
      <c r="J133" s="1284">
        <v>18</v>
      </c>
      <c r="K133" s="1258"/>
      <c r="L133" s="1281" t="s">
        <v>995</v>
      </c>
      <c r="M133" s="1284" t="s">
        <v>579</v>
      </c>
      <c r="N133" s="1284">
        <v>1</v>
      </c>
      <c r="O133" s="1257"/>
      <c r="P133" s="1331" t="str">
        <f t="shared" si="46"/>
        <v>Included</v>
      </c>
      <c r="Q133" s="1331">
        <f t="shared" si="47"/>
        <v>0</v>
      </c>
      <c r="R133" s="786">
        <f t="shared" si="48"/>
        <v>0</v>
      </c>
      <c r="S133" s="786">
        <f t="shared" si="44"/>
        <v>0</v>
      </c>
      <c r="T133" s="787"/>
      <c r="U133" s="787"/>
      <c r="AD133" s="935"/>
    </row>
    <row r="134" spans="1:30" s="786" customFormat="1" ht="28.8">
      <c r="A134" s="1256">
        <f t="shared" si="45"/>
        <v>115</v>
      </c>
      <c r="B134" s="1281">
        <v>7000016147</v>
      </c>
      <c r="C134" s="1284">
        <v>1700</v>
      </c>
      <c r="D134" s="1284">
        <v>570</v>
      </c>
      <c r="E134" s="1284">
        <v>190</v>
      </c>
      <c r="F134" s="1281" t="s">
        <v>933</v>
      </c>
      <c r="G134" s="1284">
        <v>100002181</v>
      </c>
      <c r="H134" s="1284">
        <v>998736</v>
      </c>
      <c r="I134" s="1257"/>
      <c r="J134" s="1284">
        <v>18</v>
      </c>
      <c r="K134" s="1258"/>
      <c r="L134" s="1281" t="s">
        <v>996</v>
      </c>
      <c r="M134" s="1284" t="s">
        <v>579</v>
      </c>
      <c r="N134" s="1284">
        <v>1</v>
      </c>
      <c r="O134" s="1257"/>
      <c r="P134" s="1331" t="str">
        <f t="shared" si="46"/>
        <v>Included</v>
      </c>
      <c r="Q134" s="1331">
        <f t="shared" si="47"/>
        <v>0</v>
      </c>
      <c r="R134" s="786">
        <f t="shared" si="48"/>
        <v>0</v>
      </c>
      <c r="S134" s="786">
        <f t="shared" si="44"/>
        <v>0</v>
      </c>
      <c r="T134" s="787"/>
      <c r="U134" s="787"/>
      <c r="AD134" s="935"/>
    </row>
    <row r="135" spans="1:30" s="786" customFormat="1" ht="28.8">
      <c r="A135" s="1256">
        <f t="shared" si="45"/>
        <v>116</v>
      </c>
      <c r="B135" s="1281">
        <v>7000016147</v>
      </c>
      <c r="C135" s="1284">
        <v>1700</v>
      </c>
      <c r="D135" s="1284">
        <v>570</v>
      </c>
      <c r="E135" s="1284">
        <v>200</v>
      </c>
      <c r="F135" s="1281" t="s">
        <v>933</v>
      </c>
      <c r="G135" s="1284">
        <v>100002180</v>
      </c>
      <c r="H135" s="1284">
        <v>998736</v>
      </c>
      <c r="I135" s="1257"/>
      <c r="J135" s="1284">
        <v>18</v>
      </c>
      <c r="K135" s="1258"/>
      <c r="L135" s="1281" t="s">
        <v>997</v>
      </c>
      <c r="M135" s="1284" t="s">
        <v>579</v>
      </c>
      <c r="N135" s="1284">
        <v>1</v>
      </c>
      <c r="O135" s="1257"/>
      <c r="P135" s="1331" t="str">
        <f t="shared" si="46"/>
        <v>Included</v>
      </c>
      <c r="Q135" s="1331">
        <f t="shared" si="47"/>
        <v>0</v>
      </c>
      <c r="R135" s="786">
        <f t="shared" si="48"/>
        <v>0</v>
      </c>
      <c r="S135" s="786">
        <f t="shared" si="44"/>
        <v>0</v>
      </c>
      <c r="T135" s="787"/>
      <c r="U135" s="787"/>
      <c r="AD135" s="935"/>
    </row>
    <row r="136" spans="1:30" s="786" customFormat="1" ht="43.2">
      <c r="A136" s="1256">
        <f t="shared" si="45"/>
        <v>117</v>
      </c>
      <c r="B136" s="1281">
        <v>7000016149</v>
      </c>
      <c r="C136" s="1284">
        <v>10</v>
      </c>
      <c r="D136" s="1284">
        <v>580</v>
      </c>
      <c r="E136" s="1284">
        <v>10</v>
      </c>
      <c r="F136" s="1281" t="s">
        <v>934</v>
      </c>
      <c r="G136" s="1284">
        <v>100017998</v>
      </c>
      <c r="H136" s="1284">
        <v>995454</v>
      </c>
      <c r="I136" s="1257"/>
      <c r="J136" s="1284">
        <v>18</v>
      </c>
      <c r="K136" s="1258"/>
      <c r="L136" s="1281" t="s">
        <v>967</v>
      </c>
      <c r="M136" s="1284" t="s">
        <v>576</v>
      </c>
      <c r="N136" s="1284">
        <v>2</v>
      </c>
      <c r="O136" s="1257"/>
      <c r="P136" s="1331" t="str">
        <f t="shared" si="46"/>
        <v>Included</v>
      </c>
      <c r="Q136" s="1331">
        <f t="shared" si="47"/>
        <v>0</v>
      </c>
      <c r="R136" s="786">
        <f t="shared" si="48"/>
        <v>0</v>
      </c>
      <c r="S136" s="786">
        <f t="shared" si="44"/>
        <v>0</v>
      </c>
      <c r="T136" s="787"/>
      <c r="U136" s="787"/>
      <c r="AD136" s="935"/>
    </row>
    <row r="137" spans="1:30" s="786" customFormat="1" ht="43.2">
      <c r="A137" s="1256">
        <f t="shared" si="45"/>
        <v>118</v>
      </c>
      <c r="B137" s="1281">
        <v>7000016149</v>
      </c>
      <c r="C137" s="1284">
        <v>10</v>
      </c>
      <c r="D137" s="1284">
        <v>580</v>
      </c>
      <c r="E137" s="1284">
        <v>20</v>
      </c>
      <c r="F137" s="1281" t="s">
        <v>934</v>
      </c>
      <c r="G137" s="1284">
        <v>100017999</v>
      </c>
      <c r="H137" s="1284">
        <v>995454</v>
      </c>
      <c r="I137" s="1257"/>
      <c r="J137" s="1284">
        <v>18</v>
      </c>
      <c r="K137" s="1258"/>
      <c r="L137" s="1281" t="s">
        <v>968</v>
      </c>
      <c r="M137" s="1284" t="s">
        <v>576</v>
      </c>
      <c r="N137" s="1284">
        <v>2</v>
      </c>
      <c r="O137" s="1257"/>
      <c r="P137" s="1331" t="str">
        <f>IF(O137=0, "Included", IF(ISERROR(N137*O137), O137, N137*O137))</f>
        <v>Included</v>
      </c>
      <c r="Q137" s="1331">
        <f>S137</f>
        <v>0</v>
      </c>
      <c r="R137" s="786">
        <f>IF(P137="Included",0,P137)</f>
        <v>0</v>
      </c>
      <c r="S137" s="786">
        <f t="shared" si="44"/>
        <v>0</v>
      </c>
      <c r="T137" s="787"/>
      <c r="U137" s="787"/>
      <c r="AD137" s="935"/>
    </row>
    <row r="138" spans="1:30" s="786" customFormat="1" ht="43.2">
      <c r="A138" s="1256">
        <f t="shared" si="45"/>
        <v>119</v>
      </c>
      <c r="B138" s="1281">
        <v>7000016149</v>
      </c>
      <c r="C138" s="1284">
        <v>10</v>
      </c>
      <c r="D138" s="1284">
        <v>580</v>
      </c>
      <c r="E138" s="1284">
        <v>30</v>
      </c>
      <c r="F138" s="1281" t="s">
        <v>934</v>
      </c>
      <c r="G138" s="1284">
        <v>100018020</v>
      </c>
      <c r="H138" s="1284">
        <v>995454</v>
      </c>
      <c r="I138" s="1257"/>
      <c r="J138" s="1284">
        <v>18</v>
      </c>
      <c r="K138" s="1258"/>
      <c r="L138" s="1281" t="s">
        <v>969</v>
      </c>
      <c r="M138" s="1284" t="s">
        <v>576</v>
      </c>
      <c r="N138" s="1284">
        <v>2</v>
      </c>
      <c r="O138" s="1257"/>
      <c r="P138" s="1331" t="str">
        <f>IF(O138=0, "Included", IF(ISERROR(N138*O138), O138, N138*O138))</f>
        <v>Included</v>
      </c>
      <c r="Q138" s="1331">
        <f>S138</f>
        <v>0</v>
      </c>
      <c r="R138" s="786">
        <f>IF(P138="Included",0,P138)</f>
        <v>0</v>
      </c>
      <c r="S138" s="786">
        <f t="shared" si="44"/>
        <v>0</v>
      </c>
      <c r="T138" s="787"/>
      <c r="U138" s="787"/>
      <c r="AD138" s="935"/>
    </row>
    <row r="139" spans="1:30" s="786" customFormat="1" ht="43.2">
      <c r="A139" s="1256">
        <f t="shared" si="45"/>
        <v>120</v>
      </c>
      <c r="B139" s="1281">
        <v>7000016149</v>
      </c>
      <c r="C139" s="1284">
        <v>10</v>
      </c>
      <c r="D139" s="1284">
        <v>580</v>
      </c>
      <c r="E139" s="1284">
        <v>40</v>
      </c>
      <c r="F139" s="1281" t="s">
        <v>934</v>
      </c>
      <c r="G139" s="1284">
        <v>100018021</v>
      </c>
      <c r="H139" s="1284">
        <v>995454</v>
      </c>
      <c r="I139" s="1257"/>
      <c r="J139" s="1284">
        <v>18</v>
      </c>
      <c r="K139" s="1258"/>
      <c r="L139" s="1281" t="s">
        <v>970</v>
      </c>
      <c r="M139" s="1284" t="s">
        <v>576</v>
      </c>
      <c r="N139" s="1284">
        <v>2</v>
      </c>
      <c r="O139" s="1257"/>
      <c r="P139" s="1331" t="str">
        <f>IF(O139=0, "Included", IF(ISERROR(N139*O139), O139, N139*O139))</f>
        <v>Included</v>
      </c>
      <c r="Q139" s="1331">
        <f>S139</f>
        <v>0</v>
      </c>
      <c r="R139" s="786">
        <f>IF(P139="Included",0,P139)</f>
        <v>0</v>
      </c>
      <c r="S139" s="786">
        <f t="shared" si="44"/>
        <v>0</v>
      </c>
      <c r="T139" s="787"/>
      <c r="U139" s="787"/>
      <c r="AD139" s="935"/>
    </row>
    <row r="140" spans="1:30" s="786" customFormat="1" ht="43.2">
      <c r="A140" s="1256">
        <f t="shared" si="45"/>
        <v>121</v>
      </c>
      <c r="B140" s="1281">
        <v>7000016149</v>
      </c>
      <c r="C140" s="1284">
        <v>10</v>
      </c>
      <c r="D140" s="1284">
        <v>580</v>
      </c>
      <c r="E140" s="1284">
        <v>50</v>
      </c>
      <c r="F140" s="1281" t="s">
        <v>934</v>
      </c>
      <c r="G140" s="1284">
        <v>100018022</v>
      </c>
      <c r="H140" s="1284">
        <v>995454</v>
      </c>
      <c r="I140" s="1257"/>
      <c r="J140" s="1284">
        <v>18</v>
      </c>
      <c r="K140" s="1258"/>
      <c r="L140" s="1281" t="s">
        <v>971</v>
      </c>
      <c r="M140" s="1284" t="s">
        <v>576</v>
      </c>
      <c r="N140" s="1284">
        <v>2</v>
      </c>
      <c r="O140" s="1257"/>
      <c r="P140" s="1331" t="str">
        <f t="shared" ref="P140:P145" si="49">IF(O140=0, "Included", IF(ISERROR(N140*O140), O140, N140*O140))</f>
        <v>Included</v>
      </c>
      <c r="Q140" s="1331">
        <f t="shared" ref="Q140:Q145" si="50">S140</f>
        <v>0</v>
      </c>
      <c r="R140" s="786">
        <f t="shared" ref="R140:R145" si="51">IF(P140="Included",0,P140)</f>
        <v>0</v>
      </c>
      <c r="S140" s="786">
        <f t="shared" si="44"/>
        <v>0</v>
      </c>
      <c r="T140" s="787"/>
      <c r="U140" s="787"/>
      <c r="AD140" s="935"/>
    </row>
    <row r="141" spans="1:30" s="786" customFormat="1" ht="43.2">
      <c r="A141" s="1256">
        <f t="shared" si="45"/>
        <v>122</v>
      </c>
      <c r="B141" s="1281">
        <v>7000016149</v>
      </c>
      <c r="C141" s="1284">
        <v>10</v>
      </c>
      <c r="D141" s="1284">
        <v>580</v>
      </c>
      <c r="E141" s="1284">
        <v>60</v>
      </c>
      <c r="F141" s="1281" t="s">
        <v>934</v>
      </c>
      <c r="G141" s="1284">
        <v>100018023</v>
      </c>
      <c r="H141" s="1284">
        <v>995454</v>
      </c>
      <c r="I141" s="1257"/>
      <c r="J141" s="1284">
        <v>18</v>
      </c>
      <c r="K141" s="1258"/>
      <c r="L141" s="1281" t="s">
        <v>972</v>
      </c>
      <c r="M141" s="1284" t="s">
        <v>576</v>
      </c>
      <c r="N141" s="1284">
        <v>4</v>
      </c>
      <c r="O141" s="1257"/>
      <c r="P141" s="1331" t="str">
        <f t="shared" si="49"/>
        <v>Included</v>
      </c>
      <c r="Q141" s="1331">
        <f t="shared" si="50"/>
        <v>0</v>
      </c>
      <c r="R141" s="786">
        <f t="shared" si="51"/>
        <v>0</v>
      </c>
      <c r="S141" s="786">
        <f t="shared" si="44"/>
        <v>0</v>
      </c>
      <c r="T141" s="787"/>
      <c r="U141" s="787"/>
      <c r="AD141" s="935"/>
    </row>
    <row r="142" spans="1:30" s="786" customFormat="1" ht="43.2">
      <c r="A142" s="1256">
        <f t="shared" si="45"/>
        <v>123</v>
      </c>
      <c r="B142" s="1281">
        <v>7000016149</v>
      </c>
      <c r="C142" s="1284">
        <v>10</v>
      </c>
      <c r="D142" s="1284">
        <v>580</v>
      </c>
      <c r="E142" s="1284">
        <v>70</v>
      </c>
      <c r="F142" s="1281" t="s">
        <v>934</v>
      </c>
      <c r="G142" s="1284">
        <v>100018024</v>
      </c>
      <c r="H142" s="1284">
        <v>995454</v>
      </c>
      <c r="I142" s="1257"/>
      <c r="J142" s="1284">
        <v>18</v>
      </c>
      <c r="K142" s="1258"/>
      <c r="L142" s="1281" t="s">
        <v>973</v>
      </c>
      <c r="M142" s="1284" t="s">
        <v>576</v>
      </c>
      <c r="N142" s="1284">
        <v>2</v>
      </c>
      <c r="O142" s="1257"/>
      <c r="P142" s="1331" t="str">
        <f t="shared" si="49"/>
        <v>Included</v>
      </c>
      <c r="Q142" s="1331">
        <f t="shared" si="50"/>
        <v>0</v>
      </c>
      <c r="R142" s="786">
        <f t="shared" si="51"/>
        <v>0</v>
      </c>
      <c r="S142" s="786">
        <f t="shared" si="44"/>
        <v>0</v>
      </c>
      <c r="T142" s="787"/>
      <c r="U142" s="787"/>
      <c r="AD142" s="935"/>
    </row>
    <row r="143" spans="1:30" s="786" customFormat="1" ht="43.2">
      <c r="A143" s="1256">
        <f t="shared" si="45"/>
        <v>124</v>
      </c>
      <c r="B143" s="1281">
        <v>7000016150</v>
      </c>
      <c r="C143" s="1284">
        <v>10</v>
      </c>
      <c r="D143" s="1284">
        <v>590</v>
      </c>
      <c r="E143" s="1284">
        <v>10</v>
      </c>
      <c r="F143" s="1281" t="s">
        <v>935</v>
      </c>
      <c r="G143" s="1284">
        <v>100001183</v>
      </c>
      <c r="H143" s="1284">
        <v>995455</v>
      </c>
      <c r="I143" s="1257"/>
      <c r="J143" s="1284">
        <v>18</v>
      </c>
      <c r="K143" s="1258"/>
      <c r="L143" s="1281" t="s">
        <v>974</v>
      </c>
      <c r="M143" s="1284" t="s">
        <v>576</v>
      </c>
      <c r="N143" s="1284">
        <v>4</v>
      </c>
      <c r="O143" s="1257"/>
      <c r="P143" s="1331" t="str">
        <f t="shared" si="49"/>
        <v>Included</v>
      </c>
      <c r="Q143" s="1331">
        <f t="shared" si="50"/>
        <v>0</v>
      </c>
      <c r="R143" s="786">
        <f t="shared" si="51"/>
        <v>0</v>
      </c>
      <c r="S143" s="786">
        <f t="shared" si="44"/>
        <v>0</v>
      </c>
      <c r="T143" s="787"/>
      <c r="U143" s="787"/>
      <c r="AD143" s="935"/>
    </row>
    <row r="144" spans="1:30" s="786" customFormat="1" ht="43.2">
      <c r="A144" s="1256">
        <f t="shared" si="45"/>
        <v>125</v>
      </c>
      <c r="B144" s="1281">
        <v>7000016150</v>
      </c>
      <c r="C144" s="1284">
        <v>10</v>
      </c>
      <c r="D144" s="1284">
        <v>590</v>
      </c>
      <c r="E144" s="1284">
        <v>20</v>
      </c>
      <c r="F144" s="1281" t="s">
        <v>935</v>
      </c>
      <c r="G144" s="1284">
        <v>100001191</v>
      </c>
      <c r="H144" s="1284">
        <v>995455</v>
      </c>
      <c r="I144" s="1257"/>
      <c r="J144" s="1284">
        <v>18</v>
      </c>
      <c r="K144" s="1258"/>
      <c r="L144" s="1281" t="s">
        <v>710</v>
      </c>
      <c r="M144" s="1284" t="s">
        <v>576</v>
      </c>
      <c r="N144" s="1284">
        <v>4</v>
      </c>
      <c r="O144" s="1257"/>
      <c r="P144" s="1331" t="str">
        <f t="shared" si="49"/>
        <v>Included</v>
      </c>
      <c r="Q144" s="1331">
        <f t="shared" si="50"/>
        <v>0</v>
      </c>
      <c r="R144" s="786">
        <f t="shared" si="51"/>
        <v>0</v>
      </c>
      <c r="S144" s="786">
        <f t="shared" si="44"/>
        <v>0</v>
      </c>
      <c r="T144" s="787"/>
      <c r="U144" s="787"/>
      <c r="AD144" s="935"/>
    </row>
    <row r="145" spans="1:30" s="786" customFormat="1" ht="43.2">
      <c r="A145" s="1256">
        <f t="shared" si="45"/>
        <v>126</v>
      </c>
      <c r="B145" s="1281">
        <v>7000016150</v>
      </c>
      <c r="C145" s="1284">
        <v>10</v>
      </c>
      <c r="D145" s="1284">
        <v>590</v>
      </c>
      <c r="E145" s="1284">
        <v>30</v>
      </c>
      <c r="F145" s="1281" t="s">
        <v>935</v>
      </c>
      <c r="G145" s="1284">
        <v>100001193</v>
      </c>
      <c r="H145" s="1284">
        <v>995455</v>
      </c>
      <c r="I145" s="1257"/>
      <c r="J145" s="1284">
        <v>18</v>
      </c>
      <c r="K145" s="1258"/>
      <c r="L145" s="1281" t="s">
        <v>724</v>
      </c>
      <c r="M145" s="1284" t="s">
        <v>576</v>
      </c>
      <c r="N145" s="1284">
        <v>2</v>
      </c>
      <c r="O145" s="1257"/>
      <c r="P145" s="1331" t="str">
        <f t="shared" si="49"/>
        <v>Included</v>
      </c>
      <c r="Q145" s="1331">
        <f t="shared" si="50"/>
        <v>0</v>
      </c>
      <c r="R145" s="786">
        <f t="shared" si="51"/>
        <v>0</v>
      </c>
      <c r="S145" s="786">
        <f t="shared" si="44"/>
        <v>0</v>
      </c>
      <c r="T145" s="787"/>
      <c r="U145" s="787"/>
      <c r="AD145" s="935"/>
    </row>
    <row r="146" spans="1:30" s="786" customFormat="1" ht="43.2">
      <c r="A146" s="1256">
        <f t="shared" si="45"/>
        <v>127</v>
      </c>
      <c r="B146" s="1281">
        <v>7000016150</v>
      </c>
      <c r="C146" s="1284">
        <v>10</v>
      </c>
      <c r="D146" s="1284">
        <v>590</v>
      </c>
      <c r="E146" s="1284">
        <v>40</v>
      </c>
      <c r="F146" s="1281" t="s">
        <v>935</v>
      </c>
      <c r="G146" s="1284">
        <v>100001196</v>
      </c>
      <c r="H146" s="1284">
        <v>995455</v>
      </c>
      <c r="I146" s="1257"/>
      <c r="J146" s="1284">
        <v>18</v>
      </c>
      <c r="K146" s="1258"/>
      <c r="L146" s="1281" t="s">
        <v>975</v>
      </c>
      <c r="M146" s="1284" t="s">
        <v>576</v>
      </c>
      <c r="N146" s="1284">
        <v>1</v>
      </c>
      <c r="O146" s="1257"/>
      <c r="P146" s="1331" t="str">
        <f>IF(O146=0, "Included", IF(ISERROR(N146*O146), O146, N146*O146))</f>
        <v>Included</v>
      </c>
      <c r="Q146" s="1331">
        <f>S146</f>
        <v>0</v>
      </c>
      <c r="R146" s="786">
        <f>IF(P146="Included",0,P146)</f>
        <v>0</v>
      </c>
      <c r="S146" s="786">
        <f t="shared" si="44"/>
        <v>0</v>
      </c>
      <c r="T146" s="787"/>
      <c r="U146" s="787"/>
      <c r="AD146" s="935"/>
    </row>
    <row r="147" spans="1:30" s="786" customFormat="1" ht="43.2">
      <c r="A147" s="1256">
        <f t="shared" si="45"/>
        <v>128</v>
      </c>
      <c r="B147" s="1281">
        <v>7000016150</v>
      </c>
      <c r="C147" s="1284">
        <v>10</v>
      </c>
      <c r="D147" s="1284">
        <v>590</v>
      </c>
      <c r="E147" s="1284">
        <v>50</v>
      </c>
      <c r="F147" s="1281" t="s">
        <v>935</v>
      </c>
      <c r="G147" s="1284">
        <v>100001198</v>
      </c>
      <c r="H147" s="1284">
        <v>995455</v>
      </c>
      <c r="I147" s="1257"/>
      <c r="J147" s="1284">
        <v>18</v>
      </c>
      <c r="K147" s="1258"/>
      <c r="L147" s="1281" t="s">
        <v>727</v>
      </c>
      <c r="M147" s="1284" t="s">
        <v>576</v>
      </c>
      <c r="N147" s="1284">
        <v>8</v>
      </c>
      <c r="O147" s="1257"/>
      <c r="P147" s="1331" t="str">
        <f>IF(O147=0, "Included", IF(ISERROR(N147*O147), O147, N147*O147))</f>
        <v>Included</v>
      </c>
      <c r="Q147" s="1331">
        <f>S147</f>
        <v>0</v>
      </c>
      <c r="R147" s="786">
        <f>IF(P147="Included",0,P147)</f>
        <v>0</v>
      </c>
      <c r="S147" s="786">
        <f t="shared" si="44"/>
        <v>0</v>
      </c>
      <c r="T147" s="787"/>
      <c r="U147" s="787"/>
      <c r="AD147" s="935"/>
    </row>
    <row r="148" spans="1:30" s="786" customFormat="1" ht="43.2">
      <c r="A148" s="1256">
        <f t="shared" si="45"/>
        <v>129</v>
      </c>
      <c r="B148" s="1281">
        <v>7000016150</v>
      </c>
      <c r="C148" s="1284">
        <v>10</v>
      </c>
      <c r="D148" s="1284">
        <v>590</v>
      </c>
      <c r="E148" s="1284">
        <v>60</v>
      </c>
      <c r="F148" s="1281" t="s">
        <v>935</v>
      </c>
      <c r="G148" s="1284">
        <v>100001199</v>
      </c>
      <c r="H148" s="1284">
        <v>995455</v>
      </c>
      <c r="I148" s="1257"/>
      <c r="J148" s="1284">
        <v>18</v>
      </c>
      <c r="K148" s="1258"/>
      <c r="L148" s="1281" t="s">
        <v>728</v>
      </c>
      <c r="M148" s="1284" t="s">
        <v>576</v>
      </c>
      <c r="N148" s="1284">
        <v>4</v>
      </c>
      <c r="O148" s="1257"/>
      <c r="P148" s="1331" t="str">
        <f>IF(O148=0, "Included", IF(ISERROR(N148*O148), O148, N148*O148))</f>
        <v>Included</v>
      </c>
      <c r="Q148" s="1331">
        <f>S148</f>
        <v>0</v>
      </c>
      <c r="R148" s="786">
        <f>IF(P148="Included",0,P148)</f>
        <v>0</v>
      </c>
      <c r="S148" s="786">
        <f t="shared" si="44"/>
        <v>0</v>
      </c>
      <c r="T148" s="787"/>
      <c r="U148" s="787"/>
      <c r="AD148" s="935"/>
    </row>
    <row r="149" spans="1:30" s="786" customFormat="1" ht="43.2">
      <c r="A149" s="1256">
        <f t="shared" si="45"/>
        <v>130</v>
      </c>
      <c r="B149" s="1281">
        <v>7000016150</v>
      </c>
      <c r="C149" s="1284">
        <v>10</v>
      </c>
      <c r="D149" s="1284">
        <v>590</v>
      </c>
      <c r="E149" s="1284">
        <v>70</v>
      </c>
      <c r="F149" s="1281" t="s">
        <v>935</v>
      </c>
      <c r="G149" s="1284">
        <v>100001200</v>
      </c>
      <c r="H149" s="1284">
        <v>995455</v>
      </c>
      <c r="I149" s="1257"/>
      <c r="J149" s="1284">
        <v>18</v>
      </c>
      <c r="K149" s="1258"/>
      <c r="L149" s="1281" t="s">
        <v>976</v>
      </c>
      <c r="M149" s="1284" t="s">
        <v>576</v>
      </c>
      <c r="N149" s="1284">
        <v>3</v>
      </c>
      <c r="O149" s="1257"/>
      <c r="P149" s="1331" t="str">
        <f t="shared" ref="P149:P153" si="52">IF(O149=0, "Included", IF(ISERROR(N149*O149), O149, N149*O149))</f>
        <v>Included</v>
      </c>
      <c r="Q149" s="1331">
        <f t="shared" ref="Q149:Q153" si="53">S149</f>
        <v>0</v>
      </c>
      <c r="R149" s="786">
        <f t="shared" ref="R149:R153" si="54">IF(P149="Included",0,P149)</f>
        <v>0</v>
      </c>
      <c r="S149" s="786">
        <f t="shared" si="44"/>
        <v>0</v>
      </c>
      <c r="T149" s="787"/>
      <c r="U149" s="787"/>
      <c r="AD149" s="935"/>
    </row>
    <row r="150" spans="1:30" s="786" customFormat="1" ht="43.2">
      <c r="A150" s="1256">
        <f t="shared" si="45"/>
        <v>131</v>
      </c>
      <c r="B150" s="1281">
        <v>7000016150</v>
      </c>
      <c r="C150" s="1284">
        <v>10</v>
      </c>
      <c r="D150" s="1284">
        <v>590</v>
      </c>
      <c r="E150" s="1284">
        <v>80</v>
      </c>
      <c r="F150" s="1281" t="s">
        <v>935</v>
      </c>
      <c r="G150" s="1284">
        <v>100001201</v>
      </c>
      <c r="H150" s="1284">
        <v>995455</v>
      </c>
      <c r="I150" s="1257"/>
      <c r="J150" s="1284">
        <v>18</v>
      </c>
      <c r="K150" s="1258"/>
      <c r="L150" s="1281" t="s">
        <v>977</v>
      </c>
      <c r="M150" s="1284" t="s">
        <v>576</v>
      </c>
      <c r="N150" s="1284">
        <v>4</v>
      </c>
      <c r="O150" s="1257"/>
      <c r="P150" s="1331" t="str">
        <f t="shared" si="52"/>
        <v>Included</v>
      </c>
      <c r="Q150" s="1331">
        <f t="shared" si="53"/>
        <v>0</v>
      </c>
      <c r="R150" s="786">
        <f t="shared" si="54"/>
        <v>0</v>
      </c>
      <c r="S150" s="786">
        <f t="shared" si="44"/>
        <v>0</v>
      </c>
      <c r="T150" s="787"/>
      <c r="U150" s="787"/>
      <c r="AD150" s="935"/>
    </row>
    <row r="151" spans="1:30" s="786" customFormat="1" ht="43.2">
      <c r="A151" s="1256">
        <f t="shared" si="45"/>
        <v>132</v>
      </c>
      <c r="B151" s="1281">
        <v>7000016150</v>
      </c>
      <c r="C151" s="1284">
        <v>10</v>
      </c>
      <c r="D151" s="1284">
        <v>590</v>
      </c>
      <c r="E151" s="1284">
        <v>90</v>
      </c>
      <c r="F151" s="1281" t="s">
        <v>935</v>
      </c>
      <c r="G151" s="1284">
        <v>100001203</v>
      </c>
      <c r="H151" s="1284">
        <v>995455</v>
      </c>
      <c r="I151" s="1257"/>
      <c r="J151" s="1284">
        <v>18</v>
      </c>
      <c r="K151" s="1258"/>
      <c r="L151" s="1281" t="s">
        <v>978</v>
      </c>
      <c r="M151" s="1284" t="s">
        <v>576</v>
      </c>
      <c r="N151" s="1284">
        <v>2</v>
      </c>
      <c r="O151" s="1257"/>
      <c r="P151" s="1331" t="str">
        <f t="shared" si="52"/>
        <v>Included</v>
      </c>
      <c r="Q151" s="1331">
        <f t="shared" si="53"/>
        <v>0</v>
      </c>
      <c r="R151" s="786">
        <f t="shared" si="54"/>
        <v>0</v>
      </c>
      <c r="S151" s="786">
        <f t="shared" si="44"/>
        <v>0</v>
      </c>
      <c r="T151" s="787"/>
      <c r="U151" s="787"/>
      <c r="AD151" s="935"/>
    </row>
    <row r="152" spans="1:30" s="786" customFormat="1" ht="43.2">
      <c r="A152" s="1256">
        <f t="shared" si="45"/>
        <v>133</v>
      </c>
      <c r="B152" s="1281">
        <v>7000016150</v>
      </c>
      <c r="C152" s="1284">
        <v>10</v>
      </c>
      <c r="D152" s="1284">
        <v>590</v>
      </c>
      <c r="E152" s="1284">
        <v>100</v>
      </c>
      <c r="F152" s="1281" t="s">
        <v>935</v>
      </c>
      <c r="G152" s="1284">
        <v>100001204</v>
      </c>
      <c r="H152" s="1284">
        <v>995455</v>
      </c>
      <c r="I152" s="1257"/>
      <c r="J152" s="1284">
        <v>18</v>
      </c>
      <c r="K152" s="1258"/>
      <c r="L152" s="1281" t="s">
        <v>725</v>
      </c>
      <c r="M152" s="1284" t="s">
        <v>576</v>
      </c>
      <c r="N152" s="1284">
        <v>11</v>
      </c>
      <c r="O152" s="1257"/>
      <c r="P152" s="1331" t="str">
        <f t="shared" si="52"/>
        <v>Included</v>
      </c>
      <c r="Q152" s="1331">
        <f t="shared" si="53"/>
        <v>0</v>
      </c>
      <c r="R152" s="786">
        <f t="shared" si="54"/>
        <v>0</v>
      </c>
      <c r="S152" s="786">
        <f t="shared" si="44"/>
        <v>0</v>
      </c>
      <c r="T152" s="787"/>
      <c r="U152" s="787"/>
      <c r="AD152" s="935"/>
    </row>
    <row r="153" spans="1:30" s="786" customFormat="1" ht="43.2">
      <c r="A153" s="1256">
        <f t="shared" si="45"/>
        <v>134</v>
      </c>
      <c r="B153" s="1281">
        <v>7000016150</v>
      </c>
      <c r="C153" s="1284">
        <v>10</v>
      </c>
      <c r="D153" s="1284">
        <v>590</v>
      </c>
      <c r="E153" s="1284">
        <v>110</v>
      </c>
      <c r="F153" s="1281" t="s">
        <v>935</v>
      </c>
      <c r="G153" s="1284">
        <v>100001205</v>
      </c>
      <c r="H153" s="1284">
        <v>995455</v>
      </c>
      <c r="I153" s="1257"/>
      <c r="J153" s="1284">
        <v>18</v>
      </c>
      <c r="K153" s="1258"/>
      <c r="L153" s="1281" t="s">
        <v>711</v>
      </c>
      <c r="M153" s="1284" t="s">
        <v>576</v>
      </c>
      <c r="N153" s="1284">
        <v>26</v>
      </c>
      <c r="O153" s="1257"/>
      <c r="P153" s="1331" t="str">
        <f t="shared" si="52"/>
        <v>Included</v>
      </c>
      <c r="Q153" s="1331">
        <f t="shared" si="53"/>
        <v>0</v>
      </c>
      <c r="R153" s="786">
        <f t="shared" si="54"/>
        <v>0</v>
      </c>
      <c r="S153" s="786">
        <f t="shared" si="44"/>
        <v>0</v>
      </c>
      <c r="T153" s="787"/>
      <c r="U153" s="787"/>
      <c r="AD153" s="935"/>
    </row>
    <row r="154" spans="1:30" s="786" customFormat="1" ht="43.2">
      <c r="A154" s="1256">
        <f t="shared" si="45"/>
        <v>135</v>
      </c>
      <c r="B154" s="1281">
        <v>7000016147</v>
      </c>
      <c r="C154" s="1284">
        <v>1710</v>
      </c>
      <c r="D154" s="1284">
        <v>610</v>
      </c>
      <c r="E154" s="1284">
        <v>50</v>
      </c>
      <c r="F154" s="1281" t="s">
        <v>936</v>
      </c>
      <c r="G154" s="1284">
        <v>100001214</v>
      </c>
      <c r="H154" s="1284">
        <v>995455</v>
      </c>
      <c r="I154" s="1257"/>
      <c r="J154" s="1284">
        <v>18</v>
      </c>
      <c r="K154" s="1258"/>
      <c r="L154" s="1281" t="s">
        <v>613</v>
      </c>
      <c r="M154" s="1284" t="s">
        <v>576</v>
      </c>
      <c r="N154" s="1284">
        <v>8</v>
      </c>
      <c r="O154" s="1257"/>
      <c r="P154" s="1331" t="str">
        <f>IF(O154=0, "Included", IF(ISERROR(N154*O154), O154, N154*O154))</f>
        <v>Included</v>
      </c>
      <c r="Q154" s="1331">
        <f>S154</f>
        <v>0</v>
      </c>
      <c r="R154" s="786">
        <f>IF(P154="Included",0,P154)</f>
        <v>0</v>
      </c>
      <c r="S154" s="786">
        <f t="shared" si="0"/>
        <v>0</v>
      </c>
      <c r="T154" s="787"/>
      <c r="U154" s="787"/>
      <c r="AD154" s="935"/>
    </row>
    <row r="155" spans="1:30" s="786" customFormat="1" ht="43.2">
      <c r="A155" s="1256">
        <f t="shared" ref="A155:A163" si="55">+A154+1</f>
        <v>136</v>
      </c>
      <c r="B155" s="1281">
        <v>7000016147</v>
      </c>
      <c r="C155" s="1284">
        <v>1710</v>
      </c>
      <c r="D155" s="1284">
        <v>610</v>
      </c>
      <c r="E155" s="1284">
        <v>60</v>
      </c>
      <c r="F155" s="1281" t="s">
        <v>936</v>
      </c>
      <c r="G155" s="1284">
        <v>100001216</v>
      </c>
      <c r="H155" s="1284">
        <v>995455</v>
      </c>
      <c r="I155" s="1257"/>
      <c r="J155" s="1284">
        <v>18</v>
      </c>
      <c r="K155" s="1258"/>
      <c r="L155" s="1281" t="s">
        <v>614</v>
      </c>
      <c r="M155" s="1284" t="s">
        <v>576</v>
      </c>
      <c r="N155" s="1284">
        <v>6</v>
      </c>
      <c r="O155" s="1257"/>
      <c r="P155" s="1331" t="str">
        <f t="shared" ref="P155:P194" si="56">IF(O155=0, "Included", IF(ISERROR(N155*O155), O155, N155*O155))</f>
        <v>Included</v>
      </c>
      <c r="Q155" s="1331">
        <f t="shared" ref="Q155:Q194" si="57">S155</f>
        <v>0</v>
      </c>
      <c r="R155" s="786">
        <f t="shared" ref="R155:R194" si="58">IF(P155="Included",0,P155)</f>
        <v>0</v>
      </c>
      <c r="S155" s="786">
        <f t="shared" si="0"/>
        <v>0</v>
      </c>
      <c r="T155" s="787"/>
      <c r="U155" s="787"/>
      <c r="AD155" s="935"/>
    </row>
    <row r="156" spans="1:30" s="786" customFormat="1" ht="43.2">
      <c r="A156" s="1256">
        <f t="shared" si="55"/>
        <v>137</v>
      </c>
      <c r="B156" s="1281">
        <v>7000016147</v>
      </c>
      <c r="C156" s="1284">
        <v>1710</v>
      </c>
      <c r="D156" s="1284">
        <v>610</v>
      </c>
      <c r="E156" s="1284">
        <v>70</v>
      </c>
      <c r="F156" s="1281" t="s">
        <v>936</v>
      </c>
      <c r="G156" s="1284">
        <v>100001218</v>
      </c>
      <c r="H156" s="1284">
        <v>995455</v>
      </c>
      <c r="I156" s="1257"/>
      <c r="J156" s="1284">
        <v>18</v>
      </c>
      <c r="K156" s="1258"/>
      <c r="L156" s="1281" t="s">
        <v>979</v>
      </c>
      <c r="M156" s="1284" t="s">
        <v>576</v>
      </c>
      <c r="N156" s="1284">
        <v>10</v>
      </c>
      <c r="O156" s="1257"/>
      <c r="P156" s="1331" t="str">
        <f t="shared" si="56"/>
        <v>Included</v>
      </c>
      <c r="Q156" s="1331">
        <f t="shared" si="57"/>
        <v>0</v>
      </c>
      <c r="R156" s="786">
        <f t="shared" si="58"/>
        <v>0</v>
      </c>
      <c r="S156" s="786">
        <f t="shared" si="0"/>
        <v>0</v>
      </c>
      <c r="T156" s="787"/>
      <c r="U156" s="787"/>
      <c r="AD156" s="935"/>
    </row>
    <row r="157" spans="1:30" s="786" customFormat="1" ht="43.2">
      <c r="A157" s="1256">
        <f t="shared" si="55"/>
        <v>138</v>
      </c>
      <c r="B157" s="1281">
        <v>7000016147</v>
      </c>
      <c r="C157" s="1284">
        <v>1710</v>
      </c>
      <c r="D157" s="1284">
        <v>610</v>
      </c>
      <c r="E157" s="1284">
        <v>80</v>
      </c>
      <c r="F157" s="1281" t="s">
        <v>936</v>
      </c>
      <c r="G157" s="1284">
        <v>100001212</v>
      </c>
      <c r="H157" s="1284">
        <v>995455</v>
      </c>
      <c r="I157" s="1257"/>
      <c r="J157" s="1284">
        <v>18</v>
      </c>
      <c r="K157" s="1258"/>
      <c r="L157" s="1281" t="s">
        <v>629</v>
      </c>
      <c r="M157" s="1284" t="s">
        <v>576</v>
      </c>
      <c r="N157" s="1284">
        <v>9</v>
      </c>
      <c r="O157" s="1257"/>
      <c r="P157" s="1331" t="str">
        <f t="shared" si="56"/>
        <v>Included</v>
      </c>
      <c r="Q157" s="1331">
        <f t="shared" si="57"/>
        <v>0</v>
      </c>
      <c r="R157" s="786">
        <f t="shared" si="58"/>
        <v>0</v>
      </c>
      <c r="S157" s="786">
        <f t="shared" si="0"/>
        <v>0</v>
      </c>
      <c r="T157" s="787"/>
      <c r="U157" s="787"/>
      <c r="AD157" s="935"/>
    </row>
    <row r="158" spans="1:30" s="786" customFormat="1" ht="43.2">
      <c r="A158" s="1256">
        <f t="shared" si="55"/>
        <v>139</v>
      </c>
      <c r="B158" s="1281">
        <v>7000016147</v>
      </c>
      <c r="C158" s="1284">
        <v>1720</v>
      </c>
      <c r="D158" s="1284">
        <v>620</v>
      </c>
      <c r="E158" s="1284">
        <v>70</v>
      </c>
      <c r="F158" s="1281" t="s">
        <v>937</v>
      </c>
      <c r="G158" s="1284">
        <v>100001220</v>
      </c>
      <c r="H158" s="1284">
        <v>995455</v>
      </c>
      <c r="I158" s="1257"/>
      <c r="J158" s="1284">
        <v>18</v>
      </c>
      <c r="K158" s="1258"/>
      <c r="L158" s="1281" t="s">
        <v>714</v>
      </c>
      <c r="M158" s="1284" t="s">
        <v>576</v>
      </c>
      <c r="N158" s="1284">
        <v>24</v>
      </c>
      <c r="O158" s="1257"/>
      <c r="P158" s="1331" t="str">
        <f t="shared" si="56"/>
        <v>Included</v>
      </c>
      <c r="Q158" s="1331">
        <f t="shared" si="57"/>
        <v>0</v>
      </c>
      <c r="R158" s="786">
        <f t="shared" si="58"/>
        <v>0</v>
      </c>
      <c r="S158" s="786">
        <f t="shared" si="0"/>
        <v>0</v>
      </c>
      <c r="T158" s="787"/>
      <c r="U158" s="787"/>
      <c r="AD158" s="935"/>
    </row>
    <row r="159" spans="1:30" s="786" customFormat="1" ht="43.2">
      <c r="A159" s="1256">
        <f t="shared" si="55"/>
        <v>140</v>
      </c>
      <c r="B159" s="1281">
        <v>7000016147</v>
      </c>
      <c r="C159" s="1284">
        <v>1720</v>
      </c>
      <c r="D159" s="1284">
        <v>620</v>
      </c>
      <c r="E159" s="1284">
        <v>80</v>
      </c>
      <c r="F159" s="1281" t="s">
        <v>937</v>
      </c>
      <c r="G159" s="1284">
        <v>100001221</v>
      </c>
      <c r="H159" s="1284">
        <v>995455</v>
      </c>
      <c r="I159" s="1257"/>
      <c r="J159" s="1284">
        <v>18</v>
      </c>
      <c r="K159" s="1258"/>
      <c r="L159" s="1281" t="s">
        <v>729</v>
      </c>
      <c r="M159" s="1284" t="s">
        <v>576</v>
      </c>
      <c r="N159" s="1284">
        <v>18</v>
      </c>
      <c r="O159" s="1257"/>
      <c r="P159" s="1331" t="str">
        <f t="shared" si="56"/>
        <v>Included</v>
      </c>
      <c r="Q159" s="1331">
        <f t="shared" si="57"/>
        <v>0</v>
      </c>
      <c r="R159" s="786">
        <f t="shared" si="58"/>
        <v>0</v>
      </c>
      <c r="S159" s="786">
        <f t="shared" si="0"/>
        <v>0</v>
      </c>
      <c r="T159" s="787"/>
      <c r="U159" s="787"/>
      <c r="AD159" s="935"/>
    </row>
    <row r="160" spans="1:30" s="786" customFormat="1" ht="43.2">
      <c r="A160" s="1256">
        <f t="shared" si="55"/>
        <v>141</v>
      </c>
      <c r="B160" s="1281">
        <v>7000016147</v>
      </c>
      <c r="C160" s="1284">
        <v>1720</v>
      </c>
      <c r="D160" s="1284">
        <v>620</v>
      </c>
      <c r="E160" s="1284">
        <v>90</v>
      </c>
      <c r="F160" s="1281" t="s">
        <v>937</v>
      </c>
      <c r="G160" s="1284">
        <v>100001222</v>
      </c>
      <c r="H160" s="1284">
        <v>995455</v>
      </c>
      <c r="I160" s="1257"/>
      <c r="J160" s="1284">
        <v>18</v>
      </c>
      <c r="K160" s="1258"/>
      <c r="L160" s="1281" t="s">
        <v>715</v>
      </c>
      <c r="M160" s="1284" t="s">
        <v>576</v>
      </c>
      <c r="N160" s="1284">
        <v>29</v>
      </c>
      <c r="O160" s="1257"/>
      <c r="P160" s="1331" t="str">
        <f t="shared" ref="P160:P161" si="59">IF(O160=0, "Included", IF(ISERROR(N160*O160), O160, N160*O160))</f>
        <v>Included</v>
      </c>
      <c r="Q160" s="1331">
        <f t="shared" ref="Q160:Q161" si="60">S160</f>
        <v>0</v>
      </c>
      <c r="R160" s="786">
        <f t="shared" ref="R160:R161" si="61">IF(P160="Included",0,P160)</f>
        <v>0</v>
      </c>
      <c r="S160" s="786">
        <f t="shared" ref="S160:S163" si="62">IF(K160="",(R160*J160/100),(R160*K160/100))</f>
        <v>0</v>
      </c>
      <c r="T160" s="787"/>
      <c r="U160" s="787"/>
      <c r="AD160" s="935"/>
    </row>
    <row r="161" spans="1:30" s="786" customFormat="1" ht="43.2">
      <c r="A161" s="1256">
        <f t="shared" si="55"/>
        <v>142</v>
      </c>
      <c r="B161" s="1281">
        <v>7000016147</v>
      </c>
      <c r="C161" s="1284">
        <v>1720</v>
      </c>
      <c r="D161" s="1284">
        <v>620</v>
      </c>
      <c r="E161" s="1284">
        <v>100</v>
      </c>
      <c r="F161" s="1281" t="s">
        <v>937</v>
      </c>
      <c r="G161" s="1284">
        <v>100001224</v>
      </c>
      <c r="H161" s="1284">
        <v>995455</v>
      </c>
      <c r="I161" s="1257"/>
      <c r="J161" s="1284">
        <v>18</v>
      </c>
      <c r="K161" s="1258"/>
      <c r="L161" s="1281" t="s">
        <v>716</v>
      </c>
      <c r="M161" s="1284" t="s">
        <v>576</v>
      </c>
      <c r="N161" s="1284">
        <v>18</v>
      </c>
      <c r="O161" s="1257"/>
      <c r="P161" s="1331" t="str">
        <f t="shared" si="59"/>
        <v>Included</v>
      </c>
      <c r="Q161" s="1331">
        <f t="shared" si="60"/>
        <v>0</v>
      </c>
      <c r="R161" s="786">
        <f t="shared" si="61"/>
        <v>0</v>
      </c>
      <c r="S161" s="786">
        <f t="shared" si="62"/>
        <v>0</v>
      </c>
      <c r="T161" s="787"/>
      <c r="U161" s="787"/>
      <c r="AD161" s="935"/>
    </row>
    <row r="162" spans="1:30" s="786" customFormat="1" ht="43.2">
      <c r="A162" s="1256">
        <f t="shared" si="55"/>
        <v>143</v>
      </c>
      <c r="B162" s="1281">
        <v>7000016147</v>
      </c>
      <c r="C162" s="1284">
        <v>1720</v>
      </c>
      <c r="D162" s="1284">
        <v>620</v>
      </c>
      <c r="E162" s="1284">
        <v>110</v>
      </c>
      <c r="F162" s="1281" t="s">
        <v>937</v>
      </c>
      <c r="G162" s="1284">
        <v>100003521</v>
      </c>
      <c r="H162" s="1284">
        <v>995455</v>
      </c>
      <c r="I162" s="1257"/>
      <c r="J162" s="1284">
        <v>18</v>
      </c>
      <c r="K162" s="1258"/>
      <c r="L162" s="1281" t="s">
        <v>781</v>
      </c>
      <c r="M162" s="1284" t="s">
        <v>580</v>
      </c>
      <c r="N162" s="1284">
        <v>8</v>
      </c>
      <c r="O162" s="1257"/>
      <c r="P162" s="1331" t="str">
        <f>IF(O162=0, "Included", IF(ISERROR(N162*O162), O162, N162*O162))</f>
        <v>Included</v>
      </c>
      <c r="Q162" s="1331">
        <f>S162</f>
        <v>0</v>
      </c>
      <c r="R162" s="786">
        <f>IF(P162="Included",0,P162)</f>
        <v>0</v>
      </c>
      <c r="S162" s="786">
        <f t="shared" si="62"/>
        <v>0</v>
      </c>
      <c r="T162" s="787"/>
      <c r="U162" s="787"/>
      <c r="AD162" s="935"/>
    </row>
    <row r="163" spans="1:30" s="786" customFormat="1" ht="43.2">
      <c r="A163" s="1256">
        <f t="shared" si="55"/>
        <v>144</v>
      </c>
      <c r="B163" s="1281">
        <v>7000016147</v>
      </c>
      <c r="C163" s="1284">
        <v>1720</v>
      </c>
      <c r="D163" s="1284">
        <v>620</v>
      </c>
      <c r="E163" s="1284">
        <v>120</v>
      </c>
      <c r="F163" s="1281" t="s">
        <v>937</v>
      </c>
      <c r="G163" s="1284">
        <v>100001225</v>
      </c>
      <c r="H163" s="1284">
        <v>995455</v>
      </c>
      <c r="I163" s="1257"/>
      <c r="J163" s="1284">
        <v>18</v>
      </c>
      <c r="K163" s="1258"/>
      <c r="L163" s="1281" t="s">
        <v>713</v>
      </c>
      <c r="M163" s="1284" t="s">
        <v>576</v>
      </c>
      <c r="N163" s="1284">
        <v>54</v>
      </c>
      <c r="O163" s="1257"/>
      <c r="P163" s="1331" t="str">
        <f>IF(O163=0, "Included", IF(ISERROR(N163*O163), O163, N163*O163))</f>
        <v>Included</v>
      </c>
      <c r="Q163" s="1331">
        <f>S163</f>
        <v>0</v>
      </c>
      <c r="R163" s="786">
        <f>IF(P163="Included",0,P163)</f>
        <v>0</v>
      </c>
      <c r="S163" s="786">
        <f t="shared" si="62"/>
        <v>0</v>
      </c>
      <c r="T163" s="787"/>
      <c r="U163" s="787"/>
      <c r="AD163" s="935"/>
    </row>
    <row r="164" spans="1:30" s="1355" customFormat="1">
      <c r="A164" s="1346" t="s">
        <v>341</v>
      </c>
      <c r="B164" s="1347" t="str">
        <f>+'Sch-2'!B165</f>
        <v xml:space="preserve">Extension of 400/220kV Patiala S/s           </v>
      </c>
      <c r="C164" s="1348"/>
      <c r="D164" s="1348"/>
      <c r="E164" s="1348"/>
      <c r="F164" s="1349"/>
      <c r="G164" s="1348"/>
      <c r="H164" s="1348"/>
      <c r="I164" s="1349"/>
      <c r="J164" s="1349"/>
      <c r="K164" s="1349"/>
      <c r="L164" s="1350"/>
      <c r="M164" s="1351"/>
      <c r="N164" s="1351"/>
      <c r="O164" s="1351"/>
      <c r="P164" s="1351"/>
      <c r="Q164" s="1351"/>
      <c r="R164" s="1352"/>
      <c r="S164" s="1353"/>
      <c r="T164" s="1354"/>
      <c r="U164" s="1354"/>
      <c r="AD164" s="1356"/>
    </row>
    <row r="165" spans="1:30" s="786" customFormat="1" ht="43.2">
      <c r="A165" s="1256">
        <f>+A163+1</f>
        <v>145</v>
      </c>
      <c r="B165" s="1281">
        <v>7000016244</v>
      </c>
      <c r="C165" s="1284">
        <v>670</v>
      </c>
      <c r="D165" s="1284">
        <v>1240</v>
      </c>
      <c r="E165" s="1284">
        <v>10</v>
      </c>
      <c r="F165" s="1281" t="s">
        <v>883</v>
      </c>
      <c r="G165" s="1284">
        <v>100002404</v>
      </c>
      <c r="H165" s="1284">
        <v>998736</v>
      </c>
      <c r="I165" s="1257"/>
      <c r="J165" s="1284">
        <v>18</v>
      </c>
      <c r="K165" s="1258"/>
      <c r="L165" s="1281" t="s">
        <v>983</v>
      </c>
      <c r="M165" s="1284" t="s">
        <v>636</v>
      </c>
      <c r="N165" s="1284">
        <v>800</v>
      </c>
      <c r="O165" s="1257"/>
      <c r="P165" s="1331" t="str">
        <f t="shared" ref="P165" si="63">IF(O165=0, "Included", IF(ISERROR(N165*O165), O165, N165*O165))</f>
        <v>Included</v>
      </c>
      <c r="Q165" s="1331">
        <f t="shared" ref="Q165" si="64">S165</f>
        <v>0</v>
      </c>
      <c r="R165" s="786">
        <f t="shared" ref="R165" si="65">IF(P165="Included",0,P165)</f>
        <v>0</v>
      </c>
      <c r="S165" s="786">
        <f t="shared" ref="S165:S193" si="66">IF(K165="",(R165*J165/100),(R165*K165/100))</f>
        <v>0</v>
      </c>
      <c r="T165" s="787"/>
      <c r="U165" s="787"/>
      <c r="AD165" s="935"/>
    </row>
    <row r="166" spans="1:30" s="786" customFormat="1" ht="28.8">
      <c r="A166" s="1256">
        <f>A165+1</f>
        <v>146</v>
      </c>
      <c r="B166" s="1281">
        <v>7000016244</v>
      </c>
      <c r="C166" s="1284">
        <v>670</v>
      </c>
      <c r="D166" s="1284">
        <v>1240</v>
      </c>
      <c r="E166" s="1284">
        <v>20</v>
      </c>
      <c r="F166" s="1281" t="s">
        <v>883</v>
      </c>
      <c r="G166" s="1284">
        <v>100002434</v>
      </c>
      <c r="H166" s="1284">
        <v>998736</v>
      </c>
      <c r="I166" s="1257"/>
      <c r="J166" s="1284">
        <v>18</v>
      </c>
      <c r="K166" s="1258"/>
      <c r="L166" s="1281" t="s">
        <v>984</v>
      </c>
      <c r="M166" s="1284" t="s">
        <v>576</v>
      </c>
      <c r="N166" s="1284">
        <v>6</v>
      </c>
      <c r="O166" s="1257"/>
      <c r="P166" s="1331" t="str">
        <f>IF(O166=0, "Included", IF(ISERROR(N166*O166), O166, N166*O166))</f>
        <v>Included</v>
      </c>
      <c r="Q166" s="1331">
        <f>S166</f>
        <v>0</v>
      </c>
      <c r="R166" s="786">
        <f>IF(P166="Included",0,P166)</f>
        <v>0</v>
      </c>
      <c r="S166" s="786">
        <f t="shared" si="66"/>
        <v>0</v>
      </c>
      <c r="T166" s="787"/>
      <c r="U166" s="787"/>
      <c r="AD166" s="935"/>
    </row>
    <row r="167" spans="1:30" s="786" customFormat="1" ht="28.8">
      <c r="A167" s="1256">
        <f>A166+1</f>
        <v>147</v>
      </c>
      <c r="B167" s="1281">
        <v>7000016244</v>
      </c>
      <c r="C167" s="1284">
        <v>680</v>
      </c>
      <c r="D167" s="1284">
        <v>1330</v>
      </c>
      <c r="E167" s="1284">
        <v>10</v>
      </c>
      <c r="F167" s="1281" t="s">
        <v>574</v>
      </c>
      <c r="G167" s="1284">
        <v>100000263</v>
      </c>
      <c r="H167" s="1284">
        <v>998736</v>
      </c>
      <c r="I167" s="1257"/>
      <c r="J167" s="1284">
        <v>18</v>
      </c>
      <c r="K167" s="1258"/>
      <c r="L167" s="1281" t="s">
        <v>584</v>
      </c>
      <c r="M167" s="1284" t="s">
        <v>576</v>
      </c>
      <c r="N167" s="1284">
        <v>1</v>
      </c>
      <c r="O167" s="1257"/>
      <c r="P167" s="1331" t="str">
        <f>IF(O167=0, "Included", IF(ISERROR(N167*O167), O167, N167*O167))</f>
        <v>Included</v>
      </c>
      <c r="Q167" s="1331">
        <f>S167</f>
        <v>0</v>
      </c>
      <c r="R167" s="786">
        <f>IF(P167="Included",0,P167)</f>
        <v>0</v>
      </c>
      <c r="S167" s="786">
        <f t="shared" si="66"/>
        <v>0</v>
      </c>
      <c r="T167" s="787"/>
      <c r="U167" s="787"/>
      <c r="AD167" s="935"/>
    </row>
    <row r="168" spans="1:30" s="786" customFormat="1" ht="28.8">
      <c r="A168" s="1256">
        <f t="shared" ref="A168:A231" si="67">A167+1</f>
        <v>148</v>
      </c>
      <c r="B168" s="1281">
        <v>7000016244</v>
      </c>
      <c r="C168" s="1284">
        <v>680</v>
      </c>
      <c r="D168" s="1284">
        <v>1330</v>
      </c>
      <c r="E168" s="1284">
        <v>20</v>
      </c>
      <c r="F168" s="1281" t="s">
        <v>574</v>
      </c>
      <c r="G168" s="1284">
        <v>100000271</v>
      </c>
      <c r="H168" s="1284">
        <v>998736</v>
      </c>
      <c r="I168" s="1257"/>
      <c r="J168" s="1284">
        <v>18</v>
      </c>
      <c r="K168" s="1258"/>
      <c r="L168" s="1281" t="s">
        <v>585</v>
      </c>
      <c r="M168" s="1284" t="s">
        <v>576</v>
      </c>
      <c r="N168" s="1284">
        <v>3</v>
      </c>
      <c r="O168" s="1257"/>
      <c r="P168" s="1331" t="str">
        <f>IF(O168=0, "Included", IF(ISERROR(N168*O168), O168, N168*O168))</f>
        <v>Included</v>
      </c>
      <c r="Q168" s="1331">
        <f>S168</f>
        <v>0</v>
      </c>
      <c r="R168" s="786">
        <f>IF(P168="Included",0,P168)</f>
        <v>0</v>
      </c>
      <c r="S168" s="786">
        <f t="shared" si="66"/>
        <v>0</v>
      </c>
      <c r="T168" s="787"/>
      <c r="U168" s="787"/>
      <c r="AD168" s="935"/>
    </row>
    <row r="169" spans="1:30" s="786" customFormat="1" ht="28.8">
      <c r="A169" s="1256">
        <f t="shared" si="67"/>
        <v>149</v>
      </c>
      <c r="B169" s="1281">
        <v>7000016244</v>
      </c>
      <c r="C169" s="1284">
        <v>680</v>
      </c>
      <c r="D169" s="1284">
        <v>1330</v>
      </c>
      <c r="E169" s="1284">
        <v>30</v>
      </c>
      <c r="F169" s="1281" t="s">
        <v>574</v>
      </c>
      <c r="G169" s="1284">
        <v>100000281</v>
      </c>
      <c r="H169" s="1284">
        <v>998736</v>
      </c>
      <c r="I169" s="1257"/>
      <c r="J169" s="1284">
        <v>18</v>
      </c>
      <c r="K169" s="1258"/>
      <c r="L169" s="1281" t="s">
        <v>586</v>
      </c>
      <c r="M169" s="1284" t="s">
        <v>576</v>
      </c>
      <c r="N169" s="1284">
        <v>3</v>
      </c>
      <c r="O169" s="1257"/>
      <c r="P169" s="1331" t="str">
        <f t="shared" ref="P169:P193" si="68">IF(O169=0, "Included", IF(ISERROR(N169*O169), O169, N169*O169))</f>
        <v>Included</v>
      </c>
      <c r="Q169" s="1331">
        <f t="shared" ref="Q169:Q193" si="69">S169</f>
        <v>0</v>
      </c>
      <c r="R169" s="786">
        <f t="shared" ref="R169:R193" si="70">IF(P169="Included",0,P169)</f>
        <v>0</v>
      </c>
      <c r="S169" s="786">
        <f t="shared" si="66"/>
        <v>0</v>
      </c>
      <c r="T169" s="787"/>
      <c r="U169" s="787"/>
      <c r="AD169" s="935"/>
    </row>
    <row r="170" spans="1:30" s="786" customFormat="1" ht="28.8">
      <c r="A170" s="1256">
        <f t="shared" si="67"/>
        <v>150</v>
      </c>
      <c r="B170" s="1281">
        <v>7000016244</v>
      </c>
      <c r="C170" s="1284">
        <v>680</v>
      </c>
      <c r="D170" s="1284">
        <v>1330</v>
      </c>
      <c r="E170" s="1284">
        <v>40</v>
      </c>
      <c r="F170" s="1281" t="s">
        <v>574</v>
      </c>
      <c r="G170" s="1284">
        <v>100000328</v>
      </c>
      <c r="H170" s="1284">
        <v>998736</v>
      </c>
      <c r="I170" s="1257"/>
      <c r="J170" s="1284">
        <v>18</v>
      </c>
      <c r="K170" s="1258"/>
      <c r="L170" s="1281" t="s">
        <v>577</v>
      </c>
      <c r="M170" s="1284" t="s">
        <v>576</v>
      </c>
      <c r="N170" s="1284">
        <v>3</v>
      </c>
      <c r="O170" s="1257"/>
      <c r="P170" s="1331" t="str">
        <f t="shared" si="68"/>
        <v>Included</v>
      </c>
      <c r="Q170" s="1331">
        <f t="shared" si="69"/>
        <v>0</v>
      </c>
      <c r="R170" s="786">
        <f t="shared" si="70"/>
        <v>0</v>
      </c>
      <c r="S170" s="786">
        <f t="shared" si="66"/>
        <v>0</v>
      </c>
      <c r="T170" s="787"/>
      <c r="U170" s="787"/>
      <c r="AD170" s="935"/>
    </row>
    <row r="171" spans="1:30" s="786" customFormat="1" ht="28.8">
      <c r="A171" s="1256">
        <f t="shared" si="67"/>
        <v>151</v>
      </c>
      <c r="B171" s="1281">
        <v>7000016244</v>
      </c>
      <c r="C171" s="1284">
        <v>680</v>
      </c>
      <c r="D171" s="1284">
        <v>1330</v>
      </c>
      <c r="E171" s="1284">
        <v>50</v>
      </c>
      <c r="F171" s="1281" t="s">
        <v>574</v>
      </c>
      <c r="G171" s="1284">
        <v>100005443</v>
      </c>
      <c r="H171" s="1284">
        <v>998734</v>
      </c>
      <c r="I171" s="1257"/>
      <c r="J171" s="1284">
        <v>18</v>
      </c>
      <c r="K171" s="1258"/>
      <c r="L171" s="1281" t="s">
        <v>611</v>
      </c>
      <c r="M171" s="1284" t="s">
        <v>576</v>
      </c>
      <c r="N171" s="1284">
        <v>21</v>
      </c>
      <c r="O171" s="1257"/>
      <c r="P171" s="1331" t="str">
        <f t="shared" si="68"/>
        <v>Included</v>
      </c>
      <c r="Q171" s="1331">
        <f t="shared" si="69"/>
        <v>0</v>
      </c>
      <c r="R171" s="786">
        <f t="shared" si="70"/>
        <v>0</v>
      </c>
      <c r="S171" s="786">
        <f t="shared" si="66"/>
        <v>0</v>
      </c>
      <c r="T171" s="787"/>
      <c r="U171" s="787"/>
      <c r="AD171" s="935"/>
    </row>
    <row r="172" spans="1:30" s="786" customFormat="1" ht="28.8">
      <c r="A172" s="1256">
        <f t="shared" si="67"/>
        <v>152</v>
      </c>
      <c r="B172" s="1281">
        <v>7000016244</v>
      </c>
      <c r="C172" s="1284">
        <v>690</v>
      </c>
      <c r="D172" s="1284">
        <v>1350</v>
      </c>
      <c r="E172" s="1284">
        <v>10</v>
      </c>
      <c r="F172" s="1281" t="s">
        <v>659</v>
      </c>
      <c r="G172" s="1284">
        <v>100001907</v>
      </c>
      <c r="H172" s="1284">
        <v>998736</v>
      </c>
      <c r="I172" s="1257"/>
      <c r="J172" s="1284">
        <v>18</v>
      </c>
      <c r="K172" s="1258"/>
      <c r="L172" s="1281" t="s">
        <v>705</v>
      </c>
      <c r="M172" s="1284" t="s">
        <v>576</v>
      </c>
      <c r="N172" s="1284">
        <v>13</v>
      </c>
      <c r="O172" s="1257"/>
      <c r="P172" s="1331" t="str">
        <f t="shared" si="68"/>
        <v>Included</v>
      </c>
      <c r="Q172" s="1331">
        <f t="shared" si="69"/>
        <v>0</v>
      </c>
      <c r="R172" s="786">
        <f t="shared" si="70"/>
        <v>0</v>
      </c>
      <c r="S172" s="786">
        <f t="shared" si="66"/>
        <v>0</v>
      </c>
      <c r="T172" s="787"/>
      <c r="U172" s="787"/>
      <c r="AD172" s="935"/>
    </row>
    <row r="173" spans="1:30" s="786" customFormat="1" ht="28.8">
      <c r="A173" s="1256">
        <f t="shared" si="67"/>
        <v>153</v>
      </c>
      <c r="B173" s="1281">
        <v>7000016244</v>
      </c>
      <c r="C173" s="1284">
        <v>690</v>
      </c>
      <c r="D173" s="1284">
        <v>1350</v>
      </c>
      <c r="E173" s="1284">
        <v>20</v>
      </c>
      <c r="F173" s="1281" t="s">
        <v>659</v>
      </c>
      <c r="G173" s="1284">
        <v>100000484</v>
      </c>
      <c r="H173" s="1284">
        <v>998736</v>
      </c>
      <c r="I173" s="1257"/>
      <c r="J173" s="1284">
        <v>18</v>
      </c>
      <c r="K173" s="1258"/>
      <c r="L173" s="1281" t="s">
        <v>667</v>
      </c>
      <c r="M173" s="1284" t="s">
        <v>576</v>
      </c>
      <c r="N173" s="1284">
        <v>3</v>
      </c>
      <c r="O173" s="1257"/>
      <c r="P173" s="1331" t="str">
        <f t="shared" si="68"/>
        <v>Included</v>
      </c>
      <c r="Q173" s="1331">
        <f t="shared" si="69"/>
        <v>0</v>
      </c>
      <c r="R173" s="786">
        <f t="shared" si="70"/>
        <v>0</v>
      </c>
      <c r="S173" s="786">
        <f t="shared" si="66"/>
        <v>0</v>
      </c>
      <c r="T173" s="787"/>
      <c r="U173" s="787"/>
      <c r="AD173" s="935"/>
    </row>
    <row r="174" spans="1:30" s="786" customFormat="1" ht="28.8">
      <c r="A174" s="1256">
        <f t="shared" si="67"/>
        <v>154</v>
      </c>
      <c r="B174" s="1281">
        <v>7000016244</v>
      </c>
      <c r="C174" s="1284">
        <v>690</v>
      </c>
      <c r="D174" s="1284">
        <v>1350</v>
      </c>
      <c r="E174" s="1284">
        <v>30</v>
      </c>
      <c r="F174" s="1281" t="s">
        <v>659</v>
      </c>
      <c r="G174" s="1284">
        <v>100000443</v>
      </c>
      <c r="H174" s="1284">
        <v>998736</v>
      </c>
      <c r="I174" s="1257"/>
      <c r="J174" s="1284">
        <v>18</v>
      </c>
      <c r="K174" s="1258"/>
      <c r="L174" s="1281" t="s">
        <v>666</v>
      </c>
      <c r="M174" s="1284" t="s">
        <v>576</v>
      </c>
      <c r="N174" s="1284">
        <v>3</v>
      </c>
      <c r="O174" s="1257"/>
      <c r="P174" s="1331" t="str">
        <f t="shared" si="68"/>
        <v>Included</v>
      </c>
      <c r="Q174" s="1331">
        <f t="shared" si="69"/>
        <v>0</v>
      </c>
      <c r="R174" s="786">
        <f t="shared" si="70"/>
        <v>0</v>
      </c>
      <c r="S174" s="786">
        <f t="shared" si="66"/>
        <v>0</v>
      </c>
      <c r="T174" s="787"/>
      <c r="U174" s="787"/>
      <c r="AD174" s="935"/>
    </row>
    <row r="175" spans="1:30" s="786" customFormat="1" ht="28.8">
      <c r="A175" s="1256">
        <f t="shared" si="67"/>
        <v>155</v>
      </c>
      <c r="B175" s="1281">
        <v>7000016244</v>
      </c>
      <c r="C175" s="1284">
        <v>690</v>
      </c>
      <c r="D175" s="1284">
        <v>1350</v>
      </c>
      <c r="E175" s="1284">
        <v>40</v>
      </c>
      <c r="F175" s="1281" t="s">
        <v>659</v>
      </c>
      <c r="G175" s="1284">
        <v>100000464</v>
      </c>
      <c r="H175" s="1284">
        <v>998736</v>
      </c>
      <c r="I175" s="1257"/>
      <c r="J175" s="1284">
        <v>18</v>
      </c>
      <c r="K175" s="1258"/>
      <c r="L175" s="1281" t="s">
        <v>691</v>
      </c>
      <c r="M175" s="1284" t="s">
        <v>576</v>
      </c>
      <c r="N175" s="1284">
        <v>2</v>
      </c>
      <c r="O175" s="1257"/>
      <c r="P175" s="1331" t="str">
        <f t="shared" si="68"/>
        <v>Included</v>
      </c>
      <c r="Q175" s="1331">
        <f t="shared" si="69"/>
        <v>0</v>
      </c>
      <c r="R175" s="786">
        <f t="shared" si="70"/>
        <v>0</v>
      </c>
      <c r="S175" s="786">
        <f t="shared" si="66"/>
        <v>0</v>
      </c>
      <c r="T175" s="787"/>
      <c r="U175" s="787"/>
      <c r="AD175" s="935"/>
    </row>
    <row r="176" spans="1:30" s="786" customFormat="1" ht="28.8">
      <c r="A176" s="1256">
        <f t="shared" si="67"/>
        <v>156</v>
      </c>
      <c r="B176" s="1281">
        <v>7000016244</v>
      </c>
      <c r="C176" s="1284">
        <v>690</v>
      </c>
      <c r="D176" s="1284">
        <v>1350</v>
      </c>
      <c r="E176" s="1284">
        <v>50</v>
      </c>
      <c r="F176" s="1281" t="s">
        <v>659</v>
      </c>
      <c r="G176" s="1284">
        <v>100000462</v>
      </c>
      <c r="H176" s="1284">
        <v>998736</v>
      </c>
      <c r="I176" s="1257"/>
      <c r="J176" s="1284">
        <v>18</v>
      </c>
      <c r="K176" s="1258"/>
      <c r="L176" s="1281" t="s">
        <v>690</v>
      </c>
      <c r="M176" s="1284" t="s">
        <v>576</v>
      </c>
      <c r="N176" s="1284">
        <v>1</v>
      </c>
      <c r="O176" s="1257"/>
      <c r="P176" s="1331" t="str">
        <f t="shared" si="68"/>
        <v>Included</v>
      </c>
      <c r="Q176" s="1331">
        <f t="shared" si="69"/>
        <v>0</v>
      </c>
      <c r="R176" s="786">
        <f t="shared" si="70"/>
        <v>0</v>
      </c>
      <c r="S176" s="786">
        <f t="shared" si="66"/>
        <v>0</v>
      </c>
      <c r="T176" s="787"/>
      <c r="U176" s="787"/>
      <c r="AD176" s="935"/>
    </row>
    <row r="177" spans="1:30" s="786" customFormat="1" ht="28.8">
      <c r="A177" s="1256">
        <f t="shared" si="67"/>
        <v>157</v>
      </c>
      <c r="B177" s="1281">
        <v>7000016244</v>
      </c>
      <c r="C177" s="1284">
        <v>690</v>
      </c>
      <c r="D177" s="1284">
        <v>1350</v>
      </c>
      <c r="E177" s="1284">
        <v>60</v>
      </c>
      <c r="F177" s="1281" t="s">
        <v>659</v>
      </c>
      <c r="G177" s="1284">
        <v>100000461</v>
      </c>
      <c r="H177" s="1284">
        <v>998736</v>
      </c>
      <c r="I177" s="1257"/>
      <c r="J177" s="1284">
        <v>18</v>
      </c>
      <c r="K177" s="1258"/>
      <c r="L177" s="1281" t="s">
        <v>665</v>
      </c>
      <c r="M177" s="1284" t="s">
        <v>576</v>
      </c>
      <c r="N177" s="1284">
        <v>1</v>
      </c>
      <c r="O177" s="1257"/>
      <c r="P177" s="1331" t="str">
        <f t="shared" si="68"/>
        <v>Included</v>
      </c>
      <c r="Q177" s="1331">
        <f t="shared" si="69"/>
        <v>0</v>
      </c>
      <c r="R177" s="786">
        <f t="shared" si="70"/>
        <v>0</v>
      </c>
      <c r="S177" s="786">
        <f t="shared" si="66"/>
        <v>0</v>
      </c>
      <c r="T177" s="787"/>
      <c r="U177" s="787"/>
      <c r="AD177" s="935"/>
    </row>
    <row r="178" spans="1:30" s="786" customFormat="1" ht="28.8">
      <c r="A178" s="1256">
        <f t="shared" si="67"/>
        <v>158</v>
      </c>
      <c r="B178" s="1281">
        <v>7000016244</v>
      </c>
      <c r="C178" s="1284">
        <v>690</v>
      </c>
      <c r="D178" s="1284">
        <v>1350</v>
      </c>
      <c r="E178" s="1284">
        <v>70</v>
      </c>
      <c r="F178" s="1281" t="s">
        <v>659</v>
      </c>
      <c r="G178" s="1284">
        <v>100000435</v>
      </c>
      <c r="H178" s="1284">
        <v>998736</v>
      </c>
      <c r="I178" s="1257"/>
      <c r="J178" s="1284">
        <v>18</v>
      </c>
      <c r="K178" s="1258"/>
      <c r="L178" s="1281" t="s">
        <v>664</v>
      </c>
      <c r="M178" s="1284" t="s">
        <v>576</v>
      </c>
      <c r="N178" s="1284">
        <v>1</v>
      </c>
      <c r="O178" s="1257"/>
      <c r="P178" s="1331" t="str">
        <f t="shared" si="68"/>
        <v>Included</v>
      </c>
      <c r="Q178" s="1331">
        <f t="shared" si="69"/>
        <v>0</v>
      </c>
      <c r="R178" s="786">
        <f t="shared" si="70"/>
        <v>0</v>
      </c>
      <c r="S178" s="786">
        <f t="shared" si="66"/>
        <v>0</v>
      </c>
      <c r="T178" s="787"/>
      <c r="U178" s="787"/>
      <c r="AD178" s="935"/>
    </row>
    <row r="179" spans="1:30" s="786" customFormat="1" ht="28.8">
      <c r="A179" s="1256">
        <f t="shared" si="67"/>
        <v>159</v>
      </c>
      <c r="B179" s="1281">
        <v>7000016244</v>
      </c>
      <c r="C179" s="1284">
        <v>700</v>
      </c>
      <c r="D179" s="1284">
        <v>1410</v>
      </c>
      <c r="E179" s="1284">
        <v>10</v>
      </c>
      <c r="F179" s="1281" t="s">
        <v>686</v>
      </c>
      <c r="G179" s="1284">
        <v>100000339</v>
      </c>
      <c r="H179" s="1284">
        <v>998731</v>
      </c>
      <c r="I179" s="1257"/>
      <c r="J179" s="1284">
        <v>18</v>
      </c>
      <c r="K179" s="1258"/>
      <c r="L179" s="1281" t="s">
        <v>954</v>
      </c>
      <c r="M179" s="1284" t="s">
        <v>580</v>
      </c>
      <c r="N179" s="1284">
        <v>1</v>
      </c>
      <c r="O179" s="1257"/>
      <c r="P179" s="1331" t="str">
        <f t="shared" ref="P179:P183" si="71">IF(O179=0, "Included", IF(ISERROR(N179*O179), O179, N179*O179))</f>
        <v>Included</v>
      </c>
      <c r="Q179" s="1331">
        <f t="shared" ref="Q179:Q183" si="72">S179</f>
        <v>0</v>
      </c>
      <c r="R179" s="786">
        <f t="shared" ref="R179:R183" si="73">IF(P179="Included",0,P179)</f>
        <v>0</v>
      </c>
      <c r="S179" s="786">
        <f t="shared" ref="S179:S183" si="74">IF(K179="",(R179*J179/100),(R179*K179/100))</f>
        <v>0</v>
      </c>
      <c r="T179" s="787"/>
      <c r="U179" s="787"/>
      <c r="AD179" s="935"/>
    </row>
    <row r="180" spans="1:30" s="786" customFormat="1" ht="28.8">
      <c r="A180" s="1256">
        <f t="shared" si="67"/>
        <v>160</v>
      </c>
      <c r="B180" s="1281">
        <v>7000016244</v>
      </c>
      <c r="C180" s="1284">
        <v>710</v>
      </c>
      <c r="D180" s="1284">
        <v>1430</v>
      </c>
      <c r="E180" s="1284">
        <v>10</v>
      </c>
      <c r="F180" s="1281" t="s">
        <v>687</v>
      </c>
      <c r="G180" s="1284">
        <v>100000486</v>
      </c>
      <c r="H180" s="1284">
        <v>998731</v>
      </c>
      <c r="I180" s="1257"/>
      <c r="J180" s="1284">
        <v>18</v>
      </c>
      <c r="K180" s="1258"/>
      <c r="L180" s="1281" t="s">
        <v>721</v>
      </c>
      <c r="M180" s="1284" t="s">
        <v>580</v>
      </c>
      <c r="N180" s="1284">
        <v>1</v>
      </c>
      <c r="O180" s="1257"/>
      <c r="P180" s="1331" t="str">
        <f t="shared" si="71"/>
        <v>Included</v>
      </c>
      <c r="Q180" s="1331">
        <f t="shared" si="72"/>
        <v>0</v>
      </c>
      <c r="R180" s="786">
        <f t="shared" si="73"/>
        <v>0</v>
      </c>
      <c r="S180" s="786">
        <f t="shared" si="74"/>
        <v>0</v>
      </c>
      <c r="T180" s="787"/>
      <c r="U180" s="787"/>
      <c r="AD180" s="935"/>
    </row>
    <row r="181" spans="1:30" s="786" customFormat="1" ht="43.2">
      <c r="A181" s="1256">
        <f t="shared" si="67"/>
        <v>161</v>
      </c>
      <c r="B181" s="1281">
        <v>7000016244</v>
      </c>
      <c r="C181" s="1284">
        <v>720</v>
      </c>
      <c r="D181" s="1284">
        <v>1433</v>
      </c>
      <c r="E181" s="1284">
        <v>10</v>
      </c>
      <c r="F181" s="1281" t="s">
        <v>885</v>
      </c>
      <c r="G181" s="1284">
        <v>100017122</v>
      </c>
      <c r="H181" s="1284">
        <v>998731</v>
      </c>
      <c r="I181" s="1257"/>
      <c r="J181" s="1284">
        <v>18</v>
      </c>
      <c r="K181" s="1258"/>
      <c r="L181" s="1281" t="s">
        <v>775</v>
      </c>
      <c r="M181" s="1284" t="s">
        <v>576</v>
      </c>
      <c r="N181" s="1284">
        <v>3</v>
      </c>
      <c r="O181" s="1257"/>
      <c r="P181" s="1331" t="str">
        <f t="shared" si="71"/>
        <v>Included</v>
      </c>
      <c r="Q181" s="1331">
        <f t="shared" si="72"/>
        <v>0</v>
      </c>
      <c r="R181" s="786">
        <f t="shared" si="73"/>
        <v>0</v>
      </c>
      <c r="S181" s="786">
        <f t="shared" si="74"/>
        <v>0</v>
      </c>
      <c r="T181" s="787"/>
      <c r="U181" s="787"/>
      <c r="AD181" s="935"/>
    </row>
    <row r="182" spans="1:30" s="786" customFormat="1" ht="43.2">
      <c r="A182" s="1256">
        <f t="shared" si="67"/>
        <v>162</v>
      </c>
      <c r="B182" s="1281">
        <v>7000016244</v>
      </c>
      <c r="C182" s="1284">
        <v>720</v>
      </c>
      <c r="D182" s="1284">
        <v>1433</v>
      </c>
      <c r="E182" s="1284">
        <v>20</v>
      </c>
      <c r="F182" s="1281" t="s">
        <v>885</v>
      </c>
      <c r="G182" s="1284">
        <v>100017121</v>
      </c>
      <c r="H182" s="1284">
        <v>998731</v>
      </c>
      <c r="I182" s="1257"/>
      <c r="J182" s="1284">
        <v>18</v>
      </c>
      <c r="K182" s="1258"/>
      <c r="L182" s="1281" t="s">
        <v>774</v>
      </c>
      <c r="M182" s="1284" t="s">
        <v>576</v>
      </c>
      <c r="N182" s="1284">
        <v>3</v>
      </c>
      <c r="O182" s="1257"/>
      <c r="P182" s="1331" t="str">
        <f t="shared" si="71"/>
        <v>Included</v>
      </c>
      <c r="Q182" s="1331">
        <f t="shared" si="72"/>
        <v>0</v>
      </c>
      <c r="R182" s="786">
        <f t="shared" si="73"/>
        <v>0</v>
      </c>
      <c r="S182" s="786">
        <f t="shared" si="74"/>
        <v>0</v>
      </c>
      <c r="T182" s="787"/>
      <c r="U182" s="787"/>
      <c r="AD182" s="935"/>
    </row>
    <row r="183" spans="1:30" s="786" customFormat="1" ht="43.2">
      <c r="A183" s="1256">
        <f t="shared" si="67"/>
        <v>163</v>
      </c>
      <c r="B183" s="1281">
        <v>7000016244</v>
      </c>
      <c r="C183" s="1284">
        <v>720</v>
      </c>
      <c r="D183" s="1284">
        <v>1433</v>
      </c>
      <c r="E183" s="1284">
        <v>30</v>
      </c>
      <c r="F183" s="1281" t="s">
        <v>885</v>
      </c>
      <c r="G183" s="1284">
        <v>100017118</v>
      </c>
      <c r="H183" s="1284">
        <v>998731</v>
      </c>
      <c r="I183" s="1257"/>
      <c r="J183" s="1284">
        <v>18</v>
      </c>
      <c r="K183" s="1258"/>
      <c r="L183" s="1281" t="s">
        <v>773</v>
      </c>
      <c r="M183" s="1284" t="s">
        <v>576</v>
      </c>
      <c r="N183" s="1284">
        <v>6</v>
      </c>
      <c r="O183" s="1257"/>
      <c r="P183" s="1331" t="str">
        <f t="shared" si="71"/>
        <v>Included</v>
      </c>
      <c r="Q183" s="1331">
        <f t="shared" si="72"/>
        <v>0</v>
      </c>
      <c r="R183" s="786">
        <f t="shared" si="73"/>
        <v>0</v>
      </c>
      <c r="S183" s="786">
        <f t="shared" si="74"/>
        <v>0</v>
      </c>
      <c r="T183" s="787"/>
      <c r="U183" s="787"/>
      <c r="AD183" s="935"/>
    </row>
    <row r="184" spans="1:30" s="786" customFormat="1" ht="43.2">
      <c r="A184" s="1256">
        <f t="shared" si="67"/>
        <v>164</v>
      </c>
      <c r="B184" s="1281">
        <v>7000016244</v>
      </c>
      <c r="C184" s="1284">
        <v>720</v>
      </c>
      <c r="D184" s="1284">
        <v>1433</v>
      </c>
      <c r="E184" s="1284">
        <v>40</v>
      </c>
      <c r="F184" s="1281" t="s">
        <v>885</v>
      </c>
      <c r="G184" s="1284">
        <v>100017117</v>
      </c>
      <c r="H184" s="1284">
        <v>998731</v>
      </c>
      <c r="I184" s="1257"/>
      <c r="J184" s="1284">
        <v>18</v>
      </c>
      <c r="K184" s="1258"/>
      <c r="L184" s="1281" t="s">
        <v>772</v>
      </c>
      <c r="M184" s="1284" t="s">
        <v>576</v>
      </c>
      <c r="N184" s="1284">
        <v>6</v>
      </c>
      <c r="O184" s="1257"/>
      <c r="P184" s="1331" t="str">
        <f t="shared" si="68"/>
        <v>Included</v>
      </c>
      <c r="Q184" s="1331">
        <f t="shared" si="69"/>
        <v>0</v>
      </c>
      <c r="R184" s="786">
        <f t="shared" si="70"/>
        <v>0</v>
      </c>
      <c r="S184" s="786">
        <f t="shared" si="66"/>
        <v>0</v>
      </c>
      <c r="T184" s="787"/>
      <c r="U184" s="787"/>
      <c r="AD184" s="935"/>
    </row>
    <row r="185" spans="1:30" s="786" customFormat="1">
      <c r="A185" s="1256">
        <f t="shared" si="67"/>
        <v>165</v>
      </c>
      <c r="B185" s="1281">
        <v>7000016244</v>
      </c>
      <c r="C185" s="1284">
        <v>730</v>
      </c>
      <c r="D185" s="1284">
        <v>1451</v>
      </c>
      <c r="E185" s="1284">
        <v>10</v>
      </c>
      <c r="F185" s="1281" t="s">
        <v>660</v>
      </c>
      <c r="G185" s="1284">
        <v>100003103</v>
      </c>
      <c r="H185" s="1284">
        <v>998731</v>
      </c>
      <c r="I185" s="1257"/>
      <c r="J185" s="1284">
        <v>18</v>
      </c>
      <c r="K185" s="1258"/>
      <c r="L185" s="1281" t="s">
        <v>639</v>
      </c>
      <c r="M185" s="1284" t="s">
        <v>603</v>
      </c>
      <c r="N185" s="1284">
        <v>1</v>
      </c>
      <c r="O185" s="1257"/>
      <c r="P185" s="1331" t="str">
        <f t="shared" si="68"/>
        <v>Included</v>
      </c>
      <c r="Q185" s="1331">
        <f t="shared" si="69"/>
        <v>0</v>
      </c>
      <c r="R185" s="786">
        <f t="shared" si="70"/>
        <v>0</v>
      </c>
      <c r="S185" s="786">
        <f t="shared" si="66"/>
        <v>0</v>
      </c>
      <c r="T185" s="787"/>
      <c r="U185" s="787"/>
      <c r="AD185" s="935"/>
    </row>
    <row r="186" spans="1:30" s="786" customFormat="1" ht="28.8">
      <c r="A186" s="1256">
        <f t="shared" si="67"/>
        <v>166</v>
      </c>
      <c r="B186" s="1281">
        <v>7000016244</v>
      </c>
      <c r="C186" s="1284">
        <v>740</v>
      </c>
      <c r="D186" s="1284">
        <v>1480</v>
      </c>
      <c r="E186" s="1284">
        <v>10</v>
      </c>
      <c r="F186" s="1281" t="s">
        <v>886</v>
      </c>
      <c r="G186" s="1284">
        <v>100000790</v>
      </c>
      <c r="H186" s="1284">
        <v>998736</v>
      </c>
      <c r="I186" s="1257"/>
      <c r="J186" s="1284">
        <v>18</v>
      </c>
      <c r="K186" s="1258"/>
      <c r="L186" s="1281" t="s">
        <v>906</v>
      </c>
      <c r="M186" s="1284" t="s">
        <v>576</v>
      </c>
      <c r="N186" s="1284">
        <v>1</v>
      </c>
      <c r="O186" s="1257"/>
      <c r="P186" s="1331" t="str">
        <f t="shared" si="68"/>
        <v>Included</v>
      </c>
      <c r="Q186" s="1331">
        <f t="shared" si="69"/>
        <v>0</v>
      </c>
      <c r="R186" s="786">
        <f t="shared" si="70"/>
        <v>0</v>
      </c>
      <c r="S186" s="786">
        <f t="shared" si="66"/>
        <v>0</v>
      </c>
      <c r="T186" s="787"/>
      <c r="U186" s="787"/>
      <c r="AD186" s="935"/>
    </row>
    <row r="187" spans="1:30" s="786" customFormat="1" ht="28.8">
      <c r="A187" s="1256">
        <f t="shared" si="67"/>
        <v>167</v>
      </c>
      <c r="B187" s="1281">
        <v>7000016244</v>
      </c>
      <c r="C187" s="1284">
        <v>740</v>
      </c>
      <c r="D187" s="1284">
        <v>1480</v>
      </c>
      <c r="E187" s="1284">
        <v>20</v>
      </c>
      <c r="F187" s="1281" t="s">
        <v>886</v>
      </c>
      <c r="G187" s="1284">
        <v>100000793</v>
      </c>
      <c r="H187" s="1284">
        <v>998736</v>
      </c>
      <c r="I187" s="1257"/>
      <c r="J187" s="1284">
        <v>18</v>
      </c>
      <c r="K187" s="1258"/>
      <c r="L187" s="1281" t="s">
        <v>907</v>
      </c>
      <c r="M187" s="1284" t="s">
        <v>576</v>
      </c>
      <c r="N187" s="1284">
        <v>1</v>
      </c>
      <c r="O187" s="1257"/>
      <c r="P187" s="1331" t="str">
        <f t="shared" si="68"/>
        <v>Included</v>
      </c>
      <c r="Q187" s="1331">
        <f t="shared" si="69"/>
        <v>0</v>
      </c>
      <c r="R187" s="786">
        <f t="shared" si="70"/>
        <v>0</v>
      </c>
      <c r="S187" s="786">
        <f t="shared" si="66"/>
        <v>0</v>
      </c>
      <c r="T187" s="787"/>
      <c r="U187" s="787"/>
      <c r="AD187" s="935"/>
    </row>
    <row r="188" spans="1:30" s="786" customFormat="1" ht="28.8">
      <c r="A188" s="1256">
        <f t="shared" si="67"/>
        <v>168</v>
      </c>
      <c r="B188" s="1281">
        <v>7000016244</v>
      </c>
      <c r="C188" s="1284">
        <v>740</v>
      </c>
      <c r="D188" s="1284">
        <v>1480</v>
      </c>
      <c r="E188" s="1284">
        <v>30</v>
      </c>
      <c r="F188" s="1281" t="s">
        <v>886</v>
      </c>
      <c r="G188" s="1284">
        <v>100000796</v>
      </c>
      <c r="H188" s="1284">
        <v>998736</v>
      </c>
      <c r="I188" s="1257"/>
      <c r="J188" s="1284">
        <v>18</v>
      </c>
      <c r="K188" s="1258"/>
      <c r="L188" s="1281" t="s">
        <v>908</v>
      </c>
      <c r="M188" s="1284" t="s">
        <v>580</v>
      </c>
      <c r="N188" s="1284">
        <v>1</v>
      </c>
      <c r="O188" s="1257"/>
      <c r="P188" s="1331" t="str">
        <f t="shared" si="68"/>
        <v>Included</v>
      </c>
      <c r="Q188" s="1331">
        <f t="shared" si="69"/>
        <v>0</v>
      </c>
      <c r="R188" s="786">
        <f t="shared" si="70"/>
        <v>0</v>
      </c>
      <c r="S188" s="786">
        <f t="shared" si="66"/>
        <v>0</v>
      </c>
      <c r="T188" s="787"/>
      <c r="U188" s="787"/>
      <c r="AD188" s="935"/>
    </row>
    <row r="189" spans="1:30" s="786" customFormat="1" ht="28.8">
      <c r="A189" s="1256">
        <f t="shared" si="67"/>
        <v>169</v>
      </c>
      <c r="B189" s="1281">
        <v>7000016244</v>
      </c>
      <c r="C189" s="1284">
        <v>850</v>
      </c>
      <c r="D189" s="1284">
        <v>1490</v>
      </c>
      <c r="E189" s="1284">
        <v>10</v>
      </c>
      <c r="F189" s="1281" t="s">
        <v>887</v>
      </c>
      <c r="G189" s="1284">
        <v>100016774</v>
      </c>
      <c r="H189" s="1284">
        <v>998736</v>
      </c>
      <c r="I189" s="1257"/>
      <c r="J189" s="1284">
        <v>18</v>
      </c>
      <c r="K189" s="1258"/>
      <c r="L189" s="1281" t="s">
        <v>985</v>
      </c>
      <c r="M189" s="1284" t="s">
        <v>576</v>
      </c>
      <c r="N189" s="1284">
        <v>1</v>
      </c>
      <c r="O189" s="1257"/>
      <c r="P189" s="1331" t="str">
        <f t="shared" si="68"/>
        <v>Included</v>
      </c>
      <c r="Q189" s="1331">
        <f t="shared" si="69"/>
        <v>0</v>
      </c>
      <c r="R189" s="786">
        <f t="shared" si="70"/>
        <v>0</v>
      </c>
      <c r="S189" s="786">
        <f t="shared" si="66"/>
        <v>0</v>
      </c>
      <c r="T189" s="787"/>
      <c r="U189" s="787"/>
      <c r="AD189" s="935"/>
    </row>
    <row r="190" spans="1:30" s="786" customFormat="1" ht="28.8">
      <c r="A190" s="1256">
        <f t="shared" si="67"/>
        <v>170</v>
      </c>
      <c r="B190" s="1281">
        <v>7000016244</v>
      </c>
      <c r="C190" s="1284">
        <v>850</v>
      </c>
      <c r="D190" s="1284">
        <v>1490</v>
      </c>
      <c r="E190" s="1284">
        <v>20</v>
      </c>
      <c r="F190" s="1281" t="s">
        <v>887</v>
      </c>
      <c r="G190" s="1284">
        <v>100000808</v>
      </c>
      <c r="H190" s="1284">
        <v>998736</v>
      </c>
      <c r="I190" s="1257"/>
      <c r="J190" s="1284">
        <v>18</v>
      </c>
      <c r="K190" s="1258"/>
      <c r="L190" s="1281" t="s">
        <v>670</v>
      </c>
      <c r="M190" s="1284" t="s">
        <v>580</v>
      </c>
      <c r="N190" s="1284">
        <v>1</v>
      </c>
      <c r="O190" s="1257"/>
      <c r="P190" s="1331" t="str">
        <f t="shared" si="68"/>
        <v>Included</v>
      </c>
      <c r="Q190" s="1331">
        <f t="shared" si="69"/>
        <v>0</v>
      </c>
      <c r="R190" s="786">
        <f t="shared" si="70"/>
        <v>0</v>
      </c>
      <c r="S190" s="786">
        <f t="shared" si="66"/>
        <v>0</v>
      </c>
      <c r="T190" s="787"/>
      <c r="U190" s="787"/>
      <c r="AD190" s="935"/>
    </row>
    <row r="191" spans="1:30" s="786" customFormat="1">
      <c r="A191" s="1256">
        <f t="shared" si="67"/>
        <v>171</v>
      </c>
      <c r="B191" s="1281">
        <v>7000016244</v>
      </c>
      <c r="C191" s="1284">
        <v>860</v>
      </c>
      <c r="D191" s="1284">
        <v>1500</v>
      </c>
      <c r="E191" s="1284">
        <v>10</v>
      </c>
      <c r="F191" s="1281" t="s">
        <v>888</v>
      </c>
      <c r="G191" s="1284">
        <v>100005442</v>
      </c>
      <c r="H191" s="1284">
        <v>998736</v>
      </c>
      <c r="I191" s="1257"/>
      <c r="J191" s="1284">
        <v>18</v>
      </c>
      <c r="K191" s="1258"/>
      <c r="L191" s="1281" t="s">
        <v>986</v>
      </c>
      <c r="M191" s="1284" t="s">
        <v>576</v>
      </c>
      <c r="N191" s="1284">
        <v>1</v>
      </c>
      <c r="O191" s="1257"/>
      <c r="P191" s="1331" t="str">
        <f t="shared" si="68"/>
        <v>Included</v>
      </c>
      <c r="Q191" s="1331">
        <f t="shared" si="69"/>
        <v>0</v>
      </c>
      <c r="R191" s="786">
        <f t="shared" si="70"/>
        <v>0</v>
      </c>
      <c r="S191" s="786">
        <f t="shared" si="66"/>
        <v>0</v>
      </c>
      <c r="T191" s="787"/>
      <c r="U191" s="787"/>
      <c r="AD191" s="935"/>
    </row>
    <row r="192" spans="1:30" s="786" customFormat="1" ht="28.8">
      <c r="A192" s="1256">
        <f t="shared" si="67"/>
        <v>172</v>
      </c>
      <c r="B192" s="1281">
        <v>7000016244</v>
      </c>
      <c r="C192" s="1284">
        <v>860</v>
      </c>
      <c r="D192" s="1284">
        <v>1500</v>
      </c>
      <c r="E192" s="1284">
        <v>20</v>
      </c>
      <c r="F192" s="1281" t="s">
        <v>888</v>
      </c>
      <c r="G192" s="1284">
        <v>100003228</v>
      </c>
      <c r="H192" s="1284">
        <v>998736</v>
      </c>
      <c r="I192" s="1257"/>
      <c r="J192" s="1284">
        <v>18</v>
      </c>
      <c r="K192" s="1258"/>
      <c r="L192" s="1281" t="s">
        <v>987</v>
      </c>
      <c r="M192" s="1284" t="s">
        <v>576</v>
      </c>
      <c r="N192" s="1284">
        <v>2</v>
      </c>
      <c r="O192" s="1257"/>
      <c r="P192" s="1331" t="str">
        <f t="shared" si="68"/>
        <v>Included</v>
      </c>
      <c r="Q192" s="1331">
        <f t="shared" si="69"/>
        <v>0</v>
      </c>
      <c r="R192" s="786">
        <f t="shared" si="70"/>
        <v>0</v>
      </c>
      <c r="S192" s="786">
        <f t="shared" si="66"/>
        <v>0</v>
      </c>
      <c r="T192" s="787"/>
      <c r="U192" s="787"/>
      <c r="AD192" s="935"/>
    </row>
    <row r="193" spans="1:30" s="786" customFormat="1">
      <c r="A193" s="1256">
        <f t="shared" si="67"/>
        <v>173</v>
      </c>
      <c r="B193" s="1281">
        <v>7000016244</v>
      </c>
      <c r="C193" s="1284">
        <v>750</v>
      </c>
      <c r="D193" s="1284">
        <v>1540</v>
      </c>
      <c r="E193" s="1284">
        <v>10</v>
      </c>
      <c r="F193" s="1281" t="s">
        <v>889</v>
      </c>
      <c r="G193" s="1284">
        <v>100000896</v>
      </c>
      <c r="H193" s="1284">
        <v>998736</v>
      </c>
      <c r="I193" s="1257"/>
      <c r="J193" s="1284">
        <v>18</v>
      </c>
      <c r="K193" s="1258"/>
      <c r="L193" s="1281" t="s">
        <v>679</v>
      </c>
      <c r="M193" s="1284" t="s">
        <v>580</v>
      </c>
      <c r="N193" s="1284">
        <v>1</v>
      </c>
      <c r="O193" s="1257"/>
      <c r="P193" s="1331" t="str">
        <f t="shared" si="68"/>
        <v>Included</v>
      </c>
      <c r="Q193" s="1331">
        <f t="shared" si="69"/>
        <v>0</v>
      </c>
      <c r="R193" s="786">
        <f t="shared" si="70"/>
        <v>0</v>
      </c>
      <c r="S193" s="786">
        <f t="shared" si="66"/>
        <v>0</v>
      </c>
      <c r="T193" s="787"/>
      <c r="U193" s="787"/>
      <c r="AD193" s="935"/>
    </row>
    <row r="194" spans="1:30" s="786" customFormat="1" ht="28.8">
      <c r="A194" s="1256">
        <f t="shared" si="67"/>
        <v>174</v>
      </c>
      <c r="B194" s="1281">
        <v>7000016244</v>
      </c>
      <c r="C194" s="1284">
        <v>760</v>
      </c>
      <c r="D194" s="1284">
        <v>1590</v>
      </c>
      <c r="E194" s="1284">
        <v>130</v>
      </c>
      <c r="F194" s="1281" t="s">
        <v>890</v>
      </c>
      <c r="G194" s="1284">
        <v>100002182</v>
      </c>
      <c r="H194" s="1284">
        <v>998736</v>
      </c>
      <c r="I194" s="1257"/>
      <c r="J194" s="1284">
        <v>18</v>
      </c>
      <c r="K194" s="1258"/>
      <c r="L194" s="1281" t="s">
        <v>995</v>
      </c>
      <c r="M194" s="1284" t="s">
        <v>579</v>
      </c>
      <c r="N194" s="1284">
        <v>1</v>
      </c>
      <c r="O194" s="1257"/>
      <c r="P194" s="1331" t="str">
        <f t="shared" si="56"/>
        <v>Included</v>
      </c>
      <c r="Q194" s="1331">
        <f t="shared" si="57"/>
        <v>0</v>
      </c>
      <c r="R194" s="786">
        <f t="shared" si="58"/>
        <v>0</v>
      </c>
      <c r="S194" s="786">
        <f t="shared" si="0"/>
        <v>0</v>
      </c>
      <c r="T194" s="787"/>
      <c r="U194" s="787"/>
      <c r="AD194" s="935"/>
    </row>
    <row r="195" spans="1:30" s="786" customFormat="1" ht="28.8">
      <c r="A195" s="1256">
        <f t="shared" si="67"/>
        <v>175</v>
      </c>
      <c r="B195" s="1281">
        <v>7000016244</v>
      </c>
      <c r="C195" s="1284">
        <v>760</v>
      </c>
      <c r="D195" s="1284">
        <v>1590</v>
      </c>
      <c r="E195" s="1284">
        <v>140</v>
      </c>
      <c r="F195" s="1281" t="s">
        <v>890</v>
      </c>
      <c r="G195" s="1284">
        <v>100002181</v>
      </c>
      <c r="H195" s="1284">
        <v>998736</v>
      </c>
      <c r="I195" s="1257"/>
      <c r="J195" s="1284">
        <v>18</v>
      </c>
      <c r="K195" s="1258"/>
      <c r="L195" s="1281" t="s">
        <v>996</v>
      </c>
      <c r="M195" s="1284" t="s">
        <v>579</v>
      </c>
      <c r="N195" s="1284">
        <v>1</v>
      </c>
      <c r="O195" s="1257"/>
      <c r="P195" s="1331" t="str">
        <f>IF(O195=0, "Included", IF(ISERROR(N195*O195), O195, N195*O195))</f>
        <v>Included</v>
      </c>
      <c r="Q195" s="1331">
        <f>S195</f>
        <v>0</v>
      </c>
      <c r="R195" s="786">
        <f>IF(P195="Included",0,P195)</f>
        <v>0</v>
      </c>
      <c r="S195" s="786">
        <f t="shared" ref="S195:S241" si="75">IF(K195="",(R195*J195/100),(R195*K195/100))</f>
        <v>0</v>
      </c>
      <c r="T195" s="787"/>
      <c r="U195" s="787"/>
      <c r="AD195" s="935"/>
    </row>
    <row r="196" spans="1:30" s="786" customFormat="1" ht="28.8">
      <c r="A196" s="1256">
        <f t="shared" si="67"/>
        <v>176</v>
      </c>
      <c r="B196" s="1281">
        <v>7000016244</v>
      </c>
      <c r="C196" s="1284">
        <v>760</v>
      </c>
      <c r="D196" s="1284">
        <v>1590</v>
      </c>
      <c r="E196" s="1284">
        <v>150</v>
      </c>
      <c r="F196" s="1281" t="s">
        <v>890</v>
      </c>
      <c r="G196" s="1284">
        <v>100002180</v>
      </c>
      <c r="H196" s="1284">
        <v>998736</v>
      </c>
      <c r="I196" s="1257"/>
      <c r="J196" s="1284">
        <v>18</v>
      </c>
      <c r="K196" s="1258"/>
      <c r="L196" s="1281" t="s">
        <v>997</v>
      </c>
      <c r="M196" s="1284" t="s">
        <v>579</v>
      </c>
      <c r="N196" s="1284">
        <v>1</v>
      </c>
      <c r="O196" s="1257"/>
      <c r="P196" s="1331" t="str">
        <f>IF(O196=0, "Included", IF(ISERROR(N196*O196), O196, N196*O196))</f>
        <v>Included</v>
      </c>
      <c r="Q196" s="1331">
        <f>S196</f>
        <v>0</v>
      </c>
      <c r="R196" s="786">
        <f>IF(P196="Included",0,P196)</f>
        <v>0</v>
      </c>
      <c r="S196" s="786">
        <f t="shared" si="75"/>
        <v>0</v>
      </c>
      <c r="T196" s="787"/>
      <c r="U196" s="787"/>
      <c r="AD196" s="935"/>
    </row>
    <row r="197" spans="1:30" s="786" customFormat="1" ht="43.2">
      <c r="A197" s="1256">
        <f t="shared" si="67"/>
        <v>177</v>
      </c>
      <c r="B197" s="1281">
        <v>7000016244</v>
      </c>
      <c r="C197" s="1284">
        <v>770</v>
      </c>
      <c r="D197" s="1284">
        <v>1610</v>
      </c>
      <c r="E197" s="1284">
        <v>10</v>
      </c>
      <c r="F197" s="1281" t="s">
        <v>661</v>
      </c>
      <c r="G197" s="1284">
        <v>100016783</v>
      </c>
      <c r="H197" s="1284">
        <v>998736</v>
      </c>
      <c r="I197" s="1257"/>
      <c r="J197" s="1284">
        <v>18</v>
      </c>
      <c r="K197" s="1258"/>
      <c r="L197" s="1281" t="s">
        <v>962</v>
      </c>
      <c r="M197" s="1284" t="s">
        <v>580</v>
      </c>
      <c r="N197" s="1284">
        <v>1</v>
      </c>
      <c r="O197" s="1257"/>
      <c r="P197" s="1331" t="str">
        <f>IF(O197=0, "Included", IF(ISERROR(N197*O197), O197, N197*O197))</f>
        <v>Included</v>
      </c>
      <c r="Q197" s="1331">
        <f>S197</f>
        <v>0</v>
      </c>
      <c r="R197" s="786">
        <f>IF(P197="Included",0,P197)</f>
        <v>0</v>
      </c>
      <c r="S197" s="786">
        <f t="shared" si="75"/>
        <v>0</v>
      </c>
      <c r="T197" s="787"/>
      <c r="U197" s="787"/>
      <c r="AD197" s="935"/>
    </row>
    <row r="198" spans="1:30" s="786" customFormat="1" ht="28.8">
      <c r="A198" s="1256">
        <f t="shared" si="67"/>
        <v>178</v>
      </c>
      <c r="B198" s="1281">
        <v>7000016244</v>
      </c>
      <c r="C198" s="1284">
        <v>780</v>
      </c>
      <c r="D198" s="1284">
        <v>1620</v>
      </c>
      <c r="E198" s="1284">
        <v>20</v>
      </c>
      <c r="F198" s="1281" t="s">
        <v>575</v>
      </c>
      <c r="G198" s="1284">
        <v>100004926</v>
      </c>
      <c r="H198" s="1284">
        <v>998731</v>
      </c>
      <c r="I198" s="1257"/>
      <c r="J198" s="1284">
        <v>18</v>
      </c>
      <c r="K198" s="1258"/>
      <c r="L198" s="1281" t="s">
        <v>708</v>
      </c>
      <c r="M198" s="1284" t="s">
        <v>576</v>
      </c>
      <c r="N198" s="1284">
        <v>10</v>
      </c>
      <c r="O198" s="1257"/>
      <c r="P198" s="1331" t="str">
        <f t="shared" ref="P198:P204" si="76">IF(O198=0, "Included", IF(ISERROR(N198*O198), O198, N198*O198))</f>
        <v>Included</v>
      </c>
      <c r="Q198" s="1331">
        <f t="shared" ref="Q198:Q204" si="77">S198</f>
        <v>0</v>
      </c>
      <c r="R198" s="786">
        <f t="shared" ref="R198:R204" si="78">IF(P198="Included",0,P198)</f>
        <v>0</v>
      </c>
      <c r="S198" s="786">
        <f t="shared" si="75"/>
        <v>0</v>
      </c>
      <c r="T198" s="787"/>
      <c r="U198" s="787"/>
      <c r="AD198" s="935"/>
    </row>
    <row r="199" spans="1:30" s="786" customFormat="1" ht="28.8">
      <c r="A199" s="1256">
        <f t="shared" si="67"/>
        <v>179</v>
      </c>
      <c r="B199" s="1281">
        <v>7000016244</v>
      </c>
      <c r="C199" s="1284">
        <v>780</v>
      </c>
      <c r="D199" s="1284">
        <v>1620</v>
      </c>
      <c r="E199" s="1284">
        <v>30</v>
      </c>
      <c r="F199" s="1281" t="s">
        <v>575</v>
      </c>
      <c r="G199" s="1284">
        <v>100004852</v>
      </c>
      <c r="H199" s="1284">
        <v>998731</v>
      </c>
      <c r="I199" s="1257"/>
      <c r="J199" s="1284">
        <v>18</v>
      </c>
      <c r="K199" s="1258"/>
      <c r="L199" s="1281" t="s">
        <v>707</v>
      </c>
      <c r="M199" s="1284" t="s">
        <v>576</v>
      </c>
      <c r="N199" s="1284">
        <v>10</v>
      </c>
      <c r="O199" s="1257"/>
      <c r="P199" s="1331" t="str">
        <f t="shared" si="76"/>
        <v>Included</v>
      </c>
      <c r="Q199" s="1331">
        <f t="shared" si="77"/>
        <v>0</v>
      </c>
      <c r="R199" s="786">
        <f t="shared" si="78"/>
        <v>0</v>
      </c>
      <c r="S199" s="786">
        <f t="shared" si="75"/>
        <v>0</v>
      </c>
      <c r="T199" s="787"/>
      <c r="U199" s="787"/>
      <c r="AD199" s="935"/>
    </row>
    <row r="200" spans="1:30" s="786" customFormat="1" ht="28.8">
      <c r="A200" s="1256">
        <f t="shared" si="67"/>
        <v>180</v>
      </c>
      <c r="B200" s="1281">
        <v>7000016244</v>
      </c>
      <c r="C200" s="1284">
        <v>780</v>
      </c>
      <c r="D200" s="1284">
        <v>1620</v>
      </c>
      <c r="E200" s="1284">
        <v>40</v>
      </c>
      <c r="F200" s="1281" t="s">
        <v>575</v>
      </c>
      <c r="G200" s="1284">
        <v>100001885</v>
      </c>
      <c r="H200" s="1284">
        <v>998739</v>
      </c>
      <c r="I200" s="1257"/>
      <c r="J200" s="1284">
        <v>18</v>
      </c>
      <c r="K200" s="1258"/>
      <c r="L200" s="1281" t="s">
        <v>596</v>
      </c>
      <c r="M200" s="1284" t="s">
        <v>576</v>
      </c>
      <c r="N200" s="1284">
        <v>1</v>
      </c>
      <c r="O200" s="1257"/>
      <c r="P200" s="1331" t="str">
        <f t="shared" si="76"/>
        <v>Included</v>
      </c>
      <c r="Q200" s="1331">
        <f t="shared" si="77"/>
        <v>0</v>
      </c>
      <c r="R200" s="786">
        <f t="shared" si="78"/>
        <v>0</v>
      </c>
      <c r="S200" s="786">
        <f t="shared" si="75"/>
        <v>0</v>
      </c>
      <c r="T200" s="787"/>
      <c r="U200" s="787"/>
      <c r="AD200" s="935"/>
    </row>
    <row r="201" spans="1:30" s="786" customFormat="1" ht="28.8">
      <c r="A201" s="1256">
        <f t="shared" si="67"/>
        <v>181</v>
      </c>
      <c r="B201" s="1281">
        <v>7000016244</v>
      </c>
      <c r="C201" s="1284">
        <v>780</v>
      </c>
      <c r="D201" s="1284">
        <v>1620</v>
      </c>
      <c r="E201" s="1284">
        <v>50</v>
      </c>
      <c r="F201" s="1281" t="s">
        <v>575</v>
      </c>
      <c r="G201" s="1284">
        <v>100001021</v>
      </c>
      <c r="H201" s="1284">
        <v>995461</v>
      </c>
      <c r="I201" s="1257"/>
      <c r="J201" s="1284">
        <v>18</v>
      </c>
      <c r="K201" s="1258"/>
      <c r="L201" s="1281" t="s">
        <v>594</v>
      </c>
      <c r="M201" s="1284" t="s">
        <v>576</v>
      </c>
      <c r="N201" s="1284">
        <v>2</v>
      </c>
      <c r="O201" s="1257"/>
      <c r="P201" s="1331" t="str">
        <f t="shared" si="76"/>
        <v>Included</v>
      </c>
      <c r="Q201" s="1331">
        <f t="shared" si="77"/>
        <v>0</v>
      </c>
      <c r="R201" s="786">
        <f t="shared" si="78"/>
        <v>0</v>
      </c>
      <c r="S201" s="786">
        <f t="shared" si="75"/>
        <v>0</v>
      </c>
      <c r="T201" s="787"/>
      <c r="U201" s="787"/>
      <c r="AD201" s="935"/>
    </row>
    <row r="202" spans="1:30" s="786" customFormat="1" ht="43.2">
      <c r="A202" s="1256">
        <f t="shared" si="67"/>
        <v>182</v>
      </c>
      <c r="B202" s="1281">
        <v>7000016244</v>
      </c>
      <c r="C202" s="1284">
        <v>790</v>
      </c>
      <c r="D202" s="1284">
        <v>1660</v>
      </c>
      <c r="E202" s="1284">
        <v>10</v>
      </c>
      <c r="F202" s="1281" t="s">
        <v>891</v>
      </c>
      <c r="G202" s="1284">
        <v>100001217</v>
      </c>
      <c r="H202" s="1284">
        <v>995455</v>
      </c>
      <c r="I202" s="1257"/>
      <c r="J202" s="1284">
        <v>18</v>
      </c>
      <c r="K202" s="1258"/>
      <c r="L202" s="1281" t="s">
        <v>612</v>
      </c>
      <c r="M202" s="1284" t="s">
        <v>576</v>
      </c>
      <c r="N202" s="1284">
        <v>21</v>
      </c>
      <c r="O202" s="1257"/>
      <c r="P202" s="1331" t="str">
        <f t="shared" si="76"/>
        <v>Included</v>
      </c>
      <c r="Q202" s="1331">
        <f t="shared" si="77"/>
        <v>0</v>
      </c>
      <c r="R202" s="786">
        <f t="shared" si="78"/>
        <v>0</v>
      </c>
      <c r="S202" s="786">
        <f t="shared" si="75"/>
        <v>0</v>
      </c>
      <c r="T202" s="787"/>
      <c r="U202" s="787"/>
      <c r="AD202" s="935"/>
    </row>
    <row r="203" spans="1:30" s="786" customFormat="1" ht="43.2">
      <c r="A203" s="1256">
        <f t="shared" si="67"/>
        <v>183</v>
      </c>
      <c r="B203" s="1281">
        <v>7000016244</v>
      </c>
      <c r="C203" s="1284">
        <v>790</v>
      </c>
      <c r="D203" s="1284">
        <v>1660</v>
      </c>
      <c r="E203" s="1284">
        <v>20</v>
      </c>
      <c r="F203" s="1281" t="s">
        <v>891</v>
      </c>
      <c r="G203" s="1284">
        <v>100001212</v>
      </c>
      <c r="H203" s="1284">
        <v>995455</v>
      </c>
      <c r="I203" s="1257"/>
      <c r="J203" s="1284">
        <v>18</v>
      </c>
      <c r="K203" s="1258"/>
      <c r="L203" s="1281" t="s">
        <v>629</v>
      </c>
      <c r="M203" s="1284" t="s">
        <v>576</v>
      </c>
      <c r="N203" s="1284">
        <v>3</v>
      </c>
      <c r="O203" s="1257"/>
      <c r="P203" s="1331" t="str">
        <f t="shared" si="76"/>
        <v>Included</v>
      </c>
      <c r="Q203" s="1331">
        <f t="shared" si="77"/>
        <v>0</v>
      </c>
      <c r="R203" s="786">
        <f t="shared" si="78"/>
        <v>0</v>
      </c>
      <c r="S203" s="786">
        <f t="shared" si="75"/>
        <v>0</v>
      </c>
      <c r="T203" s="787"/>
      <c r="U203" s="787"/>
      <c r="AD203" s="935"/>
    </row>
    <row r="204" spans="1:30" s="786" customFormat="1" ht="43.2">
      <c r="A204" s="1256">
        <f t="shared" si="67"/>
        <v>184</v>
      </c>
      <c r="B204" s="1281">
        <v>7000016244</v>
      </c>
      <c r="C204" s="1284">
        <v>790</v>
      </c>
      <c r="D204" s="1284">
        <v>1660</v>
      </c>
      <c r="E204" s="1284">
        <v>30</v>
      </c>
      <c r="F204" s="1281" t="s">
        <v>891</v>
      </c>
      <c r="G204" s="1284">
        <v>100001214</v>
      </c>
      <c r="H204" s="1284">
        <v>995455</v>
      </c>
      <c r="I204" s="1257"/>
      <c r="J204" s="1284">
        <v>18</v>
      </c>
      <c r="K204" s="1258"/>
      <c r="L204" s="1281" t="s">
        <v>613</v>
      </c>
      <c r="M204" s="1284" t="s">
        <v>576</v>
      </c>
      <c r="N204" s="1284">
        <v>3</v>
      </c>
      <c r="O204" s="1257"/>
      <c r="P204" s="1331" t="str">
        <f t="shared" si="76"/>
        <v>Included</v>
      </c>
      <c r="Q204" s="1331">
        <f t="shared" si="77"/>
        <v>0</v>
      </c>
      <c r="R204" s="786">
        <f t="shared" si="78"/>
        <v>0</v>
      </c>
      <c r="S204" s="786">
        <f t="shared" si="75"/>
        <v>0</v>
      </c>
      <c r="T204" s="787"/>
      <c r="U204" s="787"/>
      <c r="AD204" s="935"/>
    </row>
    <row r="205" spans="1:30" s="786" customFormat="1" ht="43.2">
      <c r="A205" s="1256">
        <f t="shared" si="67"/>
        <v>185</v>
      </c>
      <c r="B205" s="1281">
        <v>7000016244</v>
      </c>
      <c r="C205" s="1284">
        <v>790</v>
      </c>
      <c r="D205" s="1284">
        <v>1660</v>
      </c>
      <c r="E205" s="1284">
        <v>40</v>
      </c>
      <c r="F205" s="1281" t="s">
        <v>891</v>
      </c>
      <c r="G205" s="1284">
        <v>100001216</v>
      </c>
      <c r="H205" s="1284">
        <v>995455</v>
      </c>
      <c r="I205" s="1257"/>
      <c r="J205" s="1284">
        <v>18</v>
      </c>
      <c r="K205" s="1258"/>
      <c r="L205" s="1281" t="s">
        <v>614</v>
      </c>
      <c r="M205" s="1284" t="s">
        <v>576</v>
      </c>
      <c r="N205" s="1284">
        <v>3</v>
      </c>
      <c r="O205" s="1257"/>
      <c r="P205" s="1331" t="str">
        <f>IF(O205=0, "Included", IF(ISERROR(N205*O205), O205, N205*O205))</f>
        <v>Included</v>
      </c>
      <c r="Q205" s="1331">
        <f>S205</f>
        <v>0</v>
      </c>
      <c r="R205" s="786">
        <f>IF(P205="Included",0,P205)</f>
        <v>0</v>
      </c>
      <c r="S205" s="786">
        <f t="shared" si="75"/>
        <v>0</v>
      </c>
      <c r="T205" s="787"/>
      <c r="U205" s="787"/>
      <c r="AD205" s="935"/>
    </row>
    <row r="206" spans="1:30" s="786" customFormat="1" ht="43.2">
      <c r="A206" s="1256">
        <f t="shared" si="67"/>
        <v>186</v>
      </c>
      <c r="B206" s="1281">
        <v>7000016244</v>
      </c>
      <c r="C206" s="1284">
        <v>800</v>
      </c>
      <c r="D206" s="1284">
        <v>1680</v>
      </c>
      <c r="E206" s="1284">
        <v>10</v>
      </c>
      <c r="F206" s="1281" t="s">
        <v>662</v>
      </c>
      <c r="G206" s="1284">
        <v>100001225</v>
      </c>
      <c r="H206" s="1284">
        <v>995455</v>
      </c>
      <c r="I206" s="1257"/>
      <c r="J206" s="1284">
        <v>18</v>
      </c>
      <c r="K206" s="1258"/>
      <c r="L206" s="1281" t="s">
        <v>713</v>
      </c>
      <c r="M206" s="1284" t="s">
        <v>576</v>
      </c>
      <c r="N206" s="1284">
        <v>10</v>
      </c>
      <c r="O206" s="1257"/>
      <c r="P206" s="1331" t="str">
        <f>IF(O206=0, "Included", IF(ISERROR(N206*O206), O206, N206*O206))</f>
        <v>Included</v>
      </c>
      <c r="Q206" s="1331">
        <f>S206</f>
        <v>0</v>
      </c>
      <c r="R206" s="786">
        <f>IF(P206="Included",0,P206)</f>
        <v>0</v>
      </c>
      <c r="S206" s="786">
        <f t="shared" si="75"/>
        <v>0</v>
      </c>
      <c r="T206" s="787"/>
      <c r="U206" s="787"/>
      <c r="AD206" s="935"/>
    </row>
    <row r="207" spans="1:30" s="786" customFormat="1" ht="43.2">
      <c r="A207" s="1256">
        <f t="shared" si="67"/>
        <v>187</v>
      </c>
      <c r="B207" s="1281">
        <v>7000016244</v>
      </c>
      <c r="C207" s="1284">
        <v>800</v>
      </c>
      <c r="D207" s="1284">
        <v>1680</v>
      </c>
      <c r="E207" s="1284">
        <v>20</v>
      </c>
      <c r="F207" s="1281" t="s">
        <v>662</v>
      </c>
      <c r="G207" s="1284">
        <v>100001220</v>
      </c>
      <c r="H207" s="1284">
        <v>995455</v>
      </c>
      <c r="I207" s="1257"/>
      <c r="J207" s="1284">
        <v>18</v>
      </c>
      <c r="K207" s="1258"/>
      <c r="L207" s="1281" t="s">
        <v>714</v>
      </c>
      <c r="M207" s="1284" t="s">
        <v>576</v>
      </c>
      <c r="N207" s="1284">
        <v>3</v>
      </c>
      <c r="O207" s="1257"/>
      <c r="P207" s="1331" t="str">
        <f>IF(O207=0, "Included", IF(ISERROR(N207*O207), O207, N207*O207))</f>
        <v>Included</v>
      </c>
      <c r="Q207" s="1331">
        <f>S207</f>
        <v>0</v>
      </c>
      <c r="R207" s="786">
        <f>IF(P207="Included",0,P207)</f>
        <v>0</v>
      </c>
      <c r="S207" s="786">
        <f t="shared" si="75"/>
        <v>0</v>
      </c>
      <c r="T207" s="787"/>
      <c r="U207" s="787"/>
      <c r="AD207" s="935"/>
    </row>
    <row r="208" spans="1:30" s="786" customFormat="1" ht="43.2">
      <c r="A208" s="1256">
        <f t="shared" si="67"/>
        <v>188</v>
      </c>
      <c r="B208" s="1281">
        <v>7000016244</v>
      </c>
      <c r="C208" s="1284">
        <v>800</v>
      </c>
      <c r="D208" s="1284">
        <v>1680</v>
      </c>
      <c r="E208" s="1284">
        <v>30</v>
      </c>
      <c r="F208" s="1281" t="s">
        <v>662</v>
      </c>
      <c r="G208" s="1284">
        <v>100001222</v>
      </c>
      <c r="H208" s="1284">
        <v>995455</v>
      </c>
      <c r="I208" s="1257"/>
      <c r="J208" s="1284">
        <v>18</v>
      </c>
      <c r="K208" s="1258"/>
      <c r="L208" s="1281" t="s">
        <v>715</v>
      </c>
      <c r="M208" s="1284" t="s">
        <v>576</v>
      </c>
      <c r="N208" s="1284">
        <v>4</v>
      </c>
      <c r="O208" s="1257"/>
      <c r="P208" s="1331" t="str">
        <f t="shared" ref="P208:P227" si="79">IF(O208=0, "Included", IF(ISERROR(N208*O208), O208, N208*O208))</f>
        <v>Included</v>
      </c>
      <c r="Q208" s="1331">
        <f t="shared" ref="Q208:Q227" si="80">S208</f>
        <v>0</v>
      </c>
      <c r="R208" s="786">
        <f t="shared" ref="R208:R227" si="81">IF(P208="Included",0,P208)</f>
        <v>0</v>
      </c>
      <c r="S208" s="786">
        <f t="shared" si="75"/>
        <v>0</v>
      </c>
      <c r="T208" s="787"/>
      <c r="U208" s="787"/>
      <c r="AD208" s="935"/>
    </row>
    <row r="209" spans="1:30" s="786" customFormat="1" ht="43.2">
      <c r="A209" s="1256">
        <f t="shared" si="67"/>
        <v>189</v>
      </c>
      <c r="B209" s="1281">
        <v>7000016244</v>
      </c>
      <c r="C209" s="1284">
        <v>800</v>
      </c>
      <c r="D209" s="1284">
        <v>1680</v>
      </c>
      <c r="E209" s="1284">
        <v>40</v>
      </c>
      <c r="F209" s="1281" t="s">
        <v>662</v>
      </c>
      <c r="G209" s="1284">
        <v>100001224</v>
      </c>
      <c r="H209" s="1284">
        <v>995455</v>
      </c>
      <c r="I209" s="1257"/>
      <c r="J209" s="1284">
        <v>18</v>
      </c>
      <c r="K209" s="1258"/>
      <c r="L209" s="1281" t="s">
        <v>716</v>
      </c>
      <c r="M209" s="1284" t="s">
        <v>576</v>
      </c>
      <c r="N209" s="1284">
        <v>3</v>
      </c>
      <c r="O209" s="1257"/>
      <c r="P209" s="1331" t="str">
        <f t="shared" si="79"/>
        <v>Included</v>
      </c>
      <c r="Q209" s="1331">
        <f t="shared" si="80"/>
        <v>0</v>
      </c>
      <c r="R209" s="786">
        <f t="shared" si="81"/>
        <v>0</v>
      </c>
      <c r="S209" s="786">
        <f t="shared" si="75"/>
        <v>0</v>
      </c>
      <c r="T209" s="787"/>
      <c r="U209" s="787"/>
      <c r="AD209" s="935"/>
    </row>
    <row r="210" spans="1:30" s="786" customFormat="1" ht="43.2">
      <c r="A210" s="1256">
        <f t="shared" si="67"/>
        <v>190</v>
      </c>
      <c r="B210" s="1281">
        <v>7000016244</v>
      </c>
      <c r="C210" s="1284">
        <v>800</v>
      </c>
      <c r="D210" s="1284">
        <v>1680</v>
      </c>
      <c r="E210" s="1284">
        <v>50</v>
      </c>
      <c r="F210" s="1281" t="s">
        <v>662</v>
      </c>
      <c r="G210" s="1284">
        <v>100001226</v>
      </c>
      <c r="H210" s="1284">
        <v>995455</v>
      </c>
      <c r="I210" s="1257"/>
      <c r="J210" s="1284">
        <v>18</v>
      </c>
      <c r="K210" s="1258"/>
      <c r="L210" s="1281" t="s">
        <v>712</v>
      </c>
      <c r="M210" s="1284" t="s">
        <v>576</v>
      </c>
      <c r="N210" s="1284">
        <v>3</v>
      </c>
      <c r="O210" s="1257"/>
      <c r="P210" s="1331" t="str">
        <f t="shared" si="79"/>
        <v>Included</v>
      </c>
      <c r="Q210" s="1331">
        <f t="shared" si="80"/>
        <v>0</v>
      </c>
      <c r="R210" s="786">
        <f t="shared" si="81"/>
        <v>0</v>
      </c>
      <c r="S210" s="786">
        <f t="shared" si="75"/>
        <v>0</v>
      </c>
      <c r="T210" s="787"/>
      <c r="U210" s="787"/>
      <c r="AD210" s="935"/>
    </row>
    <row r="211" spans="1:30" s="786" customFormat="1" ht="86.4">
      <c r="A211" s="1256">
        <f t="shared" si="67"/>
        <v>191</v>
      </c>
      <c r="B211" s="1281">
        <v>7000016244</v>
      </c>
      <c r="C211" s="1284">
        <v>880</v>
      </c>
      <c r="D211" s="1284">
        <v>1690</v>
      </c>
      <c r="E211" s="1284">
        <v>10</v>
      </c>
      <c r="F211" s="1281" t="s">
        <v>663</v>
      </c>
      <c r="G211" s="1284">
        <v>100002500</v>
      </c>
      <c r="H211" s="1284">
        <v>998731</v>
      </c>
      <c r="I211" s="1257"/>
      <c r="J211" s="1284">
        <v>18</v>
      </c>
      <c r="K211" s="1258"/>
      <c r="L211" s="1281" t="s">
        <v>653</v>
      </c>
      <c r="M211" s="1284" t="s">
        <v>580</v>
      </c>
      <c r="N211" s="1284">
        <v>1</v>
      </c>
      <c r="O211" s="1257"/>
      <c r="P211" s="1331" t="str">
        <f t="shared" si="79"/>
        <v>Included</v>
      </c>
      <c r="Q211" s="1331">
        <f t="shared" si="80"/>
        <v>0</v>
      </c>
      <c r="R211" s="786">
        <f t="shared" si="81"/>
        <v>0</v>
      </c>
      <c r="S211" s="786">
        <f t="shared" si="75"/>
        <v>0</v>
      </c>
      <c r="T211" s="787"/>
      <c r="U211" s="787"/>
      <c r="AD211" s="935"/>
    </row>
    <row r="212" spans="1:30" s="786" customFormat="1" ht="28.8">
      <c r="A212" s="1256">
        <f t="shared" si="67"/>
        <v>192</v>
      </c>
      <c r="B212" s="1281">
        <v>7000016244</v>
      </c>
      <c r="C212" s="1284">
        <v>930</v>
      </c>
      <c r="D212" s="1284">
        <v>1700</v>
      </c>
      <c r="E212" s="1284">
        <v>10</v>
      </c>
      <c r="F212" s="1281" t="s">
        <v>980</v>
      </c>
      <c r="G212" s="1284">
        <v>100003122</v>
      </c>
      <c r="H212" s="1284">
        <v>995429</v>
      </c>
      <c r="I212" s="1257"/>
      <c r="J212" s="1284">
        <v>18</v>
      </c>
      <c r="K212" s="1258"/>
      <c r="L212" s="1281" t="s">
        <v>988</v>
      </c>
      <c r="M212" s="1284" t="s">
        <v>576</v>
      </c>
      <c r="N212" s="1284">
        <v>5</v>
      </c>
      <c r="O212" s="1257"/>
      <c r="P212" s="1331" t="str">
        <f t="shared" si="79"/>
        <v>Included</v>
      </c>
      <c r="Q212" s="1331">
        <f t="shared" si="80"/>
        <v>0</v>
      </c>
      <c r="R212" s="786">
        <f t="shared" si="81"/>
        <v>0</v>
      </c>
      <c r="S212" s="786">
        <f t="shared" si="75"/>
        <v>0</v>
      </c>
      <c r="T212" s="787"/>
      <c r="U212" s="787"/>
      <c r="AD212" s="935"/>
    </row>
    <row r="213" spans="1:30" s="786" customFormat="1" ht="28.8">
      <c r="A213" s="1256">
        <f t="shared" si="67"/>
        <v>193</v>
      </c>
      <c r="B213" s="1281">
        <v>7000016244</v>
      </c>
      <c r="C213" s="1284">
        <v>10</v>
      </c>
      <c r="D213" s="1284">
        <v>10</v>
      </c>
      <c r="E213" s="1284">
        <v>10</v>
      </c>
      <c r="F213" s="1281" t="s">
        <v>795</v>
      </c>
      <c r="G213" s="1284">
        <v>100001674</v>
      </c>
      <c r="H213" s="1284">
        <v>995455</v>
      </c>
      <c r="I213" s="1257"/>
      <c r="J213" s="1284">
        <v>18</v>
      </c>
      <c r="K213" s="1258"/>
      <c r="L213" s="1281" t="s">
        <v>630</v>
      </c>
      <c r="M213" s="1284" t="s">
        <v>576</v>
      </c>
      <c r="N213" s="1284">
        <v>340</v>
      </c>
      <c r="O213" s="1257"/>
      <c r="P213" s="1331" t="str">
        <f t="shared" si="79"/>
        <v>Included</v>
      </c>
      <c r="Q213" s="1331">
        <f t="shared" si="80"/>
        <v>0</v>
      </c>
      <c r="R213" s="786">
        <f t="shared" si="81"/>
        <v>0</v>
      </c>
      <c r="S213" s="786">
        <f t="shared" si="75"/>
        <v>0</v>
      </c>
      <c r="T213" s="787"/>
      <c r="U213" s="787"/>
      <c r="AD213" s="935"/>
    </row>
    <row r="214" spans="1:30" s="786" customFormat="1" ht="28.8">
      <c r="A214" s="1256">
        <f t="shared" si="67"/>
        <v>194</v>
      </c>
      <c r="B214" s="1281">
        <v>7000016244</v>
      </c>
      <c r="C214" s="1284">
        <v>10</v>
      </c>
      <c r="D214" s="1284">
        <v>10</v>
      </c>
      <c r="E214" s="1284">
        <v>30</v>
      </c>
      <c r="F214" s="1281" t="s">
        <v>795</v>
      </c>
      <c r="G214" s="1284">
        <v>100001681</v>
      </c>
      <c r="H214" s="1284">
        <v>995455</v>
      </c>
      <c r="I214" s="1257"/>
      <c r="J214" s="1284">
        <v>18</v>
      </c>
      <c r="K214" s="1258"/>
      <c r="L214" s="1281" t="s">
        <v>642</v>
      </c>
      <c r="M214" s="1284" t="s">
        <v>606</v>
      </c>
      <c r="N214" s="1284">
        <v>1.7</v>
      </c>
      <c r="O214" s="1257"/>
      <c r="P214" s="1331" t="str">
        <f t="shared" si="79"/>
        <v>Included</v>
      </c>
      <c r="Q214" s="1331">
        <f t="shared" si="80"/>
        <v>0</v>
      </c>
      <c r="R214" s="786">
        <f t="shared" si="81"/>
        <v>0</v>
      </c>
      <c r="S214" s="786">
        <f t="shared" si="75"/>
        <v>0</v>
      </c>
      <c r="T214" s="787"/>
      <c r="U214" s="787"/>
      <c r="AD214" s="935"/>
    </row>
    <row r="215" spans="1:30" s="786" customFormat="1" ht="43.2">
      <c r="A215" s="1256">
        <f t="shared" si="67"/>
        <v>195</v>
      </c>
      <c r="B215" s="1281">
        <v>7000016244</v>
      </c>
      <c r="C215" s="1284">
        <v>20</v>
      </c>
      <c r="D215" s="1284">
        <v>20</v>
      </c>
      <c r="E215" s="1284">
        <v>20</v>
      </c>
      <c r="F215" s="1281" t="s">
        <v>982</v>
      </c>
      <c r="G215" s="1284">
        <v>100001680</v>
      </c>
      <c r="H215" s="1284">
        <v>995455</v>
      </c>
      <c r="I215" s="1257"/>
      <c r="J215" s="1284">
        <v>18</v>
      </c>
      <c r="K215" s="1258"/>
      <c r="L215" s="1281" t="s">
        <v>641</v>
      </c>
      <c r="M215" s="1284" t="s">
        <v>606</v>
      </c>
      <c r="N215" s="1284">
        <v>0.5</v>
      </c>
      <c r="O215" s="1257"/>
      <c r="P215" s="1331" t="str">
        <f t="shared" si="79"/>
        <v>Included</v>
      </c>
      <c r="Q215" s="1331">
        <f t="shared" si="80"/>
        <v>0</v>
      </c>
      <c r="R215" s="786">
        <f t="shared" si="81"/>
        <v>0</v>
      </c>
      <c r="S215" s="786">
        <f t="shared" si="75"/>
        <v>0</v>
      </c>
      <c r="T215" s="787"/>
      <c r="U215" s="787"/>
      <c r="AD215" s="935"/>
    </row>
    <row r="216" spans="1:30" s="786" customFormat="1" ht="57.6">
      <c r="A216" s="1256">
        <f t="shared" si="67"/>
        <v>196</v>
      </c>
      <c r="B216" s="1281">
        <v>7000016244</v>
      </c>
      <c r="C216" s="1284">
        <v>20</v>
      </c>
      <c r="D216" s="1284">
        <v>20</v>
      </c>
      <c r="E216" s="1284">
        <v>30</v>
      </c>
      <c r="F216" s="1281" t="s">
        <v>982</v>
      </c>
      <c r="G216" s="1284">
        <v>100001210</v>
      </c>
      <c r="H216" s="1284">
        <v>995455</v>
      </c>
      <c r="I216" s="1257"/>
      <c r="J216" s="1284">
        <v>18</v>
      </c>
      <c r="K216" s="1258"/>
      <c r="L216" s="1281" t="s">
        <v>640</v>
      </c>
      <c r="M216" s="1284" t="s">
        <v>606</v>
      </c>
      <c r="N216" s="1284">
        <v>15</v>
      </c>
      <c r="O216" s="1257"/>
      <c r="P216" s="1331" t="str">
        <f t="shared" si="79"/>
        <v>Included</v>
      </c>
      <c r="Q216" s="1331">
        <f t="shared" si="80"/>
        <v>0</v>
      </c>
      <c r="R216" s="786">
        <f t="shared" si="81"/>
        <v>0</v>
      </c>
      <c r="S216" s="786">
        <f t="shared" si="75"/>
        <v>0</v>
      </c>
      <c r="T216" s="787"/>
      <c r="U216" s="787"/>
      <c r="AD216" s="935"/>
    </row>
    <row r="217" spans="1:30" s="786" customFormat="1" ht="43.2">
      <c r="A217" s="1256">
        <f t="shared" si="67"/>
        <v>197</v>
      </c>
      <c r="B217" s="1281">
        <v>7000016244</v>
      </c>
      <c r="C217" s="1284">
        <v>30</v>
      </c>
      <c r="D217" s="1284">
        <v>30</v>
      </c>
      <c r="E217" s="1284">
        <v>10</v>
      </c>
      <c r="F217" s="1281" t="s">
        <v>981</v>
      </c>
      <c r="G217" s="1284">
        <v>100004518</v>
      </c>
      <c r="H217" s="1284">
        <v>995433</v>
      </c>
      <c r="I217" s="1257"/>
      <c r="J217" s="1284">
        <v>18</v>
      </c>
      <c r="K217" s="1258"/>
      <c r="L217" s="1281" t="s">
        <v>615</v>
      </c>
      <c r="M217" s="1284" t="s">
        <v>616</v>
      </c>
      <c r="N217" s="1284">
        <v>2743</v>
      </c>
      <c r="O217" s="1257"/>
      <c r="P217" s="1331" t="str">
        <f t="shared" si="79"/>
        <v>Included</v>
      </c>
      <c r="Q217" s="1331">
        <f t="shared" si="80"/>
        <v>0</v>
      </c>
      <c r="R217" s="786">
        <f t="shared" si="81"/>
        <v>0</v>
      </c>
      <c r="S217" s="786">
        <f t="shared" si="75"/>
        <v>0</v>
      </c>
      <c r="T217" s="787"/>
      <c r="U217" s="787"/>
      <c r="AD217" s="935"/>
    </row>
    <row r="218" spans="1:30" s="786" customFormat="1">
      <c r="A218" s="1256">
        <f t="shared" si="67"/>
        <v>198</v>
      </c>
      <c r="B218" s="1281">
        <v>7000016244</v>
      </c>
      <c r="C218" s="1284">
        <v>30</v>
      </c>
      <c r="D218" s="1284">
        <v>30</v>
      </c>
      <c r="E218" s="1284">
        <v>20</v>
      </c>
      <c r="F218" s="1281" t="s">
        <v>981</v>
      </c>
      <c r="G218" s="1284">
        <v>100001325</v>
      </c>
      <c r="H218" s="1284">
        <v>995454</v>
      </c>
      <c r="I218" s="1257"/>
      <c r="J218" s="1284">
        <v>18</v>
      </c>
      <c r="K218" s="1258"/>
      <c r="L218" s="1281" t="s">
        <v>617</v>
      </c>
      <c r="M218" s="1284" t="s">
        <v>616</v>
      </c>
      <c r="N218" s="1284">
        <v>132</v>
      </c>
      <c r="O218" s="1257"/>
      <c r="P218" s="1331" t="str">
        <f t="shared" si="79"/>
        <v>Included</v>
      </c>
      <c r="Q218" s="1331">
        <f t="shared" si="80"/>
        <v>0</v>
      </c>
      <c r="R218" s="786">
        <f t="shared" si="81"/>
        <v>0</v>
      </c>
      <c r="S218" s="786">
        <f t="shared" si="75"/>
        <v>0</v>
      </c>
      <c r="T218" s="787"/>
      <c r="U218" s="787"/>
      <c r="AD218" s="935"/>
    </row>
    <row r="219" spans="1:30" s="786" customFormat="1">
      <c r="A219" s="1256">
        <f t="shared" si="67"/>
        <v>199</v>
      </c>
      <c r="B219" s="1281">
        <v>7000016244</v>
      </c>
      <c r="C219" s="1284">
        <v>30</v>
      </c>
      <c r="D219" s="1284">
        <v>30</v>
      </c>
      <c r="E219" s="1284">
        <v>30</v>
      </c>
      <c r="F219" s="1281" t="s">
        <v>981</v>
      </c>
      <c r="G219" s="1284">
        <v>100001326</v>
      </c>
      <c r="H219" s="1284">
        <v>995454</v>
      </c>
      <c r="I219" s="1257"/>
      <c r="J219" s="1284">
        <v>18</v>
      </c>
      <c r="K219" s="1258"/>
      <c r="L219" s="1281" t="s">
        <v>632</v>
      </c>
      <c r="M219" s="1284" t="s">
        <v>616</v>
      </c>
      <c r="N219" s="1284">
        <v>23</v>
      </c>
      <c r="O219" s="1257"/>
      <c r="P219" s="1331" t="str">
        <f t="shared" si="79"/>
        <v>Included</v>
      </c>
      <c r="Q219" s="1331">
        <f t="shared" si="80"/>
        <v>0</v>
      </c>
      <c r="R219" s="786">
        <f t="shared" si="81"/>
        <v>0</v>
      </c>
      <c r="S219" s="786">
        <f t="shared" si="75"/>
        <v>0</v>
      </c>
      <c r="T219" s="787"/>
      <c r="U219" s="787"/>
      <c r="AD219" s="935"/>
    </row>
    <row r="220" spans="1:30" s="786" customFormat="1" ht="28.8">
      <c r="A220" s="1256">
        <f t="shared" si="67"/>
        <v>200</v>
      </c>
      <c r="B220" s="1281">
        <v>7000016244</v>
      </c>
      <c r="C220" s="1284">
        <v>30</v>
      </c>
      <c r="D220" s="1284">
        <v>30</v>
      </c>
      <c r="E220" s="1284">
        <v>40</v>
      </c>
      <c r="F220" s="1281" t="s">
        <v>981</v>
      </c>
      <c r="G220" s="1284">
        <v>100001328</v>
      </c>
      <c r="H220" s="1284">
        <v>995454</v>
      </c>
      <c r="I220" s="1257"/>
      <c r="J220" s="1284">
        <v>18</v>
      </c>
      <c r="K220" s="1258"/>
      <c r="L220" s="1281" t="s">
        <v>618</v>
      </c>
      <c r="M220" s="1284" t="s">
        <v>616</v>
      </c>
      <c r="N220" s="1284">
        <v>459</v>
      </c>
      <c r="O220" s="1257"/>
      <c r="P220" s="1331" t="str">
        <f t="shared" si="79"/>
        <v>Included</v>
      </c>
      <c r="Q220" s="1331">
        <f t="shared" si="80"/>
        <v>0</v>
      </c>
      <c r="R220" s="786">
        <f t="shared" si="81"/>
        <v>0</v>
      </c>
      <c r="S220" s="786">
        <f t="shared" si="75"/>
        <v>0</v>
      </c>
      <c r="T220" s="787"/>
      <c r="U220" s="787"/>
      <c r="AD220" s="935"/>
    </row>
    <row r="221" spans="1:30" s="786" customFormat="1" ht="43.2">
      <c r="A221" s="1256">
        <f t="shared" si="67"/>
        <v>201</v>
      </c>
      <c r="B221" s="1281">
        <v>7000016244</v>
      </c>
      <c r="C221" s="1284">
        <v>30</v>
      </c>
      <c r="D221" s="1284">
        <v>30</v>
      </c>
      <c r="E221" s="1284">
        <v>50</v>
      </c>
      <c r="F221" s="1281" t="s">
        <v>981</v>
      </c>
      <c r="G221" s="1284">
        <v>100001327</v>
      </c>
      <c r="H221" s="1284">
        <v>995454</v>
      </c>
      <c r="I221" s="1257"/>
      <c r="J221" s="1284">
        <v>18</v>
      </c>
      <c r="K221" s="1258"/>
      <c r="L221" s="1281" t="s">
        <v>633</v>
      </c>
      <c r="M221" s="1284" t="s">
        <v>616</v>
      </c>
      <c r="N221" s="1284">
        <v>746</v>
      </c>
      <c r="O221" s="1257"/>
      <c r="P221" s="1331" t="str">
        <f t="shared" si="79"/>
        <v>Included</v>
      </c>
      <c r="Q221" s="1331">
        <f t="shared" si="80"/>
        <v>0</v>
      </c>
      <c r="R221" s="786">
        <f t="shared" si="81"/>
        <v>0</v>
      </c>
      <c r="S221" s="786">
        <f t="shared" si="75"/>
        <v>0</v>
      </c>
      <c r="T221" s="787"/>
      <c r="U221" s="787"/>
      <c r="AD221" s="935"/>
    </row>
    <row r="222" spans="1:30" s="786" customFormat="1">
      <c r="A222" s="1256">
        <f t="shared" si="67"/>
        <v>202</v>
      </c>
      <c r="B222" s="1281">
        <v>7000016244</v>
      </c>
      <c r="C222" s="1284">
        <v>30</v>
      </c>
      <c r="D222" s="1284">
        <v>30</v>
      </c>
      <c r="E222" s="1284">
        <v>60</v>
      </c>
      <c r="F222" s="1281" t="s">
        <v>981</v>
      </c>
      <c r="G222" s="1284">
        <v>100001329</v>
      </c>
      <c r="H222" s="1284">
        <v>995454</v>
      </c>
      <c r="I222" s="1257"/>
      <c r="J222" s="1284">
        <v>18</v>
      </c>
      <c r="K222" s="1258"/>
      <c r="L222" s="1281" t="s">
        <v>619</v>
      </c>
      <c r="M222" s="1284" t="s">
        <v>606</v>
      </c>
      <c r="N222" s="1284">
        <v>52</v>
      </c>
      <c r="O222" s="1257"/>
      <c r="P222" s="1331" t="str">
        <f t="shared" si="79"/>
        <v>Included</v>
      </c>
      <c r="Q222" s="1331">
        <f t="shared" si="80"/>
        <v>0</v>
      </c>
      <c r="R222" s="786">
        <f t="shared" si="81"/>
        <v>0</v>
      </c>
      <c r="S222" s="786">
        <f t="shared" si="75"/>
        <v>0</v>
      </c>
      <c r="T222" s="787"/>
      <c r="U222" s="787"/>
      <c r="AD222" s="935"/>
    </row>
    <row r="223" spans="1:30" s="786" customFormat="1">
      <c r="A223" s="1256">
        <f t="shared" si="67"/>
        <v>203</v>
      </c>
      <c r="B223" s="1281">
        <v>7000016244</v>
      </c>
      <c r="C223" s="1284">
        <v>30</v>
      </c>
      <c r="D223" s="1284">
        <v>30</v>
      </c>
      <c r="E223" s="1284">
        <v>70</v>
      </c>
      <c r="F223" s="1281" t="s">
        <v>981</v>
      </c>
      <c r="G223" s="1284">
        <v>100001330</v>
      </c>
      <c r="H223" s="1284">
        <v>995428</v>
      </c>
      <c r="I223" s="1257"/>
      <c r="J223" s="1284">
        <v>18</v>
      </c>
      <c r="K223" s="1258"/>
      <c r="L223" s="1281" t="s">
        <v>620</v>
      </c>
      <c r="M223" s="1284" t="s">
        <v>616</v>
      </c>
      <c r="N223" s="1284">
        <v>21</v>
      </c>
      <c r="O223" s="1257"/>
      <c r="P223" s="1331" t="str">
        <f t="shared" si="79"/>
        <v>Included</v>
      </c>
      <c r="Q223" s="1331">
        <f t="shared" si="80"/>
        <v>0</v>
      </c>
      <c r="R223" s="786">
        <f t="shared" si="81"/>
        <v>0</v>
      </c>
      <c r="S223" s="786">
        <f t="shared" si="75"/>
        <v>0</v>
      </c>
      <c r="T223" s="787"/>
      <c r="U223" s="787"/>
      <c r="AD223" s="935"/>
    </row>
    <row r="224" spans="1:30" s="786" customFormat="1" ht="43.2">
      <c r="A224" s="1256">
        <f t="shared" si="67"/>
        <v>204</v>
      </c>
      <c r="B224" s="1281">
        <v>7000016244</v>
      </c>
      <c r="C224" s="1284">
        <v>30</v>
      </c>
      <c r="D224" s="1284">
        <v>30</v>
      </c>
      <c r="E224" s="1284">
        <v>80</v>
      </c>
      <c r="F224" s="1281" t="s">
        <v>981</v>
      </c>
      <c r="G224" s="1284">
        <v>100001331</v>
      </c>
      <c r="H224" s="1284">
        <v>995455</v>
      </c>
      <c r="I224" s="1257"/>
      <c r="J224" s="1284">
        <v>18</v>
      </c>
      <c r="K224" s="1258"/>
      <c r="L224" s="1281" t="s">
        <v>621</v>
      </c>
      <c r="M224" s="1284" t="s">
        <v>606</v>
      </c>
      <c r="N224" s="1284">
        <v>28</v>
      </c>
      <c r="O224" s="1257"/>
      <c r="P224" s="1331" t="str">
        <f t="shared" si="79"/>
        <v>Included</v>
      </c>
      <c r="Q224" s="1331">
        <f t="shared" si="80"/>
        <v>0</v>
      </c>
      <c r="R224" s="786">
        <f t="shared" si="81"/>
        <v>0</v>
      </c>
      <c r="S224" s="786">
        <f t="shared" si="75"/>
        <v>0</v>
      </c>
      <c r="T224" s="787"/>
      <c r="U224" s="787"/>
      <c r="AD224" s="935"/>
    </row>
    <row r="225" spans="1:30" s="786" customFormat="1">
      <c r="A225" s="1256">
        <f t="shared" si="67"/>
        <v>205</v>
      </c>
      <c r="B225" s="1281">
        <v>7000016244</v>
      </c>
      <c r="C225" s="1284">
        <v>30</v>
      </c>
      <c r="D225" s="1284">
        <v>30</v>
      </c>
      <c r="E225" s="1284">
        <v>90</v>
      </c>
      <c r="F225" s="1281" t="s">
        <v>981</v>
      </c>
      <c r="G225" s="1284">
        <v>100001714</v>
      </c>
      <c r="H225" s="1284">
        <v>995428</v>
      </c>
      <c r="I225" s="1257"/>
      <c r="J225" s="1284">
        <v>18</v>
      </c>
      <c r="K225" s="1258"/>
      <c r="L225" s="1281" t="s">
        <v>643</v>
      </c>
      <c r="M225" s="1284" t="s">
        <v>623</v>
      </c>
      <c r="N225" s="1284">
        <v>5000</v>
      </c>
      <c r="O225" s="1257"/>
      <c r="P225" s="1331" t="str">
        <f t="shared" si="79"/>
        <v>Included</v>
      </c>
      <c r="Q225" s="1331">
        <f t="shared" si="80"/>
        <v>0</v>
      </c>
      <c r="R225" s="786">
        <f t="shared" si="81"/>
        <v>0</v>
      </c>
      <c r="S225" s="786">
        <f t="shared" si="75"/>
        <v>0</v>
      </c>
      <c r="T225" s="787"/>
      <c r="U225" s="787"/>
      <c r="AD225" s="935"/>
    </row>
    <row r="226" spans="1:30" s="786" customFormat="1">
      <c r="A226" s="1256">
        <f t="shared" si="67"/>
        <v>206</v>
      </c>
      <c r="B226" s="1281">
        <v>7000016244</v>
      </c>
      <c r="C226" s="1284">
        <v>30</v>
      </c>
      <c r="D226" s="1284">
        <v>30</v>
      </c>
      <c r="E226" s="1284">
        <v>100</v>
      </c>
      <c r="F226" s="1281" t="s">
        <v>981</v>
      </c>
      <c r="G226" s="1284">
        <v>100001713</v>
      </c>
      <c r="H226" s="1284">
        <v>995424</v>
      </c>
      <c r="I226" s="1257"/>
      <c r="J226" s="1284">
        <v>18</v>
      </c>
      <c r="K226" s="1258"/>
      <c r="L226" s="1281" t="s">
        <v>622</v>
      </c>
      <c r="M226" s="1284" t="s">
        <v>623</v>
      </c>
      <c r="N226" s="1284">
        <v>5900</v>
      </c>
      <c r="O226" s="1257"/>
      <c r="P226" s="1331" t="str">
        <f t="shared" si="79"/>
        <v>Included</v>
      </c>
      <c r="Q226" s="1331">
        <f t="shared" si="80"/>
        <v>0</v>
      </c>
      <c r="R226" s="786">
        <f t="shared" si="81"/>
        <v>0</v>
      </c>
      <c r="S226" s="786">
        <f t="shared" si="75"/>
        <v>0</v>
      </c>
      <c r="T226" s="787"/>
      <c r="U226" s="787"/>
      <c r="AD226" s="935"/>
    </row>
    <row r="227" spans="1:30" s="786" customFormat="1" ht="28.8">
      <c r="A227" s="1256">
        <f t="shared" si="67"/>
        <v>207</v>
      </c>
      <c r="B227" s="1281">
        <v>7000016244</v>
      </c>
      <c r="C227" s="1284">
        <v>30</v>
      </c>
      <c r="D227" s="1284">
        <v>30</v>
      </c>
      <c r="E227" s="1284">
        <v>110</v>
      </c>
      <c r="F227" s="1281" t="s">
        <v>981</v>
      </c>
      <c r="G227" s="1284">
        <v>100001712</v>
      </c>
      <c r="H227" s="1284">
        <v>995428</v>
      </c>
      <c r="I227" s="1257"/>
      <c r="J227" s="1284">
        <v>18</v>
      </c>
      <c r="K227" s="1258"/>
      <c r="L227" s="1281" t="s">
        <v>779</v>
      </c>
      <c r="M227" s="1284" t="s">
        <v>623</v>
      </c>
      <c r="N227" s="1284">
        <v>900</v>
      </c>
      <c r="O227" s="1257"/>
      <c r="P227" s="1331" t="str">
        <f t="shared" si="79"/>
        <v>Included</v>
      </c>
      <c r="Q227" s="1331">
        <f t="shared" si="80"/>
        <v>0</v>
      </c>
      <c r="R227" s="786">
        <f t="shared" si="81"/>
        <v>0</v>
      </c>
      <c r="S227" s="786">
        <f t="shared" si="75"/>
        <v>0</v>
      </c>
      <c r="T227" s="787"/>
      <c r="U227" s="787"/>
      <c r="AD227" s="935"/>
    </row>
    <row r="228" spans="1:30" s="786" customFormat="1" ht="230.4">
      <c r="A228" s="1256">
        <f t="shared" si="67"/>
        <v>208</v>
      </c>
      <c r="B228" s="1281">
        <v>7000016244</v>
      </c>
      <c r="C228" s="1284">
        <v>30</v>
      </c>
      <c r="D228" s="1284">
        <v>30</v>
      </c>
      <c r="E228" s="1284">
        <v>120</v>
      </c>
      <c r="F228" s="1281" t="s">
        <v>981</v>
      </c>
      <c r="G228" s="1284">
        <v>100002911</v>
      </c>
      <c r="H228" s="1284">
        <v>995432</v>
      </c>
      <c r="I228" s="1257"/>
      <c r="J228" s="1284">
        <v>18</v>
      </c>
      <c r="K228" s="1258"/>
      <c r="L228" s="1281" t="s">
        <v>719</v>
      </c>
      <c r="M228" s="1284" t="s">
        <v>616</v>
      </c>
      <c r="N228" s="1284">
        <v>2000</v>
      </c>
      <c r="O228" s="1257"/>
      <c r="P228" s="1331" t="str">
        <f>IF(O228=0, "Included", IF(ISERROR(N228*O228), O228, N228*O228))</f>
        <v>Included</v>
      </c>
      <c r="Q228" s="1331">
        <f>S228</f>
        <v>0</v>
      </c>
      <c r="R228" s="786">
        <f>IF(P228="Included",0,P228)</f>
        <v>0</v>
      </c>
      <c r="S228" s="786">
        <f t="shared" si="75"/>
        <v>0</v>
      </c>
      <c r="T228" s="787"/>
      <c r="U228" s="787"/>
      <c r="AD228" s="935"/>
    </row>
    <row r="229" spans="1:30" s="786" customFormat="1" ht="100.8">
      <c r="A229" s="1256">
        <f t="shared" si="67"/>
        <v>209</v>
      </c>
      <c r="B229" s="1281">
        <v>7000016244</v>
      </c>
      <c r="C229" s="1284">
        <v>30</v>
      </c>
      <c r="D229" s="1284">
        <v>30</v>
      </c>
      <c r="E229" s="1284">
        <v>130</v>
      </c>
      <c r="F229" s="1281" t="s">
        <v>981</v>
      </c>
      <c r="G229" s="1284">
        <v>100002583</v>
      </c>
      <c r="H229" s="1284">
        <v>995432</v>
      </c>
      <c r="I229" s="1257"/>
      <c r="J229" s="1284">
        <v>18</v>
      </c>
      <c r="K229" s="1258"/>
      <c r="L229" s="1281" t="s">
        <v>783</v>
      </c>
      <c r="M229" s="1284" t="s">
        <v>616</v>
      </c>
      <c r="N229" s="1284">
        <v>500</v>
      </c>
      <c r="O229" s="1257"/>
      <c r="P229" s="1331" t="str">
        <f>IF(O229=0, "Included", IF(ISERROR(N229*O229), O229, N229*O229))</f>
        <v>Included</v>
      </c>
      <c r="Q229" s="1331">
        <f>S229</f>
        <v>0</v>
      </c>
      <c r="R229" s="786">
        <f>IF(P229="Included",0,P229)</f>
        <v>0</v>
      </c>
      <c r="S229" s="786">
        <f t="shared" si="75"/>
        <v>0</v>
      </c>
      <c r="T229" s="787"/>
      <c r="U229" s="787"/>
      <c r="AD229" s="935"/>
    </row>
    <row r="230" spans="1:30" s="786" customFormat="1" ht="57.6">
      <c r="A230" s="1256">
        <f t="shared" si="67"/>
        <v>210</v>
      </c>
      <c r="B230" s="1281">
        <v>7000016244</v>
      </c>
      <c r="C230" s="1284">
        <v>30</v>
      </c>
      <c r="D230" s="1284">
        <v>30</v>
      </c>
      <c r="E230" s="1284">
        <v>140</v>
      </c>
      <c r="F230" s="1281" t="s">
        <v>981</v>
      </c>
      <c r="G230" s="1284">
        <v>100001457</v>
      </c>
      <c r="H230" s="1284">
        <v>995421</v>
      </c>
      <c r="I230" s="1257"/>
      <c r="J230" s="1284">
        <v>18</v>
      </c>
      <c r="K230" s="1258"/>
      <c r="L230" s="1281" t="s">
        <v>780</v>
      </c>
      <c r="M230" s="1284" t="s">
        <v>623</v>
      </c>
      <c r="N230" s="1284">
        <v>123</v>
      </c>
      <c r="O230" s="1257"/>
      <c r="P230" s="1331" t="str">
        <f>IF(O230=0, "Included", IF(ISERROR(N230*O230), O230, N230*O230))</f>
        <v>Included</v>
      </c>
      <c r="Q230" s="1331">
        <f>S230</f>
        <v>0</v>
      </c>
      <c r="R230" s="786">
        <f>IF(P230="Included",0,P230)</f>
        <v>0</v>
      </c>
      <c r="S230" s="786">
        <f t="shared" si="75"/>
        <v>0</v>
      </c>
      <c r="T230" s="787"/>
      <c r="U230" s="787"/>
      <c r="AD230" s="935"/>
    </row>
    <row r="231" spans="1:30" s="786" customFormat="1" ht="72">
      <c r="A231" s="1256">
        <f t="shared" si="67"/>
        <v>211</v>
      </c>
      <c r="B231" s="1281">
        <v>7000016244</v>
      </c>
      <c r="C231" s="1284">
        <v>30</v>
      </c>
      <c r="D231" s="1284">
        <v>30</v>
      </c>
      <c r="E231" s="1284">
        <v>150</v>
      </c>
      <c r="F231" s="1281" t="s">
        <v>981</v>
      </c>
      <c r="G231" s="1284">
        <v>100008611</v>
      </c>
      <c r="H231" s="1284">
        <v>995477</v>
      </c>
      <c r="I231" s="1257"/>
      <c r="J231" s="1284">
        <v>18</v>
      </c>
      <c r="K231" s="1258"/>
      <c r="L231" s="1281" t="s">
        <v>989</v>
      </c>
      <c r="M231" s="1284" t="s">
        <v>636</v>
      </c>
      <c r="N231" s="1284">
        <v>100</v>
      </c>
      <c r="O231" s="1257"/>
      <c r="P231" s="1331" t="str">
        <f t="shared" ref="P231:P237" si="82">IF(O231=0, "Included", IF(ISERROR(N231*O231), O231, N231*O231))</f>
        <v>Included</v>
      </c>
      <c r="Q231" s="1331">
        <f t="shared" ref="Q231:Q237" si="83">S231</f>
        <v>0</v>
      </c>
      <c r="R231" s="786">
        <f t="shared" ref="R231:R237" si="84">IF(P231="Included",0,P231)</f>
        <v>0</v>
      </c>
      <c r="S231" s="786">
        <f t="shared" si="75"/>
        <v>0</v>
      </c>
      <c r="T231" s="787"/>
      <c r="U231" s="787"/>
      <c r="AD231" s="935"/>
    </row>
    <row r="232" spans="1:30" s="786" customFormat="1" ht="57.6">
      <c r="A232" s="1256">
        <f t="shared" ref="A232:A241" si="85">A231+1</f>
        <v>212</v>
      </c>
      <c r="B232" s="1281">
        <v>7000016244</v>
      </c>
      <c r="C232" s="1284">
        <v>30</v>
      </c>
      <c r="D232" s="1284">
        <v>30</v>
      </c>
      <c r="E232" s="1284">
        <v>160</v>
      </c>
      <c r="F232" s="1281" t="s">
        <v>981</v>
      </c>
      <c r="G232" s="1284">
        <v>130000761</v>
      </c>
      <c r="H232" s="1284">
        <v>995428</v>
      </c>
      <c r="I232" s="1257"/>
      <c r="J232" s="1284">
        <v>18</v>
      </c>
      <c r="K232" s="1258"/>
      <c r="L232" s="1281" t="s">
        <v>939</v>
      </c>
      <c r="M232" s="1284" t="s">
        <v>636</v>
      </c>
      <c r="N232" s="1284">
        <v>10</v>
      </c>
      <c r="O232" s="1257"/>
      <c r="P232" s="1331" t="str">
        <f t="shared" si="82"/>
        <v>Included</v>
      </c>
      <c r="Q232" s="1331">
        <f t="shared" si="83"/>
        <v>0</v>
      </c>
      <c r="R232" s="786">
        <f t="shared" si="84"/>
        <v>0</v>
      </c>
      <c r="S232" s="786">
        <f t="shared" si="75"/>
        <v>0</v>
      </c>
      <c r="T232" s="787"/>
      <c r="U232" s="787"/>
      <c r="AD232" s="935"/>
    </row>
    <row r="233" spans="1:30" s="786" customFormat="1" ht="57.6">
      <c r="A233" s="1256">
        <f t="shared" si="85"/>
        <v>213</v>
      </c>
      <c r="B233" s="1281">
        <v>7000016244</v>
      </c>
      <c r="C233" s="1284">
        <v>30</v>
      </c>
      <c r="D233" s="1284">
        <v>30</v>
      </c>
      <c r="E233" s="1284">
        <v>170</v>
      </c>
      <c r="F233" s="1281" t="s">
        <v>981</v>
      </c>
      <c r="G233" s="1284">
        <v>130000762</v>
      </c>
      <c r="H233" s="1284">
        <v>995428</v>
      </c>
      <c r="I233" s="1257"/>
      <c r="J233" s="1284">
        <v>18</v>
      </c>
      <c r="K233" s="1258"/>
      <c r="L233" s="1281" t="s">
        <v>940</v>
      </c>
      <c r="M233" s="1284" t="s">
        <v>636</v>
      </c>
      <c r="N233" s="1284">
        <v>10</v>
      </c>
      <c r="O233" s="1257"/>
      <c r="P233" s="1331" t="str">
        <f t="shared" si="82"/>
        <v>Included</v>
      </c>
      <c r="Q233" s="1331">
        <f t="shared" si="83"/>
        <v>0</v>
      </c>
      <c r="R233" s="786">
        <f t="shared" si="84"/>
        <v>0</v>
      </c>
      <c r="S233" s="786">
        <f t="shared" si="75"/>
        <v>0</v>
      </c>
      <c r="T233" s="787"/>
      <c r="U233" s="787"/>
      <c r="AD233" s="935"/>
    </row>
    <row r="234" spans="1:30" s="786" customFormat="1" ht="43.2">
      <c r="A234" s="1256">
        <f t="shared" si="85"/>
        <v>214</v>
      </c>
      <c r="B234" s="1281">
        <v>7000016244</v>
      </c>
      <c r="C234" s="1284">
        <v>30</v>
      </c>
      <c r="D234" s="1284">
        <v>30</v>
      </c>
      <c r="E234" s="1284">
        <v>180</v>
      </c>
      <c r="F234" s="1281" t="s">
        <v>981</v>
      </c>
      <c r="G234" s="1284">
        <v>100001735</v>
      </c>
      <c r="H234" s="1284">
        <v>995462</v>
      </c>
      <c r="I234" s="1257"/>
      <c r="J234" s="1284">
        <v>18</v>
      </c>
      <c r="K234" s="1258"/>
      <c r="L234" s="1281" t="s">
        <v>635</v>
      </c>
      <c r="M234" s="1284" t="s">
        <v>636</v>
      </c>
      <c r="N234" s="1284">
        <v>10</v>
      </c>
      <c r="O234" s="1257"/>
      <c r="P234" s="1331" t="str">
        <f t="shared" si="82"/>
        <v>Included</v>
      </c>
      <c r="Q234" s="1331">
        <f t="shared" si="83"/>
        <v>0</v>
      </c>
      <c r="R234" s="786">
        <f t="shared" si="84"/>
        <v>0</v>
      </c>
      <c r="S234" s="786">
        <f t="shared" si="75"/>
        <v>0</v>
      </c>
      <c r="T234" s="787"/>
      <c r="U234" s="787"/>
      <c r="AD234" s="935"/>
    </row>
    <row r="235" spans="1:30" s="786" customFormat="1" ht="43.2">
      <c r="A235" s="1256">
        <f t="shared" si="85"/>
        <v>215</v>
      </c>
      <c r="B235" s="1281">
        <v>7000016244</v>
      </c>
      <c r="C235" s="1284">
        <v>30</v>
      </c>
      <c r="D235" s="1284">
        <v>30</v>
      </c>
      <c r="E235" s="1284">
        <v>190</v>
      </c>
      <c r="F235" s="1281" t="s">
        <v>981</v>
      </c>
      <c r="G235" s="1284">
        <v>100001736</v>
      </c>
      <c r="H235" s="1284">
        <v>995462</v>
      </c>
      <c r="I235" s="1257"/>
      <c r="J235" s="1284">
        <v>18</v>
      </c>
      <c r="K235" s="1258"/>
      <c r="L235" s="1281" t="s">
        <v>776</v>
      </c>
      <c r="M235" s="1284" t="s">
        <v>636</v>
      </c>
      <c r="N235" s="1284">
        <v>10</v>
      </c>
      <c r="O235" s="1257"/>
      <c r="P235" s="1331" t="str">
        <f t="shared" si="82"/>
        <v>Included</v>
      </c>
      <c r="Q235" s="1331">
        <f t="shared" si="83"/>
        <v>0</v>
      </c>
      <c r="R235" s="786">
        <f t="shared" si="84"/>
        <v>0</v>
      </c>
      <c r="S235" s="786">
        <f t="shared" si="75"/>
        <v>0</v>
      </c>
      <c r="T235" s="787"/>
      <c r="U235" s="787"/>
      <c r="AD235" s="935"/>
    </row>
    <row r="236" spans="1:30" s="786" customFormat="1" ht="43.2">
      <c r="A236" s="1256">
        <f t="shared" si="85"/>
        <v>216</v>
      </c>
      <c r="B236" s="1281">
        <v>7000016244</v>
      </c>
      <c r="C236" s="1284">
        <v>30</v>
      </c>
      <c r="D236" s="1284">
        <v>30</v>
      </c>
      <c r="E236" s="1284">
        <v>200</v>
      </c>
      <c r="F236" s="1281" t="s">
        <v>981</v>
      </c>
      <c r="G236" s="1284">
        <v>100001737</v>
      </c>
      <c r="H236" s="1284">
        <v>995462</v>
      </c>
      <c r="I236" s="1257"/>
      <c r="J236" s="1284">
        <v>18</v>
      </c>
      <c r="K236" s="1258"/>
      <c r="L236" s="1281" t="s">
        <v>637</v>
      </c>
      <c r="M236" s="1284" t="s">
        <v>636</v>
      </c>
      <c r="N236" s="1284">
        <v>10</v>
      </c>
      <c r="O236" s="1257"/>
      <c r="P236" s="1331" t="str">
        <f t="shared" si="82"/>
        <v>Included</v>
      </c>
      <c r="Q236" s="1331">
        <f t="shared" si="83"/>
        <v>0</v>
      </c>
      <c r="R236" s="786">
        <f t="shared" si="84"/>
        <v>0</v>
      </c>
      <c r="S236" s="786">
        <f t="shared" si="75"/>
        <v>0</v>
      </c>
      <c r="T236" s="787"/>
      <c r="U236" s="787"/>
      <c r="AD236" s="935"/>
    </row>
    <row r="237" spans="1:30" s="786" customFormat="1">
      <c r="A237" s="1256">
        <f t="shared" si="85"/>
        <v>217</v>
      </c>
      <c r="B237" s="1281">
        <v>7000016244</v>
      </c>
      <c r="C237" s="1284">
        <v>30</v>
      </c>
      <c r="D237" s="1284">
        <v>30</v>
      </c>
      <c r="E237" s="1284">
        <v>210</v>
      </c>
      <c r="F237" s="1281" t="s">
        <v>981</v>
      </c>
      <c r="G237" s="1284">
        <v>100007701</v>
      </c>
      <c r="H237" s="1284">
        <v>995462</v>
      </c>
      <c r="I237" s="1257"/>
      <c r="J237" s="1284">
        <v>18</v>
      </c>
      <c r="K237" s="1258"/>
      <c r="L237" s="1281" t="s">
        <v>718</v>
      </c>
      <c r="M237" s="1284" t="s">
        <v>576</v>
      </c>
      <c r="N237" s="1284">
        <v>1</v>
      </c>
      <c r="O237" s="1257"/>
      <c r="P237" s="1331" t="str">
        <f t="shared" si="82"/>
        <v>Included</v>
      </c>
      <c r="Q237" s="1331">
        <f t="shared" si="83"/>
        <v>0</v>
      </c>
      <c r="R237" s="786">
        <f t="shared" si="84"/>
        <v>0</v>
      </c>
      <c r="S237" s="786">
        <f t="shared" si="75"/>
        <v>0</v>
      </c>
      <c r="T237" s="787"/>
      <c r="U237" s="787"/>
      <c r="AD237" s="935"/>
    </row>
    <row r="238" spans="1:30" s="786" customFormat="1" ht="28.8">
      <c r="A238" s="1256">
        <f t="shared" si="85"/>
        <v>218</v>
      </c>
      <c r="B238" s="1281">
        <v>7000016244</v>
      </c>
      <c r="C238" s="1284">
        <v>30</v>
      </c>
      <c r="D238" s="1284">
        <v>30</v>
      </c>
      <c r="E238" s="1284">
        <v>220</v>
      </c>
      <c r="F238" s="1281" t="s">
        <v>981</v>
      </c>
      <c r="G238" s="1284">
        <v>100001412</v>
      </c>
      <c r="H238" s="1284">
        <v>995462</v>
      </c>
      <c r="I238" s="1257"/>
      <c r="J238" s="1284">
        <v>18</v>
      </c>
      <c r="K238" s="1258"/>
      <c r="L238" s="1281" t="s">
        <v>787</v>
      </c>
      <c r="M238" s="1284" t="s">
        <v>636</v>
      </c>
      <c r="N238" s="1284">
        <v>160</v>
      </c>
      <c r="O238" s="1257"/>
      <c r="P238" s="1331" t="str">
        <f>IF(O238=0, "Included", IF(ISERROR(N238*O238), O238, N238*O238))</f>
        <v>Included</v>
      </c>
      <c r="Q238" s="1331">
        <f>S238</f>
        <v>0</v>
      </c>
      <c r="R238" s="786">
        <f>IF(P238="Included",0,P238)</f>
        <v>0</v>
      </c>
      <c r="S238" s="786">
        <f t="shared" si="75"/>
        <v>0</v>
      </c>
      <c r="T238" s="787"/>
      <c r="U238" s="787"/>
      <c r="AD238" s="935"/>
    </row>
    <row r="239" spans="1:30" s="786" customFormat="1" ht="43.2">
      <c r="A239" s="1256">
        <f t="shared" si="85"/>
        <v>219</v>
      </c>
      <c r="B239" s="1281">
        <v>7000016244</v>
      </c>
      <c r="C239" s="1284">
        <v>30</v>
      </c>
      <c r="D239" s="1284">
        <v>30</v>
      </c>
      <c r="E239" s="1284">
        <v>230</v>
      </c>
      <c r="F239" s="1281" t="s">
        <v>981</v>
      </c>
      <c r="G239" s="1284">
        <v>100004471</v>
      </c>
      <c r="H239" s="1284">
        <v>995429</v>
      </c>
      <c r="I239" s="1257"/>
      <c r="J239" s="1284">
        <v>18</v>
      </c>
      <c r="K239" s="1258"/>
      <c r="L239" s="1281" t="s">
        <v>990</v>
      </c>
      <c r="M239" s="1284" t="s">
        <v>576</v>
      </c>
      <c r="N239" s="1284">
        <v>1</v>
      </c>
      <c r="O239" s="1257"/>
      <c r="P239" s="1331" t="str">
        <f>IF(O239=0, "Included", IF(ISERROR(N239*O239), O239, N239*O239))</f>
        <v>Included</v>
      </c>
      <c r="Q239" s="1331">
        <f>S239</f>
        <v>0</v>
      </c>
      <c r="R239" s="786">
        <f>IF(P239="Included",0,P239)</f>
        <v>0</v>
      </c>
      <c r="S239" s="786">
        <f t="shared" si="75"/>
        <v>0</v>
      </c>
      <c r="T239" s="787"/>
      <c r="U239" s="787"/>
      <c r="AD239" s="935"/>
    </row>
    <row r="240" spans="1:30" s="786" customFormat="1" ht="57.6">
      <c r="A240" s="1256">
        <f t="shared" si="85"/>
        <v>220</v>
      </c>
      <c r="B240" s="1281">
        <v>7000016244</v>
      </c>
      <c r="C240" s="1284">
        <v>30</v>
      </c>
      <c r="D240" s="1284">
        <v>30</v>
      </c>
      <c r="E240" s="1284">
        <v>240</v>
      </c>
      <c r="F240" s="1281" t="s">
        <v>981</v>
      </c>
      <c r="G240" s="1284">
        <v>120001729</v>
      </c>
      <c r="H240" s="1284">
        <v>995419</v>
      </c>
      <c r="I240" s="1257"/>
      <c r="J240" s="1284">
        <v>18</v>
      </c>
      <c r="K240" s="1258"/>
      <c r="L240" s="1281" t="s">
        <v>942</v>
      </c>
      <c r="M240" s="1284" t="s">
        <v>616</v>
      </c>
      <c r="N240" s="1284">
        <v>100</v>
      </c>
      <c r="O240" s="1257"/>
      <c r="P240" s="1331" t="str">
        <f>IF(O240=0, "Included", IF(ISERROR(N240*O240), O240, N240*O240))</f>
        <v>Included</v>
      </c>
      <c r="Q240" s="1331">
        <f>S240</f>
        <v>0</v>
      </c>
      <c r="R240" s="786">
        <f>IF(P240="Included",0,P240)</f>
        <v>0</v>
      </c>
      <c r="S240" s="786">
        <f t="shared" si="75"/>
        <v>0</v>
      </c>
      <c r="T240" s="787"/>
      <c r="U240" s="787"/>
      <c r="AD240" s="935"/>
    </row>
    <row r="241" spans="1:30" s="786" customFormat="1" ht="86.4">
      <c r="A241" s="1256">
        <f t="shared" si="85"/>
        <v>221</v>
      </c>
      <c r="B241" s="1281">
        <v>7000016244</v>
      </c>
      <c r="C241" s="1284">
        <v>30</v>
      </c>
      <c r="D241" s="1284">
        <v>30</v>
      </c>
      <c r="E241" s="1284">
        <v>250</v>
      </c>
      <c r="F241" s="1281" t="s">
        <v>981</v>
      </c>
      <c r="G241" s="1284">
        <v>100004505</v>
      </c>
      <c r="H241" s="1284">
        <v>995429</v>
      </c>
      <c r="I241" s="1257"/>
      <c r="J241" s="1284">
        <v>18</v>
      </c>
      <c r="K241" s="1258"/>
      <c r="L241" s="1281" t="s">
        <v>991</v>
      </c>
      <c r="M241" s="1284" t="s">
        <v>636</v>
      </c>
      <c r="N241" s="1284">
        <v>260</v>
      </c>
      <c r="O241" s="1257"/>
      <c r="P241" s="1331" t="str">
        <f t="shared" ref="P241" si="86">IF(O241=0, "Included", IF(ISERROR(N241*O241), O241, N241*O241))</f>
        <v>Included</v>
      </c>
      <c r="Q241" s="1331">
        <f t="shared" ref="Q241" si="87">S241</f>
        <v>0</v>
      </c>
      <c r="R241" s="786">
        <f t="shared" ref="R241" si="88">IF(P241="Included",0,P241)</f>
        <v>0</v>
      </c>
      <c r="S241" s="786">
        <f t="shared" si="75"/>
        <v>0</v>
      </c>
      <c r="T241" s="787"/>
      <c r="U241" s="787"/>
      <c r="AD241" s="935"/>
    </row>
    <row r="242" spans="1:30" s="1355" customFormat="1">
      <c r="A242" s="1346" t="s">
        <v>646</v>
      </c>
      <c r="B242" s="1347" t="str">
        <f>+'Sch-2'!B238</f>
        <v xml:space="preserve">Extension of 400/220kV Ranchi(PG) S/S             </v>
      </c>
      <c r="C242" s="1348"/>
      <c r="D242" s="1348"/>
      <c r="E242" s="1348"/>
      <c r="F242" s="1349"/>
      <c r="G242" s="1348"/>
      <c r="H242" s="1348"/>
      <c r="I242" s="1349"/>
      <c r="J242" s="1349"/>
      <c r="K242" s="1349"/>
      <c r="L242" s="1350"/>
      <c r="M242" s="1351"/>
      <c r="N242" s="1351"/>
      <c r="O242" s="1351"/>
      <c r="P242" s="1351"/>
      <c r="Q242" s="1351"/>
      <c r="R242" s="1352"/>
      <c r="S242" s="1353"/>
      <c r="T242" s="1354"/>
      <c r="U242" s="1354"/>
      <c r="AD242" s="1356"/>
    </row>
    <row r="243" spans="1:30" s="786" customFormat="1" ht="28.8">
      <c r="A243" s="1256">
        <f>A241+1</f>
        <v>222</v>
      </c>
      <c r="B243" s="1281">
        <v>7000016245</v>
      </c>
      <c r="C243" s="1284">
        <v>610</v>
      </c>
      <c r="D243" s="1284">
        <v>1330</v>
      </c>
      <c r="E243" s="1284">
        <v>10</v>
      </c>
      <c r="F243" s="1281" t="s">
        <v>574</v>
      </c>
      <c r="G243" s="1284">
        <v>100000263</v>
      </c>
      <c r="H243" s="1284">
        <v>998736</v>
      </c>
      <c r="I243" s="1257"/>
      <c r="J243" s="1284">
        <v>18</v>
      </c>
      <c r="K243" s="1258"/>
      <c r="L243" s="1281" t="s">
        <v>584</v>
      </c>
      <c r="M243" s="1284" t="s">
        <v>576</v>
      </c>
      <c r="N243" s="1284">
        <v>1</v>
      </c>
      <c r="O243" s="1257"/>
      <c r="P243" s="1331" t="str">
        <f>IF(O243=0, "Included", IF(ISERROR(N243*O243), O243, N243*O243))</f>
        <v>Included</v>
      </c>
      <c r="Q243" s="1331">
        <f>S243</f>
        <v>0</v>
      </c>
      <c r="R243" s="786">
        <f>IF(P243="Included",0,P243)</f>
        <v>0</v>
      </c>
      <c r="S243" s="786">
        <f t="shared" ref="S243:S297" si="89">IF(K243="",(R243*J243/100),(R243*K243/100))</f>
        <v>0</v>
      </c>
      <c r="T243" s="787"/>
      <c r="U243" s="787"/>
      <c r="AD243" s="935"/>
    </row>
    <row r="244" spans="1:30" s="786" customFormat="1" ht="28.8">
      <c r="A244" s="1256">
        <f t="shared" ref="A244:A308" si="90">A243+1</f>
        <v>223</v>
      </c>
      <c r="B244" s="1281">
        <v>7000016245</v>
      </c>
      <c r="C244" s="1284">
        <v>610</v>
      </c>
      <c r="D244" s="1284">
        <v>1330</v>
      </c>
      <c r="E244" s="1284">
        <v>20</v>
      </c>
      <c r="F244" s="1281" t="s">
        <v>574</v>
      </c>
      <c r="G244" s="1284">
        <v>100000271</v>
      </c>
      <c r="H244" s="1284">
        <v>998736</v>
      </c>
      <c r="I244" s="1257"/>
      <c r="J244" s="1284">
        <v>18</v>
      </c>
      <c r="K244" s="1258"/>
      <c r="L244" s="1281" t="s">
        <v>585</v>
      </c>
      <c r="M244" s="1284" t="s">
        <v>576</v>
      </c>
      <c r="N244" s="1284">
        <v>3</v>
      </c>
      <c r="O244" s="1257"/>
      <c r="P244" s="1331" t="str">
        <f>IF(O244=0, "Included", IF(ISERROR(N244*O244), O244, N244*O244))</f>
        <v>Included</v>
      </c>
      <c r="Q244" s="1331">
        <f>S244</f>
        <v>0</v>
      </c>
      <c r="R244" s="786">
        <f>IF(P244="Included",0,P244)</f>
        <v>0</v>
      </c>
      <c r="S244" s="786">
        <f t="shared" si="89"/>
        <v>0</v>
      </c>
      <c r="T244" s="787"/>
      <c r="U244" s="787"/>
      <c r="AD244" s="935"/>
    </row>
    <row r="245" spans="1:30" s="786" customFormat="1" ht="28.8">
      <c r="A245" s="1256">
        <f t="shared" si="90"/>
        <v>224</v>
      </c>
      <c r="B245" s="1281">
        <v>7000016245</v>
      </c>
      <c r="C245" s="1284">
        <v>610</v>
      </c>
      <c r="D245" s="1284">
        <v>1330</v>
      </c>
      <c r="E245" s="1284">
        <v>30</v>
      </c>
      <c r="F245" s="1281" t="s">
        <v>574</v>
      </c>
      <c r="G245" s="1284">
        <v>100000281</v>
      </c>
      <c r="H245" s="1284">
        <v>998736</v>
      </c>
      <c r="I245" s="1257"/>
      <c r="J245" s="1284">
        <v>18</v>
      </c>
      <c r="K245" s="1258"/>
      <c r="L245" s="1281" t="s">
        <v>586</v>
      </c>
      <c r="M245" s="1284" t="s">
        <v>576</v>
      </c>
      <c r="N245" s="1284">
        <v>2</v>
      </c>
      <c r="O245" s="1257"/>
      <c r="P245" s="1331" t="str">
        <f>IF(O245=0, "Included", IF(ISERROR(N245*O245), O245, N245*O245))</f>
        <v>Included</v>
      </c>
      <c r="Q245" s="1331">
        <f>S245</f>
        <v>0</v>
      </c>
      <c r="R245" s="786">
        <f>IF(P245="Included",0,P245)</f>
        <v>0</v>
      </c>
      <c r="S245" s="786">
        <f t="shared" si="89"/>
        <v>0</v>
      </c>
      <c r="T245" s="787"/>
      <c r="U245" s="787"/>
      <c r="AD245" s="935"/>
    </row>
    <row r="246" spans="1:30" s="786" customFormat="1" ht="28.8">
      <c r="A246" s="1256">
        <f t="shared" si="90"/>
        <v>225</v>
      </c>
      <c r="B246" s="1281">
        <v>7000016245</v>
      </c>
      <c r="C246" s="1284">
        <v>610</v>
      </c>
      <c r="D246" s="1284">
        <v>1330</v>
      </c>
      <c r="E246" s="1284">
        <v>40</v>
      </c>
      <c r="F246" s="1281" t="s">
        <v>574</v>
      </c>
      <c r="G246" s="1284">
        <v>100000328</v>
      </c>
      <c r="H246" s="1284">
        <v>998736</v>
      </c>
      <c r="I246" s="1257"/>
      <c r="J246" s="1284">
        <v>18</v>
      </c>
      <c r="K246" s="1258"/>
      <c r="L246" s="1281" t="s">
        <v>577</v>
      </c>
      <c r="M246" s="1284" t="s">
        <v>576</v>
      </c>
      <c r="N246" s="1284">
        <v>3</v>
      </c>
      <c r="O246" s="1257"/>
      <c r="P246" s="1331" t="str">
        <f t="shared" ref="P246:P254" si="91">IF(O246=0, "Included", IF(ISERROR(N246*O246), O246, N246*O246))</f>
        <v>Included</v>
      </c>
      <c r="Q246" s="1331">
        <f t="shared" ref="Q246:Q254" si="92">S246</f>
        <v>0</v>
      </c>
      <c r="R246" s="786">
        <f t="shared" ref="R246:R254" si="93">IF(P246="Included",0,P246)</f>
        <v>0</v>
      </c>
      <c r="S246" s="786">
        <f t="shared" si="89"/>
        <v>0</v>
      </c>
      <c r="T246" s="787"/>
      <c r="U246" s="787"/>
      <c r="AD246" s="935"/>
    </row>
    <row r="247" spans="1:30" s="786" customFormat="1" ht="28.8">
      <c r="A247" s="1256">
        <f t="shared" si="90"/>
        <v>226</v>
      </c>
      <c r="B247" s="1281">
        <v>7000016245</v>
      </c>
      <c r="C247" s="1284">
        <v>610</v>
      </c>
      <c r="D247" s="1284">
        <v>1330</v>
      </c>
      <c r="E247" s="1284">
        <v>50</v>
      </c>
      <c r="F247" s="1281" t="s">
        <v>574</v>
      </c>
      <c r="G247" s="1284">
        <v>100005443</v>
      </c>
      <c r="H247" s="1284">
        <v>998734</v>
      </c>
      <c r="I247" s="1257"/>
      <c r="J247" s="1284">
        <v>18</v>
      </c>
      <c r="K247" s="1258"/>
      <c r="L247" s="1281" t="s">
        <v>611</v>
      </c>
      <c r="M247" s="1284" t="s">
        <v>576</v>
      </c>
      <c r="N247" s="1284">
        <v>3</v>
      </c>
      <c r="O247" s="1257"/>
      <c r="P247" s="1331" t="str">
        <f t="shared" si="91"/>
        <v>Included</v>
      </c>
      <c r="Q247" s="1331">
        <f t="shared" si="92"/>
        <v>0</v>
      </c>
      <c r="R247" s="786">
        <f t="shared" si="93"/>
        <v>0</v>
      </c>
      <c r="S247" s="786">
        <f t="shared" si="89"/>
        <v>0</v>
      </c>
      <c r="T247" s="787"/>
      <c r="U247" s="787"/>
      <c r="AD247" s="935"/>
    </row>
    <row r="248" spans="1:30" s="786" customFormat="1" ht="28.8">
      <c r="A248" s="1256">
        <f t="shared" si="90"/>
        <v>227</v>
      </c>
      <c r="B248" s="1281">
        <v>7000016245</v>
      </c>
      <c r="C248" s="1284">
        <v>620</v>
      </c>
      <c r="D248" s="1284">
        <v>1350</v>
      </c>
      <c r="E248" s="1284">
        <v>10</v>
      </c>
      <c r="F248" s="1281" t="s">
        <v>659</v>
      </c>
      <c r="G248" s="1284">
        <v>100000435</v>
      </c>
      <c r="H248" s="1284">
        <v>998736</v>
      </c>
      <c r="I248" s="1257"/>
      <c r="J248" s="1284">
        <v>18</v>
      </c>
      <c r="K248" s="1258"/>
      <c r="L248" s="1281" t="s">
        <v>664</v>
      </c>
      <c r="M248" s="1284" t="s">
        <v>576</v>
      </c>
      <c r="N248" s="1284">
        <v>1</v>
      </c>
      <c r="O248" s="1257"/>
      <c r="P248" s="1331" t="str">
        <f t="shared" si="91"/>
        <v>Included</v>
      </c>
      <c r="Q248" s="1331">
        <f t="shared" si="92"/>
        <v>0</v>
      </c>
      <c r="R248" s="786">
        <f t="shared" si="93"/>
        <v>0</v>
      </c>
      <c r="S248" s="786">
        <f t="shared" si="89"/>
        <v>0</v>
      </c>
      <c r="T248" s="787"/>
      <c r="U248" s="787"/>
      <c r="AD248" s="935"/>
    </row>
    <row r="249" spans="1:30" s="786" customFormat="1" ht="28.8">
      <c r="A249" s="1256">
        <f t="shared" si="90"/>
        <v>228</v>
      </c>
      <c r="B249" s="1281">
        <v>7000016245</v>
      </c>
      <c r="C249" s="1284">
        <v>620</v>
      </c>
      <c r="D249" s="1284">
        <v>1350</v>
      </c>
      <c r="E249" s="1284">
        <v>20</v>
      </c>
      <c r="F249" s="1281" t="s">
        <v>659</v>
      </c>
      <c r="G249" s="1284">
        <v>100000461</v>
      </c>
      <c r="H249" s="1284">
        <v>998736</v>
      </c>
      <c r="I249" s="1257"/>
      <c r="J249" s="1284">
        <v>18</v>
      </c>
      <c r="K249" s="1258"/>
      <c r="L249" s="1281" t="s">
        <v>665</v>
      </c>
      <c r="M249" s="1284" t="s">
        <v>576</v>
      </c>
      <c r="N249" s="1284">
        <v>1</v>
      </c>
      <c r="O249" s="1257"/>
      <c r="P249" s="1331" t="str">
        <f t="shared" si="91"/>
        <v>Included</v>
      </c>
      <c r="Q249" s="1331">
        <f t="shared" si="92"/>
        <v>0</v>
      </c>
      <c r="R249" s="786">
        <f t="shared" si="93"/>
        <v>0</v>
      </c>
      <c r="S249" s="786">
        <f t="shared" si="89"/>
        <v>0</v>
      </c>
      <c r="T249" s="787"/>
      <c r="U249" s="787"/>
      <c r="AD249" s="935"/>
    </row>
    <row r="250" spans="1:30" s="786" customFormat="1" ht="28.8">
      <c r="A250" s="1256">
        <f t="shared" si="90"/>
        <v>229</v>
      </c>
      <c r="B250" s="1281">
        <v>7000016245</v>
      </c>
      <c r="C250" s="1284">
        <v>620</v>
      </c>
      <c r="D250" s="1284">
        <v>1350</v>
      </c>
      <c r="E250" s="1284">
        <v>30</v>
      </c>
      <c r="F250" s="1281" t="s">
        <v>659</v>
      </c>
      <c r="G250" s="1284">
        <v>100000462</v>
      </c>
      <c r="H250" s="1284">
        <v>998736</v>
      </c>
      <c r="I250" s="1257"/>
      <c r="J250" s="1284">
        <v>18</v>
      </c>
      <c r="K250" s="1258"/>
      <c r="L250" s="1281" t="s">
        <v>690</v>
      </c>
      <c r="M250" s="1284" t="s">
        <v>576</v>
      </c>
      <c r="N250" s="1284">
        <v>1</v>
      </c>
      <c r="O250" s="1257"/>
      <c r="P250" s="1331" t="str">
        <f t="shared" si="91"/>
        <v>Included</v>
      </c>
      <c r="Q250" s="1331">
        <f t="shared" si="92"/>
        <v>0</v>
      </c>
      <c r="R250" s="786">
        <f t="shared" si="93"/>
        <v>0</v>
      </c>
      <c r="S250" s="786">
        <f t="shared" si="89"/>
        <v>0</v>
      </c>
      <c r="T250" s="787"/>
      <c r="U250" s="787"/>
      <c r="AD250" s="935"/>
    </row>
    <row r="251" spans="1:30" s="786" customFormat="1" ht="28.8">
      <c r="A251" s="1256">
        <f t="shared" si="90"/>
        <v>230</v>
      </c>
      <c r="B251" s="1281">
        <v>7000016245</v>
      </c>
      <c r="C251" s="1284">
        <v>620</v>
      </c>
      <c r="D251" s="1284">
        <v>1350</v>
      </c>
      <c r="E251" s="1284">
        <v>40</v>
      </c>
      <c r="F251" s="1281" t="s">
        <v>659</v>
      </c>
      <c r="G251" s="1284">
        <v>100000464</v>
      </c>
      <c r="H251" s="1284">
        <v>998736</v>
      </c>
      <c r="I251" s="1257"/>
      <c r="J251" s="1284">
        <v>18</v>
      </c>
      <c r="K251" s="1258"/>
      <c r="L251" s="1281" t="s">
        <v>691</v>
      </c>
      <c r="M251" s="1284" t="s">
        <v>576</v>
      </c>
      <c r="N251" s="1284">
        <v>2</v>
      </c>
      <c r="O251" s="1257"/>
      <c r="P251" s="1331" t="str">
        <f t="shared" si="91"/>
        <v>Included</v>
      </c>
      <c r="Q251" s="1331">
        <f t="shared" si="92"/>
        <v>0</v>
      </c>
      <c r="R251" s="786">
        <f t="shared" si="93"/>
        <v>0</v>
      </c>
      <c r="S251" s="786">
        <f t="shared" si="89"/>
        <v>0</v>
      </c>
      <c r="T251" s="787"/>
      <c r="U251" s="787"/>
      <c r="AD251" s="935"/>
    </row>
    <row r="252" spans="1:30" s="786" customFormat="1" ht="28.8">
      <c r="A252" s="1256">
        <f t="shared" si="90"/>
        <v>231</v>
      </c>
      <c r="B252" s="1281">
        <v>7000016245</v>
      </c>
      <c r="C252" s="1284">
        <v>620</v>
      </c>
      <c r="D252" s="1284">
        <v>1350</v>
      </c>
      <c r="E252" s="1284">
        <v>50</v>
      </c>
      <c r="F252" s="1281" t="s">
        <v>659</v>
      </c>
      <c r="G252" s="1284">
        <v>100000443</v>
      </c>
      <c r="H252" s="1284">
        <v>998736</v>
      </c>
      <c r="I252" s="1257"/>
      <c r="J252" s="1284">
        <v>18</v>
      </c>
      <c r="K252" s="1258"/>
      <c r="L252" s="1281" t="s">
        <v>666</v>
      </c>
      <c r="M252" s="1284" t="s">
        <v>576</v>
      </c>
      <c r="N252" s="1284">
        <v>3</v>
      </c>
      <c r="O252" s="1257"/>
      <c r="P252" s="1331" t="str">
        <f t="shared" si="91"/>
        <v>Included</v>
      </c>
      <c r="Q252" s="1331">
        <f t="shared" si="92"/>
        <v>0</v>
      </c>
      <c r="R252" s="786">
        <f t="shared" si="93"/>
        <v>0</v>
      </c>
      <c r="S252" s="786">
        <f t="shared" si="89"/>
        <v>0</v>
      </c>
      <c r="T252" s="787"/>
      <c r="U252" s="787"/>
      <c r="AD252" s="935"/>
    </row>
    <row r="253" spans="1:30" s="786" customFormat="1" ht="28.8">
      <c r="A253" s="1256">
        <f t="shared" si="90"/>
        <v>232</v>
      </c>
      <c r="B253" s="1281">
        <v>7000016245</v>
      </c>
      <c r="C253" s="1284">
        <v>620</v>
      </c>
      <c r="D253" s="1284">
        <v>1350</v>
      </c>
      <c r="E253" s="1284">
        <v>60</v>
      </c>
      <c r="F253" s="1281" t="s">
        <v>659</v>
      </c>
      <c r="G253" s="1284">
        <v>100000484</v>
      </c>
      <c r="H253" s="1284">
        <v>998736</v>
      </c>
      <c r="I253" s="1257"/>
      <c r="J253" s="1284">
        <v>18</v>
      </c>
      <c r="K253" s="1258"/>
      <c r="L253" s="1281" t="s">
        <v>667</v>
      </c>
      <c r="M253" s="1284" t="s">
        <v>576</v>
      </c>
      <c r="N253" s="1284">
        <v>3</v>
      </c>
      <c r="O253" s="1257"/>
      <c r="P253" s="1331" t="str">
        <f t="shared" si="91"/>
        <v>Included</v>
      </c>
      <c r="Q253" s="1331">
        <f t="shared" si="92"/>
        <v>0</v>
      </c>
      <c r="R253" s="786">
        <f t="shared" si="93"/>
        <v>0</v>
      </c>
      <c r="S253" s="786">
        <f t="shared" si="89"/>
        <v>0</v>
      </c>
      <c r="T253" s="787"/>
      <c r="U253" s="787"/>
      <c r="AD253" s="935"/>
    </row>
    <row r="254" spans="1:30" s="786" customFormat="1" ht="28.8">
      <c r="A254" s="1256">
        <f t="shared" si="90"/>
        <v>233</v>
      </c>
      <c r="B254" s="1281">
        <v>7000016245</v>
      </c>
      <c r="C254" s="1284">
        <v>620</v>
      </c>
      <c r="D254" s="1284">
        <v>1350</v>
      </c>
      <c r="E254" s="1284">
        <v>70</v>
      </c>
      <c r="F254" s="1281" t="s">
        <v>659</v>
      </c>
      <c r="G254" s="1284">
        <v>100001907</v>
      </c>
      <c r="H254" s="1284">
        <v>998736</v>
      </c>
      <c r="I254" s="1257"/>
      <c r="J254" s="1284">
        <v>18</v>
      </c>
      <c r="K254" s="1258"/>
      <c r="L254" s="1281" t="s">
        <v>705</v>
      </c>
      <c r="M254" s="1284" t="s">
        <v>576</v>
      </c>
      <c r="N254" s="1284">
        <v>13</v>
      </c>
      <c r="O254" s="1257"/>
      <c r="P254" s="1331" t="str">
        <f t="shared" si="91"/>
        <v>Included</v>
      </c>
      <c r="Q254" s="1331">
        <f t="shared" si="92"/>
        <v>0</v>
      </c>
      <c r="R254" s="786">
        <f t="shared" si="93"/>
        <v>0</v>
      </c>
      <c r="S254" s="786">
        <f t="shared" si="89"/>
        <v>0</v>
      </c>
      <c r="T254" s="787"/>
      <c r="U254" s="787"/>
      <c r="AD254" s="935"/>
    </row>
    <row r="255" spans="1:30" s="786" customFormat="1" ht="28.8">
      <c r="A255" s="1256">
        <f t="shared" si="90"/>
        <v>234</v>
      </c>
      <c r="B255" s="1281">
        <v>7000016245</v>
      </c>
      <c r="C255" s="1284">
        <v>630</v>
      </c>
      <c r="D255" s="1284">
        <v>1410</v>
      </c>
      <c r="E255" s="1284">
        <v>10</v>
      </c>
      <c r="F255" s="1281" t="s">
        <v>686</v>
      </c>
      <c r="G255" s="1284">
        <v>100000339</v>
      </c>
      <c r="H255" s="1284">
        <v>998731</v>
      </c>
      <c r="I255" s="1257"/>
      <c r="J255" s="1284">
        <v>18</v>
      </c>
      <c r="K255" s="1258"/>
      <c r="L255" s="1281" t="s">
        <v>954</v>
      </c>
      <c r="M255" s="1284" t="s">
        <v>580</v>
      </c>
      <c r="N255" s="1284">
        <v>1</v>
      </c>
      <c r="O255" s="1257"/>
      <c r="P255" s="1331" t="str">
        <f>IF(O255=0, "Included", IF(ISERROR(N255*O255), O255, N255*O255))</f>
        <v>Included</v>
      </c>
      <c r="Q255" s="1331">
        <f>S255</f>
        <v>0</v>
      </c>
      <c r="R255" s="786">
        <f>IF(P255="Included",0,P255)</f>
        <v>0</v>
      </c>
      <c r="S255" s="786">
        <f t="shared" si="89"/>
        <v>0</v>
      </c>
      <c r="T255" s="787"/>
      <c r="U255" s="787"/>
      <c r="AD255" s="935"/>
    </row>
    <row r="256" spans="1:30" s="786" customFormat="1" ht="43.2">
      <c r="A256" s="1256">
        <f t="shared" si="90"/>
        <v>235</v>
      </c>
      <c r="B256" s="1281">
        <v>7000016245</v>
      </c>
      <c r="C256" s="1284">
        <v>640</v>
      </c>
      <c r="D256" s="1284">
        <v>1421</v>
      </c>
      <c r="E256" s="1284">
        <v>10</v>
      </c>
      <c r="F256" s="1281" t="s">
        <v>914</v>
      </c>
      <c r="G256" s="1284">
        <v>100017133</v>
      </c>
      <c r="H256" s="1284">
        <v>998731</v>
      </c>
      <c r="I256" s="1257"/>
      <c r="J256" s="1284">
        <v>18</v>
      </c>
      <c r="K256" s="1258"/>
      <c r="L256" s="1281" t="s">
        <v>955</v>
      </c>
      <c r="M256" s="1284" t="s">
        <v>576</v>
      </c>
      <c r="N256" s="1284">
        <v>3</v>
      </c>
      <c r="O256" s="1257"/>
      <c r="P256" s="1331" t="str">
        <f>IF(O256=0, "Included", IF(ISERROR(N256*O256), O256, N256*O256))</f>
        <v>Included</v>
      </c>
      <c r="Q256" s="1331">
        <f>S256</f>
        <v>0</v>
      </c>
      <c r="R256" s="786">
        <f>IF(P256="Included",0,P256)</f>
        <v>0</v>
      </c>
      <c r="S256" s="786">
        <f t="shared" si="89"/>
        <v>0</v>
      </c>
      <c r="T256" s="787"/>
      <c r="U256" s="787"/>
      <c r="AD256" s="935"/>
    </row>
    <row r="257" spans="1:30" s="786" customFormat="1" ht="28.8">
      <c r="A257" s="1256">
        <f t="shared" si="90"/>
        <v>236</v>
      </c>
      <c r="B257" s="1281">
        <v>7000016245</v>
      </c>
      <c r="C257" s="1284">
        <v>650</v>
      </c>
      <c r="D257" s="1284">
        <v>1430</v>
      </c>
      <c r="E257" s="1284">
        <v>10</v>
      </c>
      <c r="F257" s="1281" t="s">
        <v>687</v>
      </c>
      <c r="G257" s="1284">
        <v>100000486</v>
      </c>
      <c r="H257" s="1284">
        <v>998731</v>
      </c>
      <c r="I257" s="1257"/>
      <c r="J257" s="1284">
        <v>18</v>
      </c>
      <c r="K257" s="1258"/>
      <c r="L257" s="1281" t="s">
        <v>721</v>
      </c>
      <c r="M257" s="1284" t="s">
        <v>580</v>
      </c>
      <c r="N257" s="1284">
        <v>1</v>
      </c>
      <c r="O257" s="1257"/>
      <c r="P257" s="1331" t="str">
        <f>IF(O257=0, "Included", IF(ISERROR(N257*O257), O257, N257*O257))</f>
        <v>Included</v>
      </c>
      <c r="Q257" s="1331">
        <f>S257</f>
        <v>0</v>
      </c>
      <c r="R257" s="786">
        <f>IF(P257="Included",0,P257)</f>
        <v>0</v>
      </c>
      <c r="S257" s="786">
        <f t="shared" si="89"/>
        <v>0</v>
      </c>
      <c r="T257" s="787"/>
      <c r="U257" s="787"/>
      <c r="AD257" s="935"/>
    </row>
    <row r="258" spans="1:30" s="786" customFormat="1" ht="43.2">
      <c r="A258" s="1256">
        <f t="shared" si="90"/>
        <v>237</v>
      </c>
      <c r="B258" s="1281">
        <v>7000016245</v>
      </c>
      <c r="C258" s="1284">
        <v>660</v>
      </c>
      <c r="D258" s="1284">
        <v>1433</v>
      </c>
      <c r="E258" s="1284">
        <v>10</v>
      </c>
      <c r="F258" s="1281" t="s">
        <v>885</v>
      </c>
      <c r="G258" s="1284">
        <v>100017122</v>
      </c>
      <c r="H258" s="1284">
        <v>998731</v>
      </c>
      <c r="I258" s="1257"/>
      <c r="J258" s="1284">
        <v>18</v>
      </c>
      <c r="K258" s="1258"/>
      <c r="L258" s="1281" t="s">
        <v>775</v>
      </c>
      <c r="M258" s="1284" t="s">
        <v>576</v>
      </c>
      <c r="N258" s="1284">
        <v>3</v>
      </c>
      <c r="O258" s="1257"/>
      <c r="P258" s="1331" t="str">
        <f t="shared" ref="P258:P277" si="94">IF(O258=0, "Included", IF(ISERROR(N258*O258), O258, N258*O258))</f>
        <v>Included</v>
      </c>
      <c r="Q258" s="1331">
        <f t="shared" ref="Q258:Q277" si="95">S258</f>
        <v>0</v>
      </c>
      <c r="R258" s="786">
        <f t="shared" ref="R258:R277" si="96">IF(P258="Included",0,P258)</f>
        <v>0</v>
      </c>
      <c r="S258" s="786">
        <f t="shared" si="89"/>
        <v>0</v>
      </c>
      <c r="T258" s="787"/>
      <c r="U258" s="787"/>
      <c r="AD258" s="935"/>
    </row>
    <row r="259" spans="1:30" s="786" customFormat="1" ht="43.2">
      <c r="A259" s="1256">
        <f t="shared" si="90"/>
        <v>238</v>
      </c>
      <c r="B259" s="1281">
        <v>7000016245</v>
      </c>
      <c r="C259" s="1284">
        <v>660</v>
      </c>
      <c r="D259" s="1284">
        <v>1433</v>
      </c>
      <c r="E259" s="1284">
        <v>20</v>
      </c>
      <c r="F259" s="1281" t="s">
        <v>885</v>
      </c>
      <c r="G259" s="1284">
        <v>100017121</v>
      </c>
      <c r="H259" s="1284">
        <v>998731</v>
      </c>
      <c r="I259" s="1257"/>
      <c r="J259" s="1284">
        <v>18</v>
      </c>
      <c r="K259" s="1258"/>
      <c r="L259" s="1281" t="s">
        <v>774</v>
      </c>
      <c r="M259" s="1284" t="s">
        <v>576</v>
      </c>
      <c r="N259" s="1284">
        <v>3</v>
      </c>
      <c r="O259" s="1257"/>
      <c r="P259" s="1331" t="str">
        <f t="shared" si="94"/>
        <v>Included</v>
      </c>
      <c r="Q259" s="1331">
        <f t="shared" si="95"/>
        <v>0</v>
      </c>
      <c r="R259" s="786">
        <f t="shared" si="96"/>
        <v>0</v>
      </c>
      <c r="S259" s="786">
        <f t="shared" si="89"/>
        <v>0</v>
      </c>
      <c r="T259" s="787"/>
      <c r="U259" s="787"/>
      <c r="AD259" s="935"/>
    </row>
    <row r="260" spans="1:30" s="786" customFormat="1" ht="43.2">
      <c r="A260" s="1256">
        <f t="shared" si="90"/>
        <v>239</v>
      </c>
      <c r="B260" s="1281">
        <v>7000016245</v>
      </c>
      <c r="C260" s="1284">
        <v>660</v>
      </c>
      <c r="D260" s="1284">
        <v>1433</v>
      </c>
      <c r="E260" s="1284">
        <v>30</v>
      </c>
      <c r="F260" s="1281" t="s">
        <v>885</v>
      </c>
      <c r="G260" s="1284">
        <v>100017118</v>
      </c>
      <c r="H260" s="1284">
        <v>998731</v>
      </c>
      <c r="I260" s="1257"/>
      <c r="J260" s="1284">
        <v>18</v>
      </c>
      <c r="K260" s="1258"/>
      <c r="L260" s="1281" t="s">
        <v>773</v>
      </c>
      <c r="M260" s="1284" t="s">
        <v>576</v>
      </c>
      <c r="N260" s="1284">
        <v>6</v>
      </c>
      <c r="O260" s="1257"/>
      <c r="P260" s="1331" t="str">
        <f t="shared" si="94"/>
        <v>Included</v>
      </c>
      <c r="Q260" s="1331">
        <f t="shared" si="95"/>
        <v>0</v>
      </c>
      <c r="R260" s="786">
        <f t="shared" si="96"/>
        <v>0</v>
      </c>
      <c r="S260" s="786">
        <f t="shared" si="89"/>
        <v>0</v>
      </c>
      <c r="T260" s="787"/>
      <c r="U260" s="787"/>
      <c r="AD260" s="935"/>
    </row>
    <row r="261" spans="1:30" s="786" customFormat="1" ht="43.2">
      <c r="A261" s="1256">
        <f t="shared" si="90"/>
        <v>240</v>
      </c>
      <c r="B261" s="1281">
        <v>7000016245</v>
      </c>
      <c r="C261" s="1284">
        <v>660</v>
      </c>
      <c r="D261" s="1284">
        <v>1433</v>
      </c>
      <c r="E261" s="1284">
        <v>40</v>
      </c>
      <c r="F261" s="1281" t="s">
        <v>885</v>
      </c>
      <c r="G261" s="1284">
        <v>100017117</v>
      </c>
      <c r="H261" s="1284">
        <v>998731</v>
      </c>
      <c r="I261" s="1257"/>
      <c r="J261" s="1284">
        <v>18</v>
      </c>
      <c r="K261" s="1258"/>
      <c r="L261" s="1281" t="s">
        <v>772</v>
      </c>
      <c r="M261" s="1284" t="s">
        <v>576</v>
      </c>
      <c r="N261" s="1284">
        <v>6</v>
      </c>
      <c r="O261" s="1257"/>
      <c r="P261" s="1331" t="str">
        <f t="shared" si="94"/>
        <v>Included</v>
      </c>
      <c r="Q261" s="1331">
        <f t="shared" si="95"/>
        <v>0</v>
      </c>
      <c r="R261" s="786">
        <f t="shared" si="96"/>
        <v>0</v>
      </c>
      <c r="S261" s="786">
        <f t="shared" si="89"/>
        <v>0</v>
      </c>
      <c r="T261" s="787"/>
      <c r="U261" s="787"/>
      <c r="AD261" s="935"/>
    </row>
    <row r="262" spans="1:30" s="786" customFormat="1" ht="28.8">
      <c r="A262" s="1256">
        <f t="shared" si="90"/>
        <v>241</v>
      </c>
      <c r="B262" s="1281">
        <v>7000016245</v>
      </c>
      <c r="C262" s="1284">
        <v>670</v>
      </c>
      <c r="D262" s="1284">
        <v>1470</v>
      </c>
      <c r="E262" s="1284">
        <v>10</v>
      </c>
      <c r="F262" s="1281" t="s">
        <v>720</v>
      </c>
      <c r="G262" s="1284">
        <v>100000729</v>
      </c>
      <c r="H262" s="1284">
        <v>998736</v>
      </c>
      <c r="I262" s="1257"/>
      <c r="J262" s="1284">
        <v>18</v>
      </c>
      <c r="K262" s="1258"/>
      <c r="L262" s="1281" t="s">
        <v>769</v>
      </c>
      <c r="M262" s="1284" t="s">
        <v>576</v>
      </c>
      <c r="N262" s="1284">
        <v>1</v>
      </c>
      <c r="O262" s="1257"/>
      <c r="P262" s="1331" t="str">
        <f t="shared" si="94"/>
        <v>Included</v>
      </c>
      <c r="Q262" s="1331">
        <f t="shared" si="95"/>
        <v>0</v>
      </c>
      <c r="R262" s="786">
        <f t="shared" si="96"/>
        <v>0</v>
      </c>
      <c r="S262" s="786">
        <f t="shared" si="89"/>
        <v>0</v>
      </c>
      <c r="T262" s="787"/>
      <c r="U262" s="787"/>
      <c r="AD262" s="935"/>
    </row>
    <row r="263" spans="1:30" s="786" customFormat="1" ht="28.8">
      <c r="A263" s="1256">
        <f t="shared" si="90"/>
        <v>242</v>
      </c>
      <c r="B263" s="1281">
        <v>7000016245</v>
      </c>
      <c r="C263" s="1284">
        <v>670</v>
      </c>
      <c r="D263" s="1284">
        <v>1470</v>
      </c>
      <c r="E263" s="1284">
        <v>20</v>
      </c>
      <c r="F263" s="1281" t="s">
        <v>720</v>
      </c>
      <c r="G263" s="1284">
        <v>100000731</v>
      </c>
      <c r="H263" s="1284">
        <v>998736</v>
      </c>
      <c r="I263" s="1257"/>
      <c r="J263" s="1284">
        <v>18</v>
      </c>
      <c r="K263" s="1258"/>
      <c r="L263" s="1281" t="s">
        <v>722</v>
      </c>
      <c r="M263" s="1284" t="s">
        <v>576</v>
      </c>
      <c r="N263" s="1284">
        <v>1</v>
      </c>
      <c r="O263" s="1257"/>
      <c r="P263" s="1331" t="str">
        <f t="shared" si="94"/>
        <v>Included</v>
      </c>
      <c r="Q263" s="1331">
        <f t="shared" si="95"/>
        <v>0</v>
      </c>
      <c r="R263" s="786">
        <f t="shared" si="96"/>
        <v>0</v>
      </c>
      <c r="S263" s="786">
        <f t="shared" si="89"/>
        <v>0</v>
      </c>
      <c r="T263" s="787"/>
      <c r="U263" s="787"/>
      <c r="AD263" s="935"/>
    </row>
    <row r="264" spans="1:30" s="786" customFormat="1" ht="28.8">
      <c r="A264" s="1256">
        <f t="shared" si="90"/>
        <v>243</v>
      </c>
      <c r="B264" s="1281">
        <v>7000016245</v>
      </c>
      <c r="C264" s="1284">
        <v>670</v>
      </c>
      <c r="D264" s="1284">
        <v>1470</v>
      </c>
      <c r="E264" s="1284">
        <v>30</v>
      </c>
      <c r="F264" s="1281" t="s">
        <v>720</v>
      </c>
      <c r="G264" s="1284">
        <v>100000735</v>
      </c>
      <c r="H264" s="1284">
        <v>998736</v>
      </c>
      <c r="I264" s="1257"/>
      <c r="J264" s="1284">
        <v>18</v>
      </c>
      <c r="K264" s="1258"/>
      <c r="L264" s="1281" t="s">
        <v>625</v>
      </c>
      <c r="M264" s="1284" t="s">
        <v>580</v>
      </c>
      <c r="N264" s="1284">
        <v>1</v>
      </c>
      <c r="O264" s="1257"/>
      <c r="P264" s="1331" t="str">
        <f t="shared" si="94"/>
        <v>Included</v>
      </c>
      <c r="Q264" s="1331">
        <f t="shared" si="95"/>
        <v>0</v>
      </c>
      <c r="R264" s="786">
        <f t="shared" si="96"/>
        <v>0</v>
      </c>
      <c r="S264" s="786">
        <f t="shared" si="89"/>
        <v>0</v>
      </c>
      <c r="T264" s="787"/>
      <c r="U264" s="787"/>
      <c r="AD264" s="935"/>
    </row>
    <row r="265" spans="1:30" s="786" customFormat="1" ht="28.8">
      <c r="A265" s="1256">
        <f t="shared" si="90"/>
        <v>244</v>
      </c>
      <c r="B265" s="1281">
        <v>7000016245</v>
      </c>
      <c r="C265" s="1284">
        <v>680</v>
      </c>
      <c r="D265" s="1284">
        <v>1490</v>
      </c>
      <c r="E265" s="1284">
        <v>10</v>
      </c>
      <c r="F265" s="1281" t="s">
        <v>688</v>
      </c>
      <c r="G265" s="1284">
        <v>100000737</v>
      </c>
      <c r="H265" s="1284">
        <v>998736</v>
      </c>
      <c r="I265" s="1257"/>
      <c r="J265" s="1284">
        <v>18</v>
      </c>
      <c r="K265" s="1258"/>
      <c r="L265" s="1281" t="s">
        <v>770</v>
      </c>
      <c r="M265" s="1284" t="s">
        <v>576</v>
      </c>
      <c r="N265" s="1284">
        <v>1</v>
      </c>
      <c r="O265" s="1257"/>
      <c r="P265" s="1331" t="str">
        <f t="shared" si="94"/>
        <v>Included</v>
      </c>
      <c r="Q265" s="1331">
        <f t="shared" si="95"/>
        <v>0</v>
      </c>
      <c r="R265" s="786">
        <f t="shared" si="96"/>
        <v>0</v>
      </c>
      <c r="S265" s="786">
        <f t="shared" si="89"/>
        <v>0</v>
      </c>
      <c r="T265" s="787"/>
      <c r="U265" s="787"/>
      <c r="AD265" s="935"/>
    </row>
    <row r="266" spans="1:30" s="786" customFormat="1" ht="28.8">
      <c r="A266" s="1256">
        <f t="shared" si="90"/>
        <v>245</v>
      </c>
      <c r="B266" s="1281">
        <v>7000016245</v>
      </c>
      <c r="C266" s="1284">
        <v>680</v>
      </c>
      <c r="D266" s="1284">
        <v>1490</v>
      </c>
      <c r="E266" s="1284">
        <v>20</v>
      </c>
      <c r="F266" s="1281" t="s">
        <v>688</v>
      </c>
      <c r="G266" s="1284">
        <v>100000743</v>
      </c>
      <c r="H266" s="1284">
        <v>998736</v>
      </c>
      <c r="I266" s="1257"/>
      <c r="J266" s="1284">
        <v>18</v>
      </c>
      <c r="K266" s="1258"/>
      <c r="L266" s="1281" t="s">
        <v>726</v>
      </c>
      <c r="M266" s="1284" t="s">
        <v>580</v>
      </c>
      <c r="N266" s="1284">
        <v>1</v>
      </c>
      <c r="O266" s="1257"/>
      <c r="P266" s="1331" t="str">
        <f t="shared" si="94"/>
        <v>Included</v>
      </c>
      <c r="Q266" s="1331">
        <f t="shared" si="95"/>
        <v>0</v>
      </c>
      <c r="R266" s="786">
        <f t="shared" si="96"/>
        <v>0</v>
      </c>
      <c r="S266" s="786">
        <f t="shared" si="89"/>
        <v>0</v>
      </c>
      <c r="T266" s="787"/>
      <c r="U266" s="787"/>
      <c r="AD266" s="935"/>
    </row>
    <row r="267" spans="1:30" s="786" customFormat="1" ht="28.8">
      <c r="A267" s="1256">
        <f t="shared" si="90"/>
        <v>246</v>
      </c>
      <c r="B267" s="1281">
        <v>7000016245</v>
      </c>
      <c r="C267" s="1284">
        <v>690</v>
      </c>
      <c r="D267" s="1284">
        <v>1513</v>
      </c>
      <c r="E267" s="1284">
        <v>10</v>
      </c>
      <c r="F267" s="1281" t="s">
        <v>689</v>
      </c>
      <c r="G267" s="1284">
        <v>100002070</v>
      </c>
      <c r="H267" s="1284">
        <v>998736</v>
      </c>
      <c r="I267" s="1257"/>
      <c r="J267" s="1284">
        <v>18</v>
      </c>
      <c r="K267" s="1258"/>
      <c r="L267" s="1281" t="s">
        <v>723</v>
      </c>
      <c r="M267" s="1284" t="s">
        <v>576</v>
      </c>
      <c r="N267" s="1284">
        <v>1</v>
      </c>
      <c r="O267" s="1257"/>
      <c r="P267" s="1331" t="str">
        <f t="shared" si="94"/>
        <v>Included</v>
      </c>
      <c r="Q267" s="1331">
        <f t="shared" si="95"/>
        <v>0</v>
      </c>
      <c r="R267" s="786">
        <f t="shared" si="96"/>
        <v>0</v>
      </c>
      <c r="S267" s="786">
        <f t="shared" si="89"/>
        <v>0</v>
      </c>
      <c r="T267" s="787"/>
      <c r="U267" s="787"/>
      <c r="AD267" s="935"/>
    </row>
    <row r="268" spans="1:30" s="786" customFormat="1" ht="28.8">
      <c r="A268" s="1256">
        <f t="shared" si="90"/>
        <v>247</v>
      </c>
      <c r="B268" s="1281">
        <v>7000016245</v>
      </c>
      <c r="C268" s="1284">
        <v>690</v>
      </c>
      <c r="D268" s="1284">
        <v>1513</v>
      </c>
      <c r="E268" s="1284">
        <v>20</v>
      </c>
      <c r="F268" s="1281" t="s">
        <v>689</v>
      </c>
      <c r="G268" s="1284">
        <v>100002069</v>
      </c>
      <c r="H268" s="1284">
        <v>998736</v>
      </c>
      <c r="I268" s="1257"/>
      <c r="J268" s="1284">
        <v>18</v>
      </c>
      <c r="K268" s="1258"/>
      <c r="L268" s="1281" t="s">
        <v>626</v>
      </c>
      <c r="M268" s="1284" t="s">
        <v>576</v>
      </c>
      <c r="N268" s="1284">
        <v>1</v>
      </c>
      <c r="O268" s="1257"/>
      <c r="P268" s="1331" t="str">
        <f t="shared" si="94"/>
        <v>Included</v>
      </c>
      <c r="Q268" s="1331">
        <f t="shared" si="95"/>
        <v>0</v>
      </c>
      <c r="R268" s="786">
        <f t="shared" si="96"/>
        <v>0</v>
      </c>
      <c r="S268" s="786">
        <f t="shared" si="89"/>
        <v>0</v>
      </c>
      <c r="T268" s="787"/>
      <c r="U268" s="787"/>
      <c r="AD268" s="935"/>
    </row>
    <row r="269" spans="1:30" s="786" customFormat="1" ht="28.8">
      <c r="A269" s="1256">
        <f t="shared" si="90"/>
        <v>248</v>
      </c>
      <c r="B269" s="1281">
        <v>7000016245</v>
      </c>
      <c r="C269" s="1284">
        <v>700</v>
      </c>
      <c r="D269" s="1284">
        <v>1590</v>
      </c>
      <c r="E269" s="1284">
        <v>120</v>
      </c>
      <c r="F269" s="1281" t="s">
        <v>890</v>
      </c>
      <c r="G269" s="1284">
        <v>100002182</v>
      </c>
      <c r="H269" s="1284">
        <v>998736</v>
      </c>
      <c r="I269" s="1257"/>
      <c r="J269" s="1284">
        <v>18</v>
      </c>
      <c r="K269" s="1258"/>
      <c r="L269" s="1281" t="s">
        <v>995</v>
      </c>
      <c r="M269" s="1284" t="s">
        <v>579</v>
      </c>
      <c r="N269" s="1284">
        <v>1</v>
      </c>
      <c r="O269" s="1257"/>
      <c r="P269" s="1331" t="str">
        <f t="shared" si="94"/>
        <v>Included</v>
      </c>
      <c r="Q269" s="1331">
        <f t="shared" si="95"/>
        <v>0</v>
      </c>
      <c r="R269" s="786">
        <f t="shared" si="96"/>
        <v>0</v>
      </c>
      <c r="S269" s="786">
        <f t="shared" si="89"/>
        <v>0</v>
      </c>
      <c r="T269" s="787"/>
      <c r="U269" s="787"/>
      <c r="AD269" s="935"/>
    </row>
    <row r="270" spans="1:30" s="786" customFormat="1" ht="28.8">
      <c r="A270" s="1256">
        <f t="shared" si="90"/>
        <v>249</v>
      </c>
      <c r="B270" s="1281">
        <v>7000016245</v>
      </c>
      <c r="C270" s="1284">
        <v>700</v>
      </c>
      <c r="D270" s="1284">
        <v>1590</v>
      </c>
      <c r="E270" s="1284">
        <v>130</v>
      </c>
      <c r="F270" s="1281" t="s">
        <v>890</v>
      </c>
      <c r="G270" s="1284">
        <v>100002181</v>
      </c>
      <c r="H270" s="1284">
        <v>998736</v>
      </c>
      <c r="I270" s="1257"/>
      <c r="J270" s="1284">
        <v>18</v>
      </c>
      <c r="K270" s="1258"/>
      <c r="L270" s="1281" t="s">
        <v>996</v>
      </c>
      <c r="M270" s="1284" t="s">
        <v>579</v>
      </c>
      <c r="N270" s="1284">
        <v>1</v>
      </c>
      <c r="O270" s="1257"/>
      <c r="P270" s="1331" t="str">
        <f t="shared" si="94"/>
        <v>Included</v>
      </c>
      <c r="Q270" s="1331">
        <f t="shared" si="95"/>
        <v>0</v>
      </c>
      <c r="R270" s="786">
        <f t="shared" si="96"/>
        <v>0</v>
      </c>
      <c r="S270" s="786">
        <f t="shared" si="89"/>
        <v>0</v>
      </c>
      <c r="T270" s="787"/>
      <c r="U270" s="787"/>
      <c r="AD270" s="935"/>
    </row>
    <row r="271" spans="1:30" s="786" customFormat="1" ht="43.2">
      <c r="A271" s="1256">
        <f t="shared" si="90"/>
        <v>250</v>
      </c>
      <c r="B271" s="1281">
        <v>7000016245</v>
      </c>
      <c r="C271" s="1284">
        <v>710</v>
      </c>
      <c r="D271" s="1284">
        <v>1610</v>
      </c>
      <c r="E271" s="1284">
        <v>10</v>
      </c>
      <c r="F271" s="1281" t="s">
        <v>661</v>
      </c>
      <c r="G271" s="1284">
        <v>100016783</v>
      </c>
      <c r="H271" s="1284">
        <v>998736</v>
      </c>
      <c r="I271" s="1257"/>
      <c r="J271" s="1284">
        <v>18</v>
      </c>
      <c r="K271" s="1258"/>
      <c r="L271" s="1281" t="s">
        <v>962</v>
      </c>
      <c r="M271" s="1284" t="s">
        <v>580</v>
      </c>
      <c r="N271" s="1284">
        <v>1</v>
      </c>
      <c r="O271" s="1257"/>
      <c r="P271" s="1331" t="str">
        <f t="shared" si="94"/>
        <v>Included</v>
      </c>
      <c r="Q271" s="1331">
        <f t="shared" si="95"/>
        <v>0</v>
      </c>
      <c r="R271" s="786">
        <f t="shared" si="96"/>
        <v>0</v>
      </c>
      <c r="S271" s="786">
        <f t="shared" si="89"/>
        <v>0</v>
      </c>
      <c r="T271" s="787"/>
      <c r="U271" s="787"/>
      <c r="AD271" s="935"/>
    </row>
    <row r="272" spans="1:30" s="786" customFormat="1" ht="28.8">
      <c r="A272" s="1256">
        <f t="shared" si="90"/>
        <v>251</v>
      </c>
      <c r="B272" s="1281">
        <v>7000016245</v>
      </c>
      <c r="C272" s="1284">
        <v>720</v>
      </c>
      <c r="D272" s="1284">
        <v>1620</v>
      </c>
      <c r="E272" s="1284">
        <v>10</v>
      </c>
      <c r="F272" s="1281" t="s">
        <v>575</v>
      </c>
      <c r="G272" s="1284">
        <v>100004937</v>
      </c>
      <c r="H272" s="1284">
        <v>998731</v>
      </c>
      <c r="I272" s="1257"/>
      <c r="J272" s="1284">
        <v>18</v>
      </c>
      <c r="K272" s="1258"/>
      <c r="L272" s="1281" t="s">
        <v>709</v>
      </c>
      <c r="M272" s="1284" t="s">
        <v>576</v>
      </c>
      <c r="N272" s="1284">
        <v>2</v>
      </c>
      <c r="O272" s="1257"/>
      <c r="P272" s="1331" t="str">
        <f t="shared" si="94"/>
        <v>Included</v>
      </c>
      <c r="Q272" s="1331">
        <f t="shared" si="95"/>
        <v>0</v>
      </c>
      <c r="R272" s="786">
        <f t="shared" si="96"/>
        <v>0</v>
      </c>
      <c r="S272" s="786">
        <f t="shared" si="89"/>
        <v>0</v>
      </c>
      <c r="T272" s="787"/>
      <c r="U272" s="787"/>
      <c r="AD272" s="935"/>
    </row>
    <row r="273" spans="1:30" s="786" customFormat="1" ht="28.8">
      <c r="A273" s="1256">
        <f t="shared" si="90"/>
        <v>252</v>
      </c>
      <c r="B273" s="1281">
        <v>7000016245</v>
      </c>
      <c r="C273" s="1284">
        <v>720</v>
      </c>
      <c r="D273" s="1284">
        <v>1620</v>
      </c>
      <c r="E273" s="1284">
        <v>20</v>
      </c>
      <c r="F273" s="1281" t="s">
        <v>575</v>
      </c>
      <c r="G273" s="1284">
        <v>100004926</v>
      </c>
      <c r="H273" s="1284">
        <v>998731</v>
      </c>
      <c r="I273" s="1257"/>
      <c r="J273" s="1284">
        <v>18</v>
      </c>
      <c r="K273" s="1258"/>
      <c r="L273" s="1281" t="s">
        <v>708</v>
      </c>
      <c r="M273" s="1284" t="s">
        <v>576</v>
      </c>
      <c r="N273" s="1284">
        <v>10</v>
      </c>
      <c r="O273" s="1257"/>
      <c r="P273" s="1331" t="str">
        <f t="shared" si="94"/>
        <v>Included</v>
      </c>
      <c r="Q273" s="1331">
        <f t="shared" si="95"/>
        <v>0</v>
      </c>
      <c r="R273" s="786">
        <f t="shared" si="96"/>
        <v>0</v>
      </c>
      <c r="S273" s="786">
        <f t="shared" si="89"/>
        <v>0</v>
      </c>
      <c r="T273" s="787"/>
      <c r="U273" s="787"/>
      <c r="AD273" s="935"/>
    </row>
    <row r="274" spans="1:30" s="786" customFormat="1" ht="28.8">
      <c r="A274" s="1256">
        <f t="shared" si="90"/>
        <v>253</v>
      </c>
      <c r="B274" s="1281">
        <v>7000016245</v>
      </c>
      <c r="C274" s="1284">
        <v>720</v>
      </c>
      <c r="D274" s="1284">
        <v>1620</v>
      </c>
      <c r="E274" s="1284">
        <v>30</v>
      </c>
      <c r="F274" s="1281" t="s">
        <v>575</v>
      </c>
      <c r="G274" s="1284">
        <v>100004852</v>
      </c>
      <c r="H274" s="1284">
        <v>998731</v>
      </c>
      <c r="I274" s="1257"/>
      <c r="J274" s="1284">
        <v>18</v>
      </c>
      <c r="K274" s="1258"/>
      <c r="L274" s="1281" t="s">
        <v>707</v>
      </c>
      <c r="M274" s="1284" t="s">
        <v>576</v>
      </c>
      <c r="N274" s="1284">
        <v>10</v>
      </c>
      <c r="O274" s="1257"/>
      <c r="P274" s="1331" t="str">
        <f t="shared" si="94"/>
        <v>Included</v>
      </c>
      <c r="Q274" s="1331">
        <f t="shared" si="95"/>
        <v>0</v>
      </c>
      <c r="R274" s="786">
        <f t="shared" si="96"/>
        <v>0</v>
      </c>
      <c r="S274" s="786">
        <f t="shared" si="89"/>
        <v>0</v>
      </c>
      <c r="T274" s="787"/>
      <c r="U274" s="787"/>
      <c r="AD274" s="935"/>
    </row>
    <row r="275" spans="1:30" s="786" customFormat="1" ht="28.8">
      <c r="A275" s="1256">
        <f t="shared" si="90"/>
        <v>254</v>
      </c>
      <c r="B275" s="1281">
        <v>7000016245</v>
      </c>
      <c r="C275" s="1284">
        <v>720</v>
      </c>
      <c r="D275" s="1284">
        <v>1620</v>
      </c>
      <c r="E275" s="1284">
        <v>40</v>
      </c>
      <c r="F275" s="1281" t="s">
        <v>575</v>
      </c>
      <c r="G275" s="1284">
        <v>100001021</v>
      </c>
      <c r="H275" s="1284">
        <v>995461</v>
      </c>
      <c r="I275" s="1257"/>
      <c r="J275" s="1284">
        <v>18</v>
      </c>
      <c r="K275" s="1258"/>
      <c r="L275" s="1281" t="s">
        <v>594</v>
      </c>
      <c r="M275" s="1284" t="s">
        <v>576</v>
      </c>
      <c r="N275" s="1284">
        <v>1</v>
      </c>
      <c r="O275" s="1257"/>
      <c r="P275" s="1331" t="str">
        <f t="shared" si="94"/>
        <v>Included</v>
      </c>
      <c r="Q275" s="1331">
        <f t="shared" si="95"/>
        <v>0</v>
      </c>
      <c r="R275" s="786">
        <f t="shared" si="96"/>
        <v>0</v>
      </c>
      <c r="S275" s="786">
        <f t="shared" si="89"/>
        <v>0</v>
      </c>
      <c r="T275" s="787"/>
      <c r="U275" s="787"/>
      <c r="AD275" s="935"/>
    </row>
    <row r="276" spans="1:30" s="786" customFormat="1" ht="43.2">
      <c r="A276" s="1256">
        <f t="shared" si="90"/>
        <v>255</v>
      </c>
      <c r="B276" s="1281">
        <v>7000016245</v>
      </c>
      <c r="C276" s="1284">
        <v>730</v>
      </c>
      <c r="D276" s="1284">
        <v>1660</v>
      </c>
      <c r="E276" s="1284">
        <v>10</v>
      </c>
      <c r="F276" s="1281" t="s">
        <v>891</v>
      </c>
      <c r="G276" s="1284">
        <v>100001217</v>
      </c>
      <c r="H276" s="1284">
        <v>995455</v>
      </c>
      <c r="I276" s="1257"/>
      <c r="J276" s="1284">
        <v>18</v>
      </c>
      <c r="K276" s="1258"/>
      <c r="L276" s="1281" t="s">
        <v>612</v>
      </c>
      <c r="M276" s="1284" t="s">
        <v>576</v>
      </c>
      <c r="N276" s="1284">
        <v>3</v>
      </c>
      <c r="O276" s="1257"/>
      <c r="P276" s="1331" t="str">
        <f t="shared" si="94"/>
        <v>Included</v>
      </c>
      <c r="Q276" s="1331">
        <f t="shared" si="95"/>
        <v>0</v>
      </c>
      <c r="R276" s="786">
        <f t="shared" si="96"/>
        <v>0</v>
      </c>
      <c r="S276" s="786">
        <f t="shared" si="89"/>
        <v>0</v>
      </c>
      <c r="T276" s="787"/>
      <c r="U276" s="787"/>
      <c r="AD276" s="935"/>
    </row>
    <row r="277" spans="1:30" s="786" customFormat="1" ht="43.2">
      <c r="A277" s="1256">
        <f t="shared" si="90"/>
        <v>256</v>
      </c>
      <c r="B277" s="1281">
        <v>7000016245</v>
      </c>
      <c r="C277" s="1284">
        <v>730</v>
      </c>
      <c r="D277" s="1284">
        <v>1660</v>
      </c>
      <c r="E277" s="1284">
        <v>20</v>
      </c>
      <c r="F277" s="1281" t="s">
        <v>891</v>
      </c>
      <c r="G277" s="1284">
        <v>100001212</v>
      </c>
      <c r="H277" s="1284">
        <v>995455</v>
      </c>
      <c r="I277" s="1257"/>
      <c r="J277" s="1284">
        <v>18</v>
      </c>
      <c r="K277" s="1258"/>
      <c r="L277" s="1281" t="s">
        <v>629</v>
      </c>
      <c r="M277" s="1284" t="s">
        <v>576</v>
      </c>
      <c r="N277" s="1284">
        <v>3</v>
      </c>
      <c r="O277" s="1257"/>
      <c r="P277" s="1331" t="str">
        <f t="shared" si="94"/>
        <v>Included</v>
      </c>
      <c r="Q277" s="1331">
        <f t="shared" si="95"/>
        <v>0</v>
      </c>
      <c r="R277" s="786">
        <f t="shared" si="96"/>
        <v>0</v>
      </c>
      <c r="S277" s="786">
        <f t="shared" si="89"/>
        <v>0</v>
      </c>
      <c r="T277" s="787"/>
      <c r="U277" s="787"/>
      <c r="AD277" s="935"/>
    </row>
    <row r="278" spans="1:30" s="786" customFormat="1" ht="43.2">
      <c r="A278" s="1256">
        <f t="shared" si="90"/>
        <v>257</v>
      </c>
      <c r="B278" s="1281">
        <v>7000016245</v>
      </c>
      <c r="C278" s="1284">
        <v>730</v>
      </c>
      <c r="D278" s="1284">
        <v>1660</v>
      </c>
      <c r="E278" s="1284">
        <v>30</v>
      </c>
      <c r="F278" s="1281" t="s">
        <v>891</v>
      </c>
      <c r="G278" s="1284">
        <v>100001214</v>
      </c>
      <c r="H278" s="1284">
        <v>995455</v>
      </c>
      <c r="I278" s="1257"/>
      <c r="J278" s="1284">
        <v>18</v>
      </c>
      <c r="K278" s="1258"/>
      <c r="L278" s="1281" t="s">
        <v>613</v>
      </c>
      <c r="M278" s="1284" t="s">
        <v>576</v>
      </c>
      <c r="N278" s="1284">
        <v>2</v>
      </c>
      <c r="O278" s="1257"/>
      <c r="P278" s="1331" t="str">
        <f>IF(O278=0, "Included", IF(ISERROR(N278*O278), O278, N278*O278))</f>
        <v>Included</v>
      </c>
      <c r="Q278" s="1331">
        <f>S278</f>
        <v>0</v>
      </c>
      <c r="R278" s="786">
        <f>IF(P278="Included",0,P278)</f>
        <v>0</v>
      </c>
      <c r="S278" s="786">
        <f t="shared" si="89"/>
        <v>0</v>
      </c>
      <c r="T278" s="787"/>
      <c r="U278" s="787"/>
      <c r="AD278" s="935"/>
    </row>
    <row r="279" spans="1:30" s="786" customFormat="1" ht="43.2">
      <c r="A279" s="1256">
        <f t="shared" si="90"/>
        <v>258</v>
      </c>
      <c r="B279" s="1281">
        <v>7000016245</v>
      </c>
      <c r="C279" s="1284">
        <v>730</v>
      </c>
      <c r="D279" s="1284">
        <v>1660</v>
      </c>
      <c r="E279" s="1284">
        <v>40</v>
      </c>
      <c r="F279" s="1281" t="s">
        <v>891</v>
      </c>
      <c r="G279" s="1284">
        <v>100001216</v>
      </c>
      <c r="H279" s="1284">
        <v>995455</v>
      </c>
      <c r="I279" s="1257"/>
      <c r="J279" s="1284">
        <v>18</v>
      </c>
      <c r="K279" s="1258"/>
      <c r="L279" s="1281" t="s">
        <v>614</v>
      </c>
      <c r="M279" s="1284" t="s">
        <v>576</v>
      </c>
      <c r="N279" s="1284">
        <v>3</v>
      </c>
      <c r="O279" s="1257"/>
      <c r="P279" s="1331" t="str">
        <f>IF(O279=0, "Included", IF(ISERROR(N279*O279), O279, N279*O279))</f>
        <v>Included</v>
      </c>
      <c r="Q279" s="1331">
        <f>S279</f>
        <v>0</v>
      </c>
      <c r="R279" s="786">
        <f>IF(P279="Included",0,P279)</f>
        <v>0</v>
      </c>
      <c r="S279" s="786">
        <f t="shared" si="89"/>
        <v>0</v>
      </c>
      <c r="T279" s="787"/>
      <c r="U279" s="787"/>
      <c r="AD279" s="935"/>
    </row>
    <row r="280" spans="1:30" s="786" customFormat="1" ht="43.2">
      <c r="A280" s="1256">
        <f t="shared" si="90"/>
        <v>259</v>
      </c>
      <c r="B280" s="1281">
        <v>7000016245</v>
      </c>
      <c r="C280" s="1284">
        <v>740</v>
      </c>
      <c r="D280" s="1284">
        <v>1670</v>
      </c>
      <c r="E280" s="1284">
        <v>10</v>
      </c>
      <c r="F280" s="1281" t="s">
        <v>915</v>
      </c>
      <c r="G280" s="1284">
        <v>100001191</v>
      </c>
      <c r="H280" s="1284">
        <v>995455</v>
      </c>
      <c r="I280" s="1257"/>
      <c r="J280" s="1284">
        <v>18</v>
      </c>
      <c r="K280" s="1258"/>
      <c r="L280" s="1281" t="s">
        <v>710</v>
      </c>
      <c r="M280" s="1284" t="s">
        <v>576</v>
      </c>
      <c r="N280" s="1284">
        <v>1</v>
      </c>
      <c r="O280" s="1257"/>
      <c r="P280" s="1331" t="str">
        <f>IF(O280=0, "Included", IF(ISERROR(N280*O280), O280, N280*O280))</f>
        <v>Included</v>
      </c>
      <c r="Q280" s="1331">
        <f>S280</f>
        <v>0</v>
      </c>
      <c r="R280" s="786">
        <f>IF(P280="Included",0,P280)</f>
        <v>0</v>
      </c>
      <c r="S280" s="786">
        <f t="shared" si="89"/>
        <v>0</v>
      </c>
      <c r="T280" s="787"/>
      <c r="U280" s="787"/>
      <c r="AD280" s="935"/>
    </row>
    <row r="281" spans="1:30" s="786" customFormat="1" ht="43.2">
      <c r="A281" s="1256">
        <f t="shared" si="90"/>
        <v>260</v>
      </c>
      <c r="B281" s="1281">
        <v>7000016245</v>
      </c>
      <c r="C281" s="1284">
        <v>740</v>
      </c>
      <c r="D281" s="1284">
        <v>1670</v>
      </c>
      <c r="E281" s="1284">
        <v>20</v>
      </c>
      <c r="F281" s="1281" t="s">
        <v>915</v>
      </c>
      <c r="G281" s="1284">
        <v>100001205</v>
      </c>
      <c r="H281" s="1284">
        <v>995455</v>
      </c>
      <c r="I281" s="1257"/>
      <c r="J281" s="1284">
        <v>18</v>
      </c>
      <c r="K281" s="1258"/>
      <c r="L281" s="1281" t="s">
        <v>711</v>
      </c>
      <c r="M281" s="1284" t="s">
        <v>576</v>
      </c>
      <c r="N281" s="1284">
        <v>2</v>
      </c>
      <c r="O281" s="1257"/>
      <c r="P281" s="1331" t="str">
        <f t="shared" ref="P281:P287" si="97">IF(O281=0, "Included", IF(ISERROR(N281*O281), O281, N281*O281))</f>
        <v>Included</v>
      </c>
      <c r="Q281" s="1331">
        <f t="shared" ref="Q281:Q287" si="98">S281</f>
        <v>0</v>
      </c>
      <c r="R281" s="786">
        <f t="shared" ref="R281:R287" si="99">IF(P281="Included",0,P281)</f>
        <v>0</v>
      </c>
      <c r="S281" s="786">
        <f t="shared" si="89"/>
        <v>0</v>
      </c>
      <c r="T281" s="787"/>
      <c r="U281" s="787"/>
      <c r="AD281" s="935"/>
    </row>
    <row r="282" spans="1:30" s="786" customFormat="1" ht="43.2">
      <c r="A282" s="1256">
        <f t="shared" si="90"/>
        <v>261</v>
      </c>
      <c r="B282" s="1281">
        <v>7000016245</v>
      </c>
      <c r="C282" s="1284">
        <v>750</v>
      </c>
      <c r="D282" s="1284">
        <v>1680</v>
      </c>
      <c r="E282" s="1284">
        <v>10</v>
      </c>
      <c r="F282" s="1281" t="s">
        <v>662</v>
      </c>
      <c r="G282" s="1284">
        <v>100001225</v>
      </c>
      <c r="H282" s="1284">
        <v>995455</v>
      </c>
      <c r="I282" s="1257"/>
      <c r="J282" s="1284">
        <v>18</v>
      </c>
      <c r="K282" s="1258"/>
      <c r="L282" s="1281" t="s">
        <v>713</v>
      </c>
      <c r="M282" s="1284" t="s">
        <v>576</v>
      </c>
      <c r="N282" s="1284">
        <v>10</v>
      </c>
      <c r="O282" s="1257"/>
      <c r="P282" s="1331" t="str">
        <f t="shared" si="97"/>
        <v>Included</v>
      </c>
      <c r="Q282" s="1331">
        <f t="shared" si="98"/>
        <v>0</v>
      </c>
      <c r="R282" s="786">
        <f t="shared" si="99"/>
        <v>0</v>
      </c>
      <c r="S282" s="786">
        <f t="shared" si="89"/>
        <v>0</v>
      </c>
      <c r="T282" s="787"/>
      <c r="U282" s="787"/>
      <c r="AD282" s="935"/>
    </row>
    <row r="283" spans="1:30" s="786" customFormat="1" ht="43.2">
      <c r="A283" s="1256">
        <f t="shared" si="90"/>
        <v>262</v>
      </c>
      <c r="B283" s="1281">
        <v>7000016245</v>
      </c>
      <c r="C283" s="1284">
        <v>750</v>
      </c>
      <c r="D283" s="1284">
        <v>1680</v>
      </c>
      <c r="E283" s="1284">
        <v>20</v>
      </c>
      <c r="F283" s="1281" t="s">
        <v>662</v>
      </c>
      <c r="G283" s="1284">
        <v>100001220</v>
      </c>
      <c r="H283" s="1284">
        <v>995455</v>
      </c>
      <c r="I283" s="1257"/>
      <c r="J283" s="1284">
        <v>18</v>
      </c>
      <c r="K283" s="1258"/>
      <c r="L283" s="1281" t="s">
        <v>714</v>
      </c>
      <c r="M283" s="1284" t="s">
        <v>576</v>
      </c>
      <c r="N283" s="1284">
        <v>3</v>
      </c>
      <c r="O283" s="1257"/>
      <c r="P283" s="1331" t="str">
        <f t="shared" si="97"/>
        <v>Included</v>
      </c>
      <c r="Q283" s="1331">
        <f t="shared" si="98"/>
        <v>0</v>
      </c>
      <c r="R283" s="786">
        <f t="shared" si="99"/>
        <v>0</v>
      </c>
      <c r="S283" s="786">
        <f t="shared" si="89"/>
        <v>0</v>
      </c>
      <c r="T283" s="787"/>
      <c r="U283" s="787"/>
      <c r="AD283" s="935"/>
    </row>
    <row r="284" spans="1:30" s="786" customFormat="1" ht="43.2">
      <c r="A284" s="1256">
        <f t="shared" si="90"/>
        <v>263</v>
      </c>
      <c r="B284" s="1281">
        <v>7000016245</v>
      </c>
      <c r="C284" s="1284">
        <v>750</v>
      </c>
      <c r="D284" s="1284">
        <v>1680</v>
      </c>
      <c r="E284" s="1284">
        <v>30</v>
      </c>
      <c r="F284" s="1281" t="s">
        <v>662</v>
      </c>
      <c r="G284" s="1284">
        <v>100001222</v>
      </c>
      <c r="H284" s="1284">
        <v>995455</v>
      </c>
      <c r="I284" s="1257"/>
      <c r="J284" s="1284">
        <v>18</v>
      </c>
      <c r="K284" s="1258"/>
      <c r="L284" s="1281" t="s">
        <v>715</v>
      </c>
      <c r="M284" s="1284" t="s">
        <v>576</v>
      </c>
      <c r="N284" s="1284">
        <v>4</v>
      </c>
      <c r="O284" s="1257"/>
      <c r="P284" s="1331" t="str">
        <f t="shared" si="97"/>
        <v>Included</v>
      </c>
      <c r="Q284" s="1331">
        <f t="shared" si="98"/>
        <v>0</v>
      </c>
      <c r="R284" s="786">
        <f t="shared" si="99"/>
        <v>0</v>
      </c>
      <c r="S284" s="786">
        <f t="shared" si="89"/>
        <v>0</v>
      </c>
      <c r="T284" s="787"/>
      <c r="U284" s="787"/>
      <c r="AD284" s="935"/>
    </row>
    <row r="285" spans="1:30" s="786" customFormat="1" ht="43.2">
      <c r="A285" s="1256">
        <f t="shared" si="90"/>
        <v>264</v>
      </c>
      <c r="B285" s="1281">
        <v>7000016245</v>
      </c>
      <c r="C285" s="1284">
        <v>750</v>
      </c>
      <c r="D285" s="1284">
        <v>1680</v>
      </c>
      <c r="E285" s="1284">
        <v>40</v>
      </c>
      <c r="F285" s="1281" t="s">
        <v>662</v>
      </c>
      <c r="G285" s="1284">
        <v>100001224</v>
      </c>
      <c r="H285" s="1284">
        <v>995455</v>
      </c>
      <c r="I285" s="1257"/>
      <c r="J285" s="1284">
        <v>18</v>
      </c>
      <c r="K285" s="1258"/>
      <c r="L285" s="1281" t="s">
        <v>716</v>
      </c>
      <c r="M285" s="1284" t="s">
        <v>576</v>
      </c>
      <c r="N285" s="1284">
        <v>3</v>
      </c>
      <c r="O285" s="1257"/>
      <c r="P285" s="1331" t="str">
        <f t="shared" si="97"/>
        <v>Included</v>
      </c>
      <c r="Q285" s="1331">
        <f t="shared" si="98"/>
        <v>0</v>
      </c>
      <c r="R285" s="786">
        <f t="shared" si="99"/>
        <v>0</v>
      </c>
      <c r="S285" s="786">
        <f t="shared" si="89"/>
        <v>0</v>
      </c>
      <c r="T285" s="787"/>
      <c r="U285" s="787"/>
      <c r="AD285" s="935"/>
    </row>
    <row r="286" spans="1:30" s="786" customFormat="1" ht="43.2">
      <c r="A286" s="1256">
        <f t="shared" si="90"/>
        <v>265</v>
      </c>
      <c r="B286" s="1281">
        <v>7000016245</v>
      </c>
      <c r="C286" s="1284">
        <v>750</v>
      </c>
      <c r="D286" s="1284">
        <v>1680</v>
      </c>
      <c r="E286" s="1284">
        <v>60</v>
      </c>
      <c r="F286" s="1281" t="s">
        <v>662</v>
      </c>
      <c r="G286" s="1284">
        <v>100001226</v>
      </c>
      <c r="H286" s="1284">
        <v>995455</v>
      </c>
      <c r="I286" s="1257"/>
      <c r="J286" s="1284">
        <v>18</v>
      </c>
      <c r="K286" s="1258"/>
      <c r="L286" s="1281" t="s">
        <v>712</v>
      </c>
      <c r="M286" s="1284" t="s">
        <v>576</v>
      </c>
      <c r="N286" s="1284">
        <v>3</v>
      </c>
      <c r="O286" s="1257"/>
      <c r="P286" s="1331" t="str">
        <f t="shared" si="97"/>
        <v>Included</v>
      </c>
      <c r="Q286" s="1331">
        <f t="shared" si="98"/>
        <v>0</v>
      </c>
      <c r="R286" s="786">
        <f t="shared" si="99"/>
        <v>0</v>
      </c>
      <c r="S286" s="786">
        <f t="shared" si="89"/>
        <v>0</v>
      </c>
      <c r="T286" s="787"/>
      <c r="U286" s="787"/>
      <c r="AD286" s="935"/>
    </row>
    <row r="287" spans="1:30" s="786" customFormat="1" ht="86.4">
      <c r="A287" s="1256">
        <f t="shared" si="90"/>
        <v>266</v>
      </c>
      <c r="B287" s="1281">
        <v>7000016245</v>
      </c>
      <c r="C287" s="1284">
        <v>770</v>
      </c>
      <c r="D287" s="1284">
        <v>1690</v>
      </c>
      <c r="E287" s="1284">
        <v>10</v>
      </c>
      <c r="F287" s="1281" t="s">
        <v>663</v>
      </c>
      <c r="G287" s="1284">
        <v>100002500</v>
      </c>
      <c r="H287" s="1284">
        <v>998731</v>
      </c>
      <c r="I287" s="1257"/>
      <c r="J287" s="1284">
        <v>18</v>
      </c>
      <c r="K287" s="1258"/>
      <c r="L287" s="1281" t="s">
        <v>653</v>
      </c>
      <c r="M287" s="1284" t="s">
        <v>580</v>
      </c>
      <c r="N287" s="1284">
        <v>1</v>
      </c>
      <c r="O287" s="1257"/>
      <c r="P287" s="1331" t="str">
        <f t="shared" si="97"/>
        <v>Included</v>
      </c>
      <c r="Q287" s="1331">
        <f t="shared" si="98"/>
        <v>0</v>
      </c>
      <c r="R287" s="786">
        <f t="shared" si="99"/>
        <v>0</v>
      </c>
      <c r="S287" s="786">
        <f t="shared" si="89"/>
        <v>0</v>
      </c>
      <c r="T287" s="787"/>
      <c r="U287" s="787"/>
      <c r="AD287" s="935"/>
    </row>
    <row r="288" spans="1:30" s="786" customFormat="1" ht="43.2">
      <c r="A288" s="1256">
        <f t="shared" si="90"/>
        <v>267</v>
      </c>
      <c r="B288" s="1281">
        <v>7000016245</v>
      </c>
      <c r="C288" s="1284">
        <v>830</v>
      </c>
      <c r="D288" s="1284">
        <v>1710</v>
      </c>
      <c r="E288" s="1284">
        <v>10</v>
      </c>
      <c r="F288" s="1281" t="s">
        <v>610</v>
      </c>
      <c r="G288" s="1284">
        <v>100004518</v>
      </c>
      <c r="H288" s="1284">
        <v>995433</v>
      </c>
      <c r="I288" s="1257"/>
      <c r="J288" s="1284">
        <v>18</v>
      </c>
      <c r="K288" s="1258"/>
      <c r="L288" s="1281" t="s">
        <v>615</v>
      </c>
      <c r="M288" s="1284" t="s">
        <v>616</v>
      </c>
      <c r="N288" s="1284">
        <v>1643</v>
      </c>
      <c r="O288" s="1257"/>
      <c r="P288" s="1331" t="str">
        <f>IF(O288=0, "Included", IF(ISERROR(N288*O288), O288, N288*O288))</f>
        <v>Included</v>
      </c>
      <c r="Q288" s="1331">
        <f>S288</f>
        <v>0</v>
      </c>
      <c r="R288" s="786">
        <f>IF(P288="Included",0,P288)</f>
        <v>0</v>
      </c>
      <c r="S288" s="786">
        <f t="shared" si="89"/>
        <v>0</v>
      </c>
      <c r="T288" s="787"/>
      <c r="U288" s="787"/>
      <c r="AD288" s="935"/>
    </row>
    <row r="289" spans="1:30" s="786" customFormat="1">
      <c r="A289" s="1256">
        <f t="shared" si="90"/>
        <v>268</v>
      </c>
      <c r="B289" s="1281">
        <v>7000016245</v>
      </c>
      <c r="C289" s="1284">
        <v>830</v>
      </c>
      <c r="D289" s="1284">
        <v>1710</v>
      </c>
      <c r="E289" s="1284">
        <v>20</v>
      </c>
      <c r="F289" s="1281" t="s">
        <v>610</v>
      </c>
      <c r="G289" s="1284">
        <v>100001325</v>
      </c>
      <c r="H289" s="1284">
        <v>995454</v>
      </c>
      <c r="I289" s="1257"/>
      <c r="J289" s="1284">
        <v>18</v>
      </c>
      <c r="K289" s="1258"/>
      <c r="L289" s="1281" t="s">
        <v>617</v>
      </c>
      <c r="M289" s="1284" t="s">
        <v>616</v>
      </c>
      <c r="N289" s="1284">
        <v>68</v>
      </c>
      <c r="O289" s="1257"/>
      <c r="P289" s="1331" t="str">
        <f>IF(O289=0, "Included", IF(ISERROR(N289*O289), O289, N289*O289))</f>
        <v>Included</v>
      </c>
      <c r="Q289" s="1331">
        <f>S289</f>
        <v>0</v>
      </c>
      <c r="R289" s="786">
        <f>IF(P289="Included",0,P289)</f>
        <v>0</v>
      </c>
      <c r="S289" s="786">
        <f t="shared" si="89"/>
        <v>0</v>
      </c>
      <c r="T289" s="787"/>
      <c r="U289" s="787"/>
      <c r="AD289" s="935"/>
    </row>
    <row r="290" spans="1:30" s="786" customFormat="1">
      <c r="A290" s="1256">
        <f t="shared" si="90"/>
        <v>269</v>
      </c>
      <c r="B290" s="1281">
        <v>7000016245</v>
      </c>
      <c r="C290" s="1284">
        <v>830</v>
      </c>
      <c r="D290" s="1284">
        <v>1710</v>
      </c>
      <c r="E290" s="1284">
        <v>30</v>
      </c>
      <c r="F290" s="1281" t="s">
        <v>610</v>
      </c>
      <c r="G290" s="1284">
        <v>100001326</v>
      </c>
      <c r="H290" s="1284">
        <v>995454</v>
      </c>
      <c r="I290" s="1257"/>
      <c r="J290" s="1284">
        <v>18</v>
      </c>
      <c r="K290" s="1258"/>
      <c r="L290" s="1281" t="s">
        <v>632</v>
      </c>
      <c r="M290" s="1284" t="s">
        <v>616</v>
      </c>
      <c r="N290" s="1284">
        <v>18</v>
      </c>
      <c r="O290" s="1257"/>
      <c r="P290" s="1331" t="str">
        <f>IF(O290=0, "Included", IF(ISERROR(N290*O290), O290, N290*O290))</f>
        <v>Included</v>
      </c>
      <c r="Q290" s="1331">
        <f>S290</f>
        <v>0</v>
      </c>
      <c r="R290" s="786">
        <f>IF(P290="Included",0,P290)</f>
        <v>0</v>
      </c>
      <c r="S290" s="786">
        <f t="shared" si="89"/>
        <v>0</v>
      </c>
      <c r="T290" s="787"/>
      <c r="U290" s="787"/>
      <c r="AD290" s="935"/>
    </row>
    <row r="291" spans="1:30" s="786" customFormat="1" ht="28.8">
      <c r="A291" s="1256">
        <f t="shared" si="90"/>
        <v>270</v>
      </c>
      <c r="B291" s="1281">
        <v>7000016245</v>
      </c>
      <c r="C291" s="1284">
        <v>830</v>
      </c>
      <c r="D291" s="1284">
        <v>1710</v>
      </c>
      <c r="E291" s="1284">
        <v>40</v>
      </c>
      <c r="F291" s="1281" t="s">
        <v>610</v>
      </c>
      <c r="G291" s="1284">
        <v>100001328</v>
      </c>
      <c r="H291" s="1284">
        <v>995454</v>
      </c>
      <c r="I291" s="1257"/>
      <c r="J291" s="1284">
        <v>18</v>
      </c>
      <c r="K291" s="1258"/>
      <c r="L291" s="1281" t="s">
        <v>618</v>
      </c>
      <c r="M291" s="1284" t="s">
        <v>616</v>
      </c>
      <c r="N291" s="1284">
        <v>278</v>
      </c>
      <c r="O291" s="1257"/>
      <c r="P291" s="1331" t="str">
        <f t="shared" ref="P291:P297" si="100">IF(O291=0, "Included", IF(ISERROR(N291*O291), O291, N291*O291))</f>
        <v>Included</v>
      </c>
      <c r="Q291" s="1331">
        <f t="shared" ref="Q291:Q297" si="101">S291</f>
        <v>0</v>
      </c>
      <c r="R291" s="786">
        <f t="shared" ref="R291:R297" si="102">IF(P291="Included",0,P291)</f>
        <v>0</v>
      </c>
      <c r="S291" s="786">
        <f t="shared" si="89"/>
        <v>0</v>
      </c>
      <c r="T291" s="787"/>
      <c r="U291" s="787"/>
      <c r="AD291" s="935"/>
    </row>
    <row r="292" spans="1:30" s="786" customFormat="1" ht="43.2">
      <c r="A292" s="1256">
        <f t="shared" si="90"/>
        <v>271</v>
      </c>
      <c r="B292" s="1281">
        <v>7000016245</v>
      </c>
      <c r="C292" s="1284">
        <v>830</v>
      </c>
      <c r="D292" s="1284">
        <v>1710</v>
      </c>
      <c r="E292" s="1284">
        <v>50</v>
      </c>
      <c r="F292" s="1281" t="s">
        <v>610</v>
      </c>
      <c r="G292" s="1284">
        <v>100001327</v>
      </c>
      <c r="H292" s="1284">
        <v>995454</v>
      </c>
      <c r="I292" s="1257"/>
      <c r="J292" s="1284">
        <v>18</v>
      </c>
      <c r="K292" s="1258"/>
      <c r="L292" s="1281" t="s">
        <v>633</v>
      </c>
      <c r="M292" s="1284" t="s">
        <v>616</v>
      </c>
      <c r="N292" s="1284">
        <v>498</v>
      </c>
      <c r="O292" s="1257"/>
      <c r="P292" s="1331" t="str">
        <f t="shared" si="100"/>
        <v>Included</v>
      </c>
      <c r="Q292" s="1331">
        <f t="shared" si="101"/>
        <v>0</v>
      </c>
      <c r="R292" s="786">
        <f t="shared" si="102"/>
        <v>0</v>
      </c>
      <c r="S292" s="786">
        <f t="shared" si="89"/>
        <v>0</v>
      </c>
      <c r="T292" s="787"/>
      <c r="U292" s="787"/>
      <c r="AD292" s="935"/>
    </row>
    <row r="293" spans="1:30" s="786" customFormat="1">
      <c r="A293" s="1256">
        <f t="shared" si="90"/>
        <v>272</v>
      </c>
      <c r="B293" s="1281">
        <v>7000016245</v>
      </c>
      <c r="C293" s="1284">
        <v>830</v>
      </c>
      <c r="D293" s="1284">
        <v>1710</v>
      </c>
      <c r="E293" s="1284">
        <v>60</v>
      </c>
      <c r="F293" s="1281" t="s">
        <v>610</v>
      </c>
      <c r="G293" s="1284">
        <v>100001329</v>
      </c>
      <c r="H293" s="1284">
        <v>995454</v>
      </c>
      <c r="I293" s="1257"/>
      <c r="J293" s="1284">
        <v>18</v>
      </c>
      <c r="K293" s="1258"/>
      <c r="L293" s="1281" t="s">
        <v>619</v>
      </c>
      <c r="M293" s="1284" t="s">
        <v>606</v>
      </c>
      <c r="N293" s="1284">
        <v>44</v>
      </c>
      <c r="O293" s="1257"/>
      <c r="P293" s="1331" t="str">
        <f t="shared" si="100"/>
        <v>Included</v>
      </c>
      <c r="Q293" s="1331">
        <f t="shared" si="101"/>
        <v>0</v>
      </c>
      <c r="R293" s="786">
        <f t="shared" si="102"/>
        <v>0</v>
      </c>
      <c r="S293" s="786">
        <f t="shared" si="89"/>
        <v>0</v>
      </c>
      <c r="T293" s="787"/>
      <c r="U293" s="787"/>
      <c r="AD293" s="935"/>
    </row>
    <row r="294" spans="1:30" s="786" customFormat="1">
      <c r="A294" s="1256">
        <f t="shared" si="90"/>
        <v>273</v>
      </c>
      <c r="B294" s="1281">
        <v>7000016245</v>
      </c>
      <c r="C294" s="1284">
        <v>830</v>
      </c>
      <c r="D294" s="1284">
        <v>1710</v>
      </c>
      <c r="E294" s="1284">
        <v>70</v>
      </c>
      <c r="F294" s="1281" t="s">
        <v>610</v>
      </c>
      <c r="G294" s="1284">
        <v>100001330</v>
      </c>
      <c r="H294" s="1284">
        <v>995428</v>
      </c>
      <c r="I294" s="1257"/>
      <c r="J294" s="1284">
        <v>18</v>
      </c>
      <c r="K294" s="1258"/>
      <c r="L294" s="1281" t="s">
        <v>620</v>
      </c>
      <c r="M294" s="1284" t="s">
        <v>616</v>
      </c>
      <c r="N294" s="1284">
        <v>20</v>
      </c>
      <c r="O294" s="1257"/>
      <c r="P294" s="1331" t="str">
        <f t="shared" si="100"/>
        <v>Included</v>
      </c>
      <c r="Q294" s="1331">
        <f t="shared" si="101"/>
        <v>0</v>
      </c>
      <c r="R294" s="786">
        <f t="shared" si="102"/>
        <v>0</v>
      </c>
      <c r="S294" s="786">
        <f t="shared" si="89"/>
        <v>0</v>
      </c>
      <c r="T294" s="787"/>
      <c r="U294" s="787"/>
      <c r="AD294" s="935"/>
    </row>
    <row r="295" spans="1:30" s="786" customFormat="1" ht="43.2">
      <c r="A295" s="1256">
        <f t="shared" si="90"/>
        <v>274</v>
      </c>
      <c r="B295" s="1281">
        <v>7000016245</v>
      </c>
      <c r="C295" s="1284">
        <v>830</v>
      </c>
      <c r="D295" s="1284">
        <v>1710</v>
      </c>
      <c r="E295" s="1284">
        <v>80</v>
      </c>
      <c r="F295" s="1281" t="s">
        <v>610</v>
      </c>
      <c r="G295" s="1284">
        <v>100001331</v>
      </c>
      <c r="H295" s="1284">
        <v>995455</v>
      </c>
      <c r="I295" s="1257"/>
      <c r="J295" s="1284">
        <v>18</v>
      </c>
      <c r="K295" s="1258"/>
      <c r="L295" s="1281" t="s">
        <v>621</v>
      </c>
      <c r="M295" s="1284" t="s">
        <v>606</v>
      </c>
      <c r="N295" s="1284">
        <v>10</v>
      </c>
      <c r="O295" s="1257"/>
      <c r="P295" s="1331" t="str">
        <f t="shared" si="100"/>
        <v>Included</v>
      </c>
      <c r="Q295" s="1331">
        <f t="shared" si="101"/>
        <v>0</v>
      </c>
      <c r="R295" s="786">
        <f t="shared" si="102"/>
        <v>0</v>
      </c>
      <c r="S295" s="786">
        <f t="shared" si="89"/>
        <v>0</v>
      </c>
      <c r="T295" s="787"/>
      <c r="U295" s="787"/>
      <c r="AD295" s="935"/>
    </row>
    <row r="296" spans="1:30" s="786" customFormat="1">
      <c r="A296" s="1256">
        <f t="shared" si="90"/>
        <v>275</v>
      </c>
      <c r="B296" s="1281">
        <v>7000016245</v>
      </c>
      <c r="C296" s="1284">
        <v>830</v>
      </c>
      <c r="D296" s="1284">
        <v>1710</v>
      </c>
      <c r="E296" s="1284">
        <v>90</v>
      </c>
      <c r="F296" s="1281" t="s">
        <v>610</v>
      </c>
      <c r="G296" s="1284">
        <v>100001714</v>
      </c>
      <c r="H296" s="1284">
        <v>995428</v>
      </c>
      <c r="I296" s="1257"/>
      <c r="J296" s="1284">
        <v>18</v>
      </c>
      <c r="K296" s="1258"/>
      <c r="L296" s="1281" t="s">
        <v>643</v>
      </c>
      <c r="M296" s="1284" t="s">
        <v>623</v>
      </c>
      <c r="N296" s="1284">
        <v>300</v>
      </c>
      <c r="O296" s="1257"/>
      <c r="P296" s="1331" t="str">
        <f t="shared" si="100"/>
        <v>Included</v>
      </c>
      <c r="Q296" s="1331">
        <f t="shared" si="101"/>
        <v>0</v>
      </c>
      <c r="R296" s="786">
        <f t="shared" si="102"/>
        <v>0</v>
      </c>
      <c r="S296" s="786">
        <f t="shared" si="89"/>
        <v>0</v>
      </c>
      <c r="T296" s="787"/>
      <c r="U296" s="787"/>
      <c r="AD296" s="935"/>
    </row>
    <row r="297" spans="1:30" s="786" customFormat="1">
      <c r="A297" s="1256">
        <f t="shared" si="90"/>
        <v>276</v>
      </c>
      <c r="B297" s="1281">
        <v>7000016245</v>
      </c>
      <c r="C297" s="1284">
        <v>830</v>
      </c>
      <c r="D297" s="1284">
        <v>1710</v>
      </c>
      <c r="E297" s="1284">
        <v>100</v>
      </c>
      <c r="F297" s="1281" t="s">
        <v>610</v>
      </c>
      <c r="G297" s="1284">
        <v>100001713</v>
      </c>
      <c r="H297" s="1284">
        <v>995424</v>
      </c>
      <c r="I297" s="1257"/>
      <c r="J297" s="1284">
        <v>18</v>
      </c>
      <c r="K297" s="1258"/>
      <c r="L297" s="1281" t="s">
        <v>622</v>
      </c>
      <c r="M297" s="1284" t="s">
        <v>623</v>
      </c>
      <c r="N297" s="1284">
        <v>3700</v>
      </c>
      <c r="O297" s="1257"/>
      <c r="P297" s="1331" t="str">
        <f t="shared" si="100"/>
        <v>Included</v>
      </c>
      <c r="Q297" s="1331">
        <f t="shared" si="101"/>
        <v>0</v>
      </c>
      <c r="R297" s="786">
        <f t="shared" si="102"/>
        <v>0</v>
      </c>
      <c r="S297" s="786">
        <f t="shared" si="89"/>
        <v>0</v>
      </c>
      <c r="T297" s="787"/>
      <c r="U297" s="787"/>
      <c r="AD297" s="935"/>
    </row>
    <row r="298" spans="1:30" s="786" customFormat="1" ht="28.8">
      <c r="A298" s="1256">
        <f t="shared" si="90"/>
        <v>277</v>
      </c>
      <c r="B298" s="1281">
        <v>7000016245</v>
      </c>
      <c r="C298" s="1284">
        <v>830</v>
      </c>
      <c r="D298" s="1284">
        <v>1710</v>
      </c>
      <c r="E298" s="1284">
        <v>110</v>
      </c>
      <c r="F298" s="1281" t="s">
        <v>610</v>
      </c>
      <c r="G298" s="1284">
        <v>100003114</v>
      </c>
      <c r="H298" s="1284">
        <v>995454</v>
      </c>
      <c r="I298" s="1257"/>
      <c r="J298" s="1284">
        <v>18</v>
      </c>
      <c r="K298" s="1258"/>
      <c r="L298" s="1281" t="s">
        <v>634</v>
      </c>
      <c r="M298" s="1284" t="s">
        <v>623</v>
      </c>
      <c r="N298" s="1284">
        <v>192</v>
      </c>
      <c r="O298" s="1257"/>
      <c r="P298" s="1331" t="str">
        <f t="shared" ref="P298:P303" si="103">IF(O298=0, "Included", IF(ISERROR(N298*O298), O298, N298*O298))</f>
        <v>Included</v>
      </c>
      <c r="Q298" s="1331">
        <f t="shared" ref="Q298:Q303" si="104">S298</f>
        <v>0</v>
      </c>
      <c r="R298" s="786">
        <f t="shared" ref="R298:R303" si="105">IF(P298="Included",0,P298)</f>
        <v>0</v>
      </c>
      <c r="S298" s="786">
        <f t="shared" ref="S298:S303" si="106">IF(K298="",(R298*J298/100),(R298*K298/100))</f>
        <v>0</v>
      </c>
      <c r="T298" s="787"/>
      <c r="U298" s="787"/>
      <c r="AD298" s="935"/>
    </row>
    <row r="299" spans="1:30" s="786" customFormat="1" ht="57.6">
      <c r="A299" s="1256">
        <f t="shared" si="90"/>
        <v>278</v>
      </c>
      <c r="B299" s="1281">
        <v>7000016245</v>
      </c>
      <c r="C299" s="1284">
        <v>830</v>
      </c>
      <c r="D299" s="1284">
        <v>1710</v>
      </c>
      <c r="E299" s="1284">
        <v>120</v>
      </c>
      <c r="F299" s="1281" t="s">
        <v>610</v>
      </c>
      <c r="G299" s="1284">
        <v>100001457</v>
      </c>
      <c r="H299" s="1284">
        <v>995421</v>
      </c>
      <c r="I299" s="1257"/>
      <c r="J299" s="1284">
        <v>18</v>
      </c>
      <c r="K299" s="1258"/>
      <c r="L299" s="1281" t="s">
        <v>780</v>
      </c>
      <c r="M299" s="1284" t="s">
        <v>623</v>
      </c>
      <c r="N299" s="1284">
        <v>140</v>
      </c>
      <c r="O299" s="1257"/>
      <c r="P299" s="1331" t="str">
        <f t="shared" si="103"/>
        <v>Included</v>
      </c>
      <c r="Q299" s="1331">
        <f t="shared" si="104"/>
        <v>0</v>
      </c>
      <c r="R299" s="786">
        <f t="shared" si="105"/>
        <v>0</v>
      </c>
      <c r="S299" s="786">
        <f t="shared" si="106"/>
        <v>0</v>
      </c>
      <c r="T299" s="787"/>
      <c r="U299" s="787"/>
      <c r="AD299" s="935"/>
    </row>
    <row r="300" spans="1:30" s="786" customFormat="1" ht="43.2">
      <c r="A300" s="1256">
        <f t="shared" si="90"/>
        <v>279</v>
      </c>
      <c r="B300" s="1281">
        <v>7000016245</v>
      </c>
      <c r="C300" s="1284">
        <v>830</v>
      </c>
      <c r="D300" s="1284">
        <v>1710</v>
      </c>
      <c r="E300" s="1284">
        <v>140</v>
      </c>
      <c r="F300" s="1281" t="s">
        <v>610</v>
      </c>
      <c r="G300" s="1284">
        <v>100001735</v>
      </c>
      <c r="H300" s="1284">
        <v>995462</v>
      </c>
      <c r="I300" s="1257"/>
      <c r="J300" s="1284">
        <v>18</v>
      </c>
      <c r="K300" s="1258"/>
      <c r="L300" s="1281" t="s">
        <v>635</v>
      </c>
      <c r="M300" s="1284" t="s">
        <v>636</v>
      </c>
      <c r="N300" s="1284">
        <v>10</v>
      </c>
      <c r="O300" s="1257"/>
      <c r="P300" s="1331" t="str">
        <f t="shared" si="103"/>
        <v>Included</v>
      </c>
      <c r="Q300" s="1331">
        <f t="shared" si="104"/>
        <v>0</v>
      </c>
      <c r="R300" s="786">
        <f t="shared" si="105"/>
        <v>0</v>
      </c>
      <c r="S300" s="786">
        <f t="shared" si="106"/>
        <v>0</v>
      </c>
      <c r="T300" s="787"/>
      <c r="U300" s="787"/>
      <c r="AD300" s="935"/>
    </row>
    <row r="301" spans="1:30" s="786" customFormat="1" ht="43.2">
      <c r="A301" s="1256">
        <f t="shared" si="90"/>
        <v>280</v>
      </c>
      <c r="B301" s="1281">
        <v>7000016245</v>
      </c>
      <c r="C301" s="1284">
        <v>830</v>
      </c>
      <c r="D301" s="1284">
        <v>1710</v>
      </c>
      <c r="E301" s="1284">
        <v>150</v>
      </c>
      <c r="F301" s="1281" t="s">
        <v>610</v>
      </c>
      <c r="G301" s="1284">
        <v>100001736</v>
      </c>
      <c r="H301" s="1284">
        <v>995462</v>
      </c>
      <c r="I301" s="1257"/>
      <c r="J301" s="1284">
        <v>18</v>
      </c>
      <c r="K301" s="1258"/>
      <c r="L301" s="1281" t="s">
        <v>776</v>
      </c>
      <c r="M301" s="1284" t="s">
        <v>636</v>
      </c>
      <c r="N301" s="1284">
        <v>10</v>
      </c>
      <c r="O301" s="1257"/>
      <c r="P301" s="1331" t="str">
        <f t="shared" si="103"/>
        <v>Included</v>
      </c>
      <c r="Q301" s="1331">
        <f t="shared" si="104"/>
        <v>0</v>
      </c>
      <c r="R301" s="786">
        <f t="shared" si="105"/>
        <v>0</v>
      </c>
      <c r="S301" s="786">
        <f t="shared" si="106"/>
        <v>0</v>
      </c>
      <c r="T301" s="787"/>
      <c r="U301" s="787"/>
      <c r="AD301" s="935"/>
    </row>
    <row r="302" spans="1:30" s="786" customFormat="1" ht="43.2">
      <c r="A302" s="1256">
        <f t="shared" si="90"/>
        <v>281</v>
      </c>
      <c r="B302" s="1281">
        <v>7000016245</v>
      </c>
      <c r="C302" s="1284">
        <v>830</v>
      </c>
      <c r="D302" s="1284">
        <v>1710</v>
      </c>
      <c r="E302" s="1284">
        <v>160</v>
      </c>
      <c r="F302" s="1281" t="s">
        <v>610</v>
      </c>
      <c r="G302" s="1284">
        <v>100001737</v>
      </c>
      <c r="H302" s="1284">
        <v>995462</v>
      </c>
      <c r="I302" s="1257"/>
      <c r="J302" s="1284">
        <v>18</v>
      </c>
      <c r="K302" s="1258"/>
      <c r="L302" s="1281" t="s">
        <v>637</v>
      </c>
      <c r="M302" s="1284" t="s">
        <v>636</v>
      </c>
      <c r="N302" s="1284">
        <v>10</v>
      </c>
      <c r="O302" s="1257"/>
      <c r="P302" s="1331" t="str">
        <f t="shared" si="103"/>
        <v>Included</v>
      </c>
      <c r="Q302" s="1331">
        <f t="shared" si="104"/>
        <v>0</v>
      </c>
      <c r="R302" s="786">
        <f t="shared" si="105"/>
        <v>0</v>
      </c>
      <c r="S302" s="786">
        <f t="shared" si="106"/>
        <v>0</v>
      </c>
      <c r="T302" s="787"/>
      <c r="U302" s="787"/>
      <c r="AD302" s="935"/>
    </row>
    <row r="303" spans="1:30" s="786" customFormat="1">
      <c r="A303" s="1256">
        <f t="shared" si="90"/>
        <v>282</v>
      </c>
      <c r="B303" s="1281">
        <v>7000016245</v>
      </c>
      <c r="C303" s="1284">
        <v>830</v>
      </c>
      <c r="D303" s="1284">
        <v>1710</v>
      </c>
      <c r="E303" s="1284">
        <v>170</v>
      </c>
      <c r="F303" s="1281" t="s">
        <v>610</v>
      </c>
      <c r="G303" s="1284">
        <v>100007701</v>
      </c>
      <c r="H303" s="1284">
        <v>995462</v>
      </c>
      <c r="I303" s="1257"/>
      <c r="J303" s="1284">
        <v>18</v>
      </c>
      <c r="K303" s="1258"/>
      <c r="L303" s="1281" t="s">
        <v>718</v>
      </c>
      <c r="M303" s="1284" t="s">
        <v>576</v>
      </c>
      <c r="N303" s="1284">
        <v>1</v>
      </c>
      <c r="O303" s="1257"/>
      <c r="P303" s="1331" t="str">
        <f t="shared" si="103"/>
        <v>Included</v>
      </c>
      <c r="Q303" s="1331">
        <f t="shared" si="104"/>
        <v>0</v>
      </c>
      <c r="R303" s="786">
        <f t="shared" si="105"/>
        <v>0</v>
      </c>
      <c r="S303" s="786">
        <f t="shared" si="106"/>
        <v>0</v>
      </c>
      <c r="T303" s="787"/>
      <c r="U303" s="787"/>
      <c r="AD303" s="935"/>
    </row>
    <row r="304" spans="1:30" s="786" customFormat="1" ht="28.8">
      <c r="A304" s="1256">
        <f t="shared" si="90"/>
        <v>283</v>
      </c>
      <c r="B304" s="1281">
        <v>7000016245</v>
      </c>
      <c r="C304" s="1284">
        <v>830</v>
      </c>
      <c r="D304" s="1284">
        <v>1710</v>
      </c>
      <c r="E304" s="1284">
        <v>180</v>
      </c>
      <c r="F304" s="1281" t="s">
        <v>610</v>
      </c>
      <c r="G304" s="1284">
        <v>100001412</v>
      </c>
      <c r="H304" s="1284">
        <v>995462</v>
      </c>
      <c r="I304" s="1257"/>
      <c r="J304" s="1284">
        <v>18</v>
      </c>
      <c r="K304" s="1258"/>
      <c r="L304" s="1281" t="s">
        <v>787</v>
      </c>
      <c r="M304" s="1284" t="s">
        <v>636</v>
      </c>
      <c r="N304" s="1284">
        <v>30</v>
      </c>
      <c r="O304" s="1257"/>
      <c r="P304" s="1331" t="str">
        <f t="shared" ref="P304:P308" si="107">IF(O304=0, "Included", IF(ISERROR(N304*O304), O304, N304*O304))</f>
        <v>Included</v>
      </c>
      <c r="Q304" s="1331">
        <f t="shared" ref="Q304:Q308" si="108">S304</f>
        <v>0</v>
      </c>
      <c r="R304" s="786">
        <f t="shared" ref="R304:R308" si="109">IF(P304="Included",0,P304)</f>
        <v>0</v>
      </c>
      <c r="S304" s="786">
        <f t="shared" ref="S304:S308" si="110">IF(K304="",(R304*J304/100),(R304*K304/100))</f>
        <v>0</v>
      </c>
      <c r="T304" s="787"/>
      <c r="U304" s="787"/>
      <c r="AD304" s="935"/>
    </row>
    <row r="305" spans="1:54" s="786" customFormat="1" ht="28.8">
      <c r="A305" s="1256">
        <f t="shared" si="90"/>
        <v>284</v>
      </c>
      <c r="B305" s="1281">
        <v>7000016245</v>
      </c>
      <c r="C305" s="1284">
        <v>830</v>
      </c>
      <c r="D305" s="1284">
        <v>1710</v>
      </c>
      <c r="E305" s="1284">
        <v>190</v>
      </c>
      <c r="F305" s="1281" t="s">
        <v>610</v>
      </c>
      <c r="G305" s="1284">
        <v>100001413</v>
      </c>
      <c r="H305" s="1284">
        <v>995462</v>
      </c>
      <c r="I305" s="1257"/>
      <c r="J305" s="1284">
        <v>18</v>
      </c>
      <c r="K305" s="1258"/>
      <c r="L305" s="1281" t="s">
        <v>788</v>
      </c>
      <c r="M305" s="1284" t="s">
        <v>636</v>
      </c>
      <c r="N305" s="1284">
        <v>30</v>
      </c>
      <c r="O305" s="1257"/>
      <c r="P305" s="1331" t="str">
        <f t="shared" si="107"/>
        <v>Included</v>
      </c>
      <c r="Q305" s="1331">
        <f t="shared" si="108"/>
        <v>0</v>
      </c>
      <c r="R305" s="786">
        <f t="shared" si="109"/>
        <v>0</v>
      </c>
      <c r="S305" s="786">
        <f t="shared" si="110"/>
        <v>0</v>
      </c>
      <c r="T305" s="787"/>
      <c r="U305" s="787"/>
      <c r="AD305" s="935"/>
    </row>
    <row r="306" spans="1:54" s="786" customFormat="1" ht="28.8">
      <c r="A306" s="1256">
        <f t="shared" si="90"/>
        <v>285</v>
      </c>
      <c r="B306" s="1281">
        <v>7000016245</v>
      </c>
      <c r="C306" s="1284">
        <v>830</v>
      </c>
      <c r="D306" s="1284">
        <v>1710</v>
      </c>
      <c r="E306" s="1284">
        <v>200</v>
      </c>
      <c r="F306" s="1281" t="s">
        <v>610</v>
      </c>
      <c r="G306" s="1284">
        <v>100001712</v>
      </c>
      <c r="H306" s="1284">
        <v>995428</v>
      </c>
      <c r="I306" s="1257"/>
      <c r="J306" s="1284">
        <v>18</v>
      </c>
      <c r="K306" s="1258"/>
      <c r="L306" s="1281" t="s">
        <v>779</v>
      </c>
      <c r="M306" s="1284" t="s">
        <v>623</v>
      </c>
      <c r="N306" s="1284">
        <v>3400</v>
      </c>
      <c r="O306" s="1257"/>
      <c r="P306" s="1331" t="str">
        <f t="shared" si="107"/>
        <v>Included</v>
      </c>
      <c r="Q306" s="1331">
        <f t="shared" si="108"/>
        <v>0</v>
      </c>
      <c r="R306" s="786">
        <f t="shared" si="109"/>
        <v>0</v>
      </c>
      <c r="S306" s="786">
        <f t="shared" si="110"/>
        <v>0</v>
      </c>
      <c r="T306" s="787"/>
      <c r="U306" s="787"/>
      <c r="AD306" s="935"/>
    </row>
    <row r="307" spans="1:54" s="786" customFormat="1" ht="28.8">
      <c r="A307" s="1256">
        <f t="shared" si="90"/>
        <v>286</v>
      </c>
      <c r="B307" s="1281">
        <v>7000016245</v>
      </c>
      <c r="C307" s="1284">
        <v>840</v>
      </c>
      <c r="D307" s="1284">
        <v>1720</v>
      </c>
      <c r="E307" s="1284">
        <v>10</v>
      </c>
      <c r="F307" s="1281" t="s">
        <v>697</v>
      </c>
      <c r="G307" s="1284">
        <v>100001674</v>
      </c>
      <c r="H307" s="1284">
        <v>995455</v>
      </c>
      <c r="I307" s="1257"/>
      <c r="J307" s="1284">
        <v>18</v>
      </c>
      <c r="K307" s="1258"/>
      <c r="L307" s="1281" t="s">
        <v>630</v>
      </c>
      <c r="M307" s="1284" t="s">
        <v>576</v>
      </c>
      <c r="N307" s="1284">
        <v>256</v>
      </c>
      <c r="O307" s="1257"/>
      <c r="P307" s="1331" t="str">
        <f t="shared" si="107"/>
        <v>Included</v>
      </c>
      <c r="Q307" s="1331">
        <f t="shared" si="108"/>
        <v>0</v>
      </c>
      <c r="R307" s="786">
        <f t="shared" si="109"/>
        <v>0</v>
      </c>
      <c r="S307" s="786">
        <f t="shared" si="110"/>
        <v>0</v>
      </c>
      <c r="T307" s="787"/>
      <c r="U307" s="787"/>
      <c r="AD307" s="935"/>
    </row>
    <row r="308" spans="1:54" s="786" customFormat="1" ht="28.8">
      <c r="A308" s="1256">
        <f t="shared" si="90"/>
        <v>287</v>
      </c>
      <c r="B308" s="1281">
        <v>7000016245</v>
      </c>
      <c r="C308" s="1284">
        <v>840</v>
      </c>
      <c r="D308" s="1284">
        <v>1720</v>
      </c>
      <c r="E308" s="1284">
        <v>20</v>
      </c>
      <c r="F308" s="1281" t="s">
        <v>697</v>
      </c>
      <c r="G308" s="1284">
        <v>100001677</v>
      </c>
      <c r="H308" s="1284">
        <v>995455</v>
      </c>
      <c r="I308" s="1257"/>
      <c r="J308" s="1284">
        <v>18</v>
      </c>
      <c r="K308" s="1258"/>
      <c r="L308" s="1281" t="s">
        <v>631</v>
      </c>
      <c r="M308" s="1284" t="s">
        <v>576</v>
      </c>
      <c r="N308" s="1284">
        <v>12</v>
      </c>
      <c r="O308" s="1257"/>
      <c r="P308" s="1331" t="str">
        <f t="shared" si="107"/>
        <v>Included</v>
      </c>
      <c r="Q308" s="1331">
        <f t="shared" si="108"/>
        <v>0</v>
      </c>
      <c r="R308" s="786">
        <f t="shared" si="109"/>
        <v>0</v>
      </c>
      <c r="S308" s="786">
        <f t="shared" si="110"/>
        <v>0</v>
      </c>
      <c r="T308" s="787"/>
      <c r="U308" s="787"/>
      <c r="AD308" s="935"/>
    </row>
    <row r="309" spans="1:54" s="1355" customFormat="1">
      <c r="A309" s="1346" t="s">
        <v>647</v>
      </c>
      <c r="B309" s="1347" t="s">
        <v>992</v>
      </c>
      <c r="C309" s="1348"/>
      <c r="D309" s="1348"/>
      <c r="E309" s="1348"/>
      <c r="F309" s="1349"/>
      <c r="G309" s="1348"/>
      <c r="H309" s="1348"/>
      <c r="I309" s="1349"/>
      <c r="J309" s="1349"/>
      <c r="K309" s="1349"/>
      <c r="L309" s="1350"/>
      <c r="M309" s="1351"/>
      <c r="N309" s="1351"/>
      <c r="O309" s="1351"/>
      <c r="P309" s="1351"/>
      <c r="Q309" s="1351"/>
      <c r="R309" s="1352"/>
      <c r="S309" s="1353"/>
      <c r="T309" s="1354"/>
      <c r="U309" s="1354"/>
      <c r="AD309" s="1356"/>
    </row>
    <row r="310" spans="1:54" s="786" customFormat="1" ht="43.2">
      <c r="A310" s="1256">
        <f>A308+1</f>
        <v>288</v>
      </c>
      <c r="B310" s="1281">
        <v>7000016250</v>
      </c>
      <c r="C310" s="1284">
        <v>10</v>
      </c>
      <c r="D310" s="1284">
        <v>10</v>
      </c>
      <c r="E310" s="1284">
        <v>10</v>
      </c>
      <c r="F310" s="1281" t="s">
        <v>993</v>
      </c>
      <c r="G310" s="1284">
        <v>100004518</v>
      </c>
      <c r="H310" s="1284">
        <v>995433</v>
      </c>
      <c r="I310" s="1257"/>
      <c r="J310" s="1284">
        <v>18</v>
      </c>
      <c r="K310" s="1258"/>
      <c r="L310" s="1281" t="s">
        <v>615</v>
      </c>
      <c r="M310" s="1284" t="s">
        <v>616</v>
      </c>
      <c r="N310" s="1284">
        <v>55</v>
      </c>
      <c r="O310" s="1257"/>
      <c r="P310" s="1331" t="str">
        <f t="shared" ref="P310:P318" si="111">IF(O310=0, "Included", IF(ISERROR(N310*O310), O310, N310*O310))</f>
        <v>Included</v>
      </c>
      <c r="Q310" s="1331">
        <f t="shared" ref="Q310:Q318" si="112">S310</f>
        <v>0</v>
      </c>
      <c r="R310" s="786">
        <f t="shared" ref="R310:R318" si="113">IF(P310="Included",0,P310)</f>
        <v>0</v>
      </c>
      <c r="S310" s="786">
        <f t="shared" ref="S310:S318" si="114">IF(K310="",(R310*J310/100),(R310*K310/100))</f>
        <v>0</v>
      </c>
      <c r="T310" s="787"/>
      <c r="U310" s="787"/>
      <c r="AD310" s="935"/>
    </row>
    <row r="311" spans="1:54" s="786" customFormat="1">
      <c r="A311" s="1256">
        <f t="shared" ref="A311:A318" si="115">+A310+1</f>
        <v>289</v>
      </c>
      <c r="B311" s="1281">
        <v>7000016250</v>
      </c>
      <c r="C311" s="1284">
        <v>10</v>
      </c>
      <c r="D311" s="1284">
        <v>10</v>
      </c>
      <c r="E311" s="1284">
        <v>20</v>
      </c>
      <c r="F311" s="1281" t="s">
        <v>993</v>
      </c>
      <c r="G311" s="1284">
        <v>100001325</v>
      </c>
      <c r="H311" s="1284">
        <v>995454</v>
      </c>
      <c r="I311" s="1257"/>
      <c r="J311" s="1284">
        <v>18</v>
      </c>
      <c r="K311" s="1258"/>
      <c r="L311" s="1281" t="s">
        <v>617</v>
      </c>
      <c r="M311" s="1284" t="s">
        <v>616</v>
      </c>
      <c r="N311" s="1284">
        <v>45</v>
      </c>
      <c r="O311" s="1257"/>
      <c r="P311" s="1331" t="str">
        <f t="shared" si="111"/>
        <v>Included</v>
      </c>
      <c r="Q311" s="1331">
        <f t="shared" si="112"/>
        <v>0</v>
      </c>
      <c r="R311" s="786">
        <f t="shared" si="113"/>
        <v>0</v>
      </c>
      <c r="S311" s="786">
        <f t="shared" si="114"/>
        <v>0</v>
      </c>
      <c r="T311" s="787"/>
      <c r="U311" s="787"/>
      <c r="AD311" s="935"/>
    </row>
    <row r="312" spans="1:54" s="786" customFormat="1" ht="43.2">
      <c r="A312" s="1256">
        <f t="shared" si="115"/>
        <v>290</v>
      </c>
      <c r="B312" s="1281">
        <v>7000016250</v>
      </c>
      <c r="C312" s="1284">
        <v>10</v>
      </c>
      <c r="D312" s="1284">
        <v>10</v>
      </c>
      <c r="E312" s="1284">
        <v>30</v>
      </c>
      <c r="F312" s="1281" t="s">
        <v>993</v>
      </c>
      <c r="G312" s="1284">
        <v>100001327</v>
      </c>
      <c r="H312" s="1284">
        <v>995454</v>
      </c>
      <c r="I312" s="1257"/>
      <c r="J312" s="1284">
        <v>18</v>
      </c>
      <c r="K312" s="1258"/>
      <c r="L312" s="1281" t="s">
        <v>633</v>
      </c>
      <c r="M312" s="1284" t="s">
        <v>616</v>
      </c>
      <c r="N312" s="1284">
        <v>598</v>
      </c>
      <c r="O312" s="1257"/>
      <c r="P312" s="1331" t="str">
        <f t="shared" si="111"/>
        <v>Included</v>
      </c>
      <c r="Q312" s="1331">
        <f t="shared" si="112"/>
        <v>0</v>
      </c>
      <c r="R312" s="786">
        <f t="shared" si="113"/>
        <v>0</v>
      </c>
      <c r="S312" s="786">
        <f t="shared" si="114"/>
        <v>0</v>
      </c>
      <c r="T312" s="787"/>
      <c r="U312" s="787"/>
      <c r="AD312" s="935"/>
    </row>
    <row r="313" spans="1:54" s="786" customFormat="1">
      <c r="A313" s="1256">
        <f t="shared" si="115"/>
        <v>291</v>
      </c>
      <c r="B313" s="1281">
        <v>7000016250</v>
      </c>
      <c r="C313" s="1284">
        <v>10</v>
      </c>
      <c r="D313" s="1284">
        <v>10</v>
      </c>
      <c r="E313" s="1284">
        <v>40</v>
      </c>
      <c r="F313" s="1281" t="s">
        <v>993</v>
      </c>
      <c r="G313" s="1284">
        <v>100001329</v>
      </c>
      <c r="H313" s="1284">
        <v>995454</v>
      </c>
      <c r="I313" s="1257"/>
      <c r="J313" s="1284">
        <v>18</v>
      </c>
      <c r="K313" s="1258"/>
      <c r="L313" s="1281" t="s">
        <v>619</v>
      </c>
      <c r="M313" s="1284" t="s">
        <v>606</v>
      </c>
      <c r="N313" s="1284">
        <v>13</v>
      </c>
      <c r="O313" s="1257"/>
      <c r="P313" s="1331" t="str">
        <f t="shared" si="111"/>
        <v>Included</v>
      </c>
      <c r="Q313" s="1331">
        <f t="shared" si="112"/>
        <v>0</v>
      </c>
      <c r="R313" s="786">
        <f t="shared" si="113"/>
        <v>0</v>
      </c>
      <c r="S313" s="786">
        <f t="shared" si="114"/>
        <v>0</v>
      </c>
      <c r="T313" s="787"/>
      <c r="U313" s="787"/>
      <c r="AD313" s="935"/>
    </row>
    <row r="314" spans="1:54" s="786" customFormat="1" ht="43.2">
      <c r="A314" s="1256">
        <f t="shared" si="115"/>
        <v>292</v>
      </c>
      <c r="B314" s="1281">
        <v>7000016250</v>
      </c>
      <c r="C314" s="1284">
        <v>10</v>
      </c>
      <c r="D314" s="1284">
        <v>10</v>
      </c>
      <c r="E314" s="1284">
        <v>50</v>
      </c>
      <c r="F314" s="1281" t="s">
        <v>993</v>
      </c>
      <c r="G314" s="1284">
        <v>100001331</v>
      </c>
      <c r="H314" s="1284">
        <v>995455</v>
      </c>
      <c r="I314" s="1257"/>
      <c r="J314" s="1284">
        <v>18</v>
      </c>
      <c r="K314" s="1258"/>
      <c r="L314" s="1281" t="s">
        <v>621</v>
      </c>
      <c r="M314" s="1284" t="s">
        <v>606</v>
      </c>
      <c r="N314" s="1284">
        <v>32</v>
      </c>
      <c r="O314" s="1257"/>
      <c r="P314" s="1331" t="str">
        <f t="shared" si="111"/>
        <v>Included</v>
      </c>
      <c r="Q314" s="1331">
        <f t="shared" si="112"/>
        <v>0</v>
      </c>
      <c r="R314" s="786">
        <f t="shared" si="113"/>
        <v>0</v>
      </c>
      <c r="S314" s="786">
        <f t="shared" si="114"/>
        <v>0</v>
      </c>
      <c r="T314" s="787"/>
      <c r="U314" s="787"/>
      <c r="AD314" s="935"/>
    </row>
    <row r="315" spans="1:54" s="786" customFormat="1" ht="43.2">
      <c r="A315" s="1256">
        <f t="shared" si="115"/>
        <v>293</v>
      </c>
      <c r="B315" s="1281">
        <v>7000016250</v>
      </c>
      <c r="C315" s="1284">
        <v>10</v>
      </c>
      <c r="D315" s="1284">
        <v>10</v>
      </c>
      <c r="E315" s="1284">
        <v>60</v>
      </c>
      <c r="F315" s="1281" t="s">
        <v>993</v>
      </c>
      <c r="G315" s="1284">
        <v>100002581</v>
      </c>
      <c r="H315" s="1284">
        <v>995421</v>
      </c>
      <c r="I315" s="1257"/>
      <c r="J315" s="1284">
        <v>18</v>
      </c>
      <c r="K315" s="1258"/>
      <c r="L315" s="1281" t="s">
        <v>994</v>
      </c>
      <c r="M315" s="1284" t="s">
        <v>623</v>
      </c>
      <c r="N315" s="1284">
        <v>1338</v>
      </c>
      <c r="O315" s="1257"/>
      <c r="P315" s="1331" t="str">
        <f t="shared" si="111"/>
        <v>Included</v>
      </c>
      <c r="Q315" s="1331">
        <f t="shared" si="112"/>
        <v>0</v>
      </c>
      <c r="R315" s="786">
        <f t="shared" si="113"/>
        <v>0</v>
      </c>
      <c r="S315" s="786">
        <f t="shared" si="114"/>
        <v>0</v>
      </c>
      <c r="T315" s="787"/>
      <c r="U315" s="787"/>
      <c r="AD315" s="935"/>
    </row>
    <row r="316" spans="1:54" s="786" customFormat="1" ht="57.6">
      <c r="A316" s="1256">
        <f t="shared" si="115"/>
        <v>294</v>
      </c>
      <c r="B316" s="1281">
        <v>7000016250</v>
      </c>
      <c r="C316" s="1284">
        <v>10</v>
      </c>
      <c r="D316" s="1284">
        <v>10</v>
      </c>
      <c r="E316" s="1284">
        <v>80</v>
      </c>
      <c r="F316" s="1281" t="s">
        <v>993</v>
      </c>
      <c r="G316" s="1284">
        <v>100001721</v>
      </c>
      <c r="H316" s="1284">
        <v>995428</v>
      </c>
      <c r="I316" s="1257"/>
      <c r="J316" s="1284">
        <v>18</v>
      </c>
      <c r="K316" s="1258"/>
      <c r="L316" s="1281" t="s">
        <v>651</v>
      </c>
      <c r="M316" s="1284" t="s">
        <v>616</v>
      </c>
      <c r="N316" s="1284">
        <v>30</v>
      </c>
      <c r="O316" s="1257"/>
      <c r="P316" s="1331" t="str">
        <f t="shared" si="111"/>
        <v>Included</v>
      </c>
      <c r="Q316" s="1331">
        <f t="shared" si="112"/>
        <v>0</v>
      </c>
      <c r="R316" s="786">
        <f t="shared" si="113"/>
        <v>0</v>
      </c>
      <c r="S316" s="786">
        <f t="shared" si="114"/>
        <v>0</v>
      </c>
      <c r="T316" s="787"/>
      <c r="U316" s="787"/>
      <c r="AD316" s="935"/>
    </row>
    <row r="317" spans="1:54" s="786" customFormat="1" ht="43.2">
      <c r="A317" s="1256">
        <f t="shared" si="115"/>
        <v>295</v>
      </c>
      <c r="B317" s="1281">
        <v>7000016250</v>
      </c>
      <c r="C317" s="1284">
        <v>10</v>
      </c>
      <c r="D317" s="1284">
        <v>10</v>
      </c>
      <c r="E317" s="1284">
        <v>90</v>
      </c>
      <c r="F317" s="1281" t="s">
        <v>993</v>
      </c>
      <c r="G317" s="1284">
        <v>100001720</v>
      </c>
      <c r="H317" s="1284">
        <v>995428</v>
      </c>
      <c r="I317" s="1257"/>
      <c r="J317" s="1284">
        <v>18</v>
      </c>
      <c r="K317" s="1258"/>
      <c r="L317" s="1281" t="s">
        <v>704</v>
      </c>
      <c r="M317" s="1284" t="s">
        <v>616</v>
      </c>
      <c r="N317" s="1284">
        <v>15</v>
      </c>
      <c r="O317" s="1257"/>
      <c r="P317" s="1331" t="str">
        <f t="shared" si="111"/>
        <v>Included</v>
      </c>
      <c r="Q317" s="1331">
        <f t="shared" si="112"/>
        <v>0</v>
      </c>
      <c r="R317" s="786">
        <f t="shared" si="113"/>
        <v>0</v>
      </c>
      <c r="S317" s="786">
        <f t="shared" si="114"/>
        <v>0</v>
      </c>
      <c r="T317" s="787"/>
      <c r="U317" s="787"/>
      <c r="AD317" s="935"/>
    </row>
    <row r="318" spans="1:54" s="786" customFormat="1" ht="240.6" customHeight="1">
      <c r="A318" s="1256">
        <f t="shared" si="115"/>
        <v>296</v>
      </c>
      <c r="B318" s="1281">
        <v>7000016250</v>
      </c>
      <c r="C318" s="1284">
        <v>10</v>
      </c>
      <c r="D318" s="1284">
        <v>10</v>
      </c>
      <c r="E318" s="1284">
        <v>100</v>
      </c>
      <c r="F318" s="1281" t="s">
        <v>993</v>
      </c>
      <c r="G318" s="1284">
        <v>100002911</v>
      </c>
      <c r="H318" s="1284">
        <v>995432</v>
      </c>
      <c r="I318" s="1257"/>
      <c r="J318" s="1284">
        <v>18</v>
      </c>
      <c r="K318" s="1258"/>
      <c r="L318" s="1281" t="s">
        <v>719</v>
      </c>
      <c r="M318" s="1284" t="s">
        <v>616</v>
      </c>
      <c r="N318" s="1284">
        <v>200</v>
      </c>
      <c r="O318" s="1257"/>
      <c r="P318" s="1331" t="str">
        <f t="shared" si="111"/>
        <v>Included</v>
      </c>
      <c r="Q318" s="1331">
        <f t="shared" si="112"/>
        <v>0</v>
      </c>
      <c r="R318" s="786">
        <f t="shared" si="113"/>
        <v>0</v>
      </c>
      <c r="S318" s="786">
        <f t="shared" si="114"/>
        <v>0</v>
      </c>
      <c r="T318" s="787"/>
      <c r="U318" s="787"/>
      <c r="AD318" s="935"/>
    </row>
    <row r="319" spans="1:54" s="786" customFormat="1">
      <c r="A319" s="1521"/>
      <c r="B319" s="1522"/>
      <c r="C319" s="1522"/>
      <c r="D319" s="1522"/>
      <c r="E319" s="1522"/>
      <c r="F319" s="1522"/>
      <c r="G319" s="1522"/>
      <c r="H319" s="1522"/>
      <c r="I319" s="1522"/>
      <c r="J319" s="1522"/>
      <c r="K319" s="1522"/>
      <c r="L319" s="1522"/>
      <c r="M319" s="1522"/>
      <c r="N319" s="1522"/>
      <c r="O319" s="1522"/>
      <c r="P319" s="1522"/>
      <c r="Q319" s="1523"/>
      <c r="R319" s="787"/>
      <c r="S319" s="787"/>
      <c r="T319" s="787"/>
      <c r="U319" s="787"/>
      <c r="AD319" s="935"/>
    </row>
    <row r="320" spans="1:54">
      <c r="A320" s="1518"/>
      <c r="B320" s="1519"/>
      <c r="C320" s="1519"/>
      <c r="D320" s="1519"/>
      <c r="E320" s="1519"/>
      <c r="F320" s="1519"/>
      <c r="G320" s="1519"/>
      <c r="H320" s="1519"/>
      <c r="I320" s="1519"/>
      <c r="J320" s="1519"/>
      <c r="K320" s="1520"/>
      <c r="L320" s="926" t="s">
        <v>654</v>
      </c>
      <c r="M320" s="927"/>
      <c r="N320" s="928"/>
      <c r="O320" s="929"/>
      <c r="P320" s="1332">
        <f>SUM(P20:P319)</f>
        <v>0</v>
      </c>
      <c r="Q320" s="1333"/>
      <c r="S320" s="997">
        <f>SUM(S20:S318)</f>
        <v>0</v>
      </c>
      <c r="T320" s="810"/>
      <c r="U320" s="810"/>
      <c r="V320" s="810"/>
      <c r="W320" s="810"/>
      <c r="X320" s="810"/>
      <c r="Y320" s="810"/>
      <c r="Z320" s="810"/>
      <c r="AA320" s="810"/>
      <c r="AB320" s="810"/>
      <c r="AC320" s="936"/>
      <c r="AD320" s="936"/>
      <c r="AE320" s="936"/>
      <c r="AF320" s="810"/>
      <c r="AG320" s="810"/>
      <c r="AH320" s="810"/>
      <c r="AI320" s="810"/>
      <c r="AJ320" s="810"/>
      <c r="AK320" s="810"/>
      <c r="AL320" s="810"/>
      <c r="AM320" s="810"/>
      <c r="AN320" s="810"/>
      <c r="AO320" s="810"/>
      <c r="AP320" s="810"/>
      <c r="AQ320" s="810"/>
      <c r="AR320" s="810"/>
      <c r="AS320" s="810"/>
      <c r="AT320" s="810"/>
      <c r="AU320" s="810"/>
      <c r="AV320" s="810"/>
      <c r="AW320" s="810"/>
      <c r="AX320" s="810"/>
      <c r="AY320" s="810"/>
      <c r="AZ320" s="810"/>
      <c r="BA320" s="810"/>
      <c r="BB320" s="810"/>
    </row>
    <row r="321" spans="1:54">
      <c r="A321" s="986"/>
      <c r="B321" s="987"/>
      <c r="C321" s="987"/>
      <c r="D321" s="987"/>
      <c r="E321" s="987"/>
      <c r="F321" s="987"/>
      <c r="G321" s="987"/>
      <c r="H321" s="988"/>
      <c r="I321" s="989"/>
      <c r="J321" s="987"/>
      <c r="K321" s="987"/>
      <c r="L321" s="1505" t="s">
        <v>510</v>
      </c>
      <c r="M321" s="1506"/>
      <c r="N321" s="1506"/>
      <c r="O321" s="1507"/>
      <c r="P321" s="1332"/>
      <c r="Q321" s="1332">
        <f>SUM(Q20:Q318)</f>
        <v>0</v>
      </c>
      <c r="T321" s="810"/>
      <c r="U321" s="810"/>
      <c r="V321" s="810"/>
      <c r="W321" s="810"/>
      <c r="X321" s="810"/>
      <c r="Y321" s="810"/>
      <c r="Z321" s="810"/>
      <c r="AA321" s="810"/>
      <c r="AB321" s="810"/>
      <c r="AC321" s="936"/>
      <c r="AD321" s="936"/>
      <c r="AE321" s="936"/>
      <c r="AF321" s="810"/>
      <c r="AG321" s="810"/>
      <c r="AH321" s="810"/>
      <c r="AI321" s="810"/>
      <c r="AJ321" s="810"/>
      <c r="AK321" s="810"/>
      <c r="AL321" s="810"/>
      <c r="AM321" s="810"/>
      <c r="AN321" s="810"/>
      <c r="AO321" s="810"/>
      <c r="AP321" s="810"/>
      <c r="AQ321" s="810"/>
      <c r="AR321" s="810"/>
      <c r="AS321" s="810"/>
      <c r="AT321" s="810"/>
      <c r="AU321" s="810"/>
      <c r="AV321" s="810"/>
      <c r="AW321" s="810"/>
      <c r="AX321" s="810"/>
      <c r="AY321" s="810"/>
      <c r="AZ321" s="810"/>
      <c r="BA321" s="810"/>
      <c r="BB321" s="810"/>
    </row>
    <row r="322" spans="1:54">
      <c r="A322" s="951"/>
      <c r="B322" s="791"/>
      <c r="C322" s="1345"/>
      <c r="D322" s="1345"/>
      <c r="E322" s="1345"/>
      <c r="F322" s="791"/>
      <c r="G322" s="1345"/>
      <c r="H322" s="1509"/>
      <c r="I322" s="1509"/>
      <c r="J322" s="1509"/>
      <c r="K322" s="1509"/>
      <c r="L322" s="1509"/>
      <c r="M322" s="1509"/>
      <c r="N322" s="796"/>
      <c r="O322" s="855"/>
      <c r="P322" s="1334"/>
      <c r="T322" s="810"/>
      <c r="U322" s="810"/>
      <c r="V322" s="810"/>
      <c r="W322" s="810"/>
      <c r="X322" s="810"/>
      <c r="Y322" s="810"/>
      <c r="Z322" s="810"/>
      <c r="AA322" s="810"/>
      <c r="AB322" s="810"/>
      <c r="AC322" s="936"/>
      <c r="AD322" s="936"/>
      <c r="AE322" s="936"/>
      <c r="AF322" s="810"/>
      <c r="AG322" s="810"/>
      <c r="AH322" s="810"/>
      <c r="AI322" s="810"/>
      <c r="AJ322" s="810"/>
      <c r="AK322" s="810"/>
      <c r="AL322" s="810"/>
      <c r="AM322" s="810"/>
      <c r="AN322" s="810"/>
      <c r="AO322" s="810"/>
      <c r="AP322" s="810"/>
      <c r="AQ322" s="810"/>
      <c r="AR322" s="810"/>
      <c r="AS322" s="810"/>
      <c r="AT322" s="810"/>
      <c r="AU322" s="810"/>
      <c r="AV322" s="810"/>
      <c r="AW322" s="810"/>
      <c r="AX322" s="810"/>
      <c r="AY322" s="810"/>
      <c r="AZ322" s="810"/>
      <c r="BA322" s="810"/>
      <c r="BB322" s="810"/>
    </row>
    <row r="323" spans="1:54">
      <c r="A323" s="952" t="s">
        <v>489</v>
      </c>
      <c r="B323" s="1502" t="s">
        <v>490</v>
      </c>
      <c r="C323" s="1502"/>
      <c r="D323" s="1502"/>
      <c r="E323" s="1502"/>
      <c r="F323" s="1502"/>
      <c r="G323" s="1502"/>
      <c r="H323" s="1502"/>
      <c r="I323" s="1502"/>
      <c r="J323" s="1502"/>
      <c r="K323" s="1502"/>
      <c r="L323" s="1502"/>
      <c r="M323" s="1327"/>
      <c r="N323" s="1327"/>
      <c r="O323" s="879"/>
      <c r="P323" s="1327"/>
      <c r="Q323" s="1327"/>
      <c r="T323" s="810"/>
      <c r="U323" s="810"/>
      <c r="V323" s="810"/>
      <c r="W323" s="810"/>
      <c r="X323" s="810"/>
      <c r="Y323" s="810"/>
      <c r="Z323" s="810"/>
      <c r="AA323" s="810"/>
      <c r="AB323" s="810"/>
      <c r="AC323" s="936"/>
      <c r="AD323" s="936"/>
      <c r="AE323" s="936"/>
      <c r="AF323" s="810"/>
      <c r="AG323" s="810"/>
      <c r="AH323" s="810"/>
      <c r="AI323" s="810"/>
      <c r="AJ323" s="810"/>
      <c r="AK323" s="810"/>
      <c r="AL323" s="810"/>
      <c r="AM323" s="810"/>
      <c r="AN323" s="810"/>
      <c r="AO323" s="810"/>
      <c r="AP323" s="810"/>
      <c r="AQ323" s="810"/>
      <c r="AR323" s="810"/>
      <c r="AS323" s="810"/>
      <c r="AT323" s="810"/>
      <c r="AU323" s="810"/>
      <c r="AV323" s="810"/>
      <c r="AW323" s="810"/>
      <c r="AX323" s="810"/>
      <c r="AY323" s="810"/>
      <c r="AZ323" s="810"/>
      <c r="BA323" s="810"/>
      <c r="BB323" s="810"/>
    </row>
    <row r="324" spans="1:54">
      <c r="A324" s="1524" t="s">
        <v>406</v>
      </c>
      <c r="B324" s="1524"/>
      <c r="C324" s="1524"/>
      <c r="D324" s="1510" t="str">
        <f>'Sch-1'!B313</f>
        <v>--</v>
      </c>
      <c r="E324" s="1510"/>
      <c r="F324" s="801"/>
      <c r="G324" s="801"/>
      <c r="I324" s="822"/>
      <c r="J324" s="801"/>
      <c r="K324" s="801"/>
      <c r="M324" s="854"/>
      <c r="N324" s="854"/>
      <c r="O324" s="855"/>
      <c r="P324" s="1335"/>
      <c r="Q324" s="816"/>
      <c r="T324" s="810"/>
      <c r="U324" s="810"/>
      <c r="V324" s="810"/>
      <c r="W324" s="810"/>
      <c r="X324" s="810"/>
      <c r="Y324" s="810"/>
      <c r="Z324" s="810"/>
      <c r="AA324" s="810"/>
      <c r="AB324" s="810"/>
      <c r="AC324" s="936"/>
      <c r="AD324" s="936"/>
      <c r="AE324" s="936"/>
      <c r="AF324" s="810"/>
      <c r="AG324" s="810"/>
      <c r="AH324" s="810"/>
      <c r="AI324" s="810"/>
      <c r="AJ324" s="810"/>
      <c r="AK324" s="810"/>
      <c r="AL324" s="810"/>
      <c r="AM324" s="810"/>
      <c r="AN324" s="810"/>
      <c r="AO324" s="810"/>
      <c r="AP324" s="810"/>
      <c r="AQ324" s="810"/>
      <c r="AR324" s="810"/>
      <c r="AS324" s="810"/>
      <c r="AT324" s="810"/>
      <c r="AU324" s="810"/>
      <c r="AV324" s="810"/>
      <c r="AW324" s="810"/>
      <c r="AX324" s="810"/>
      <c r="AY324" s="810"/>
      <c r="AZ324" s="810"/>
      <c r="BA324" s="810"/>
      <c r="BB324" s="810"/>
    </row>
    <row r="325" spans="1:54">
      <c r="A325" s="1524" t="s">
        <v>407</v>
      </c>
      <c r="B325" s="1524"/>
      <c r="C325" s="1524"/>
      <c r="D325" s="1511" t="str">
        <f>'Sch-1'!B314</f>
        <v/>
      </c>
      <c r="E325" s="1511"/>
      <c r="F325" s="801"/>
      <c r="G325" s="801"/>
      <c r="I325" s="822"/>
      <c r="J325" s="801"/>
      <c r="K325" s="801"/>
      <c r="M325" s="1516" t="s">
        <v>408</v>
      </c>
      <c r="N325" s="1516"/>
      <c r="O325" s="825" t="str">
        <f>'Sch-1'!M314</f>
        <v/>
      </c>
      <c r="P325" s="1335"/>
      <c r="Q325" s="816"/>
      <c r="AN325" s="810"/>
      <c r="AO325" s="810"/>
      <c r="AP325" s="810"/>
      <c r="AQ325" s="810"/>
      <c r="AR325" s="810"/>
      <c r="AS325" s="810"/>
      <c r="AT325" s="810"/>
      <c r="AU325" s="810"/>
      <c r="AV325" s="810"/>
      <c r="AW325" s="810"/>
      <c r="AX325" s="810"/>
      <c r="AY325" s="810"/>
      <c r="AZ325" s="810"/>
      <c r="BA325" s="810"/>
      <c r="BB325" s="810"/>
    </row>
    <row r="326" spans="1:54">
      <c r="A326" s="954"/>
      <c r="B326" s="788"/>
      <c r="C326" s="788"/>
      <c r="D326" s="788"/>
      <c r="E326" s="788"/>
      <c r="F326" s="788"/>
      <c r="G326" s="788"/>
      <c r="H326" s="892"/>
      <c r="I326" s="826"/>
      <c r="J326" s="788"/>
      <c r="K326" s="788"/>
      <c r="L326" s="827"/>
      <c r="M326" s="1515" t="s">
        <v>409</v>
      </c>
      <c r="N326" s="1515"/>
      <c r="O326" s="825" t="str">
        <f>'Sch-1'!M315</f>
        <v/>
      </c>
      <c r="P326" s="826"/>
      <c r="Q326" s="816"/>
      <c r="AN326" s="810"/>
      <c r="AO326" s="810"/>
      <c r="AP326" s="810"/>
      <c r="AQ326" s="810"/>
      <c r="AR326" s="810"/>
      <c r="AS326" s="810"/>
      <c r="AT326" s="810"/>
      <c r="AU326" s="810"/>
      <c r="AV326" s="810"/>
      <c r="AW326" s="810"/>
      <c r="AX326" s="810"/>
      <c r="AY326" s="810"/>
      <c r="AZ326" s="810"/>
      <c r="BA326" s="810"/>
      <c r="BB326" s="810"/>
    </row>
    <row r="327" spans="1:54">
      <c r="A327" s="953"/>
      <c r="B327" s="801"/>
      <c r="C327" s="801"/>
      <c r="D327" s="801"/>
      <c r="E327" s="801"/>
      <c r="F327" s="801"/>
      <c r="G327" s="801"/>
      <c r="H327" s="893"/>
      <c r="I327" s="822"/>
      <c r="J327" s="801"/>
      <c r="K327" s="801"/>
      <c r="L327" s="828"/>
      <c r="M327" s="823"/>
      <c r="N327" s="824"/>
      <c r="O327" s="813"/>
      <c r="P327" s="796"/>
      <c r="AN327" s="810"/>
      <c r="AO327" s="810"/>
      <c r="AP327" s="810"/>
      <c r="AQ327" s="810"/>
      <c r="AR327" s="810"/>
      <c r="AS327" s="810"/>
      <c r="AT327" s="810"/>
      <c r="AU327" s="810"/>
      <c r="AV327" s="810"/>
      <c r="AW327" s="810"/>
      <c r="AX327" s="810"/>
      <c r="AY327" s="810"/>
      <c r="AZ327" s="810"/>
      <c r="BA327" s="810"/>
      <c r="BB327" s="810"/>
    </row>
    <row r="328" spans="1:54">
      <c r="AN328" s="810"/>
      <c r="AO328" s="810"/>
      <c r="AP328" s="810"/>
      <c r="AQ328" s="810"/>
      <c r="AR328" s="810"/>
      <c r="AS328" s="810"/>
      <c r="AT328" s="810"/>
      <c r="AU328" s="810"/>
      <c r="AV328" s="810"/>
      <c r="AW328" s="810"/>
      <c r="AX328" s="810"/>
      <c r="AY328" s="810"/>
      <c r="AZ328" s="810"/>
      <c r="BA328" s="810"/>
      <c r="BB328" s="810"/>
    </row>
    <row r="340" spans="1:54" s="821" customFormat="1">
      <c r="A340" s="955"/>
      <c r="B340" s="856"/>
      <c r="C340" s="856"/>
      <c r="D340" s="856"/>
      <c r="E340" s="856"/>
      <c r="F340" s="856"/>
      <c r="G340" s="856"/>
      <c r="H340" s="894"/>
      <c r="I340" s="884"/>
      <c r="J340" s="856"/>
      <c r="K340" s="856"/>
      <c r="L340" s="857"/>
      <c r="M340" s="858"/>
      <c r="N340" s="859"/>
      <c r="O340" s="860"/>
      <c r="P340" s="1336"/>
      <c r="Q340" s="1337"/>
      <c r="R340" s="861"/>
      <c r="AL340" s="862"/>
      <c r="AM340" s="862"/>
    </row>
    <row r="341" spans="1:54" s="821" customFormat="1">
      <c r="A341" s="955"/>
      <c r="B341" s="856"/>
      <c r="C341" s="856"/>
      <c r="D341" s="856"/>
      <c r="E341" s="856"/>
      <c r="F341" s="856"/>
      <c r="G341" s="856"/>
      <c r="H341" s="894"/>
      <c r="I341" s="884"/>
      <c r="J341" s="856"/>
      <c r="K341" s="856"/>
      <c r="L341" s="857"/>
      <c r="M341" s="858"/>
      <c r="N341" s="859"/>
      <c r="O341" s="860"/>
      <c r="P341" s="1336"/>
      <c r="Q341" s="1337"/>
      <c r="R341" s="861"/>
      <c r="AL341" s="863"/>
      <c r="AM341" s="864"/>
    </row>
    <row r="342" spans="1:54" s="821" customFormat="1">
      <c r="A342" s="955"/>
      <c r="B342" s="856"/>
      <c r="C342" s="856"/>
      <c r="D342" s="856"/>
      <c r="E342" s="856"/>
      <c r="F342" s="856"/>
      <c r="G342" s="856"/>
      <c r="H342" s="894"/>
      <c r="I342" s="884"/>
      <c r="J342" s="856"/>
      <c r="K342" s="856"/>
      <c r="L342" s="857"/>
      <c r="M342" s="858"/>
      <c r="N342" s="859"/>
      <c r="O342" s="860"/>
      <c r="P342" s="1336"/>
      <c r="Q342" s="1337"/>
      <c r="R342" s="861"/>
      <c r="AM342" s="865"/>
    </row>
    <row r="343" spans="1:54" s="821" customFormat="1">
      <c r="A343" s="956"/>
      <c r="B343" s="866"/>
      <c r="C343" s="866"/>
      <c r="D343" s="866"/>
      <c r="E343" s="866"/>
      <c r="F343" s="866"/>
      <c r="G343" s="866"/>
      <c r="H343" s="895"/>
      <c r="I343" s="868"/>
      <c r="J343" s="866"/>
      <c r="K343" s="866"/>
      <c r="L343" s="867"/>
      <c r="M343" s="868"/>
      <c r="N343" s="868"/>
      <c r="O343" s="863"/>
      <c r="P343" s="1338"/>
      <c r="Q343" s="1339"/>
    </row>
    <row r="344" spans="1:54">
      <c r="A344" s="956"/>
      <c r="B344" s="866"/>
      <c r="C344" s="866"/>
      <c r="D344" s="866"/>
      <c r="E344" s="866"/>
      <c r="F344" s="866"/>
      <c r="G344" s="866"/>
      <c r="H344" s="895"/>
      <c r="I344" s="868"/>
      <c r="J344" s="866"/>
      <c r="K344" s="866"/>
      <c r="L344" s="869"/>
      <c r="M344" s="868"/>
      <c r="N344" s="868"/>
      <c r="O344" s="863"/>
      <c r="P344" s="1338"/>
      <c r="AN344" s="810"/>
      <c r="AO344" s="810"/>
      <c r="AP344" s="810"/>
      <c r="AQ344" s="810"/>
      <c r="AR344" s="810"/>
      <c r="AS344" s="810"/>
      <c r="AT344" s="810"/>
      <c r="AU344" s="810"/>
      <c r="AV344" s="810"/>
      <c r="AW344" s="810"/>
      <c r="AX344" s="810"/>
      <c r="AY344" s="810"/>
      <c r="AZ344" s="810"/>
      <c r="BA344" s="810"/>
      <c r="BB344" s="810"/>
    </row>
    <row r="345" spans="1:54">
      <c r="A345" s="957"/>
      <c r="B345" s="870"/>
      <c r="C345" s="870"/>
      <c r="D345" s="870"/>
      <c r="E345" s="870"/>
      <c r="F345" s="870"/>
      <c r="G345" s="870"/>
      <c r="H345" s="896"/>
      <c r="I345" s="829"/>
      <c r="J345" s="870"/>
      <c r="K345" s="870"/>
      <c r="L345" s="830"/>
      <c r="M345" s="829"/>
      <c r="N345" s="829"/>
      <c r="O345" s="831"/>
      <c r="P345" s="829"/>
      <c r="AN345" s="810"/>
      <c r="AO345" s="810"/>
      <c r="AP345" s="810"/>
      <c r="AQ345" s="810"/>
      <c r="AR345" s="810"/>
      <c r="AS345" s="810"/>
      <c r="AT345" s="810"/>
      <c r="AU345" s="810"/>
      <c r="AV345" s="810"/>
      <c r="AW345" s="810"/>
      <c r="AX345" s="810"/>
      <c r="AY345" s="810"/>
      <c r="AZ345" s="810"/>
      <c r="BA345" s="810"/>
      <c r="BB345" s="810"/>
    </row>
    <row r="346" spans="1:54">
      <c r="A346" s="957"/>
      <c r="B346" s="870"/>
      <c r="C346" s="870"/>
      <c r="D346" s="870"/>
      <c r="E346" s="870"/>
      <c r="F346" s="870"/>
      <c r="G346" s="870"/>
      <c r="H346" s="896"/>
      <c r="I346" s="829"/>
      <c r="J346" s="870"/>
      <c r="K346" s="870"/>
      <c r="L346" s="830"/>
      <c r="M346" s="829"/>
      <c r="N346" s="829"/>
      <c r="O346" s="831"/>
      <c r="P346" s="829"/>
      <c r="AN346" s="810"/>
      <c r="AO346" s="810"/>
      <c r="AP346" s="810"/>
      <c r="AQ346" s="810"/>
      <c r="AR346" s="810"/>
      <c r="AS346" s="810"/>
      <c r="AT346" s="810"/>
      <c r="AU346" s="810"/>
      <c r="AV346" s="810"/>
      <c r="AW346" s="810"/>
      <c r="AX346" s="810"/>
      <c r="AY346" s="810"/>
      <c r="AZ346" s="810"/>
      <c r="BA346" s="810"/>
      <c r="BB346" s="810"/>
    </row>
    <row r="347" spans="1:54">
      <c r="A347" s="958"/>
      <c r="B347" s="871"/>
      <c r="C347" s="871"/>
      <c r="D347" s="871"/>
      <c r="E347" s="871"/>
      <c r="F347" s="871"/>
      <c r="G347" s="871"/>
      <c r="H347" s="897"/>
      <c r="I347" s="873"/>
      <c r="J347" s="871"/>
      <c r="K347" s="871"/>
      <c r="L347" s="872"/>
      <c r="M347" s="873"/>
      <c r="N347" s="873"/>
      <c r="O347" s="874"/>
      <c r="P347" s="873"/>
      <c r="AN347" s="810"/>
      <c r="AO347" s="810"/>
      <c r="AP347" s="810"/>
      <c r="AQ347" s="810"/>
      <c r="AR347" s="810"/>
      <c r="AS347" s="810"/>
      <c r="AT347" s="810"/>
      <c r="AU347" s="810"/>
      <c r="AV347" s="810"/>
      <c r="AW347" s="810"/>
      <c r="AX347" s="810"/>
      <c r="AY347" s="810"/>
      <c r="AZ347" s="810"/>
      <c r="BA347" s="810"/>
      <c r="BB347" s="810"/>
    </row>
    <row r="348" spans="1:54">
      <c r="A348" s="957"/>
      <c r="B348" s="870"/>
      <c r="C348" s="870"/>
      <c r="D348" s="870"/>
      <c r="E348" s="870"/>
      <c r="F348" s="870"/>
      <c r="G348" s="870"/>
      <c r="H348" s="896"/>
      <c r="I348" s="829"/>
      <c r="J348" s="870"/>
      <c r="K348" s="870"/>
      <c r="L348" s="830"/>
      <c r="M348" s="829"/>
      <c r="N348" s="829"/>
      <c r="O348" s="831"/>
      <c r="P348" s="829"/>
      <c r="AN348" s="810"/>
      <c r="AO348" s="810"/>
      <c r="AP348" s="810"/>
      <c r="AQ348" s="810"/>
      <c r="AR348" s="810"/>
      <c r="AS348" s="810"/>
      <c r="AT348" s="810"/>
      <c r="AU348" s="810"/>
      <c r="AV348" s="810"/>
      <c r="AW348" s="810"/>
      <c r="AX348" s="810"/>
      <c r="AY348" s="810"/>
      <c r="AZ348" s="810"/>
      <c r="BA348" s="810"/>
      <c r="BB348" s="810"/>
    </row>
    <row r="349" spans="1:54">
      <c r="A349" s="957"/>
      <c r="B349" s="870"/>
      <c r="C349" s="870"/>
      <c r="D349" s="870"/>
      <c r="E349" s="870"/>
      <c r="F349" s="870"/>
      <c r="G349" s="870"/>
      <c r="H349" s="896"/>
      <c r="I349" s="829"/>
      <c r="J349" s="870"/>
      <c r="K349" s="870"/>
      <c r="L349" s="830"/>
      <c r="M349" s="829"/>
      <c r="N349" s="829"/>
      <c r="O349" s="831"/>
      <c r="P349" s="829"/>
      <c r="AN349" s="810"/>
      <c r="AO349" s="810"/>
      <c r="AP349" s="810"/>
      <c r="AQ349" s="810"/>
      <c r="AR349" s="810"/>
      <c r="AS349" s="810"/>
      <c r="AT349" s="810"/>
      <c r="AU349" s="810"/>
      <c r="AV349" s="810"/>
      <c r="AW349" s="810"/>
      <c r="AX349" s="810"/>
      <c r="AY349" s="810"/>
      <c r="AZ349" s="810"/>
      <c r="BA349" s="810"/>
      <c r="BB349" s="810"/>
    </row>
  </sheetData>
  <sheetProtection algorithmName="SHA-512" hashValue="9LvMO4bNhx6Q214nninyJJsrh2KcLxb7cFD5fGCEIqJFezD0FGohmltAOdgb515CWyyCgfGLDIyDOc+erL4rHA==" saltValue="XcZASi4PL8EUJM+o4K4Bhg==" spinCount="100000" sheet="1" formatColumns="0" formatRows="0" selectLockedCells="1"/>
  <customSheetViews>
    <customSheetView guid="{D5F8AD2D-F014-4A7B-9CE7-589273BD9F11}" scale="70" showPageBreaks="1" fitToPage="1" printArea="1" hiddenRows="1" hiddenColumns="1" view="pageBreakPreview">
      <selection activeCell="I314" sqref="I314"/>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9AC181BA-F443-4EA7-A647-328174FE3004}" scale="70" showPageBreaks="1" fitToPage="1" printArea="1" hiddenRows="1" hiddenColumns="1" view="pageBreakPreview" topLeftCell="A331">
      <selection activeCell="I339" sqref="I33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5"/>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8"/>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6"/>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7"/>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5"/>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6"/>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7"/>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8"/>
      <headerFooter alignWithMargins="0">
        <oddFooter>&amp;R&amp;"Book Antiqua,Bold"&amp;10Schedule-3/ Page &amp;P of &amp;N</oddFooter>
      </headerFooter>
    </customSheetView>
  </customSheetViews>
  <mergeCells count="21">
    <mergeCell ref="M326:N326"/>
    <mergeCell ref="M325:N325"/>
    <mergeCell ref="N15:P15"/>
    <mergeCell ref="A320:K320"/>
    <mergeCell ref="M11:P11"/>
    <mergeCell ref="A319:Q319"/>
    <mergeCell ref="A324:C324"/>
    <mergeCell ref="A325:C325"/>
    <mergeCell ref="AO13:AP13"/>
    <mergeCell ref="AL13:AM13"/>
    <mergeCell ref="H322:M322"/>
    <mergeCell ref="D324:E324"/>
    <mergeCell ref="D325:E325"/>
    <mergeCell ref="B18:L18"/>
    <mergeCell ref="A3:Q3"/>
    <mergeCell ref="B323:L323"/>
    <mergeCell ref="A4:Q4"/>
    <mergeCell ref="M8:P8"/>
    <mergeCell ref="L321:O321"/>
    <mergeCell ref="M7:P7"/>
    <mergeCell ref="M9:P9"/>
  </mergeCells>
  <phoneticPr fontId="2" type="noConversion"/>
  <conditionalFormatting sqref="O320 O322:O323 I154:I157 K21:K22 O194 K194 I194 O20:O22 K154:K159 I310:I318 O310:O318 K310:K318 O154:O163 I162:I163 K162:K163 I298:I308 O292:O308 K292:K308 O228:O241 K241 I241">
    <cfRule type="expression" dxfId="225" priority="2947" stopIfTrue="1">
      <formula>H20&gt;0</formula>
    </cfRule>
  </conditionalFormatting>
  <conditionalFormatting sqref="O324">
    <cfRule type="expression" dxfId="224" priority="2747" stopIfTrue="1">
      <formula>N324&gt;0</formula>
    </cfRule>
  </conditionalFormatting>
  <conditionalFormatting sqref="K20:K22 K194 K154:K159 K310:K318 K162:K163 K292:K308 K241">
    <cfRule type="expression" dxfId="223" priority="2184" stopIfTrue="1">
      <formula>H20&gt;0</formula>
    </cfRule>
  </conditionalFormatting>
  <conditionalFormatting sqref="K20 K155:K159 K310:K313">
    <cfRule type="cellIs" dxfId="222" priority="2183" stopIfTrue="1" operator="equal">
      <formula>"a"</formula>
    </cfRule>
  </conditionalFormatting>
  <conditionalFormatting sqref="K20">
    <cfRule type="expression" dxfId="221" priority="2182" stopIfTrue="1">
      <formula>J20&gt;0</formula>
    </cfRule>
  </conditionalFormatting>
  <conditionalFormatting sqref="I20">
    <cfRule type="expression" dxfId="220" priority="2181" stopIfTrue="1">
      <formula>H20&gt;0</formula>
    </cfRule>
  </conditionalFormatting>
  <conditionalFormatting sqref="I21:I22">
    <cfRule type="expression" dxfId="219" priority="2180" stopIfTrue="1">
      <formula>H21&gt;0</formula>
    </cfRule>
  </conditionalFormatting>
  <conditionalFormatting sqref="K21:K22 K154">
    <cfRule type="cellIs" dxfId="218" priority="1639" stopIfTrue="1" operator="equal">
      <formula>"a"</formula>
    </cfRule>
  </conditionalFormatting>
  <conditionalFormatting sqref="I158:I159">
    <cfRule type="expression" dxfId="217" priority="1051" stopIfTrue="1">
      <formula>H158&gt;0</formula>
    </cfRule>
  </conditionalFormatting>
  <conditionalFormatting sqref="K194">
    <cfRule type="cellIs" dxfId="216" priority="1043" stopIfTrue="1" operator="equal">
      <formula>"a"</formula>
    </cfRule>
  </conditionalFormatting>
  <conditionalFormatting sqref="I193 K169:K178 O165:O178 K165 O184:O193 K184:K193">
    <cfRule type="expression" dxfId="215" priority="471" stopIfTrue="1">
      <formula>H165&gt;0</formula>
    </cfRule>
  </conditionalFormatting>
  <conditionalFormatting sqref="K169:K178 K165 K184:K193">
    <cfRule type="expression" dxfId="214" priority="470" stopIfTrue="1">
      <formula>H165&gt;0</formula>
    </cfRule>
  </conditionalFormatting>
  <conditionalFormatting sqref="K169:K172 K165">
    <cfRule type="cellIs" dxfId="213" priority="469" stopIfTrue="1" operator="equal">
      <formula>"a"</formula>
    </cfRule>
  </conditionalFormatting>
  <conditionalFormatting sqref="I172">
    <cfRule type="expression" dxfId="212" priority="466" stopIfTrue="1">
      <formula>H172&gt;0</formula>
    </cfRule>
  </conditionalFormatting>
  <conditionalFormatting sqref="I169:I171 I165">
    <cfRule type="expression" dxfId="211" priority="465" stopIfTrue="1">
      <formula>H165&gt;0</formula>
    </cfRule>
  </conditionalFormatting>
  <conditionalFormatting sqref="I173:I174">
    <cfRule type="expression" dxfId="210" priority="464" stopIfTrue="1">
      <formula>H173&gt;0</formula>
    </cfRule>
  </conditionalFormatting>
  <conditionalFormatting sqref="I175:I177">
    <cfRule type="expression" dxfId="209" priority="463" stopIfTrue="1">
      <formula>H175&gt;0</formula>
    </cfRule>
  </conditionalFormatting>
  <conditionalFormatting sqref="I178 I184:I185">
    <cfRule type="expression" dxfId="208" priority="462" stopIfTrue="1">
      <formula>H178&gt;0</formula>
    </cfRule>
  </conditionalFormatting>
  <conditionalFormatting sqref="I186:I192">
    <cfRule type="expression" dxfId="207" priority="461" stopIfTrue="1">
      <formula>H186&gt;0</formula>
    </cfRule>
  </conditionalFormatting>
  <conditionalFormatting sqref="K173:K178 K184:K193">
    <cfRule type="cellIs" dxfId="206" priority="460" stopIfTrue="1" operator="equal">
      <formula>"a"</formula>
    </cfRule>
  </conditionalFormatting>
  <conditionalFormatting sqref="I166:I168 K166:K168">
    <cfRule type="expression" dxfId="205" priority="459" stopIfTrue="1">
      <formula>H166&gt;0</formula>
    </cfRule>
  </conditionalFormatting>
  <conditionalFormatting sqref="K166:K168">
    <cfRule type="expression" dxfId="204" priority="458" stopIfTrue="1">
      <formula>H166&gt;0</formula>
    </cfRule>
  </conditionalFormatting>
  <conditionalFormatting sqref="K166:K168">
    <cfRule type="cellIs" dxfId="203" priority="457" stopIfTrue="1" operator="equal">
      <formula>"a"</formula>
    </cfRule>
  </conditionalFormatting>
  <conditionalFormatting sqref="I226:I227 K208:K227 O195:O227 K195:K204 I197:I200">
    <cfRule type="expression" dxfId="202" priority="456" stopIfTrue="1">
      <formula>H195&gt;0</formula>
    </cfRule>
  </conditionalFormatting>
  <conditionalFormatting sqref="K208:K227 K195:K204">
    <cfRule type="expression" dxfId="201" priority="455" stopIfTrue="1">
      <formula>H195&gt;0</formula>
    </cfRule>
  </conditionalFormatting>
  <conditionalFormatting sqref="K208:K211 K198:K204">
    <cfRule type="cellIs" dxfId="200" priority="454" stopIfTrue="1" operator="equal">
      <formula>"a"</formula>
    </cfRule>
  </conditionalFormatting>
  <conditionalFormatting sqref="I195:I196">
    <cfRule type="expression" dxfId="199" priority="453" stopIfTrue="1">
      <formula>H195&gt;0</formula>
    </cfRule>
  </conditionalFormatting>
  <conditionalFormatting sqref="K195:K197">
    <cfRule type="cellIs" dxfId="198" priority="452" stopIfTrue="1" operator="equal">
      <formula>"a"</formula>
    </cfRule>
  </conditionalFormatting>
  <conditionalFormatting sqref="I211">
    <cfRule type="expression" dxfId="197" priority="451" stopIfTrue="1">
      <formula>H211&gt;0</formula>
    </cfRule>
  </conditionalFormatting>
  <conditionalFormatting sqref="I201:I204 I208:I210">
    <cfRule type="expression" dxfId="196" priority="450" stopIfTrue="1">
      <formula>H201&gt;0</formula>
    </cfRule>
  </conditionalFormatting>
  <conditionalFormatting sqref="I212:I213">
    <cfRule type="expression" dxfId="195" priority="449" stopIfTrue="1">
      <formula>H212&gt;0</formula>
    </cfRule>
  </conditionalFormatting>
  <conditionalFormatting sqref="I214:I216">
    <cfRule type="expression" dxfId="194" priority="448" stopIfTrue="1">
      <formula>H214&gt;0</formula>
    </cfRule>
  </conditionalFormatting>
  <conditionalFormatting sqref="I217:I219">
    <cfRule type="expression" dxfId="193" priority="447" stopIfTrue="1">
      <formula>H217&gt;0</formula>
    </cfRule>
  </conditionalFormatting>
  <conditionalFormatting sqref="I220:I225">
    <cfRule type="expression" dxfId="192" priority="446" stopIfTrue="1">
      <formula>H220&gt;0</formula>
    </cfRule>
  </conditionalFormatting>
  <conditionalFormatting sqref="K212:K227">
    <cfRule type="cellIs" dxfId="191" priority="445" stopIfTrue="1" operator="equal">
      <formula>"a"</formula>
    </cfRule>
  </conditionalFormatting>
  <conditionalFormatting sqref="I205:I207 K205:K207">
    <cfRule type="expression" dxfId="190" priority="444" stopIfTrue="1">
      <formula>H205&gt;0</formula>
    </cfRule>
  </conditionalFormatting>
  <conditionalFormatting sqref="K205:K207">
    <cfRule type="expression" dxfId="189" priority="443" stopIfTrue="1">
      <formula>H205&gt;0</formula>
    </cfRule>
  </conditionalFormatting>
  <conditionalFormatting sqref="K205:K207">
    <cfRule type="cellIs" dxfId="188" priority="442" stopIfTrue="1" operator="equal">
      <formula>"a"</formula>
    </cfRule>
  </conditionalFormatting>
  <conditionalFormatting sqref="I230:I233 K228:K237">
    <cfRule type="expression" dxfId="187" priority="441" stopIfTrue="1">
      <formula>H228&gt;0</formula>
    </cfRule>
  </conditionalFormatting>
  <conditionalFormatting sqref="K228:K237">
    <cfRule type="expression" dxfId="186" priority="440" stopIfTrue="1">
      <formula>H228&gt;0</formula>
    </cfRule>
  </conditionalFormatting>
  <conditionalFormatting sqref="K231:K237 K241">
    <cfRule type="cellIs" dxfId="185" priority="439" stopIfTrue="1" operator="equal">
      <formula>"a"</formula>
    </cfRule>
  </conditionalFormatting>
  <conditionalFormatting sqref="I228:I229">
    <cfRule type="expression" dxfId="184" priority="438" stopIfTrue="1">
      <formula>H228&gt;0</formula>
    </cfRule>
  </conditionalFormatting>
  <conditionalFormatting sqref="K228:K230">
    <cfRule type="cellIs" dxfId="183" priority="437" stopIfTrue="1" operator="equal">
      <formula>"a"</formula>
    </cfRule>
  </conditionalFormatting>
  <conditionalFormatting sqref="I234:I237">
    <cfRule type="expression" dxfId="182" priority="435" stopIfTrue="1">
      <formula>H234&gt;0</formula>
    </cfRule>
  </conditionalFormatting>
  <conditionalFormatting sqref="I238:I240 K238:K240">
    <cfRule type="expression" dxfId="181" priority="429" stopIfTrue="1">
      <formula>H238&gt;0</formula>
    </cfRule>
  </conditionalFormatting>
  <conditionalFormatting sqref="K238:K240">
    <cfRule type="expression" dxfId="180" priority="428" stopIfTrue="1">
      <formula>H238&gt;0</formula>
    </cfRule>
  </conditionalFormatting>
  <conditionalFormatting sqref="K238:K240">
    <cfRule type="cellIs" dxfId="179" priority="427" stopIfTrue="1" operator="equal">
      <formula>"a"</formula>
    </cfRule>
  </conditionalFormatting>
  <conditionalFormatting sqref="K246:K249 O243:O249">
    <cfRule type="expression" dxfId="178" priority="426" stopIfTrue="1">
      <formula>J243&gt;0</formula>
    </cfRule>
  </conditionalFormatting>
  <conditionalFormatting sqref="K246:K249">
    <cfRule type="expression" dxfId="177" priority="425" stopIfTrue="1">
      <formula>H246&gt;0</formula>
    </cfRule>
  </conditionalFormatting>
  <conditionalFormatting sqref="K246:K249">
    <cfRule type="cellIs" dxfId="176" priority="424" stopIfTrue="1" operator="equal">
      <formula>"a"</formula>
    </cfRule>
  </conditionalFormatting>
  <conditionalFormatting sqref="I249">
    <cfRule type="expression" dxfId="175" priority="421" stopIfTrue="1">
      <formula>H249&gt;0</formula>
    </cfRule>
  </conditionalFormatting>
  <conditionalFormatting sqref="I246:I248">
    <cfRule type="expression" dxfId="174" priority="420" stopIfTrue="1">
      <formula>H246&gt;0</formula>
    </cfRule>
  </conditionalFormatting>
  <conditionalFormatting sqref="I243:I245 K243:K245">
    <cfRule type="expression" dxfId="173" priority="414" stopIfTrue="1">
      <formula>H243&gt;0</formula>
    </cfRule>
  </conditionalFormatting>
  <conditionalFormatting sqref="K243:K245">
    <cfRule type="expression" dxfId="172" priority="413" stopIfTrue="1">
      <formula>H243&gt;0</formula>
    </cfRule>
  </conditionalFormatting>
  <conditionalFormatting sqref="K243:K245">
    <cfRule type="cellIs" dxfId="171" priority="412" stopIfTrue="1" operator="equal">
      <formula>"a"</formula>
    </cfRule>
  </conditionalFormatting>
  <conditionalFormatting sqref="I250 K250:K254 I276:I277 K258:K277 O250:O277">
    <cfRule type="expression" dxfId="170" priority="366" stopIfTrue="1">
      <formula>H250&gt;0</formula>
    </cfRule>
  </conditionalFormatting>
  <conditionalFormatting sqref="K250:K254 K258:K277">
    <cfRule type="expression" dxfId="169" priority="365" stopIfTrue="1">
      <formula>H250&gt;0</formula>
    </cfRule>
  </conditionalFormatting>
  <conditionalFormatting sqref="K250:K254 K258:K261">
    <cfRule type="cellIs" dxfId="168" priority="364" stopIfTrue="1" operator="equal">
      <formula>"a"</formula>
    </cfRule>
  </conditionalFormatting>
  <conditionalFormatting sqref="I261">
    <cfRule type="expression" dxfId="167" priority="363" stopIfTrue="1">
      <formula>H261&gt;0</formula>
    </cfRule>
  </conditionalFormatting>
  <conditionalFormatting sqref="I251:I254 I258:I260">
    <cfRule type="expression" dxfId="166" priority="362" stopIfTrue="1">
      <formula>H251&gt;0</formula>
    </cfRule>
  </conditionalFormatting>
  <conditionalFormatting sqref="I262:I263">
    <cfRule type="expression" dxfId="165" priority="361" stopIfTrue="1">
      <formula>H262&gt;0</formula>
    </cfRule>
  </conditionalFormatting>
  <conditionalFormatting sqref="I264:I266">
    <cfRule type="expression" dxfId="164" priority="360" stopIfTrue="1">
      <formula>H264&gt;0</formula>
    </cfRule>
  </conditionalFormatting>
  <conditionalFormatting sqref="I267:I269">
    <cfRule type="expression" dxfId="163" priority="359" stopIfTrue="1">
      <formula>H267&gt;0</formula>
    </cfRule>
  </conditionalFormatting>
  <conditionalFormatting sqref="I270:I275">
    <cfRule type="expression" dxfId="162" priority="358" stopIfTrue="1">
      <formula>H270&gt;0</formula>
    </cfRule>
  </conditionalFormatting>
  <conditionalFormatting sqref="K262:K277">
    <cfRule type="cellIs" dxfId="161" priority="357" stopIfTrue="1" operator="equal">
      <formula>"a"</formula>
    </cfRule>
  </conditionalFormatting>
  <conditionalFormatting sqref="I255:I257 K255:K257">
    <cfRule type="expression" dxfId="160" priority="356" stopIfTrue="1">
      <formula>H255&gt;0</formula>
    </cfRule>
  </conditionalFormatting>
  <conditionalFormatting sqref="K255:K257">
    <cfRule type="expression" dxfId="159" priority="355" stopIfTrue="1">
      <formula>H255&gt;0</formula>
    </cfRule>
  </conditionalFormatting>
  <conditionalFormatting sqref="K255:K257">
    <cfRule type="cellIs" dxfId="158" priority="354" stopIfTrue="1" operator="equal">
      <formula>"a"</formula>
    </cfRule>
  </conditionalFormatting>
  <conditionalFormatting sqref="I280:I283 K278:K287 K291 O278:O291">
    <cfRule type="expression" dxfId="157" priority="353" stopIfTrue="1">
      <formula>H278&gt;0</formula>
    </cfRule>
  </conditionalFormatting>
  <conditionalFormatting sqref="K278:K287 K291">
    <cfRule type="expression" dxfId="156" priority="352" stopIfTrue="1">
      <formula>H278&gt;0</formula>
    </cfRule>
  </conditionalFormatting>
  <conditionalFormatting sqref="K281:K287 K291:K294">
    <cfRule type="cellIs" dxfId="155" priority="351" stopIfTrue="1" operator="equal">
      <formula>"a"</formula>
    </cfRule>
  </conditionalFormatting>
  <conditionalFormatting sqref="I278:I279">
    <cfRule type="expression" dxfId="154" priority="350" stopIfTrue="1">
      <formula>H278&gt;0</formula>
    </cfRule>
  </conditionalFormatting>
  <conditionalFormatting sqref="K278:K280">
    <cfRule type="cellIs" dxfId="153" priority="349" stopIfTrue="1" operator="equal">
      <formula>"a"</formula>
    </cfRule>
  </conditionalFormatting>
  <conditionalFormatting sqref="I294">
    <cfRule type="expression" dxfId="152" priority="348" stopIfTrue="1">
      <formula>H294&gt;0</formula>
    </cfRule>
  </conditionalFormatting>
  <conditionalFormatting sqref="I284:I287 I291:I293">
    <cfRule type="expression" dxfId="151" priority="347" stopIfTrue="1">
      <formula>H284&gt;0</formula>
    </cfRule>
  </conditionalFormatting>
  <conditionalFormatting sqref="I295:I296">
    <cfRule type="expression" dxfId="150" priority="346" stopIfTrue="1">
      <formula>H295&gt;0</formula>
    </cfRule>
  </conditionalFormatting>
  <conditionalFormatting sqref="I297">
    <cfRule type="expression" dxfId="149" priority="345" stopIfTrue="1">
      <formula>H297&gt;0</formula>
    </cfRule>
  </conditionalFormatting>
  <conditionalFormatting sqref="K295:K303">
    <cfRule type="cellIs" dxfId="148" priority="342" stopIfTrue="1" operator="equal">
      <formula>"a"</formula>
    </cfRule>
  </conditionalFormatting>
  <conditionalFormatting sqref="I288:I290 K288:K290">
    <cfRule type="expression" dxfId="147" priority="341" stopIfTrue="1">
      <formula>H288&gt;0</formula>
    </cfRule>
  </conditionalFormatting>
  <conditionalFormatting sqref="K288:K290">
    <cfRule type="expression" dxfId="146" priority="340" stopIfTrue="1">
      <formula>H288&gt;0</formula>
    </cfRule>
  </conditionalFormatting>
  <conditionalFormatting sqref="K288:K290">
    <cfRule type="cellIs" dxfId="145" priority="339" stopIfTrue="1" operator="equal">
      <formula>"a"</formula>
    </cfRule>
  </conditionalFormatting>
  <conditionalFormatting sqref="O179:O183 K179:K183">
    <cfRule type="expression" dxfId="144" priority="302" stopIfTrue="1">
      <formula>J179&gt;0</formula>
    </cfRule>
  </conditionalFormatting>
  <conditionalFormatting sqref="K179:K183">
    <cfRule type="expression" dxfId="143" priority="301" stopIfTrue="1">
      <formula>H179&gt;0</formula>
    </cfRule>
  </conditionalFormatting>
  <conditionalFormatting sqref="I179:I180">
    <cfRule type="expression" dxfId="142" priority="300" stopIfTrue="1">
      <formula>H179&gt;0</formula>
    </cfRule>
  </conditionalFormatting>
  <conditionalFormatting sqref="I181:I183">
    <cfRule type="expression" dxfId="141" priority="299" stopIfTrue="1">
      <formula>H181&gt;0</formula>
    </cfRule>
  </conditionalFormatting>
  <conditionalFormatting sqref="K179:K183">
    <cfRule type="cellIs" dxfId="140" priority="298" stopIfTrue="1" operator="equal">
      <formula>"a"</formula>
    </cfRule>
  </conditionalFormatting>
  <conditionalFormatting sqref="K314:K318">
    <cfRule type="cellIs" dxfId="139" priority="168" stopIfTrue="1" operator="equal">
      <formula>"a"</formula>
    </cfRule>
  </conditionalFormatting>
  <conditionalFormatting sqref="K160:K161">
    <cfRule type="expression" dxfId="138" priority="119" stopIfTrue="1">
      <formula>J160&gt;0</formula>
    </cfRule>
  </conditionalFormatting>
  <conditionalFormatting sqref="K160:K161">
    <cfRule type="expression" dxfId="137" priority="118" stopIfTrue="1">
      <formula>H160&gt;0</formula>
    </cfRule>
  </conditionalFormatting>
  <conditionalFormatting sqref="K160:K161">
    <cfRule type="cellIs" dxfId="136" priority="117" stopIfTrue="1" operator="equal">
      <formula>"a"</formula>
    </cfRule>
  </conditionalFormatting>
  <conditionalFormatting sqref="I160:I161">
    <cfRule type="expression" dxfId="135" priority="115" stopIfTrue="1">
      <formula>H160&gt;0</formula>
    </cfRule>
  </conditionalFormatting>
  <conditionalFormatting sqref="K162:K163">
    <cfRule type="cellIs" dxfId="134" priority="112" stopIfTrue="1" operator="equal">
      <formula>"a"</formula>
    </cfRule>
  </conditionalFormatting>
  <conditionalFormatting sqref="I129:I132 K149:K153 I153 O144:O153 K144:K145 O129:O134 K129:K134">
    <cfRule type="expression" dxfId="133" priority="111" stopIfTrue="1">
      <formula>H129&gt;0</formula>
    </cfRule>
  </conditionalFormatting>
  <conditionalFormatting sqref="K149:K153 K144:K145 K129:K134">
    <cfRule type="expression" dxfId="132" priority="110" stopIfTrue="1">
      <formula>H129&gt;0</formula>
    </cfRule>
  </conditionalFormatting>
  <conditionalFormatting sqref="K130:K134 K149:K152 K144:K145">
    <cfRule type="cellIs" dxfId="131" priority="109" stopIfTrue="1" operator="equal">
      <formula>"a"</formula>
    </cfRule>
  </conditionalFormatting>
  <conditionalFormatting sqref="K129">
    <cfRule type="cellIs" dxfId="130" priority="108" stopIfTrue="1" operator="equal">
      <formula>"a"</formula>
    </cfRule>
  </conditionalFormatting>
  <conditionalFormatting sqref="I152">
    <cfRule type="expression" dxfId="129" priority="107" stopIfTrue="1">
      <formula>H152&gt;0</formula>
    </cfRule>
  </conditionalFormatting>
  <conditionalFormatting sqref="I133:I134 I149:I151 I144:I145">
    <cfRule type="expression" dxfId="128" priority="106" stopIfTrue="1">
      <formula>H133&gt;0</formula>
    </cfRule>
  </conditionalFormatting>
  <conditionalFormatting sqref="K153">
    <cfRule type="cellIs" dxfId="127" priority="105" stopIfTrue="1" operator="equal">
      <formula>"a"</formula>
    </cfRule>
  </conditionalFormatting>
  <conditionalFormatting sqref="I146:I148 K146:K148">
    <cfRule type="expression" dxfId="126" priority="104" stopIfTrue="1">
      <formula>H146&gt;0</formula>
    </cfRule>
  </conditionalFormatting>
  <conditionalFormatting sqref="K146:K148">
    <cfRule type="expression" dxfId="125" priority="103" stopIfTrue="1">
      <formula>H146&gt;0</formula>
    </cfRule>
  </conditionalFormatting>
  <conditionalFormatting sqref="K146:K148">
    <cfRule type="cellIs" dxfId="124" priority="102" stopIfTrue="1" operator="equal">
      <formula>"a"</formula>
    </cfRule>
  </conditionalFormatting>
  <conditionalFormatting sqref="K140:K143 O135:O143 K135:K136">
    <cfRule type="expression" dxfId="123" priority="101" stopIfTrue="1">
      <formula>J135&gt;0</formula>
    </cfRule>
  </conditionalFormatting>
  <conditionalFormatting sqref="K140:K143 K135:K136">
    <cfRule type="expression" dxfId="122" priority="100" stopIfTrue="1">
      <formula>H135&gt;0</formula>
    </cfRule>
  </conditionalFormatting>
  <conditionalFormatting sqref="K140:K143 K135:K136">
    <cfRule type="cellIs" dxfId="121" priority="99" stopIfTrue="1" operator="equal">
      <formula>"a"</formula>
    </cfRule>
  </conditionalFormatting>
  <conditionalFormatting sqref="I143">
    <cfRule type="expression" dxfId="120" priority="98" stopIfTrue="1">
      <formula>H143&gt;0</formula>
    </cfRule>
  </conditionalFormatting>
  <conditionalFormatting sqref="I140:I142 I135:I136">
    <cfRule type="expression" dxfId="119" priority="97" stopIfTrue="1">
      <formula>H135&gt;0</formula>
    </cfRule>
  </conditionalFormatting>
  <conditionalFormatting sqref="I137:I139 K137:K139">
    <cfRule type="expression" dxfId="118" priority="96" stopIfTrue="1">
      <formula>H137&gt;0</formula>
    </cfRule>
  </conditionalFormatting>
  <conditionalFormatting sqref="K137:K139">
    <cfRule type="expression" dxfId="117" priority="95" stopIfTrue="1">
      <formula>H137&gt;0</formula>
    </cfRule>
  </conditionalFormatting>
  <conditionalFormatting sqref="K137:K139">
    <cfRule type="cellIs" dxfId="116" priority="94" stopIfTrue="1" operator="equal">
      <formula>"a"</formula>
    </cfRule>
  </conditionalFormatting>
  <conditionalFormatting sqref="I48:I51 K125:K128 O63:O64 K63:K64 O48:O53 K48:K53 O122:O128">
    <cfRule type="expression" dxfId="115" priority="93" stopIfTrue="1">
      <formula>H48&gt;0</formula>
    </cfRule>
  </conditionalFormatting>
  <conditionalFormatting sqref="K125:K128 K63:K64 K48:K53">
    <cfRule type="expression" dxfId="114" priority="92" stopIfTrue="1">
      <formula>H48&gt;0</formula>
    </cfRule>
  </conditionalFormatting>
  <conditionalFormatting sqref="K49:K53 K125:K128 K63:K64">
    <cfRule type="cellIs" dxfId="113" priority="91" stopIfTrue="1" operator="equal">
      <formula>"a"</formula>
    </cfRule>
  </conditionalFormatting>
  <conditionalFormatting sqref="K48">
    <cfRule type="cellIs" dxfId="112" priority="90" stopIfTrue="1" operator="equal">
      <formula>"a"</formula>
    </cfRule>
  </conditionalFormatting>
  <conditionalFormatting sqref="I128">
    <cfRule type="expression" dxfId="111" priority="89" stopIfTrue="1">
      <formula>H128&gt;0</formula>
    </cfRule>
  </conditionalFormatting>
  <conditionalFormatting sqref="I52:I53 I125:I127 I63:I64">
    <cfRule type="expression" dxfId="110" priority="88" stopIfTrue="1">
      <formula>H52&gt;0</formula>
    </cfRule>
  </conditionalFormatting>
  <conditionalFormatting sqref="I122:I124 K122:K124">
    <cfRule type="expression" dxfId="109" priority="87" stopIfTrue="1">
      <formula>H122&gt;0</formula>
    </cfRule>
  </conditionalFormatting>
  <conditionalFormatting sqref="K122:K124">
    <cfRule type="expression" dxfId="108" priority="86" stopIfTrue="1">
      <formula>H122&gt;0</formula>
    </cfRule>
  </conditionalFormatting>
  <conditionalFormatting sqref="K122:K124">
    <cfRule type="cellIs" dxfId="107" priority="85" stopIfTrue="1" operator="equal">
      <formula>"a"</formula>
    </cfRule>
  </conditionalFormatting>
  <conditionalFormatting sqref="K59:K62 O54:O62 K54:K55">
    <cfRule type="expression" dxfId="106" priority="84" stopIfTrue="1">
      <formula>J54&gt;0</formula>
    </cfRule>
  </conditionalFormatting>
  <conditionalFormatting sqref="K59:K62 K54:K55">
    <cfRule type="expression" dxfId="105" priority="83" stopIfTrue="1">
      <formula>H54&gt;0</formula>
    </cfRule>
  </conditionalFormatting>
  <conditionalFormatting sqref="K59:K62 K54:K55">
    <cfRule type="cellIs" dxfId="104" priority="82" stopIfTrue="1" operator="equal">
      <formula>"a"</formula>
    </cfRule>
  </conditionalFormatting>
  <conditionalFormatting sqref="I62">
    <cfRule type="expression" dxfId="103" priority="81" stopIfTrue="1">
      <formula>H62&gt;0</formula>
    </cfRule>
  </conditionalFormatting>
  <conditionalFormatting sqref="I59:I61 I54:I55">
    <cfRule type="expression" dxfId="102" priority="80" stopIfTrue="1">
      <formula>H54&gt;0</formula>
    </cfRule>
  </conditionalFormatting>
  <conditionalFormatting sqref="I56:I58 K56:K58">
    <cfRule type="expression" dxfId="101" priority="79" stopIfTrue="1">
      <formula>H56&gt;0</formula>
    </cfRule>
  </conditionalFormatting>
  <conditionalFormatting sqref="K56:K58">
    <cfRule type="expression" dxfId="100" priority="78" stopIfTrue="1">
      <formula>H56&gt;0</formula>
    </cfRule>
  </conditionalFormatting>
  <conditionalFormatting sqref="K56:K58">
    <cfRule type="cellIs" dxfId="99" priority="77" stopIfTrue="1" operator="equal">
      <formula>"a"</formula>
    </cfRule>
  </conditionalFormatting>
  <conditionalFormatting sqref="I23:I26 K43:K47 I47 O38:O47 K38:K39 O23:O28 K23:K28">
    <cfRule type="expression" dxfId="98" priority="76" stopIfTrue="1">
      <formula>H23&gt;0</formula>
    </cfRule>
  </conditionalFormatting>
  <conditionalFormatting sqref="K43:K47 K38:K39 K23:K28">
    <cfRule type="expression" dxfId="97" priority="75" stopIfTrue="1">
      <formula>H23&gt;0</formula>
    </cfRule>
  </conditionalFormatting>
  <conditionalFormatting sqref="K24:K28 K43:K46 K38:K39">
    <cfRule type="cellIs" dxfId="96" priority="74" stopIfTrue="1" operator="equal">
      <formula>"a"</formula>
    </cfRule>
  </conditionalFormatting>
  <conditionalFormatting sqref="K23">
    <cfRule type="cellIs" dxfId="95" priority="73" stopIfTrue="1" operator="equal">
      <formula>"a"</formula>
    </cfRule>
  </conditionalFormatting>
  <conditionalFormatting sqref="I46">
    <cfRule type="expression" dxfId="94" priority="72" stopIfTrue="1">
      <formula>H46&gt;0</formula>
    </cfRule>
  </conditionalFormatting>
  <conditionalFormatting sqref="I27:I28 I43:I45 I38:I39">
    <cfRule type="expression" dxfId="93" priority="71" stopIfTrue="1">
      <formula>H27&gt;0</formula>
    </cfRule>
  </conditionalFormatting>
  <conditionalFormatting sqref="K47">
    <cfRule type="cellIs" dxfId="92" priority="70" stopIfTrue="1" operator="equal">
      <formula>"a"</formula>
    </cfRule>
  </conditionalFormatting>
  <conditionalFormatting sqref="I40:I42 K40:K42">
    <cfRule type="expression" dxfId="91" priority="69" stopIfTrue="1">
      <formula>H40&gt;0</formula>
    </cfRule>
  </conditionalFormatting>
  <conditionalFormatting sqref="K40:K42">
    <cfRule type="expression" dxfId="90" priority="68" stopIfTrue="1">
      <formula>H40&gt;0</formula>
    </cfRule>
  </conditionalFormatting>
  <conditionalFormatting sqref="K40:K42">
    <cfRule type="cellIs" dxfId="89" priority="67" stopIfTrue="1" operator="equal">
      <formula>"a"</formula>
    </cfRule>
  </conditionalFormatting>
  <conditionalFormatting sqref="K34:K37 O29:O37 K29:K30">
    <cfRule type="expression" dxfId="88" priority="66" stopIfTrue="1">
      <formula>J29&gt;0</formula>
    </cfRule>
  </conditionalFormatting>
  <conditionalFormatting sqref="K34:K37 K29:K30">
    <cfRule type="expression" dxfId="87" priority="65" stopIfTrue="1">
      <formula>H29&gt;0</formula>
    </cfRule>
  </conditionalFormatting>
  <conditionalFormatting sqref="K34:K37 K29:K30">
    <cfRule type="cellIs" dxfId="86" priority="64" stopIfTrue="1" operator="equal">
      <formula>"a"</formula>
    </cfRule>
  </conditionalFormatting>
  <conditionalFormatting sqref="I37">
    <cfRule type="expression" dxfId="85" priority="63" stopIfTrue="1">
      <formula>H37&gt;0</formula>
    </cfRule>
  </conditionalFormatting>
  <conditionalFormatting sqref="I34:I36 I29:I30">
    <cfRule type="expression" dxfId="84" priority="62" stopIfTrue="1">
      <formula>H29&gt;0</formula>
    </cfRule>
  </conditionalFormatting>
  <conditionalFormatting sqref="I31:I33 K31:K33">
    <cfRule type="expression" dxfId="83" priority="61" stopIfTrue="1">
      <formula>H31&gt;0</formula>
    </cfRule>
  </conditionalFormatting>
  <conditionalFormatting sqref="K31:K33">
    <cfRule type="expression" dxfId="82" priority="60" stopIfTrue="1">
      <formula>H31&gt;0</formula>
    </cfRule>
  </conditionalFormatting>
  <conditionalFormatting sqref="K31:K33">
    <cfRule type="cellIs" dxfId="81" priority="59" stopIfTrue="1" operator="equal">
      <formula>"a"</formula>
    </cfRule>
  </conditionalFormatting>
  <conditionalFormatting sqref="I97:I100 K117:K121 I121 O112:O121 K112:K113 O97:O102 K97:K102">
    <cfRule type="expression" dxfId="80" priority="58" stopIfTrue="1">
      <formula>H97&gt;0</formula>
    </cfRule>
  </conditionalFormatting>
  <conditionalFormatting sqref="K117:K121 K112:K113 K97:K102">
    <cfRule type="expression" dxfId="79" priority="57" stopIfTrue="1">
      <formula>H97&gt;0</formula>
    </cfRule>
  </conditionalFormatting>
  <conditionalFormatting sqref="K98:K102 K117:K120 K112:K113">
    <cfRule type="cellIs" dxfId="78" priority="56" stopIfTrue="1" operator="equal">
      <formula>"a"</formula>
    </cfRule>
  </conditionalFormatting>
  <conditionalFormatting sqref="K97">
    <cfRule type="cellIs" dxfId="77" priority="55" stopIfTrue="1" operator="equal">
      <formula>"a"</formula>
    </cfRule>
  </conditionalFormatting>
  <conditionalFormatting sqref="I120">
    <cfRule type="expression" dxfId="76" priority="54" stopIfTrue="1">
      <formula>H120&gt;0</formula>
    </cfRule>
  </conditionalFormatting>
  <conditionalFormatting sqref="I101:I102 I117:I119 I112:I113">
    <cfRule type="expression" dxfId="75" priority="53" stopIfTrue="1">
      <formula>H101&gt;0</formula>
    </cfRule>
  </conditionalFormatting>
  <conditionalFormatting sqref="K121">
    <cfRule type="cellIs" dxfId="74" priority="52" stopIfTrue="1" operator="equal">
      <formula>"a"</formula>
    </cfRule>
  </conditionalFormatting>
  <conditionalFormatting sqref="I114:I116 K114:K116">
    <cfRule type="expression" dxfId="73" priority="51" stopIfTrue="1">
      <formula>H114&gt;0</formula>
    </cfRule>
  </conditionalFormatting>
  <conditionalFormatting sqref="K114:K116">
    <cfRule type="expression" dxfId="72" priority="50" stopIfTrue="1">
      <formula>H114&gt;0</formula>
    </cfRule>
  </conditionalFormatting>
  <conditionalFormatting sqref="K114:K116">
    <cfRule type="cellIs" dxfId="71" priority="49" stopIfTrue="1" operator="equal">
      <formula>"a"</formula>
    </cfRule>
  </conditionalFormatting>
  <conditionalFormatting sqref="K108:K111 O103:O111 K103:K104">
    <cfRule type="expression" dxfId="70" priority="48" stopIfTrue="1">
      <formula>J103&gt;0</formula>
    </cfRule>
  </conditionalFormatting>
  <conditionalFormatting sqref="K108:K111 K103:K104">
    <cfRule type="expression" dxfId="69" priority="47" stopIfTrue="1">
      <formula>H103&gt;0</formula>
    </cfRule>
  </conditionalFormatting>
  <conditionalFormatting sqref="K108:K111 K103:K104">
    <cfRule type="cellIs" dxfId="68" priority="46" stopIfTrue="1" operator="equal">
      <formula>"a"</formula>
    </cfRule>
  </conditionalFormatting>
  <conditionalFormatting sqref="I111">
    <cfRule type="expression" dxfId="67" priority="45" stopIfTrue="1">
      <formula>H111&gt;0</formula>
    </cfRule>
  </conditionalFormatting>
  <conditionalFormatting sqref="I108:I110 I103:I104">
    <cfRule type="expression" dxfId="66" priority="44" stopIfTrue="1">
      <formula>H103&gt;0</formula>
    </cfRule>
  </conditionalFormatting>
  <conditionalFormatting sqref="I105:I107 K105:K107">
    <cfRule type="expression" dxfId="65" priority="43" stopIfTrue="1">
      <formula>H105&gt;0</formula>
    </cfRule>
  </conditionalFormatting>
  <conditionalFormatting sqref="K105:K107">
    <cfRule type="expression" dxfId="64" priority="42" stopIfTrue="1">
      <formula>H105&gt;0</formula>
    </cfRule>
  </conditionalFormatting>
  <conditionalFormatting sqref="K105:K107">
    <cfRule type="cellIs" dxfId="63" priority="41" stopIfTrue="1" operator="equal">
      <formula>"a"</formula>
    </cfRule>
  </conditionalFormatting>
  <conditionalFormatting sqref="I72:I75 K92:K96 I96 O87:O96 K87:K88 O72:O77 K72:K77">
    <cfRule type="expression" dxfId="62" priority="40" stopIfTrue="1">
      <formula>H72&gt;0</formula>
    </cfRule>
  </conditionalFormatting>
  <conditionalFormatting sqref="K92:K96 K87:K88 K72:K77">
    <cfRule type="expression" dxfId="61" priority="39" stopIfTrue="1">
      <formula>H72&gt;0</formula>
    </cfRule>
  </conditionalFormatting>
  <conditionalFormatting sqref="K73:K77 K92:K95 K87:K88">
    <cfRule type="cellIs" dxfId="60" priority="38" stopIfTrue="1" operator="equal">
      <formula>"a"</formula>
    </cfRule>
  </conditionalFormatting>
  <conditionalFormatting sqref="K72">
    <cfRule type="cellIs" dxfId="59" priority="37" stopIfTrue="1" operator="equal">
      <formula>"a"</formula>
    </cfRule>
  </conditionalFormatting>
  <conditionalFormatting sqref="I95">
    <cfRule type="expression" dxfId="58" priority="36" stopIfTrue="1">
      <formula>H95&gt;0</formula>
    </cfRule>
  </conditionalFormatting>
  <conditionalFormatting sqref="I76:I77 I92:I94 I87:I88">
    <cfRule type="expression" dxfId="57" priority="35" stopIfTrue="1">
      <formula>H76&gt;0</formula>
    </cfRule>
  </conditionalFormatting>
  <conditionalFormatting sqref="K96">
    <cfRule type="cellIs" dxfId="56" priority="34" stopIfTrue="1" operator="equal">
      <formula>"a"</formula>
    </cfRule>
  </conditionalFormatting>
  <conditionalFormatting sqref="I89:I91 K89:K91">
    <cfRule type="expression" dxfId="55" priority="33" stopIfTrue="1">
      <formula>H89&gt;0</formula>
    </cfRule>
  </conditionalFormatting>
  <conditionalFormatting sqref="K89:K91">
    <cfRule type="expression" dxfId="54" priority="32" stopIfTrue="1">
      <formula>H89&gt;0</formula>
    </cfRule>
  </conditionalFormatting>
  <conditionalFormatting sqref="K89:K91">
    <cfRule type="cellIs" dxfId="53" priority="31" stopIfTrue="1" operator="equal">
      <formula>"a"</formula>
    </cfRule>
  </conditionalFormatting>
  <conditionalFormatting sqref="K83:K86 O78:O86 K78:K79">
    <cfRule type="expression" dxfId="52" priority="30" stopIfTrue="1">
      <formula>J78&gt;0</formula>
    </cfRule>
  </conditionalFormatting>
  <conditionalFormatting sqref="K83:K86 K78:K79">
    <cfRule type="expression" dxfId="51" priority="29" stopIfTrue="1">
      <formula>H78&gt;0</formula>
    </cfRule>
  </conditionalFormatting>
  <conditionalFormatting sqref="K83:K86 K78:K79">
    <cfRule type="cellIs" dxfId="50" priority="28" stopIfTrue="1" operator="equal">
      <formula>"a"</formula>
    </cfRule>
  </conditionalFormatting>
  <conditionalFormatting sqref="I86">
    <cfRule type="expression" dxfId="49" priority="27" stopIfTrue="1">
      <formula>H86&gt;0</formula>
    </cfRule>
  </conditionalFormatting>
  <conditionalFormatting sqref="I83:I85 I78:I79">
    <cfRule type="expression" dxfId="48" priority="26" stopIfTrue="1">
      <formula>H78&gt;0</formula>
    </cfRule>
  </conditionalFormatting>
  <conditionalFormatting sqref="I80:I82 K80:K82">
    <cfRule type="expression" dxfId="47" priority="25" stopIfTrue="1">
      <formula>H80&gt;0</formula>
    </cfRule>
  </conditionalFormatting>
  <conditionalFormatting sqref="K80:K82">
    <cfRule type="expression" dxfId="46" priority="24" stopIfTrue="1">
      <formula>H80&gt;0</formula>
    </cfRule>
  </conditionalFormatting>
  <conditionalFormatting sqref="K80:K82">
    <cfRule type="cellIs" dxfId="45" priority="23" stopIfTrue="1" operator="equal">
      <formula>"a"</formula>
    </cfRule>
  </conditionalFormatting>
  <conditionalFormatting sqref="K68:K71 O65:O71">
    <cfRule type="expression" dxfId="44" priority="22" stopIfTrue="1">
      <formula>J65&gt;0</formula>
    </cfRule>
  </conditionalFormatting>
  <conditionalFormatting sqref="K68:K71">
    <cfRule type="expression" dxfId="43" priority="21" stopIfTrue="1">
      <formula>H68&gt;0</formula>
    </cfRule>
  </conditionalFormatting>
  <conditionalFormatting sqref="K68:K71">
    <cfRule type="cellIs" dxfId="42" priority="20" stopIfTrue="1" operator="equal">
      <formula>"a"</formula>
    </cfRule>
  </conditionalFormatting>
  <conditionalFormatting sqref="I71">
    <cfRule type="expression" dxfId="41" priority="19" stopIfTrue="1">
      <formula>H71&gt;0</formula>
    </cfRule>
  </conditionalFormatting>
  <conditionalFormatting sqref="I68:I70">
    <cfRule type="expression" dxfId="40" priority="18" stopIfTrue="1">
      <formula>H68&gt;0</formula>
    </cfRule>
  </conditionalFormatting>
  <conditionalFormatting sqref="I65:I67 K65:K67">
    <cfRule type="expression" dxfId="39" priority="17" stopIfTrue="1">
      <formula>H65&gt;0</formula>
    </cfRule>
  </conditionalFormatting>
  <conditionalFormatting sqref="K65:K67">
    <cfRule type="expression" dxfId="38" priority="16" stopIfTrue="1">
      <formula>H65&gt;0</formula>
    </cfRule>
  </conditionalFormatting>
  <conditionalFormatting sqref="K65:K67">
    <cfRule type="cellIs" dxfId="37" priority="15" stopIfTrue="1" operator="equal">
      <formula>"a"</formula>
    </cfRule>
  </conditionalFormatting>
  <conditionalFormatting sqref="K304:K308">
    <cfRule type="cellIs" dxfId="36"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324:K65632 K1:K2 K321:K322 K5:K17" xr:uid="{00000000-0002-0000-0800-000001000000}"/>
    <dataValidation type="whole" operator="greaterThan" allowBlank="1" showInputMessage="1" showErrorMessage="1" error="Enter only Numeric Value greater than zero or leave the cell blank !" sqref="O20:O318" xr:uid="{00000000-0002-0000-0800-000002000000}">
      <formula1>0</formula1>
    </dataValidation>
    <dataValidation type="list" operator="greaterThan" allowBlank="1" showInputMessage="1" showErrorMessage="1" sqref="K20:K318" xr:uid="{00000000-0002-0000-0800-000003000000}">
      <formula1>"0%,5%,12%,18%,28%"</formula1>
    </dataValidation>
    <dataValidation type="whole" operator="greaterThan" allowBlank="1" showInputMessage="1" showErrorMessage="1" sqref="I20:I318" xr:uid="{00000000-0002-0000-0800-000004000000}">
      <formula1>1</formula1>
    </dataValidation>
  </dataValidations>
  <printOptions horizontalCentered="1"/>
  <pageMargins left="0.25" right="0.25" top="0.5" bottom="0.25" header="0.05" footer="0.05"/>
  <pageSetup paperSize="9" scale="10"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Specification No.: 5002002072/SUB-STATION(EXCLUDIN/DOM/A00- CC CS -1</v>
      </c>
      <c r="B1" s="64"/>
      <c r="C1" s="65"/>
      <c r="D1" s="65"/>
      <c r="E1" s="8"/>
      <c r="F1" s="9" t="s">
        <v>426</v>
      </c>
    </row>
    <row r="2" spans="1:32">
      <c r="A2" s="389"/>
      <c r="B2" s="446"/>
      <c r="C2" s="391"/>
      <c r="D2" s="391"/>
      <c r="E2" s="390"/>
      <c r="F2" s="390"/>
    </row>
    <row r="3" spans="1:32" ht="51.75" customHeight="1">
      <c r="A3" s="147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77"/>
      <c r="C3" s="1477"/>
      <c r="D3" s="1477"/>
      <c r="E3" s="1477"/>
      <c r="F3" s="1477"/>
      <c r="AA3" s="216" t="s">
        <v>342</v>
      </c>
      <c r="AC3" s="217">
        <f>IF(ISERROR(#REF!/('Sch-6'!D14+'Sch-6'!D16+'Sch-6'!D18)),0,#REF!/( 'Sch-6'!D14+'Sch-6'!D16+'Sch-6'!D18))</f>
        <v>0</v>
      </c>
    </row>
    <row r="4" spans="1:32">
      <c r="A4" s="1478" t="s">
        <v>422</v>
      </c>
      <c r="B4" s="1478"/>
      <c r="C4" s="1478"/>
      <c r="D4" s="1478"/>
      <c r="E4" s="1478"/>
      <c r="F4" s="1478"/>
      <c r="AA4" s="216" t="s">
        <v>343</v>
      </c>
      <c r="AC4" s="219" t="e">
        <f>#REF!</f>
        <v>#REF!</v>
      </c>
    </row>
    <row r="5" spans="1:32">
      <c r="AA5" s="216" t="s">
        <v>348</v>
      </c>
      <c r="AC5" s="219">
        <f>IF(ISERROR(#REF!/#REF!),0,#REF! /#REF!)</f>
        <v>0</v>
      </c>
    </row>
    <row r="6" spans="1:32">
      <c r="A6" s="33" t="str">
        <f>'Sch-1'!A6</f>
        <v>Bidder’s Name and Address (Sole Bidder) :</v>
      </c>
      <c r="B6" s="34"/>
      <c r="C6" s="34"/>
      <c r="D6" s="34"/>
      <c r="E6" s="72" t="s">
        <v>396</v>
      </c>
      <c r="F6" s="2"/>
      <c r="AA6" s="216" t="s">
        <v>349</v>
      </c>
      <c r="AC6" s="219" t="e">
        <f>#REF!</f>
        <v>#REF!</v>
      </c>
    </row>
    <row r="7" spans="1:32">
      <c r="A7" s="1498" t="str">
        <f>'Sch-1'!A7</f>
        <v/>
      </c>
      <c r="B7" s="1498"/>
      <c r="C7" s="1498"/>
      <c r="D7" s="1498"/>
      <c r="E7" s="455" t="str">
        <f>'Sch-1'!M7</f>
        <v>Contracts Services, 3rd Floor</v>
      </c>
      <c r="F7" s="2"/>
      <c r="AA7" s="216" t="s">
        <v>346</v>
      </c>
      <c r="AC7" s="217" t="e">
        <f>SUM(AC3:AC6)</f>
        <v>#REF!</v>
      </c>
    </row>
    <row r="8" spans="1:32">
      <c r="A8" s="73" t="s">
        <v>397</v>
      </c>
      <c r="B8" s="1500" t="str">
        <f>IF('Sch-1'!C8=0, "", 'Sch-1'!C8)</f>
        <v xml:space="preserve">…….. …….. …….. …….. …….. …….. </v>
      </c>
      <c r="C8" s="1500"/>
      <c r="D8" s="1500"/>
      <c r="E8" s="455" t="str">
        <f>'Sch-1'!M8</f>
        <v>Power Grid Corporation of India Ltd.,</v>
      </c>
      <c r="F8" s="2"/>
    </row>
    <row r="9" spans="1:32">
      <c r="A9" s="73" t="s">
        <v>399</v>
      </c>
      <c r="B9" s="1500" t="str">
        <f>IF('Sch-1'!C9=0, "", 'Sch-1'!C9)</f>
        <v xml:space="preserve">…….. …….. …….. …….. …….. …….. </v>
      </c>
      <c r="C9" s="1500"/>
      <c r="D9" s="1500"/>
      <c r="E9" s="455" t="str">
        <f>'Sch-1'!M9</f>
        <v>"Saudamini", Plot No.-2</v>
      </c>
      <c r="F9" s="2"/>
    </row>
    <row r="10" spans="1:32">
      <c r="A10" s="392"/>
      <c r="B10" s="1501" t="str">
        <f>IF('Sch-1'!C10=0, "", 'Sch-1'!C10)</f>
        <v xml:space="preserve">…….. …….. …….. …….. …….. …….. </v>
      </c>
      <c r="C10" s="1501"/>
      <c r="D10" s="1501"/>
      <c r="E10" s="456" t="str">
        <f>'Sch-1'!M10</f>
        <v xml:space="preserve">Sector-29, </v>
      </c>
      <c r="F10" s="390"/>
      <c r="AA10" s="216" t="s">
        <v>345</v>
      </c>
      <c r="AC10" s="219">
        <f>'Sch-1'!AA10</f>
        <v>0</v>
      </c>
    </row>
    <row r="11" spans="1:32">
      <c r="A11" s="392"/>
      <c r="B11" s="1501" t="str">
        <f>IF('Sch-1'!C11=0, "", 'Sch-1'!C11)</f>
        <v xml:space="preserve">…….. …….. …….. …….. …….. …….. </v>
      </c>
      <c r="C11" s="1501"/>
      <c r="D11" s="1501"/>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25" t="s">
        <v>281</v>
      </c>
      <c r="AC13" s="1525"/>
      <c r="AD13" s="288" t="s">
        <v>285</v>
      </c>
      <c r="AE13" s="1525" t="s">
        <v>282</v>
      </c>
      <c r="AF13" s="1525"/>
    </row>
    <row r="14" spans="1:32" ht="43.2">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ht="15">
      <c r="A24" s="599"/>
      <c r="B24" s="599" t="e">
        <f>'Sch-3 '!#REF!</f>
        <v>#REF!</v>
      </c>
      <c r="C24" s="599" t="e">
        <f>'Sch-3 '!#REF!</f>
        <v>#REF!</v>
      </c>
      <c r="D24" s="599" t="e">
        <f>'Sch-3 '!#REF!</f>
        <v>#REF!</v>
      </c>
      <c r="E24" s="489" t="e">
        <f>'Sch-3 '!#REF!</f>
        <v>#REF!</v>
      </c>
      <c r="F24" s="489" t="e">
        <f t="shared" si="0"/>
        <v>#REF!</v>
      </c>
      <c r="S24" s="587" t="s">
        <v>462</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406</v>
      </c>
      <c r="B84" s="506" t="str">
        <f>'Sch-1'!B313</f>
        <v>--</v>
      </c>
      <c r="C84" s="507"/>
      <c r="D84" s="508"/>
      <c r="E84" s="509"/>
      <c r="F84" s="509"/>
    </row>
    <row r="85" spans="1:6" ht="28.8">
      <c r="A85" s="505" t="s">
        <v>407</v>
      </c>
      <c r="B85" s="506" t="str">
        <f>'Sch-1'!B314</f>
        <v/>
      </c>
      <c r="C85" s="509"/>
      <c r="D85" s="508" t="s">
        <v>408</v>
      </c>
      <c r="E85" s="510" t="str">
        <f>'Sch-1'!M314</f>
        <v/>
      </c>
      <c r="F85" s="509"/>
    </row>
    <row r="86" spans="1:6">
      <c r="A86" s="511"/>
      <c r="B86" s="512"/>
      <c r="C86" s="513"/>
      <c r="D86" s="508" t="s">
        <v>409</v>
      </c>
      <c r="E86" s="510" t="str">
        <f>'Sch-1'!M315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9AC181BA-F443-4EA7-A647-328174FE300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E5" zoomScaleNormal="100" zoomScaleSheetLayoutView="100" workbookViewId="0">
      <selection activeCell="I20" sqref="I20"/>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7" width="12.109375" style="112" customWidth="1"/>
    <col min="8" max="8" width="10.6640625" style="112" customWidth="1"/>
    <col min="9" max="9" width="14.33203125" style="112" customWidth="1"/>
    <col min="10" max="10" width="11.21875" style="112" customWidth="1"/>
    <col min="11" max="11" width="14.21875" style="112" customWidth="1"/>
    <col min="12" max="12" width="19.21875" style="112" customWidth="1"/>
    <col min="13" max="13" width="7.88671875" style="112" customWidth="1"/>
    <col min="14" max="14" width="10.88671875" style="112" customWidth="1"/>
    <col min="15" max="15" width="14.88671875" style="112" customWidth="1"/>
    <col min="16" max="16" width="17.6640625" style="112" customWidth="1"/>
    <col min="17" max="17" width="19.33203125" style="112" customWidth="1"/>
    <col min="18" max="18" width="15.109375" style="94" hidden="1" customWidth="1"/>
    <col min="19" max="19" width="17.6640625" style="94" hidden="1" customWidth="1"/>
    <col min="20" max="16384" width="9" style="95"/>
  </cols>
  <sheetData>
    <row r="1" spans="1:17" ht="18" customHeight="1">
      <c r="A1" s="89" t="str">
        <f>Cover!B3</f>
        <v>Specification No.: 5002002072/SUB-STATION(EXCLUDIN/DOM/A00- CC CS -1</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111" customHeight="1">
      <c r="A3" s="1532"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32"/>
      <c r="C3" s="1532"/>
      <c r="D3" s="1532"/>
      <c r="E3" s="1532"/>
      <c r="F3" s="1532"/>
      <c r="G3" s="1532"/>
      <c r="H3" s="1532"/>
      <c r="I3" s="1532"/>
      <c r="J3" s="1532"/>
      <c r="K3" s="1532"/>
      <c r="L3" s="1532"/>
      <c r="M3" s="1532"/>
      <c r="N3" s="1532"/>
      <c r="O3" s="1532"/>
      <c r="P3" s="1532"/>
      <c r="Q3" s="1532"/>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5.6">
      <c r="A15" s="103"/>
      <c r="B15" s="102"/>
      <c r="C15" s="101"/>
      <c r="D15" s="101"/>
      <c r="E15" s="101"/>
      <c r="F15" s="101"/>
      <c r="G15" s="101"/>
      <c r="H15" s="101"/>
      <c r="I15" s="101"/>
      <c r="J15" s="101"/>
      <c r="K15" s="101"/>
      <c r="L15" s="101"/>
      <c r="M15" s="101"/>
      <c r="N15" s="101"/>
      <c r="O15" s="101"/>
      <c r="P15" s="101"/>
      <c r="Q15" s="101"/>
    </row>
    <row r="16" spans="1:17" ht="96.6">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2">
      <c r="A18" s="803"/>
      <c r="B18" s="1527"/>
      <c r="C18" s="1528"/>
      <c r="D18" s="1528"/>
      <c r="E18" s="1528"/>
      <c r="F18" s="1528"/>
      <c r="G18" s="1528"/>
      <c r="H18" s="1528"/>
      <c r="I18" s="1528"/>
      <c r="J18" s="1529"/>
      <c r="K18" s="985"/>
      <c r="L18" s="985"/>
      <c r="M18" s="985"/>
      <c r="N18" s="985"/>
      <c r="O18" s="985"/>
      <c r="P18" s="985"/>
      <c r="Q18" s="985"/>
      <c r="R18" s="924" t="s">
        <v>493</v>
      </c>
      <c r="S18" s="923" t="s">
        <v>494</v>
      </c>
    </row>
    <row r="19" spans="1:31" s="94" customFormat="1" ht="31.5" customHeight="1">
      <c r="A19" s="1534" t="s">
        <v>552</v>
      </c>
      <c r="B19" s="1535"/>
      <c r="C19" s="1535"/>
      <c r="D19" s="1535"/>
      <c r="E19" s="1535"/>
      <c r="F19" s="1535"/>
      <c r="G19" s="1535"/>
      <c r="H19" s="1535"/>
      <c r="I19" s="1535"/>
      <c r="J19" s="1535"/>
      <c r="K19" s="1535"/>
      <c r="L19" s="1535"/>
      <c r="M19" s="1535"/>
      <c r="N19" s="1535"/>
      <c r="O19" s="1535"/>
      <c r="P19" s="1535"/>
      <c r="Q19" s="1536"/>
      <c r="R19" s="924" t="s">
        <v>493</v>
      </c>
      <c r="S19" s="923" t="s">
        <v>494</v>
      </c>
    </row>
    <row r="20" spans="1:31" s="786" customFormat="1" ht="15.6">
      <c r="A20" s="959"/>
      <c r="B20" s="959"/>
      <c r="C20" s="959"/>
      <c r="D20" s="959"/>
      <c r="E20" s="959"/>
      <c r="F20" s="832"/>
      <c r="G20" s="959"/>
      <c r="H20" s="959"/>
      <c r="I20" s="1361"/>
      <c r="J20" s="1362"/>
      <c r="K20" s="1363"/>
      <c r="L20" s="1364"/>
      <c r="M20" s="1365"/>
      <c r="N20" s="1366"/>
      <c r="O20" s="1367"/>
      <c r="P20" s="1368" t="str">
        <f>IF(O20=0, "Included", IF(ISERROR(N20*O20), O20, N20*O20))</f>
        <v>Included</v>
      </c>
      <c r="Q20" s="1369">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518"/>
      <c r="B22" s="1519"/>
      <c r="C22" s="1519"/>
      <c r="D22" s="1519"/>
      <c r="E22" s="1519"/>
      <c r="F22" s="1519"/>
      <c r="G22" s="1519"/>
      <c r="H22" s="1519"/>
      <c r="I22" s="1520"/>
      <c r="J22" s="1537" t="s">
        <v>543</v>
      </c>
      <c r="K22" s="1538"/>
      <c r="L22" s="1538"/>
      <c r="M22" s="1538"/>
      <c r="N22" s="1538"/>
      <c r="O22" s="1539"/>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30" t="s">
        <v>510</v>
      </c>
      <c r="K23" s="1530"/>
      <c r="L23" s="1530"/>
      <c r="M23" s="1530"/>
      <c r="N23" s="1530"/>
      <c r="O23" s="1531"/>
      <c r="P23" s="930"/>
      <c r="Q23" s="932">
        <f>SUM(Q20:Q20)</f>
        <v>0</v>
      </c>
      <c r="R23" s="809"/>
      <c r="S23" s="809"/>
      <c r="AC23" s="936"/>
      <c r="AD23" s="936"/>
      <c r="AE23" s="936"/>
    </row>
    <row r="24" spans="1:31" s="94" customFormat="1" ht="15.6">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26"/>
      <c r="P25" s="1526"/>
      <c r="Q25" s="1526"/>
    </row>
    <row r="26" spans="1:31" s="94" customFormat="1" ht="33.6" customHeight="1">
      <c r="A26" s="108" t="s">
        <v>406</v>
      </c>
      <c r="B26" s="123" t="str">
        <f>IF('Sch-1'!B313=0,"", 'Sch-1'!B313)</f>
        <v>--</v>
      </c>
      <c r="C26" s="109"/>
      <c r="D26" s="109"/>
      <c r="E26" s="109"/>
      <c r="F26" s="109"/>
      <c r="G26" s="109"/>
      <c r="H26" s="109"/>
      <c r="I26" s="109"/>
      <c r="J26" s="123"/>
      <c r="K26" s="109"/>
      <c r="L26" s="109"/>
      <c r="M26" s="123"/>
      <c r="N26" s="109"/>
      <c r="O26" s="1526" t="str">
        <f>"Printed Name : " &amp; IF('Sch-1'!M314=0,"",'Sch-1'!M314)</f>
        <v xml:space="preserve">Printed Name : </v>
      </c>
      <c r="P26" s="1526"/>
      <c r="Q26" s="1526"/>
    </row>
    <row r="27" spans="1:31" s="94" customFormat="1" ht="33.6" customHeight="1">
      <c r="A27" s="108" t="s">
        <v>407</v>
      </c>
      <c r="B27" s="123" t="str">
        <f>IF('Sch-1'!B314=0,"", 'Sch-1'!B314)</f>
        <v/>
      </c>
      <c r="C27" s="98"/>
      <c r="D27" s="98"/>
      <c r="E27" s="98"/>
      <c r="F27" s="98"/>
      <c r="G27" s="98"/>
      <c r="H27" s="98"/>
      <c r="I27" s="98"/>
      <c r="J27" s="123"/>
      <c r="K27" s="98"/>
      <c r="L27" s="98"/>
      <c r="M27" s="123"/>
      <c r="N27" s="98"/>
      <c r="O27" s="1526" t="str">
        <f>"Designation   : " &amp; IF('Sch-1'!M315=0,"",'Sch-1'!M315)</f>
        <v xml:space="preserve">Designation   : </v>
      </c>
      <c r="P27" s="1526"/>
      <c r="Q27" s="1526"/>
    </row>
    <row r="28" spans="1:31" s="94" customFormat="1" ht="33.6" customHeight="1">
      <c r="A28" s="97"/>
      <c r="B28" s="96"/>
      <c r="C28" s="98"/>
      <c r="D28" s="98"/>
      <c r="E28" s="98"/>
      <c r="F28" s="98"/>
      <c r="G28" s="98"/>
      <c r="H28" s="98"/>
      <c r="I28" s="98"/>
      <c r="J28" s="96"/>
      <c r="K28" s="98"/>
      <c r="L28" s="98"/>
      <c r="M28" s="96"/>
      <c r="N28" s="98"/>
      <c r="O28" s="1526"/>
      <c r="P28" s="1526"/>
      <c r="Q28" s="1526"/>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F" sheet="1" formatColumns="0" formatRows="0" selectLockedCells="1"/>
  <customSheetViews>
    <customSheetView guid="{D5F8AD2D-F014-4A7B-9CE7-589273BD9F11}" showPageBreaks="1" fitToPage="1" printArea="1" hiddenColumns="1" view="pageBreakPreview" topLeftCell="E5">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9AC181BA-F443-4EA7-A647-328174FE300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Specification No.: 5002002072/SUB-STATION(EXCLUDIN/DOM/A00- CC CS -1</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40"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40"/>
      <c r="C3" s="1540"/>
      <c r="D3" s="1540"/>
      <c r="E3" s="1540"/>
      <c r="F3" s="1540"/>
      <c r="G3" s="1540"/>
      <c r="H3" s="1540"/>
      <c r="I3" s="1540"/>
      <c r="J3" s="1540"/>
      <c r="K3" s="1540"/>
      <c r="L3" s="1540"/>
      <c r="M3" s="1540"/>
      <c r="N3" s="1540"/>
      <c r="O3" s="1540"/>
      <c r="P3" s="1540"/>
      <c r="Q3" s="1540"/>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5.6">
      <c r="A15" s="103"/>
      <c r="B15" s="102"/>
      <c r="C15" s="101"/>
      <c r="D15" s="101"/>
      <c r="E15" s="101"/>
      <c r="F15" s="101"/>
      <c r="G15" s="101"/>
      <c r="H15" s="101"/>
      <c r="I15" s="101"/>
      <c r="J15" s="101"/>
      <c r="K15" s="101"/>
      <c r="L15" s="101"/>
      <c r="M15" s="101"/>
      <c r="N15" s="101"/>
      <c r="O15" s="101"/>
      <c r="P15" s="101"/>
      <c r="Q15" s="101"/>
    </row>
    <row r="16" spans="1:17" ht="86.4">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5.6">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27">
        <f>'Sch-4'!B18:J18</f>
        <v>0</v>
      </c>
      <c r="C18" s="1528"/>
      <c r="D18" s="1528"/>
      <c r="E18" s="1528"/>
      <c r="F18" s="1528"/>
      <c r="G18" s="1528"/>
      <c r="H18" s="1528"/>
      <c r="I18" s="1528"/>
      <c r="J18" s="1528"/>
      <c r="K18" s="1528"/>
      <c r="L18" s="1528"/>
      <c r="M18" s="1528"/>
      <c r="N18" s="1528"/>
      <c r="O18" s="1528"/>
      <c r="P18" s="1528"/>
      <c r="Q18" s="1529"/>
      <c r="R18" s="924" t="s">
        <v>546</v>
      </c>
      <c r="S18" s="923" t="s">
        <v>494</v>
      </c>
    </row>
    <row r="19" spans="1:31" ht="37.5" customHeight="1">
      <c r="A19" s="1009" t="s">
        <v>553</v>
      </c>
      <c r="B19" s="1541" t="e">
        <f>'Sch-3 '!#REF!</f>
        <v>#REF!</v>
      </c>
      <c r="C19" s="1542"/>
      <c r="D19" s="1542"/>
      <c r="E19" s="1542"/>
      <c r="F19" s="1542"/>
      <c r="G19" s="1542"/>
      <c r="H19" s="1542"/>
      <c r="I19" s="1010"/>
      <c r="J19" s="1010"/>
      <c r="K19" s="1010"/>
      <c r="L19" s="1010"/>
      <c r="M19" s="1010"/>
      <c r="N19" s="1010"/>
      <c r="O19" s="1010"/>
      <c r="P19" s="1010"/>
      <c r="Q19" s="1011"/>
      <c r="R19" s="924" t="s">
        <v>546</v>
      </c>
      <c r="S19" s="923" t="s">
        <v>494</v>
      </c>
    </row>
    <row r="20" spans="1:31" s="786" customFormat="1" ht="15.6">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5.6">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5.6">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5.6">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41" t="e">
        <f>'Sch-3 '!#REF!</f>
        <v>#REF!</v>
      </c>
      <c r="C24" s="1542"/>
      <c r="D24" s="1542"/>
      <c r="E24" s="1542"/>
      <c r="F24" s="1542"/>
      <c r="G24" s="1542"/>
      <c r="H24" s="1542"/>
      <c r="I24" s="1010"/>
      <c r="J24" s="1010"/>
      <c r="K24" s="1010"/>
      <c r="L24" s="1010"/>
      <c r="M24" s="1010"/>
      <c r="N24" s="1010"/>
      <c r="O24" s="1010"/>
      <c r="P24" s="1010"/>
      <c r="Q24" s="1011"/>
      <c r="R24" s="924" t="s">
        <v>546</v>
      </c>
      <c r="S24" s="923" t="s">
        <v>494</v>
      </c>
    </row>
    <row r="25" spans="1:31" s="786" customFormat="1" ht="15.6">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5.6">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5.6">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5.6">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518"/>
      <c r="B30" s="1519"/>
      <c r="C30" s="1519"/>
      <c r="D30" s="1519"/>
      <c r="E30" s="1519"/>
      <c r="F30" s="1519"/>
      <c r="G30" s="1519"/>
      <c r="H30" s="1519"/>
      <c r="I30" s="1520"/>
      <c r="J30" s="1537" t="s">
        <v>544</v>
      </c>
      <c r="K30" s="1538"/>
      <c r="L30" s="1538"/>
      <c r="M30" s="1538"/>
      <c r="N30" s="1538"/>
      <c r="O30" s="1539"/>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30" t="s">
        <v>510</v>
      </c>
      <c r="K31" s="1530"/>
      <c r="L31" s="1530"/>
      <c r="M31" s="1530"/>
      <c r="N31" s="1530"/>
      <c r="O31" s="1531"/>
      <c r="P31" s="930"/>
      <c r="Q31" s="932">
        <f>SUM(Q20:Q28)</f>
        <v>0</v>
      </c>
      <c r="R31" s="809"/>
      <c r="S31" s="809"/>
      <c r="AC31" s="936"/>
      <c r="AD31" s="936"/>
      <c r="AE31" s="936"/>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26"/>
      <c r="P33" s="1526"/>
      <c r="Q33" s="1526"/>
    </row>
    <row r="34" spans="1:17" ht="33.6" customHeight="1">
      <c r="A34" s="108" t="s">
        <v>406</v>
      </c>
      <c r="B34" s="123" t="str">
        <f>IF('Sch-1'!B313=0,"", 'Sch-1'!B313)</f>
        <v>--</v>
      </c>
      <c r="C34" s="109"/>
      <c r="D34" s="109"/>
      <c r="E34" s="109"/>
      <c r="F34" s="109"/>
      <c r="G34" s="109"/>
      <c r="H34" s="109"/>
      <c r="I34" s="109"/>
      <c r="J34" s="109"/>
      <c r="K34" s="109"/>
      <c r="L34" s="109"/>
      <c r="M34" s="109"/>
      <c r="N34" s="109"/>
      <c r="O34" s="1526" t="str">
        <f>"Printed Name : " &amp; IF('Sch-1'!M314=0,"",'Sch-1'!M314)</f>
        <v xml:space="preserve">Printed Name : </v>
      </c>
      <c r="P34" s="1526"/>
      <c r="Q34" s="1526"/>
    </row>
    <row r="35" spans="1:17" ht="33.6" customHeight="1">
      <c r="A35" s="108" t="s">
        <v>407</v>
      </c>
      <c r="B35" s="123" t="str">
        <f>IF('Sch-1'!B314=0,"", 'Sch-1'!B314)</f>
        <v/>
      </c>
      <c r="C35" s="98"/>
      <c r="D35" s="98"/>
      <c r="E35" s="98"/>
      <c r="F35" s="98"/>
      <c r="G35" s="98"/>
      <c r="H35" s="98"/>
      <c r="I35" s="98"/>
      <c r="J35" s="98"/>
      <c r="K35" s="98"/>
      <c r="L35" s="98"/>
      <c r="M35" s="98"/>
      <c r="N35" s="98"/>
      <c r="O35" s="1526" t="str">
        <f>"Designation   : " &amp; IF('Sch-1'!M315=0,"",'Sch-1'!M315)</f>
        <v xml:space="preserve">Designation   : </v>
      </c>
      <c r="P35" s="1526"/>
      <c r="Q35" s="1526"/>
    </row>
    <row r="36" spans="1:17" ht="33.6" customHeight="1">
      <c r="A36" s="97"/>
      <c r="B36" s="96"/>
      <c r="C36" s="98"/>
      <c r="D36" s="98"/>
      <c r="E36" s="98"/>
      <c r="F36" s="98"/>
      <c r="G36" s="98"/>
      <c r="H36" s="98"/>
      <c r="I36" s="98"/>
      <c r="J36" s="98"/>
      <c r="K36" s="98"/>
      <c r="L36" s="98"/>
      <c r="M36" s="98"/>
      <c r="N36" s="98"/>
      <c r="O36" s="1526"/>
      <c r="P36" s="1526"/>
      <c r="Q36" s="152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9AC181BA-F443-4EA7-A647-328174FE3004}"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7"/>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8"/>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6"/>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5"/>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6"/>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9"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5002002072/SUB-STATION(EXCLUDIN/DOM/A00- CC CS -1</v>
      </c>
      <c r="B1" s="64"/>
      <c r="C1" s="65"/>
      <c r="D1" s="65"/>
      <c r="E1" s="9" t="s">
        <v>428</v>
      </c>
    </row>
    <row r="2" spans="1:15" ht="8.1" customHeight="1">
      <c r="A2" s="5"/>
      <c r="B2" s="14"/>
      <c r="C2" s="7"/>
      <c r="D2" s="7"/>
      <c r="E2" s="2"/>
      <c r="F2" s="230"/>
    </row>
    <row r="3" spans="1:15" ht="138.6" customHeight="1">
      <c r="A3" s="1563"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63"/>
      <c r="C3" s="1563"/>
      <c r="D3" s="1563"/>
      <c r="E3" s="1563"/>
    </row>
    <row r="4" spans="1:15" ht="22.2" customHeight="1">
      <c r="A4" s="1567" t="s">
        <v>25</v>
      </c>
      <c r="B4" s="1567"/>
      <c r="C4" s="1567"/>
      <c r="D4" s="1567"/>
      <c r="E4" s="1567"/>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66" t="str">
        <f>IF('Sch-1'!C8=0, "", 'Sch-1'!C8)</f>
        <v xml:space="preserve">…….. …….. …….. …….. …….. …….. </v>
      </c>
      <c r="C8" s="1566"/>
      <c r="D8" s="69" t="str">
        <f>'Sch-1'!M8</f>
        <v>Power Grid Corporation of India Ltd.,</v>
      </c>
    </row>
    <row r="9" spans="1:15" ht="18" customHeight="1">
      <c r="A9" s="45" t="s">
        <v>413</v>
      </c>
      <c r="B9" s="1566" t="str">
        <f>IF('Sch-1'!C9=0, "", 'Sch-1'!C9)</f>
        <v xml:space="preserve">…….. …….. …….. …….. …….. …….. </v>
      </c>
      <c r="C9" s="1566"/>
      <c r="D9" s="69" t="str">
        <f>'Sch-1'!M9</f>
        <v>"Saudamini", Plot No.-2</v>
      </c>
    </row>
    <row r="10" spans="1:15" ht="18" customHeight="1">
      <c r="A10" s="46"/>
      <c r="B10" s="1566" t="str">
        <f>IF('Sch-1'!C10=0, "", 'Sch-1'!C10)</f>
        <v xml:space="preserve">…….. …….. …….. …….. …….. …….. </v>
      </c>
      <c r="C10" s="1566"/>
      <c r="D10" s="69" t="str">
        <f>'Sch-1'!M10</f>
        <v xml:space="preserve">Sector-29, </v>
      </c>
    </row>
    <row r="11" spans="1:15" ht="18" customHeight="1">
      <c r="A11" s="46"/>
      <c r="B11" s="1566" t="str">
        <f>IF('Sch-1'!C11=0, "", 'Sch-1'!C11)</f>
        <v xml:space="preserve">…….. …….. …….. …….. …….. …….. </v>
      </c>
      <c r="C11" s="1566"/>
      <c r="D11" s="69" t="str">
        <f>'Sch-1'!M11</f>
        <v>Gurgaon (Haryana) - 122001</v>
      </c>
    </row>
    <row r="12" spans="1:15" ht="8.1" customHeight="1"/>
    <row r="13" spans="1:15" ht="22.2" customHeight="1">
      <c r="A13" s="84" t="s">
        <v>378</v>
      </c>
      <c r="B13" s="1568" t="s">
        <v>379</v>
      </c>
      <c r="C13" s="1569"/>
      <c r="D13" s="1564" t="s">
        <v>380</v>
      </c>
      <c r="E13" s="1565"/>
      <c r="I13" s="1562" t="s">
        <v>257</v>
      </c>
      <c r="J13" s="1562"/>
      <c r="K13" s="1562"/>
      <c r="M13" s="1562" t="s">
        <v>283</v>
      </c>
      <c r="N13" s="1562"/>
      <c r="O13" s="1562"/>
    </row>
    <row r="14" spans="1:15" ht="18" customHeight="1">
      <c r="A14" s="48" t="s">
        <v>381</v>
      </c>
      <c r="B14" s="1552" t="s">
        <v>495</v>
      </c>
      <c r="C14" s="1553"/>
      <c r="D14" s="1558"/>
      <c r="E14" s="1559"/>
      <c r="I14" s="314" t="s">
        <v>232</v>
      </c>
      <c r="K14" s="314" t="e">
        <f>ROUND('Sch-1'!AE3*#REF!,0)</f>
        <v>#REF!</v>
      </c>
      <c r="M14" s="314" t="s">
        <v>232</v>
      </c>
      <c r="O14" s="314" t="e">
        <f>ROUND('Sch-1'!AE5*#REF!,0)</f>
        <v>#REF!</v>
      </c>
    </row>
    <row r="15" spans="1:15" ht="89.25" customHeight="1">
      <c r="A15" s="49"/>
      <c r="B15" s="1555" t="s">
        <v>496</v>
      </c>
      <c r="C15" s="1556"/>
      <c r="D15" s="1550">
        <f>'Sch-1'!N308+'Sch-7'!N21</f>
        <v>0</v>
      </c>
      <c r="E15" s="1551"/>
      <c r="G15" s="685"/>
    </row>
    <row r="16" spans="1:15" ht="18" customHeight="1">
      <c r="A16" s="48" t="s">
        <v>382</v>
      </c>
      <c r="B16" s="1552" t="s">
        <v>497</v>
      </c>
      <c r="C16" s="1553"/>
      <c r="D16" s="1557"/>
      <c r="E16" s="1557"/>
      <c r="I16" s="314" t="s">
        <v>258</v>
      </c>
      <c r="K16" s="315">
        <f>IF(ISERROR(ROUND((#REF!+#REF!)*#REF!,0)),0, ROUND((#REF!+#REF!)*#REF!,0))</f>
        <v>0</v>
      </c>
      <c r="M16" s="314" t="s">
        <v>258</v>
      </c>
      <c r="O16" s="315">
        <f>IF(ISERROR(ROUND((#REF!+#REF!)*#REF!,0)),0, ROUND((#REF!+#REF!)*#REF!,0))</f>
        <v>0</v>
      </c>
    </row>
    <row r="17" spans="1:15" ht="72.75" customHeight="1">
      <c r="A17" s="49"/>
      <c r="B17" s="1555" t="s">
        <v>559</v>
      </c>
      <c r="C17" s="1556"/>
      <c r="D17" s="1550">
        <f>'Sch-3 '!S320+'Sch-4'!Q23+'Sch-4b'!Q31</f>
        <v>0</v>
      </c>
      <c r="E17" s="1551"/>
      <c r="G17" s="683"/>
      <c r="I17" s="316" t="e">
        <f>#REF!/'Sch-1'!AE1</f>
        <v>#REF!</v>
      </c>
      <c r="K17" s="313">
        <f>'Sch-1'!AE3</f>
        <v>0</v>
      </c>
      <c r="M17" s="316" t="e">
        <f>I17</f>
        <v>#REF!</v>
      </c>
      <c r="O17" s="313">
        <f>'Sch-1'!AE5</f>
        <v>0</v>
      </c>
    </row>
    <row r="18" spans="1:15" ht="18" customHeight="1">
      <c r="A18" s="1554"/>
      <c r="B18" s="1548" t="s">
        <v>500</v>
      </c>
      <c r="C18" s="1549"/>
      <c r="D18" s="1560">
        <f>D17+D15</f>
        <v>0</v>
      </c>
      <c r="E18" s="1561"/>
      <c r="I18" s="313" t="s">
        <v>274</v>
      </c>
      <c r="K18" s="317" t="e">
        <f>K14+K16+#REF!</f>
        <v>#REF!</v>
      </c>
      <c r="M18" s="313" t="s">
        <v>284</v>
      </c>
      <c r="O18" s="317" t="e">
        <f>O14+O16+#REF!</f>
        <v>#REF!</v>
      </c>
    </row>
    <row r="19" spans="1:15" ht="24.75" customHeight="1">
      <c r="A19" s="1554"/>
      <c r="B19" s="1546"/>
      <c r="C19" s="1547"/>
      <c r="D19" s="1544"/>
      <c r="E19" s="1545"/>
    </row>
    <row r="20" spans="1:15" ht="18" customHeight="1">
      <c r="A20" s="51"/>
      <c r="B20" s="52"/>
      <c r="C20" s="52"/>
      <c r="D20" s="53"/>
      <c r="E20" s="53"/>
    </row>
    <row r="21" spans="1:15" ht="24" customHeight="1">
      <c r="A21" s="79"/>
      <c r="B21" s="1543"/>
      <c r="C21" s="1543"/>
      <c r="D21" s="1543"/>
      <c r="E21" s="1543"/>
    </row>
    <row r="22" spans="1:15" ht="18" customHeight="1">
      <c r="A22" s="54"/>
      <c r="B22" s="54"/>
      <c r="C22" s="54"/>
      <c r="D22" s="54"/>
      <c r="E22" s="54"/>
    </row>
    <row r="23" spans="1:15" ht="30" customHeight="1">
      <c r="A23" s="54"/>
      <c r="B23" s="54"/>
      <c r="C23" s="39"/>
      <c r="D23" s="54"/>
      <c r="E23" s="54"/>
    </row>
    <row r="24" spans="1:15" ht="30" customHeight="1">
      <c r="A24" s="38" t="s">
        <v>72</v>
      </c>
      <c r="B24" s="122" t="str">
        <f>IF('Sch-1'!B313=0,"", 'Sch-1'!B313)</f>
        <v>--</v>
      </c>
      <c r="C24" s="39" t="s">
        <v>408</v>
      </c>
      <c r="D24" s="115" t="str">
        <f>IF('Sch-1'!M314=0,"",'Sch-1'!M314)</f>
        <v/>
      </c>
      <c r="F24" s="318"/>
    </row>
    <row r="25" spans="1:15" ht="30" customHeight="1">
      <c r="A25" s="38" t="s">
        <v>457</v>
      </c>
      <c r="B25" s="114" t="str">
        <f>IF('Sch-1'!B314=0,"", 'Sch-1'!B314)</f>
        <v/>
      </c>
      <c r="C25" s="39" t="s">
        <v>409</v>
      </c>
      <c r="D25" s="115" t="str">
        <f>IF('Sch-1'!M315=0,"",'Sch-1'!M315)</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F" sheet="1" formatColumns="0" formatRows="0" selectLockedCells="1"/>
  <dataConsolidate/>
  <customSheetViews>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AC181BA-F443-4EA7-A647-328174FE3004}"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5002002072/SUB-STATION(EXCLUDIN/DOM/A00- CC CS -1</v>
      </c>
      <c r="B1" s="64"/>
      <c r="C1" s="65"/>
      <c r="D1" s="65"/>
      <c r="E1" s="9" t="s">
        <v>428</v>
      </c>
    </row>
    <row r="2" spans="1:15" ht="8.1" customHeight="1">
      <c r="A2" s="5"/>
      <c r="B2" s="14"/>
      <c r="C2" s="7"/>
      <c r="D2" s="7"/>
      <c r="E2" s="2"/>
      <c r="F2" s="230"/>
    </row>
    <row r="3" spans="1:15" ht="66" customHeight="1">
      <c r="A3" s="1570"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0"/>
      <c r="C3" s="1570"/>
      <c r="D3" s="1570"/>
      <c r="E3" s="1570"/>
    </row>
    <row r="4" spans="1:15" ht="22.2" customHeight="1">
      <c r="A4" s="1567" t="s">
        <v>414</v>
      </c>
      <c r="B4" s="1567"/>
      <c r="C4" s="1567"/>
      <c r="D4" s="1567"/>
      <c r="E4" s="1567"/>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66" t="str">
        <f>IF('Sch-1'!C8=0, "", 'Sch-1'!C8)</f>
        <v xml:space="preserve">…….. …….. …….. …….. …….. …….. </v>
      </c>
      <c r="C8" s="1566"/>
      <c r="D8" s="69" t="str">
        <f>'Sch-1'!M8</f>
        <v>Power Grid Corporation of India Ltd.,</v>
      </c>
    </row>
    <row r="9" spans="1:15" ht="18" customHeight="1">
      <c r="A9" s="45" t="s">
        <v>413</v>
      </c>
      <c r="B9" s="1566" t="str">
        <f>IF('Sch-1'!C9=0, "", 'Sch-1'!C9)</f>
        <v xml:space="preserve">…….. …….. …….. …….. …….. …….. </v>
      </c>
      <c r="C9" s="1566"/>
      <c r="D9" s="69" t="str">
        <f>'Sch-1'!M9</f>
        <v>"Saudamini", Plot No.-2</v>
      </c>
    </row>
    <row r="10" spans="1:15" ht="18" customHeight="1">
      <c r="A10" s="46"/>
      <c r="B10" s="1566" t="str">
        <f>IF('Sch-1'!C10=0, "", 'Sch-1'!C10)</f>
        <v xml:space="preserve">…….. …….. …….. …….. …….. …….. </v>
      </c>
      <c r="C10" s="1566"/>
      <c r="D10" s="69" t="str">
        <f>'Sch-1'!M10</f>
        <v xml:space="preserve">Sector-29, </v>
      </c>
    </row>
    <row r="11" spans="1:15" ht="18" customHeight="1">
      <c r="A11" s="46"/>
      <c r="B11" s="1566" t="str">
        <f>IF('Sch-1'!C11=0, "", 'Sch-1'!C11)</f>
        <v xml:space="preserve">…….. …….. …….. …….. …….. …….. </v>
      </c>
      <c r="C11" s="1566"/>
      <c r="D11" s="69" t="str">
        <f>'Sch-1'!M11</f>
        <v>Gurgaon (Haryana) - 122001</v>
      </c>
    </row>
    <row r="12" spans="1:15" ht="8.1" customHeight="1"/>
    <row r="13" spans="1:15" ht="22.2" customHeight="1">
      <c r="A13" s="84" t="s">
        <v>378</v>
      </c>
      <c r="B13" s="1568" t="s">
        <v>379</v>
      </c>
      <c r="C13" s="1569"/>
      <c r="D13" s="1564" t="s">
        <v>380</v>
      </c>
      <c r="E13" s="1565"/>
      <c r="I13" s="1562"/>
      <c r="J13" s="1562"/>
      <c r="K13" s="1562"/>
      <c r="M13" s="1562"/>
      <c r="N13" s="1562"/>
      <c r="O13" s="1562"/>
    </row>
    <row r="14" spans="1:15" ht="18" customHeight="1">
      <c r="A14" s="48" t="s">
        <v>381</v>
      </c>
      <c r="B14" s="1552" t="s">
        <v>495</v>
      </c>
      <c r="C14" s="1553"/>
      <c r="D14" s="917">
        <f>'Sch-1'!N308*(1-Discount!K18)+'Sch-7'!N21*(1-Discount!K23)</f>
        <v>0</v>
      </c>
      <c r="E14" s="918"/>
      <c r="I14" s="314"/>
      <c r="K14" s="314"/>
      <c r="M14" s="314"/>
      <c r="O14" s="314"/>
    </row>
    <row r="15" spans="1:15" ht="75.75" customHeight="1">
      <c r="A15" s="49"/>
      <c r="B15" s="1555" t="s">
        <v>496</v>
      </c>
      <c r="C15" s="1556"/>
      <c r="D15" s="909"/>
      <c r="E15" s="910"/>
    </row>
    <row r="16" spans="1:15" ht="18" customHeight="1">
      <c r="A16" s="48" t="s">
        <v>382</v>
      </c>
      <c r="B16" s="1552" t="s">
        <v>497</v>
      </c>
      <c r="C16" s="1553"/>
      <c r="D16" s="915">
        <f>'Sch-3 '!Q321*(1-Discount!K20)+'Sch-4'!Q23*(1-Discount!K21)+'Sch-4b'!Q31*(1-Discount!K22)</f>
        <v>0</v>
      </c>
      <c r="E16" s="916"/>
      <c r="I16" s="314"/>
      <c r="K16" s="315"/>
      <c r="M16" s="314"/>
      <c r="O16" s="315"/>
    </row>
    <row r="17" spans="1:15" ht="72.75" customHeight="1">
      <c r="A17" s="49"/>
      <c r="B17" s="1555" t="s">
        <v>531</v>
      </c>
      <c r="C17" s="1556"/>
      <c r="D17" s="911"/>
      <c r="E17" s="912"/>
      <c r="I17" s="316"/>
      <c r="M17" s="316"/>
    </row>
    <row r="18" spans="1:15" ht="18" customHeight="1">
      <c r="A18" s="1554"/>
      <c r="B18" s="1548" t="s">
        <v>500</v>
      </c>
      <c r="C18" s="1549"/>
      <c r="D18" s="913">
        <f>D16+D14</f>
        <v>0</v>
      </c>
      <c r="E18" s="914"/>
      <c r="K18" s="317"/>
      <c r="O18" s="317"/>
    </row>
    <row r="19" spans="1:15" ht="50.1" customHeight="1">
      <c r="A19" s="1554"/>
      <c r="B19" s="1546"/>
      <c r="C19" s="1547"/>
      <c r="D19" s="1544"/>
      <c r="E19" s="1545"/>
    </row>
    <row r="20" spans="1:15" ht="18" customHeight="1">
      <c r="A20" s="51"/>
      <c r="B20" s="52"/>
      <c r="C20" s="52"/>
      <c r="D20" s="53"/>
      <c r="E20" s="53"/>
    </row>
    <row r="21" spans="1:15" ht="21.75" customHeight="1">
      <c r="A21" s="79"/>
      <c r="B21" s="1543"/>
      <c r="C21" s="1543"/>
      <c r="D21" s="1543"/>
      <c r="E21" s="1543"/>
    </row>
    <row r="22" spans="1:15" ht="18" customHeight="1">
      <c r="A22" s="54"/>
      <c r="B22" s="54"/>
      <c r="C22" s="54"/>
      <c r="D22" s="54"/>
      <c r="E22" s="54"/>
    </row>
    <row r="23" spans="1:15" ht="30" customHeight="1">
      <c r="A23" s="54"/>
      <c r="B23" s="54"/>
      <c r="C23" s="39"/>
      <c r="D23" s="54"/>
      <c r="E23" s="54"/>
    </row>
    <row r="24" spans="1:15" ht="30" customHeight="1">
      <c r="A24" s="38" t="s">
        <v>72</v>
      </c>
      <c r="B24" s="122" t="str">
        <f>IF('Sch-1'!B313=0,"", 'Sch-1'!B313)</f>
        <v>--</v>
      </c>
      <c r="C24" s="39" t="s">
        <v>408</v>
      </c>
      <c r="D24" s="115" t="str">
        <f>IF('Sch-1'!M314=0,"",'Sch-1'!M314)</f>
        <v/>
      </c>
      <c r="F24" s="318"/>
    </row>
    <row r="25" spans="1:15" ht="30" customHeight="1">
      <c r="A25" s="38" t="s">
        <v>457</v>
      </c>
      <c r="B25" s="114" t="str">
        <f>IF('Sch-1'!B314=0,"", 'Sch-1'!B314)</f>
        <v/>
      </c>
      <c r="C25" s="39" t="s">
        <v>409</v>
      </c>
      <c r="D25" s="115" t="str">
        <f>IF('Sch-1'!M315=0,"",'Sch-1'!M315)</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AC181BA-F443-4EA7-A647-328174FE300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5002002072/SUB-STATION(EXCLUDIN/DOM/A00- CC CS -1</v>
      </c>
      <c r="B1" s="90"/>
      <c r="C1" s="92"/>
      <c r="D1" s="93" t="s">
        <v>429</v>
      </c>
    </row>
    <row r="2" spans="1:6" ht="18" customHeight="1">
      <c r="A2" s="72"/>
      <c r="B2" s="96"/>
      <c r="C2" s="98"/>
      <c r="D2" s="98"/>
    </row>
    <row r="3" spans="1:6" ht="164.4" customHeight="1">
      <c r="A3" s="157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7"/>
      <c r="C3" s="1577"/>
      <c r="D3" s="1577"/>
      <c r="E3" s="56"/>
      <c r="F3" s="56"/>
    </row>
    <row r="4" spans="1:6" ht="22.2" customHeight="1">
      <c r="A4" s="1567" t="s">
        <v>384</v>
      </c>
      <c r="B4" s="1567"/>
      <c r="C4" s="1567"/>
      <c r="D4" s="1567"/>
    </row>
    <row r="5" spans="1:6" ht="18" customHeight="1">
      <c r="A5" s="43"/>
    </row>
    <row r="6" spans="1:6" ht="18" customHeight="1">
      <c r="A6" s="33" t="str">
        <f>'Sch-1'!A6</f>
        <v>Bidder’s Name and Address (Sole Bidder) :</v>
      </c>
      <c r="D6" s="68" t="s">
        <v>396</v>
      </c>
    </row>
    <row r="7" spans="1:6" ht="36" customHeight="1">
      <c r="A7" s="1576" t="str">
        <f>'Sch-1'!A7</f>
        <v/>
      </c>
      <c r="B7" s="1576"/>
      <c r="C7" s="1576"/>
      <c r="D7" s="69" t="str">
        <f>'Sch-1'!M7</f>
        <v>Contracts Services, 3rd Floor</v>
      </c>
    </row>
    <row r="8" spans="1:6" ht="18" customHeight="1">
      <c r="A8" s="45" t="s">
        <v>412</v>
      </c>
      <c r="B8" s="1566" t="str">
        <f>IF('Sch-1'!C8=0, "", 'Sch-1'!C8)</f>
        <v xml:space="preserve">…….. …….. …….. …….. …….. …….. </v>
      </c>
      <c r="C8" s="1566"/>
      <c r="D8" s="69" t="str">
        <f>'Sch-1'!M8</f>
        <v>Power Grid Corporation of India Ltd.,</v>
      </c>
    </row>
    <row r="9" spans="1:6" ht="18" customHeight="1">
      <c r="A9" s="45" t="s">
        <v>413</v>
      </c>
      <c r="B9" s="1566" t="str">
        <f>IF('Sch-1'!C9=0, "", 'Sch-1'!C9)</f>
        <v xml:space="preserve">…….. …….. …….. …….. …….. …….. </v>
      </c>
      <c r="C9" s="1566"/>
      <c r="D9" s="69" t="str">
        <f>'Sch-1'!M9</f>
        <v>"Saudamini", Plot No.-2</v>
      </c>
    </row>
    <row r="10" spans="1:6" ht="18" customHeight="1">
      <c r="A10" s="46"/>
      <c r="B10" s="1566" t="str">
        <f>IF('Sch-1'!C10=0, "", 'Sch-1'!C10)</f>
        <v xml:space="preserve">…….. …….. …….. …….. …….. …….. </v>
      </c>
      <c r="C10" s="1566"/>
      <c r="D10" s="69" t="str">
        <f>'Sch-1'!M10</f>
        <v xml:space="preserve">Sector-29, </v>
      </c>
    </row>
    <row r="11" spans="1:6" ht="18" customHeight="1">
      <c r="A11" s="46"/>
      <c r="B11" s="1566" t="str">
        <f>IF('Sch-1'!C11=0, "", 'Sch-1'!C11)</f>
        <v xml:space="preserve">…….. …….. …….. …….. …….. …….. </v>
      </c>
      <c r="C11" s="1566"/>
      <c r="D11" s="69" t="str">
        <f>'Sch-1'!M11</f>
        <v>Gurgaon (Haryana) - 122001</v>
      </c>
    </row>
    <row r="12" spans="1:6" ht="18" customHeight="1">
      <c r="A12" s="57"/>
      <c r="B12" s="57"/>
      <c r="C12" s="57"/>
      <c r="D12" s="70"/>
    </row>
    <row r="13" spans="1:6" ht="22.2" customHeight="1">
      <c r="A13" s="58" t="s">
        <v>378</v>
      </c>
      <c r="B13" s="1564" t="s">
        <v>368</v>
      </c>
      <c r="C13" s="1565"/>
      <c r="D13" s="59" t="s">
        <v>380</v>
      </c>
    </row>
    <row r="14" spans="1:6" ht="22.2" customHeight="1">
      <c r="A14" s="48" t="s">
        <v>381</v>
      </c>
      <c r="B14" s="1574" t="s">
        <v>415</v>
      </c>
      <c r="C14" s="1574"/>
      <c r="D14" s="77">
        <f>'Sch-1'!N307</f>
        <v>0</v>
      </c>
    </row>
    <row r="15" spans="1:6" ht="35.1" customHeight="1">
      <c r="A15" s="60"/>
      <c r="B15" s="1571" t="s">
        <v>385</v>
      </c>
      <c r="C15" s="1572"/>
      <c r="D15" s="50"/>
    </row>
    <row r="16" spans="1:6" ht="22.2" customHeight="1">
      <c r="A16" s="48" t="s">
        <v>382</v>
      </c>
      <c r="B16" s="1574" t="s">
        <v>416</v>
      </c>
      <c r="C16" s="1574"/>
      <c r="D16" s="77">
        <f>'Sch-2'!J306</f>
        <v>0</v>
      </c>
    </row>
    <row r="17" spans="1:6" ht="35.1" customHeight="1">
      <c r="A17" s="60"/>
      <c r="B17" s="1575" t="s">
        <v>529</v>
      </c>
      <c r="C17" s="1572"/>
      <c r="D17" s="50"/>
    </row>
    <row r="18" spans="1:6" ht="22.2" customHeight="1">
      <c r="A18" s="48" t="s">
        <v>383</v>
      </c>
      <c r="B18" s="1574" t="s">
        <v>417</v>
      </c>
      <c r="C18" s="1574"/>
      <c r="D18" s="77">
        <f>'Sch-3 '!P320</f>
        <v>0</v>
      </c>
    </row>
    <row r="19" spans="1:6" ht="30" customHeight="1">
      <c r="A19" s="60"/>
      <c r="B19" s="1571" t="s">
        <v>386</v>
      </c>
      <c r="C19" s="1572"/>
      <c r="D19" s="50"/>
    </row>
    <row r="20" spans="1:6" ht="22.2" customHeight="1">
      <c r="A20" s="48" t="s">
        <v>556</v>
      </c>
      <c r="B20" s="1574" t="s">
        <v>557</v>
      </c>
      <c r="C20" s="1574"/>
      <c r="D20" s="875">
        <f>'Sch-4'!P22</f>
        <v>0</v>
      </c>
    </row>
    <row r="21" spans="1:6" ht="30" customHeight="1">
      <c r="A21" s="60"/>
      <c r="B21" s="1571" t="s">
        <v>387</v>
      </c>
      <c r="C21" s="1572"/>
      <c r="D21" s="50"/>
    </row>
    <row r="22" spans="1:6" ht="22.2" hidden="1" customHeight="1">
      <c r="A22" s="48" t="s">
        <v>537</v>
      </c>
      <c r="B22" s="1574" t="s">
        <v>536</v>
      </c>
      <c r="C22" s="1574"/>
      <c r="D22" s="875">
        <f>'Sch-4b'!P30</f>
        <v>0</v>
      </c>
    </row>
    <row r="23" spans="1:6" ht="44.25" hidden="1" customHeight="1">
      <c r="A23" s="60"/>
      <c r="B23" s="1575" t="s">
        <v>530</v>
      </c>
      <c r="C23" s="1572"/>
      <c r="D23" s="50"/>
    </row>
    <row r="24" spans="1:6" ht="30" customHeight="1">
      <c r="A24" s="48">
        <v>5</v>
      </c>
      <c r="B24" s="1574" t="s">
        <v>432</v>
      </c>
      <c r="C24" s="1574"/>
      <c r="D24" s="77">
        <f>'Sch-5'!D18:E18</f>
        <v>0</v>
      </c>
    </row>
    <row r="25" spans="1:6" ht="51" customHeight="1">
      <c r="A25" s="60"/>
      <c r="B25" s="1571" t="s">
        <v>388</v>
      </c>
      <c r="C25" s="1572"/>
      <c r="D25" s="769"/>
    </row>
    <row r="26" spans="1:6" ht="22.2" customHeight="1">
      <c r="A26" s="48" t="s">
        <v>389</v>
      </c>
      <c r="B26" s="1574" t="s">
        <v>433</v>
      </c>
      <c r="C26" s="1574"/>
      <c r="D26" s="293">
        <f>'Sch-7'!M20</f>
        <v>0</v>
      </c>
    </row>
    <row r="27" spans="1:6" ht="35.1" customHeight="1">
      <c r="A27" s="60"/>
      <c r="B27" s="1571" t="s">
        <v>67</v>
      </c>
      <c r="C27" s="1572"/>
      <c r="D27" s="50"/>
    </row>
    <row r="28" spans="1:6" ht="28.5" customHeight="1">
      <c r="A28" s="1554"/>
      <c r="B28" s="1573" t="s">
        <v>390</v>
      </c>
      <c r="C28" s="1573"/>
      <c r="D28" s="78">
        <f>SUM(D14,D16,D18,D20,D24)</f>
        <v>0</v>
      </c>
    </row>
    <row r="29" spans="1:6" ht="30" customHeight="1">
      <c r="A29" s="1554"/>
      <c r="B29" s="1573"/>
      <c r="C29" s="1573"/>
      <c r="D29" s="206"/>
    </row>
    <row r="30" spans="1:6" ht="18.75" customHeight="1">
      <c r="A30" s="85"/>
      <c r="B30" s="86"/>
      <c r="C30" s="86"/>
      <c r="D30" s="87"/>
    </row>
    <row r="31" spans="1:6" ht="28.2" customHeight="1">
      <c r="A31" s="85"/>
      <c r="B31" s="86"/>
      <c r="C31" s="110"/>
      <c r="D31" s="87"/>
    </row>
    <row r="32" spans="1:6" ht="28.2" customHeight="1">
      <c r="A32" s="108" t="s">
        <v>406</v>
      </c>
      <c r="B32" s="124" t="str">
        <f>IF('Sch-1'!B313=0,"", 'Sch-1'!B313)</f>
        <v>--</v>
      </c>
      <c r="C32" s="110" t="s">
        <v>408</v>
      </c>
      <c r="D32" s="120" t="str">
        <f>IF('Sch-1'!M314=0,"",'Sch-1'!M314)</f>
        <v/>
      </c>
      <c r="F32" s="111"/>
    </row>
    <row r="33" spans="1:6" ht="28.2" customHeight="1">
      <c r="A33" s="108" t="s">
        <v>407</v>
      </c>
      <c r="B33" s="124" t="str">
        <f>IF('Sch-1'!B314=0,"", 'Sch-1'!B314)</f>
        <v/>
      </c>
      <c r="C33" s="110" t="s">
        <v>409</v>
      </c>
      <c r="D33" s="120" t="str">
        <f>IF('Sch-1'!M315=0,"",'Sch-1'!M315)</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9AC181BA-F443-4EA7-A647-328174FE3004}"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5002002072/SUB-STATION(EXCLUDIN/DOM/A00- CC CS -1</v>
      </c>
      <c r="B1" s="90"/>
      <c r="C1" s="92"/>
      <c r="D1" s="93" t="s">
        <v>65</v>
      </c>
    </row>
    <row r="2" spans="1:6" ht="18" customHeight="1">
      <c r="A2" s="72"/>
      <c r="B2" s="96"/>
      <c r="C2" s="98"/>
      <c r="D2" s="98"/>
    </row>
    <row r="3" spans="1:6" ht="121.2" customHeight="1">
      <c r="A3" s="1578"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8"/>
      <c r="C3" s="1578"/>
      <c r="D3" s="1578"/>
      <c r="E3" s="56"/>
      <c r="F3" s="56"/>
    </row>
    <row r="4" spans="1:6" ht="22.2" customHeight="1">
      <c r="A4" s="1567" t="s">
        <v>384</v>
      </c>
      <c r="B4" s="1567"/>
      <c r="C4" s="1567"/>
      <c r="D4" s="1567"/>
    </row>
    <row r="5" spans="1:6" ht="18" customHeight="1">
      <c r="A5" s="43"/>
    </row>
    <row r="6" spans="1:6" ht="18" customHeight="1">
      <c r="A6" s="33" t="str">
        <f>'Sch-1'!A6</f>
        <v>Bidder’s Name and Address (Sole Bidder) :</v>
      </c>
      <c r="D6" s="68" t="s">
        <v>396</v>
      </c>
    </row>
    <row r="7" spans="1:6" ht="36" customHeight="1">
      <c r="A7" s="1576" t="str">
        <f>'Sch-1'!A7</f>
        <v/>
      </c>
      <c r="B7" s="1576"/>
      <c r="C7" s="1576"/>
      <c r="D7" s="69" t="str">
        <f>'Sch-1'!M7</f>
        <v>Contracts Services, 3rd Floor</v>
      </c>
    </row>
    <row r="8" spans="1:6" ht="18" customHeight="1">
      <c r="A8" s="45" t="s">
        <v>412</v>
      </c>
      <c r="B8" s="1566" t="str">
        <f>IF('Sch-1'!C8=0, "", 'Sch-1'!C8)</f>
        <v xml:space="preserve">…….. …….. …….. …….. …….. …….. </v>
      </c>
      <c r="C8" s="1566"/>
      <c r="D8" s="69" t="str">
        <f>'Sch-1'!M8</f>
        <v>Power Grid Corporation of India Ltd.,</v>
      </c>
    </row>
    <row r="9" spans="1:6" ht="18" customHeight="1">
      <c r="A9" s="45" t="s">
        <v>413</v>
      </c>
      <c r="B9" s="1566" t="str">
        <f>IF('Sch-1'!C9=0, "", 'Sch-1'!C9)</f>
        <v xml:space="preserve">…….. …….. …….. …….. …….. …….. </v>
      </c>
      <c r="C9" s="1566"/>
      <c r="D9" s="69" t="str">
        <f>'Sch-1'!M9</f>
        <v>"Saudamini", Plot No.-2</v>
      </c>
    </row>
    <row r="10" spans="1:6" ht="18" customHeight="1">
      <c r="A10" s="46"/>
      <c r="B10" s="1566" t="str">
        <f>IF('Sch-1'!C10=0, "", 'Sch-1'!C10)</f>
        <v xml:space="preserve">…….. …….. …….. …….. …….. …….. </v>
      </c>
      <c r="C10" s="1566"/>
      <c r="D10" s="69" t="str">
        <f>'Sch-1'!M10</f>
        <v xml:space="preserve">Sector-29, </v>
      </c>
    </row>
    <row r="11" spans="1:6" ht="18" customHeight="1">
      <c r="A11" s="46"/>
      <c r="B11" s="1566" t="str">
        <f>IF('Sch-1'!C11=0, "", 'Sch-1'!C11)</f>
        <v xml:space="preserve">…….. …….. …….. …….. …….. …….. </v>
      </c>
      <c r="C11" s="1566"/>
      <c r="D11" s="69" t="str">
        <f>'Sch-1'!M11</f>
        <v>Gurgaon (Haryana) - 122001</v>
      </c>
    </row>
    <row r="12" spans="1:6" ht="18" customHeight="1">
      <c r="A12" s="57"/>
      <c r="B12" s="57"/>
      <c r="C12" s="57"/>
      <c r="D12" s="70"/>
    </row>
    <row r="13" spans="1:6" ht="22.2" customHeight="1">
      <c r="A13" s="58" t="s">
        <v>378</v>
      </c>
      <c r="B13" s="1564" t="s">
        <v>368</v>
      </c>
      <c r="C13" s="1565"/>
      <c r="D13" s="59" t="s">
        <v>380</v>
      </c>
    </row>
    <row r="14" spans="1:6" ht="22.2" customHeight="1">
      <c r="A14" s="48" t="s">
        <v>381</v>
      </c>
      <c r="B14" s="1574" t="s">
        <v>415</v>
      </c>
      <c r="C14" s="1574"/>
      <c r="D14" s="77">
        <f>'Sch-1'!N305*(1-Discount!K18)+(1-Discount!K23)*'Sch-1'!N306</f>
        <v>0</v>
      </c>
    </row>
    <row r="15" spans="1:6" ht="35.1" customHeight="1">
      <c r="A15" s="60"/>
      <c r="B15" s="1571" t="s">
        <v>385</v>
      </c>
      <c r="C15" s="1572"/>
      <c r="D15" s="50"/>
    </row>
    <row r="16" spans="1:6" ht="22.2" customHeight="1">
      <c r="A16" s="48" t="s">
        <v>382</v>
      </c>
      <c r="B16" s="1574" t="s">
        <v>416</v>
      </c>
      <c r="C16" s="1574"/>
      <c r="D16" s="77">
        <f>'Sch-6'!D16*(1-Discount!K19)</f>
        <v>0</v>
      </c>
    </row>
    <row r="17" spans="1:6" ht="35.1" customHeight="1">
      <c r="A17" s="60"/>
      <c r="B17" s="1575" t="s">
        <v>529</v>
      </c>
      <c r="C17" s="1572"/>
      <c r="D17" s="50"/>
    </row>
    <row r="18" spans="1:6" ht="22.2" customHeight="1">
      <c r="A18" s="48" t="s">
        <v>383</v>
      </c>
      <c r="B18" s="1574" t="s">
        <v>417</v>
      </c>
      <c r="C18" s="1574"/>
      <c r="D18" s="77">
        <f>'Sch-6'!D18*(1-Discount!K20)</f>
        <v>0</v>
      </c>
    </row>
    <row r="19" spans="1:6" ht="30" customHeight="1">
      <c r="A19" s="60"/>
      <c r="B19" s="1571" t="s">
        <v>386</v>
      </c>
      <c r="C19" s="1572"/>
      <c r="D19" s="50"/>
    </row>
    <row r="20" spans="1:6" ht="22.2" customHeight="1">
      <c r="A20" s="48" t="s">
        <v>556</v>
      </c>
      <c r="B20" s="1574" t="s">
        <v>557</v>
      </c>
      <c r="C20" s="1574"/>
      <c r="D20" s="293">
        <f>'Sch-6'!D20*(1-Discount!K21)</f>
        <v>0</v>
      </c>
    </row>
    <row r="21" spans="1:6" ht="30" customHeight="1">
      <c r="A21" s="60"/>
      <c r="B21" s="1571" t="s">
        <v>387</v>
      </c>
      <c r="C21" s="1572"/>
      <c r="D21" s="50"/>
    </row>
    <row r="22" spans="1:6" ht="22.2" hidden="1" customHeight="1">
      <c r="A22" s="48" t="s">
        <v>537</v>
      </c>
      <c r="B22" s="1574" t="s">
        <v>536</v>
      </c>
      <c r="C22" s="1574"/>
      <c r="D22" s="293">
        <f>'Sch-6'!D22*(1-Discount!K22)</f>
        <v>0</v>
      </c>
    </row>
    <row r="23" spans="1:6" ht="38.25" hidden="1" customHeight="1">
      <c r="A23" s="60"/>
      <c r="B23" s="1575" t="s">
        <v>530</v>
      </c>
      <c r="C23" s="1572"/>
      <c r="D23" s="50"/>
    </row>
    <row r="24" spans="1:6" ht="30" customHeight="1">
      <c r="A24" s="48">
        <v>5</v>
      </c>
      <c r="B24" s="1574" t="s">
        <v>432</v>
      </c>
      <c r="C24" s="1574"/>
      <c r="D24" s="77">
        <f>'Sch-5 Dis'!D18</f>
        <v>0</v>
      </c>
    </row>
    <row r="25" spans="1:6" ht="51" customHeight="1">
      <c r="A25" s="60"/>
      <c r="B25" s="1571" t="s">
        <v>388</v>
      </c>
      <c r="C25" s="1572"/>
      <c r="D25" s="292"/>
    </row>
    <row r="26" spans="1:6" ht="22.2" customHeight="1">
      <c r="A26" s="48" t="s">
        <v>389</v>
      </c>
      <c r="B26" s="1574" t="s">
        <v>433</v>
      </c>
      <c r="C26" s="1574"/>
      <c r="D26" s="293">
        <f>'Sch-6'!D26*(1-Discount!K23)</f>
        <v>0</v>
      </c>
    </row>
    <row r="27" spans="1:6" ht="35.1" customHeight="1">
      <c r="A27" s="60"/>
      <c r="B27" s="1571" t="s">
        <v>67</v>
      </c>
      <c r="C27" s="1572"/>
      <c r="D27" s="50"/>
    </row>
    <row r="28" spans="1:6" ht="28.5" customHeight="1">
      <c r="A28" s="1554"/>
      <c r="B28" s="1573" t="s">
        <v>390</v>
      </c>
      <c r="C28" s="1573"/>
      <c r="D28" s="78">
        <f>SUM(D14,D16,D18,D20,D24)</f>
        <v>0</v>
      </c>
    </row>
    <row r="29" spans="1:6" ht="25.5" customHeight="1">
      <c r="A29" s="1554"/>
      <c r="B29" s="1573"/>
      <c r="C29" s="1573"/>
      <c r="D29" s="206"/>
    </row>
    <row r="30" spans="1:6" ht="18.75" customHeight="1">
      <c r="A30" s="85"/>
      <c r="B30" s="86"/>
      <c r="C30" s="86"/>
      <c r="D30" s="87"/>
    </row>
    <row r="31" spans="1:6" ht="28.2" customHeight="1">
      <c r="A31" s="85"/>
      <c r="B31" s="86"/>
      <c r="C31" s="110"/>
      <c r="D31" s="87"/>
    </row>
    <row r="32" spans="1:6" ht="28.2" customHeight="1">
      <c r="A32" s="108" t="s">
        <v>406</v>
      </c>
      <c r="B32" s="124" t="str">
        <f>IF('Sch-1'!B313=0,"", 'Sch-1'!B313)</f>
        <v>--</v>
      </c>
      <c r="C32" s="110" t="s">
        <v>408</v>
      </c>
      <c r="D32" s="120" t="str">
        <f>IF('Sch-1'!M314=0,"",'Sch-1'!M314)</f>
        <v/>
      </c>
      <c r="F32" s="111"/>
    </row>
    <row r="33" spans="1:6" ht="28.2" customHeight="1">
      <c r="A33" s="108" t="s">
        <v>407</v>
      </c>
      <c r="B33" s="124" t="str">
        <f>IF('Sch-1'!B314=0,"", 'Sch-1'!B314)</f>
        <v/>
      </c>
      <c r="C33" s="110" t="s">
        <v>409</v>
      </c>
      <c r="D33" s="120" t="str">
        <f>IF('Sch-1'!M315=0,"",'Sch-1'!M315)</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9AC181BA-F443-4EA7-A647-328174FE3004}" showPageBreaks="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5002002072/SUB-STATION(EXCLUDIN/DOM/A00- CC CS -1</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184.2" customHeight="1">
      <c r="A3" s="1596"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96"/>
      <c r="C3" s="1596"/>
      <c r="D3" s="1596"/>
      <c r="E3" s="1596"/>
      <c r="F3" s="1596"/>
      <c r="G3" s="1596"/>
      <c r="H3" s="1596"/>
      <c r="I3" s="1596"/>
      <c r="J3" s="1596"/>
      <c r="K3" s="1596"/>
      <c r="L3" s="1596"/>
      <c r="M3" s="1596"/>
      <c r="N3" s="1596"/>
      <c r="AG3" s="260" t="s">
        <v>342</v>
      </c>
      <c r="AI3" s="250">
        <f>IF(ISERROR(#REF!/('Sch-6'!D14+'Sch-6'!D16+'Sch-6'!D18)),0,#REF!/( 'Sch-6'!D14+'Sch-6'!D16+'Sch-6'!D18))</f>
        <v>0</v>
      </c>
    </row>
    <row r="4" spans="1:48" ht="22.2" customHeight="1">
      <c r="A4" s="1533" t="s">
        <v>24</v>
      </c>
      <c r="B4" s="1533"/>
      <c r="C4" s="1533"/>
      <c r="D4" s="1533"/>
      <c r="E4" s="1533"/>
      <c r="F4" s="1533"/>
      <c r="G4" s="1533"/>
      <c r="H4" s="1533"/>
      <c r="I4" s="1533"/>
      <c r="J4" s="1533"/>
      <c r="K4" s="1533"/>
      <c r="L4" s="1533"/>
      <c r="M4" s="1533"/>
      <c r="N4" s="1533"/>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8.2" customHeight="1">
      <c r="A6" s="33" t="str">
        <f>'Sch-1'!A6</f>
        <v>Bidder’s Name and Address (Sole Bidder) :</v>
      </c>
      <c r="B6" s="33"/>
      <c r="C6" s="33"/>
      <c r="D6" s="33"/>
      <c r="E6" s="33"/>
      <c r="F6" s="33"/>
      <c r="G6" s="33"/>
      <c r="H6" s="33"/>
      <c r="I6" s="44"/>
      <c r="J6" s="44"/>
      <c r="K6" s="661" t="s">
        <v>396</v>
      </c>
      <c r="M6" s="44"/>
      <c r="N6" s="297"/>
      <c r="AG6" s="260" t="s">
        <v>351</v>
      </c>
      <c r="AI6" s="250" t="e">
        <f>#REF!</f>
        <v>#REF!</v>
      </c>
    </row>
    <row r="7" spans="1:48" ht="36" customHeight="1">
      <c r="A7" s="1584" t="str">
        <f>'Sch-1'!A7</f>
        <v/>
      </c>
      <c r="B7" s="1584"/>
      <c r="C7" s="1584"/>
      <c r="D7" s="1584"/>
      <c r="E7" s="1584"/>
      <c r="F7" s="1584"/>
      <c r="G7" s="1584"/>
      <c r="H7" s="1584"/>
      <c r="I7" s="1584"/>
      <c r="J7" s="1584"/>
      <c r="K7" s="99" t="str">
        <f>'Sch-1'!M7</f>
        <v>Contracts Services, 3rd Floor</v>
      </c>
      <c r="M7" s="573"/>
      <c r="N7" s="297"/>
      <c r="AG7" s="260" t="s">
        <v>346</v>
      </c>
      <c r="AI7" s="250" t="e">
        <f>SUM(AI3:AI6)</f>
        <v>#REF!</v>
      </c>
    </row>
    <row r="8" spans="1:48" ht="28.2" customHeight="1">
      <c r="A8" s="45" t="s">
        <v>412</v>
      </c>
      <c r="B8" s="45"/>
      <c r="C8" s="45"/>
      <c r="D8" s="45"/>
      <c r="E8" s="45"/>
      <c r="F8" s="45"/>
      <c r="G8" s="45"/>
      <c r="H8" s="45"/>
      <c r="I8" s="1566" t="str">
        <f>IF('Sch-1'!C8=0, "", 'Sch-1'!C8)</f>
        <v xml:space="preserve">…….. …….. …….. …….. …….. …….. </v>
      </c>
      <c r="J8" s="1566"/>
      <c r="K8" s="99" t="str">
        <f>'Sch-1'!M8</f>
        <v>Power Grid Corporation of India Ltd.,</v>
      </c>
      <c r="M8" s="571"/>
      <c r="N8" s="297"/>
    </row>
    <row r="9" spans="1:48" ht="28.2" customHeight="1">
      <c r="A9" s="45" t="s">
        <v>413</v>
      </c>
      <c r="B9" s="45"/>
      <c r="C9" s="45"/>
      <c r="D9" s="45"/>
      <c r="E9" s="45"/>
      <c r="F9" s="45"/>
      <c r="G9" s="45"/>
      <c r="H9" s="45"/>
      <c r="I9" s="1566" t="str">
        <f>IF('Sch-1'!C9=0, "", 'Sch-1'!C9)</f>
        <v xml:space="preserve">…….. …….. …….. …….. …….. …….. </v>
      </c>
      <c r="J9" s="1566"/>
      <c r="K9" s="99" t="str">
        <f>'Sch-1'!M9</f>
        <v>"Saudamini", Plot No.-2</v>
      </c>
      <c r="M9" s="571"/>
      <c r="N9" s="297"/>
    </row>
    <row r="10" spans="1:48" ht="28.2" customHeight="1">
      <c r="A10" s="467"/>
      <c r="B10" s="467"/>
      <c r="C10" s="467"/>
      <c r="D10" s="467"/>
      <c r="E10" s="467"/>
      <c r="F10" s="467"/>
      <c r="G10" s="467"/>
      <c r="H10" s="467"/>
      <c r="I10" s="1599" t="str">
        <f>IF('Sch-1'!C10=0, "", 'Sch-1'!C10)</f>
        <v xml:space="preserve">…….. …….. …….. …….. …….. …….. </v>
      </c>
      <c r="J10" s="1599"/>
      <c r="K10" s="99" t="str">
        <f>'Sch-1'!M10</f>
        <v xml:space="preserve">Sector-29, </v>
      </c>
      <c r="M10" s="468"/>
      <c r="N10" s="297"/>
      <c r="AG10" s="260" t="s">
        <v>276</v>
      </c>
      <c r="AI10" s="262">
        <f>'Sch-1'!AA10</f>
        <v>0</v>
      </c>
    </row>
    <row r="11" spans="1:48" ht="28.2" customHeight="1">
      <c r="A11" s="467"/>
      <c r="B11" s="467"/>
      <c r="C11" s="467"/>
      <c r="D11" s="467"/>
      <c r="E11" s="467"/>
      <c r="F11" s="467"/>
      <c r="G11" s="467"/>
      <c r="H11" s="467"/>
      <c r="I11" s="1599" t="str">
        <f>IF('Sch-1'!C11=0, "", 'Sch-1'!C11)</f>
        <v xml:space="preserve">…….. …….. …….. …….. …….. …….. </v>
      </c>
      <c r="J11" s="1599"/>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8.2" customHeight="1" thickBot="1">
      <c r="A13" s="1600" t="s">
        <v>474</v>
      </c>
      <c r="B13" s="1600"/>
      <c r="C13" s="1600"/>
      <c r="D13" s="1600"/>
      <c r="E13" s="1600"/>
      <c r="F13" s="1600"/>
      <c r="G13" s="1600"/>
      <c r="H13" s="1600"/>
      <c r="I13" s="1600"/>
      <c r="J13" s="1600"/>
      <c r="K13" s="1600"/>
      <c r="L13" s="1600"/>
      <c r="M13" s="1600"/>
      <c r="N13" s="768"/>
      <c r="O13" s="767"/>
      <c r="P13" s="767"/>
      <c r="Q13" s="767"/>
      <c r="R13" s="767"/>
      <c r="S13" s="767"/>
      <c r="T13" s="767"/>
      <c r="AJ13" s="254"/>
    </row>
    <row r="14" spans="1:48" ht="171.6">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83" t="s">
        <v>277</v>
      </c>
      <c r="AI14" s="1583"/>
      <c r="AJ14" s="294" t="s">
        <v>285</v>
      </c>
      <c r="AK14" s="1583" t="s">
        <v>278</v>
      </c>
      <c r="AL14" s="1583"/>
    </row>
    <row r="15" spans="1:48" s="941" customFormat="1" ht="15.6">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ht="15.6">
      <c r="A16" s="1006" t="s">
        <v>340</v>
      </c>
      <c r="B16" s="1593"/>
      <c r="C16" s="1594"/>
      <c r="D16" s="1594"/>
      <c r="E16" s="1594"/>
      <c r="F16" s="1594"/>
      <c r="G16" s="1594"/>
      <c r="H16" s="1594"/>
      <c r="I16" s="1594"/>
      <c r="J16" s="1594"/>
      <c r="K16" s="1594"/>
      <c r="L16" s="1594"/>
      <c r="M16" s="1594"/>
      <c r="N16" s="1595"/>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t="15.6"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t="15.6"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35" t="s">
        <v>552</v>
      </c>
      <c r="G19" s="1535"/>
      <c r="H19" s="1535"/>
      <c r="I19" s="1535"/>
      <c r="J19" s="1535"/>
      <c r="K19" s="1535"/>
      <c r="L19" s="1535"/>
      <c r="M19" s="468"/>
      <c r="N19" s="766"/>
      <c r="O19" s="767"/>
      <c r="P19" s="767"/>
      <c r="Q19" s="767"/>
      <c r="R19" s="767"/>
      <c r="S19" s="767"/>
      <c r="T19" s="767"/>
      <c r="AG19" s="260"/>
      <c r="AI19" s="250"/>
    </row>
    <row r="20" spans="1:48" s="577" customFormat="1" ht="24.75" customHeight="1">
      <c r="A20" s="1587"/>
      <c r="B20" s="1588"/>
      <c r="C20" s="1588"/>
      <c r="D20" s="1588"/>
      <c r="E20" s="1588"/>
      <c r="F20" s="1588"/>
      <c r="G20" s="1588"/>
      <c r="H20" s="1589"/>
      <c r="I20" s="1000" t="s">
        <v>473</v>
      </c>
      <c r="J20" s="1000"/>
      <c r="K20" s="1000"/>
      <c r="L20" s="1000"/>
      <c r="M20" s="1001">
        <f>SUM(M17:M18)</f>
        <v>0</v>
      </c>
      <c r="N20" s="1002"/>
      <c r="O20" s="686"/>
      <c r="P20" s="686"/>
      <c r="Q20" s="686"/>
      <c r="R20" s="686"/>
      <c r="S20" s="686"/>
      <c r="T20" s="686"/>
    </row>
    <row r="21" spans="1:48" ht="36" customHeight="1">
      <c r="A21" s="1590"/>
      <c r="B21" s="1591"/>
      <c r="C21" s="1591"/>
      <c r="D21" s="1591"/>
      <c r="E21" s="1591"/>
      <c r="F21" s="1591"/>
      <c r="G21" s="1591"/>
      <c r="H21" s="1592"/>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85"/>
      <c r="K22" s="1585"/>
      <c r="L22" s="1585"/>
      <c r="M22" s="1585"/>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'Sch-1'!B313</f>
        <v>--</v>
      </c>
      <c r="F23" s="108"/>
      <c r="G23" s="108"/>
      <c r="H23" s="108"/>
      <c r="J23" s="1585" t="str">
        <f>"Printed Name   : " &amp; 'Sch-1'!M314</f>
        <v xml:space="preserve">Printed Name   : </v>
      </c>
      <c r="K23" s="1585"/>
      <c r="L23" s="1585"/>
      <c r="M23" s="1585"/>
      <c r="AJ23" s="254"/>
      <c r="AM23" s="463"/>
      <c r="AN23" s="463"/>
      <c r="AO23" s="463"/>
      <c r="AP23" s="463"/>
      <c r="AQ23" s="463"/>
      <c r="AR23" s="463"/>
      <c r="AS23" s="463"/>
      <c r="AT23" s="463"/>
      <c r="AU23" s="463"/>
      <c r="AV23" s="463"/>
    </row>
    <row r="24" spans="1:48" ht="27.75" customHeight="1">
      <c r="A24" s="108" t="s">
        <v>407</v>
      </c>
      <c r="B24" s="108"/>
      <c r="C24" s="108"/>
      <c r="D24" s="108"/>
      <c r="E24" s="120" t="str">
        <f>'Sch-1'!B314</f>
        <v/>
      </c>
      <c r="F24" s="108"/>
      <c r="G24" s="108"/>
      <c r="H24" s="108"/>
      <c r="J24" s="1585" t="str">
        <f>"Designation      : " &amp; 'Sch-1'!M315</f>
        <v xml:space="preserve">Designation      : </v>
      </c>
      <c r="K24" s="1585"/>
      <c r="L24" s="1585"/>
      <c r="M24" s="1585"/>
      <c r="AJ24" s="254"/>
      <c r="AM24" s="463"/>
      <c r="AN24" s="463"/>
      <c r="AO24" s="463"/>
      <c r="AP24" s="463"/>
      <c r="AQ24" s="463"/>
      <c r="AR24" s="463"/>
      <c r="AS24" s="463"/>
      <c r="AT24" s="463"/>
      <c r="AU24" s="463"/>
      <c r="AV24" s="463"/>
    </row>
    <row r="25" spans="1:48" ht="36.75" customHeight="1">
      <c r="A25" s="121" t="s">
        <v>66</v>
      </c>
      <c r="B25" s="121"/>
      <c r="C25" s="121"/>
      <c r="D25" s="121"/>
      <c r="E25" s="1586" t="s">
        <v>375</v>
      </c>
      <c r="F25" s="1586"/>
      <c r="G25" s="1586"/>
      <c r="H25" s="1586"/>
      <c r="I25" s="1586"/>
      <c r="J25" s="1586"/>
      <c r="K25" s="1586"/>
      <c r="L25" s="1586"/>
      <c r="M25" s="1586"/>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5002002072/SUB-STATION(EXCLUDIN/DOM/A00- CC CS -1</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97" t="str">
        <f>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100" s="1597"/>
      <c r="C100" s="1597"/>
      <c r="D100" s="1597"/>
      <c r="E100" s="1597"/>
      <c r="F100" s="1597"/>
      <c r="G100" s="1597"/>
      <c r="H100" s="1597"/>
      <c r="I100" s="1597">
        <f>I3</f>
        <v>0</v>
      </c>
      <c r="J100" s="1597">
        <f>J3</f>
        <v>0</v>
      </c>
      <c r="K100" s="1597"/>
      <c r="L100" s="1597"/>
      <c r="M100" s="1597"/>
      <c r="N100" s="208"/>
    </row>
    <row r="101" spans="1:38" s="311" customFormat="1" hidden="1">
      <c r="A101" s="1598" t="str">
        <f>A4</f>
        <v>(SCHEDULE OF RATES AND PRICES )</v>
      </c>
      <c r="B101" s="1598"/>
      <c r="C101" s="1598"/>
      <c r="D101" s="1598"/>
      <c r="E101" s="1598"/>
      <c r="F101" s="1598"/>
      <c r="G101" s="1598"/>
      <c r="H101" s="1598"/>
      <c r="I101" s="1598">
        <f>I4</f>
        <v>0</v>
      </c>
      <c r="J101" s="1598">
        <f>J4</f>
        <v>0</v>
      </c>
      <c r="K101" s="1598"/>
      <c r="L101" s="1598"/>
      <c r="M101" s="159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84" t="str">
        <f>A7</f>
        <v/>
      </c>
      <c r="B104" s="1584"/>
      <c r="C104" s="1584"/>
      <c r="D104" s="1584"/>
      <c r="E104" s="1584"/>
      <c r="F104" s="1584"/>
      <c r="G104" s="1584"/>
      <c r="H104" s="1584"/>
      <c r="I104" s="1584">
        <f t="shared" ref="I104:J108" si="0">I7</f>
        <v>0</v>
      </c>
      <c r="J104" s="1584">
        <f t="shared" si="0"/>
        <v>0</v>
      </c>
      <c r="K104" s="573"/>
      <c r="L104" s="573"/>
      <c r="M104" s="573"/>
      <c r="N104" s="208"/>
    </row>
    <row r="105" spans="1:38" s="311" customFormat="1" hidden="1">
      <c r="A105" s="368" t="str">
        <f>A8</f>
        <v>Name     :</v>
      </c>
      <c r="B105" s="368"/>
      <c r="C105" s="368"/>
      <c r="D105" s="368"/>
      <c r="E105" s="368"/>
      <c r="F105" s="368"/>
      <c r="G105" s="368"/>
      <c r="H105" s="368"/>
      <c r="I105" s="1579" t="str">
        <f t="shared" si="0"/>
        <v xml:space="preserve">…….. …….. …….. …….. …….. …….. </v>
      </c>
      <c r="J105" s="1579">
        <f t="shared" si="0"/>
        <v>0</v>
      </c>
      <c r="K105" s="572"/>
      <c r="L105" s="572"/>
      <c r="M105" s="572"/>
      <c r="N105" s="208"/>
    </row>
    <row r="106" spans="1:38" s="311" customFormat="1" hidden="1">
      <c r="A106" s="368" t="str">
        <f>A9</f>
        <v>Address :</v>
      </c>
      <c r="B106" s="368"/>
      <c r="C106" s="368"/>
      <c r="D106" s="368"/>
      <c r="E106" s="368"/>
      <c r="F106" s="368"/>
      <c r="G106" s="368"/>
      <c r="H106" s="368"/>
      <c r="I106" s="1579" t="str">
        <f t="shared" si="0"/>
        <v xml:space="preserve">…….. …….. …….. …….. …….. …….. </v>
      </c>
      <c r="J106" s="1579">
        <f t="shared" si="0"/>
        <v>0</v>
      </c>
      <c r="K106" s="572"/>
      <c r="L106" s="572"/>
      <c r="M106" s="572"/>
      <c r="N106" s="208"/>
    </row>
    <row r="107" spans="1:38" s="311" customFormat="1" hidden="1">
      <c r="A107" s="369"/>
      <c r="B107" s="369"/>
      <c r="C107" s="369"/>
      <c r="D107" s="369"/>
      <c r="E107" s="369"/>
      <c r="F107" s="369"/>
      <c r="G107" s="369"/>
      <c r="H107" s="369"/>
      <c r="I107" s="1579" t="str">
        <f t="shared" si="0"/>
        <v xml:space="preserve">…….. …….. …….. …….. …….. …….. </v>
      </c>
      <c r="J107" s="1579">
        <f t="shared" si="0"/>
        <v>0</v>
      </c>
      <c r="K107" s="572"/>
      <c r="L107" s="572"/>
      <c r="M107" s="572"/>
      <c r="N107" s="208"/>
    </row>
    <row r="108" spans="1:38" s="311" customFormat="1" hidden="1">
      <c r="A108" s="369"/>
      <c r="B108" s="369"/>
      <c r="C108" s="369"/>
      <c r="D108" s="369"/>
      <c r="E108" s="369"/>
      <c r="F108" s="369"/>
      <c r="G108" s="369"/>
      <c r="H108" s="369"/>
      <c r="I108" s="1579" t="str">
        <f t="shared" si="0"/>
        <v xml:space="preserve">…….. …….. …….. …….. …….. …….. </v>
      </c>
      <c r="J108" s="1579">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81" t="e">
        <f>#REF!</f>
        <v>#REF!</v>
      </c>
      <c r="K110" s="1581"/>
      <c r="L110" s="1581"/>
      <c r="M110" s="1581"/>
      <c r="N110" s="208"/>
      <c r="AH110" s="1581"/>
      <c r="AI110" s="1581"/>
      <c r="AK110" s="1581"/>
      <c r="AL110" s="1581"/>
    </row>
    <row r="111" spans="1:38" s="311" customFormat="1" hidden="1">
      <c r="A111" s="366" t="e">
        <f>#REF!</f>
        <v>#REF!</v>
      </c>
      <c r="B111" s="366"/>
      <c r="C111" s="366"/>
      <c r="D111" s="366"/>
      <c r="E111" s="366"/>
      <c r="F111" s="366"/>
      <c r="G111" s="366"/>
      <c r="H111" s="366"/>
      <c r="I111" s="366" t="e">
        <f>#REF!</f>
        <v>#REF!</v>
      </c>
      <c r="J111" s="1582" t="e">
        <f>#REF!</f>
        <v>#REF!</v>
      </c>
      <c r="K111" s="1582"/>
      <c r="L111" s="1582"/>
      <c r="M111" s="1582"/>
      <c r="N111" s="208"/>
      <c r="AH111" s="1582"/>
      <c r="AI111" s="1582"/>
      <c r="AK111" s="1582"/>
      <c r="AL111" s="1582"/>
    </row>
    <row r="112" spans="1:38" s="311" customFormat="1" hidden="1">
      <c r="A112" s="373" t="e">
        <f>#REF!</f>
        <v>#REF!</v>
      </c>
      <c r="B112" s="373"/>
      <c r="C112" s="373"/>
      <c r="D112" s="373"/>
      <c r="E112" s="373"/>
      <c r="F112" s="373"/>
      <c r="G112" s="373"/>
      <c r="H112" s="373"/>
      <c r="I112" s="374" t="e">
        <f>#REF!</f>
        <v>#REF!</v>
      </c>
      <c r="J112" s="1582"/>
      <c r="K112" s="1582"/>
      <c r="L112" s="1582"/>
      <c r="M112" s="1582"/>
      <c r="N112" s="208"/>
      <c r="AH112" s="1582"/>
      <c r="AI112" s="1582"/>
      <c r="AK112" s="1582"/>
      <c r="AL112" s="1582"/>
    </row>
    <row r="113" spans="1:38" s="311" customFormat="1" hidden="1">
      <c r="A113" s="375" t="e">
        <f>#REF!</f>
        <v>#REF!</v>
      </c>
      <c r="B113" s="375"/>
      <c r="C113" s="375"/>
      <c r="D113" s="375"/>
      <c r="E113" s="375"/>
      <c r="F113" s="375"/>
      <c r="G113" s="375"/>
      <c r="H113" s="375"/>
      <c r="I113" s="376" t="e">
        <f>#REF!</f>
        <v>#REF!</v>
      </c>
      <c r="J113" s="1580" t="e">
        <f>#REF!</f>
        <v>#REF!</v>
      </c>
      <c r="K113" s="1580"/>
      <c r="L113" s="1580"/>
      <c r="M113" s="1580"/>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80" t="e">
        <f>#REF!</f>
        <v>#REF!</v>
      </c>
      <c r="K114" s="1580"/>
      <c r="L114" s="1580"/>
      <c r="M114" s="1580"/>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80" t="e">
        <f>#REF!</f>
        <v>#REF!</v>
      </c>
      <c r="K115" s="1580"/>
      <c r="L115" s="1580"/>
      <c r="M115" s="1580"/>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80"/>
      <c r="K116" s="1580"/>
      <c r="L116" s="1580"/>
      <c r="M116" s="1580"/>
      <c r="N116" s="208"/>
      <c r="AH116" s="1580"/>
      <c r="AI116" s="1580"/>
      <c r="AK116" s="1580"/>
      <c r="AL116" s="1580"/>
    </row>
    <row r="117" spans="1:38" s="311" customFormat="1" hidden="1">
      <c r="A117" s="381" t="e">
        <f>#REF!</f>
        <v>#REF!</v>
      </c>
      <c r="B117" s="381"/>
      <c r="C117" s="381"/>
      <c r="D117" s="381"/>
      <c r="E117" s="381"/>
      <c r="F117" s="381"/>
      <c r="G117" s="381"/>
      <c r="H117" s="381"/>
      <c r="I117" s="374" t="e">
        <f>#REF!</f>
        <v>#REF!</v>
      </c>
      <c r="J117" s="1580"/>
      <c r="K117" s="1580"/>
      <c r="L117" s="1580"/>
      <c r="M117" s="1580"/>
      <c r="N117" s="208"/>
      <c r="AH117" s="1580"/>
      <c r="AI117" s="1580"/>
      <c r="AK117" s="1580"/>
      <c r="AL117" s="1580"/>
    </row>
    <row r="118" spans="1:38" s="311" customFormat="1" hidden="1">
      <c r="A118" s="382" t="e">
        <f>#REF!</f>
        <v>#REF!</v>
      </c>
      <c r="B118" s="382"/>
      <c r="C118" s="382"/>
      <c r="D118" s="382"/>
      <c r="E118" s="382"/>
      <c r="F118" s="382"/>
      <c r="G118" s="382"/>
      <c r="H118" s="382"/>
      <c r="I118" s="374" t="e">
        <f>#REF!</f>
        <v>#REF!</v>
      </c>
      <c r="J118" s="1580"/>
      <c r="K118" s="1580"/>
      <c r="L118" s="1580"/>
      <c r="M118" s="1580"/>
      <c r="N118" s="208"/>
      <c r="AH118" s="1580"/>
      <c r="AI118" s="1580"/>
      <c r="AK118" s="1580"/>
      <c r="AL118" s="1580"/>
    </row>
    <row r="119" spans="1:38" s="311" customFormat="1" hidden="1">
      <c r="A119" s="375" t="e">
        <f>#REF!</f>
        <v>#REF!</v>
      </c>
      <c r="B119" s="375"/>
      <c r="C119" s="375"/>
      <c r="D119" s="375"/>
      <c r="E119" s="375"/>
      <c r="F119" s="375"/>
      <c r="G119" s="375"/>
      <c r="H119" s="375"/>
      <c r="I119" s="376" t="e">
        <f>#REF!</f>
        <v>#REF!</v>
      </c>
      <c r="J119" s="1580" t="e">
        <f>#REF!</f>
        <v>#REF!</v>
      </c>
      <c r="K119" s="1580"/>
      <c r="L119" s="1580"/>
      <c r="M119" s="1580"/>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80" t="e">
        <f>#REF!</f>
        <v>#REF!</v>
      </c>
      <c r="K120" s="1580"/>
      <c r="L120" s="1580"/>
      <c r="M120" s="1580"/>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80" t="e">
        <f>#REF!</f>
        <v>#REF!</v>
      </c>
      <c r="K121" s="1580"/>
      <c r="L121" s="1580"/>
      <c r="M121" s="1580"/>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80" t="e">
        <f>#REF!</f>
        <v>#REF!</v>
      </c>
      <c r="K122" s="1580"/>
      <c r="L122" s="1580"/>
      <c r="M122" s="1580"/>
      <c r="N122" s="378"/>
      <c r="AH122" s="379"/>
      <c r="AI122" s="379"/>
      <c r="AK122" s="377"/>
      <c r="AL122" s="379"/>
    </row>
    <row r="123" spans="1:38" s="311" customFormat="1" hidden="1">
      <c r="A123" s="375"/>
      <c r="B123" s="375"/>
      <c r="C123" s="375"/>
      <c r="D123" s="375"/>
      <c r="E123" s="375"/>
      <c r="F123" s="375"/>
      <c r="G123" s="375"/>
      <c r="H123" s="375"/>
      <c r="I123" s="374" t="e">
        <f>#REF!</f>
        <v>#REF!</v>
      </c>
      <c r="J123" s="1580" t="e">
        <f>#REF!</f>
        <v>#REF!</v>
      </c>
      <c r="K123" s="1580"/>
      <c r="L123" s="1580"/>
      <c r="M123" s="1580"/>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80"/>
      <c r="K124" s="1580"/>
      <c r="L124" s="1580"/>
      <c r="M124" s="1580"/>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80" t="e">
        <f>#REF!</f>
        <v>#REF!</v>
      </c>
      <c r="K125" s="1580"/>
      <c r="L125" s="1580"/>
      <c r="M125" s="1580"/>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80" t="e">
        <f>#REF!</f>
        <v>#REF!</v>
      </c>
      <c r="K126" s="1580"/>
      <c r="L126" s="1580"/>
      <c r="M126" s="1580"/>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80" t="e">
        <f>#REF!</f>
        <v>#REF!</v>
      </c>
      <c r="K127" s="1580"/>
      <c r="L127" s="1580"/>
      <c r="M127" s="1580"/>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80" t="e">
        <f>#REF!</f>
        <v>#REF!</v>
      </c>
      <c r="K128" s="1580"/>
      <c r="L128" s="1580"/>
      <c r="M128" s="1580"/>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80" t="e">
        <f>#REF!</f>
        <v>#REF!</v>
      </c>
      <c r="K129" s="1580"/>
      <c r="L129" s="1580"/>
      <c r="M129" s="1580"/>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80"/>
      <c r="K130" s="1580"/>
      <c r="L130" s="1580"/>
      <c r="M130" s="1580"/>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80" t="e">
        <f>#REF!</f>
        <v>#REF!</v>
      </c>
      <c r="K131" s="1580"/>
      <c r="L131" s="1580"/>
      <c r="M131" s="1580"/>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80" t="e">
        <f>#REF!</f>
        <v>#REF!</v>
      </c>
      <c r="K132" s="1580"/>
      <c r="L132" s="1580"/>
      <c r="M132" s="1580"/>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80" t="e">
        <f>#REF!</f>
        <v>#REF!</v>
      </c>
      <c r="K133" s="1580"/>
      <c r="L133" s="1580"/>
      <c r="M133" s="1580"/>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80" t="e">
        <f>#REF!</f>
        <v>#REF!</v>
      </c>
      <c r="K134" s="1580"/>
      <c r="L134" s="1580"/>
      <c r="M134" s="1580"/>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80"/>
      <c r="K135" s="1580"/>
      <c r="L135" s="1580"/>
      <c r="M135" s="1580"/>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80" t="e">
        <f>#REF!</f>
        <v>#REF!</v>
      </c>
      <c r="K136" s="1580"/>
      <c r="L136" s="1580"/>
      <c r="M136" s="1580"/>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80" t="e">
        <f>#REF!</f>
        <v>#REF!</v>
      </c>
      <c r="K137" s="1580"/>
      <c r="L137" s="1580"/>
      <c r="M137" s="1580"/>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80" t="e">
        <f>#REF!</f>
        <v>#REF!</v>
      </c>
      <c r="K138" s="1580"/>
      <c r="L138" s="1580"/>
      <c r="M138" s="1580"/>
      <c r="N138" s="378"/>
      <c r="AH138" s="379"/>
      <c r="AI138" s="379"/>
      <c r="AK138" s="377"/>
      <c r="AL138" s="379"/>
    </row>
    <row r="139" spans="1:38" s="311" customFormat="1" hidden="1">
      <c r="A139" s="375"/>
      <c r="B139" s="375"/>
      <c r="C139" s="375"/>
      <c r="D139" s="375"/>
      <c r="E139" s="375"/>
      <c r="F139" s="375"/>
      <c r="G139" s="375"/>
      <c r="H139" s="375"/>
      <c r="I139" s="374" t="e">
        <f>#REF!</f>
        <v>#REF!</v>
      </c>
      <c r="J139" s="1580" t="e">
        <f>#REF!</f>
        <v>#REF!</v>
      </c>
      <c r="K139" s="1580"/>
      <c r="L139" s="1580"/>
      <c r="M139" s="1580"/>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80"/>
      <c r="K140" s="1580"/>
      <c r="L140" s="1580"/>
      <c r="M140" s="1580"/>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80" t="e">
        <f>#REF!</f>
        <v>#REF!</v>
      </c>
      <c r="K141" s="1580"/>
      <c r="L141" s="1580"/>
      <c r="M141" s="1580"/>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80" t="e">
        <f>#REF!</f>
        <v>#REF!</v>
      </c>
      <c r="K142" s="1580"/>
      <c r="L142" s="1580"/>
      <c r="M142" s="1580"/>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80" t="e">
        <f>#REF!</f>
        <v>#REF!</v>
      </c>
      <c r="K143" s="1580"/>
      <c r="L143" s="1580"/>
      <c r="M143" s="1580"/>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80" t="e">
        <f>#REF!</f>
        <v>#REF!</v>
      </c>
      <c r="K144" s="1580"/>
      <c r="L144" s="1580"/>
      <c r="M144" s="1580"/>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80" t="e">
        <f>#REF!</f>
        <v>#REF!</v>
      </c>
      <c r="K145" s="1580"/>
      <c r="L145" s="1580"/>
      <c r="M145" s="1580"/>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80" t="e">
        <f>#REF!</f>
        <v>#REF!</v>
      </c>
      <c r="K146" s="1580"/>
      <c r="L146" s="1580"/>
      <c r="M146" s="1580"/>
      <c r="N146" s="378"/>
      <c r="AH146" s="379"/>
      <c r="AI146" s="379"/>
      <c r="AK146" s="379"/>
      <c r="AL146" s="379"/>
    </row>
    <row r="147" spans="1:38" s="311" customFormat="1" hidden="1">
      <c r="A147" s="384"/>
      <c r="B147" s="384"/>
      <c r="C147" s="384"/>
      <c r="D147" s="384"/>
      <c r="E147" s="384"/>
      <c r="F147" s="384"/>
      <c r="G147" s="384"/>
      <c r="H147" s="384"/>
      <c r="I147" s="374"/>
      <c r="J147" s="1580"/>
      <c r="K147" s="1580"/>
      <c r="L147" s="1580"/>
      <c r="M147" s="1580"/>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80"/>
      <c r="K148" s="1580"/>
      <c r="L148" s="1580"/>
      <c r="M148" s="1580"/>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80"/>
      <c r="K149" s="1580"/>
      <c r="L149" s="1580"/>
      <c r="M149" s="1580"/>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80" t="e">
        <f>#REF!</f>
        <v>#REF!</v>
      </c>
      <c r="K150" s="1580"/>
      <c r="L150" s="1580"/>
      <c r="M150" s="1580"/>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80" t="e">
        <f>#REF!</f>
        <v>#REF!</v>
      </c>
      <c r="K151" s="1580"/>
      <c r="L151" s="1580"/>
      <c r="M151" s="1580"/>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80" t="e">
        <f>#REF!</f>
        <v>#REF!</v>
      </c>
      <c r="K152" s="1580"/>
      <c r="L152" s="1580"/>
      <c r="M152" s="1580"/>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80" t="e">
        <f>#REF!</f>
        <v>#REF!</v>
      </c>
      <c r="K153" s="1580"/>
      <c r="L153" s="1580"/>
      <c r="M153" s="1580"/>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80" t="e">
        <f>#REF!</f>
        <v>#REF!</v>
      </c>
      <c r="K154" s="1580"/>
      <c r="L154" s="1580"/>
      <c r="M154" s="1580"/>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80"/>
      <c r="K155" s="1580"/>
      <c r="L155" s="1580"/>
      <c r="M155" s="1580"/>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80"/>
      <c r="K156" s="1580"/>
      <c r="L156" s="1580"/>
      <c r="M156" s="1580"/>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80" t="e">
        <f>#REF!</f>
        <v>#REF!</v>
      </c>
      <c r="K157" s="1580"/>
      <c r="L157" s="1580"/>
      <c r="M157" s="1580"/>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80" t="e">
        <f>#REF!</f>
        <v>#REF!</v>
      </c>
      <c r="K158" s="1580"/>
      <c r="L158" s="1580"/>
      <c r="M158" s="1580"/>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80" t="e">
        <f>#REF!</f>
        <v>#REF!</v>
      </c>
      <c r="K159" s="1580"/>
      <c r="L159" s="1580"/>
      <c r="M159" s="1580"/>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80" t="e">
        <f>#REF!</f>
        <v>#REF!</v>
      </c>
      <c r="K160" s="1580"/>
      <c r="L160" s="1580"/>
      <c r="M160" s="1580"/>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80" t="e">
        <f>#REF!</f>
        <v>#REF!</v>
      </c>
      <c r="K161" s="1580"/>
      <c r="L161" s="1580"/>
      <c r="M161" s="1580"/>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80" t="e">
        <f>#REF!</f>
        <v>#REF!</v>
      </c>
      <c r="K162" s="1580"/>
      <c r="L162" s="1580"/>
      <c r="M162" s="1580"/>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80"/>
      <c r="K163" s="1580"/>
      <c r="L163" s="1580"/>
      <c r="M163" s="1580"/>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80" t="e">
        <f>#REF!</f>
        <v>#REF!</v>
      </c>
      <c r="K164" s="1580"/>
      <c r="L164" s="1580"/>
      <c r="M164" s="1580"/>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80" t="e">
        <f>#REF!</f>
        <v>#REF!</v>
      </c>
      <c r="K165" s="1580"/>
      <c r="L165" s="1580"/>
      <c r="M165" s="1580"/>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80" t="e">
        <f>#REF!</f>
        <v>#REF!</v>
      </c>
      <c r="K166" s="1580"/>
      <c r="L166" s="1580"/>
      <c r="M166" s="1580"/>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80" t="e">
        <f>#REF!</f>
        <v>#REF!</v>
      </c>
      <c r="K167" s="1580"/>
      <c r="L167" s="1580"/>
      <c r="M167" s="1580"/>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80" t="e">
        <f>#REF!</f>
        <v>#REF!</v>
      </c>
      <c r="K168" s="1580"/>
      <c r="L168" s="1580"/>
      <c r="M168" s="1580"/>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80" t="e">
        <f>#REF!</f>
        <v>#REF!</v>
      </c>
      <c r="K169" s="1580"/>
      <c r="L169" s="1580"/>
      <c r="M169" s="1580"/>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80" t="e">
        <f>#REF!</f>
        <v>#REF!</v>
      </c>
      <c r="K170" s="1580"/>
      <c r="L170" s="1580"/>
      <c r="M170" s="1580"/>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80"/>
      <c r="K171" s="1580"/>
      <c r="L171" s="1580"/>
      <c r="M171" s="1580"/>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80" t="e">
        <f>#REF!</f>
        <v>#REF!</v>
      </c>
      <c r="K172" s="1580"/>
      <c r="L172" s="1580"/>
      <c r="M172" s="1580"/>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80" t="e">
        <f>#REF!</f>
        <v>#REF!</v>
      </c>
      <c r="K173" s="1580"/>
      <c r="L173" s="1580"/>
      <c r="M173" s="1580"/>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80" t="e">
        <f>#REF!</f>
        <v>#REF!</v>
      </c>
      <c r="K174" s="1580"/>
      <c r="L174" s="1580"/>
      <c r="M174" s="1580"/>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80" t="e">
        <f>#REF!</f>
        <v>#REF!</v>
      </c>
      <c r="K175" s="1580"/>
      <c r="L175" s="1580"/>
      <c r="M175" s="1580"/>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80" t="e">
        <f>#REF!</f>
        <v>#REF!</v>
      </c>
      <c r="K176" s="1580"/>
      <c r="L176" s="1580"/>
      <c r="M176" s="1580"/>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80" t="e">
        <f>#REF!</f>
        <v>#REF!</v>
      </c>
      <c r="K177" s="1580"/>
      <c r="L177" s="1580"/>
      <c r="M177" s="1580"/>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80" t="e">
        <f>#REF!</f>
        <v>#REF!</v>
      </c>
      <c r="K178" s="1580"/>
      <c r="L178" s="1580"/>
      <c r="M178" s="1580"/>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80" t="e">
        <f>#REF!</f>
        <v>#REF!</v>
      </c>
      <c r="K179" s="1580"/>
      <c r="L179" s="1580"/>
      <c r="M179" s="1580"/>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80" t="e">
        <f>#REF!</f>
        <v>#REF!</v>
      </c>
      <c r="K180" s="1580"/>
      <c r="L180" s="1580"/>
      <c r="M180" s="1580"/>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80" t="e">
        <f>#REF!</f>
        <v>#REF!</v>
      </c>
      <c r="K181" s="1580"/>
      <c r="L181" s="1580"/>
      <c r="M181" s="1580"/>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80"/>
      <c r="K182" s="1580"/>
      <c r="L182" s="1580"/>
      <c r="M182" s="1580"/>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80" t="e">
        <f>#REF!</f>
        <v>#REF!</v>
      </c>
      <c r="K183" s="1580"/>
      <c r="L183" s="1580"/>
      <c r="M183" s="1580"/>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80" t="e">
        <f>#REF!</f>
        <v>#REF!</v>
      </c>
      <c r="K184" s="1580"/>
      <c r="L184" s="1580"/>
      <c r="M184" s="1580"/>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80" t="e">
        <f>#REF!</f>
        <v>#REF!</v>
      </c>
      <c r="K185" s="1580"/>
      <c r="L185" s="1580"/>
      <c r="M185" s="1580"/>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80" t="e">
        <f>#REF!</f>
        <v>#REF!</v>
      </c>
      <c r="K186" s="1580"/>
      <c r="L186" s="1580"/>
      <c r="M186" s="1580"/>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80"/>
      <c r="K187" s="1580"/>
      <c r="L187" s="1580"/>
      <c r="M187" s="1580"/>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80" t="e">
        <f>#REF!</f>
        <v>#REF!</v>
      </c>
      <c r="K188" s="1580"/>
      <c r="L188" s="1580"/>
      <c r="M188" s="1580"/>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80" t="e">
        <f>#REF!</f>
        <v>#REF!</v>
      </c>
      <c r="K189" s="1580"/>
      <c r="L189" s="1580"/>
      <c r="M189" s="1580"/>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80" t="e">
        <f>#REF!</f>
        <v>#REF!</v>
      </c>
      <c r="K190" s="1580"/>
      <c r="L190" s="1580"/>
      <c r="M190" s="1580"/>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80" t="e">
        <f>#REF!</f>
        <v>#REF!</v>
      </c>
      <c r="K191" s="1580"/>
      <c r="L191" s="1580"/>
      <c r="M191" s="1580"/>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80"/>
      <c r="K192" s="1580"/>
      <c r="L192" s="1580"/>
      <c r="M192" s="1580"/>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80" t="e">
        <f>#REF!</f>
        <v>#REF!</v>
      </c>
      <c r="K193" s="1580"/>
      <c r="L193" s="1580"/>
      <c r="M193" s="1580"/>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80" t="e">
        <f>#REF!</f>
        <v>#REF!</v>
      </c>
      <c r="K194" s="1580"/>
      <c r="L194" s="1580"/>
      <c r="M194" s="1580"/>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80" t="e">
        <f>#REF!</f>
        <v>#REF!</v>
      </c>
      <c r="K195" s="1580"/>
      <c r="L195" s="1580"/>
      <c r="M195" s="1580"/>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80"/>
      <c r="K196" s="1580"/>
      <c r="L196" s="1580"/>
      <c r="M196" s="1580"/>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80" t="e">
        <f>#REF!</f>
        <v>#REF!</v>
      </c>
      <c r="K197" s="1580"/>
      <c r="L197" s="1580"/>
      <c r="M197" s="1580"/>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80" t="e">
        <f>#REF!</f>
        <v>#REF!</v>
      </c>
      <c r="K198" s="1580"/>
      <c r="L198" s="1580"/>
      <c r="M198" s="1580"/>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80" t="e">
        <f>#REF!</f>
        <v>#REF!</v>
      </c>
      <c r="K199" s="1580"/>
      <c r="L199" s="1580"/>
      <c r="M199" s="1580"/>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80" t="e">
        <f>#REF!</f>
        <v>#REF!</v>
      </c>
      <c r="K200" s="1580"/>
      <c r="L200" s="1580"/>
      <c r="M200" s="1580"/>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80" t="e">
        <f>#REF!</f>
        <v>#REF!</v>
      </c>
      <c r="K201" s="1580"/>
      <c r="L201" s="1580"/>
      <c r="M201" s="1580"/>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80" t="e">
        <f>#REF!</f>
        <v>#REF!</v>
      </c>
      <c r="K202" s="1580"/>
      <c r="L202" s="1580"/>
      <c r="M202" s="1580"/>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80" t="e">
        <f>#REF!</f>
        <v>#REF!</v>
      </c>
      <c r="K203" s="1580"/>
      <c r="L203" s="1580"/>
      <c r="M203" s="1580"/>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80"/>
      <c r="K204" s="1580"/>
      <c r="L204" s="1580"/>
      <c r="M204" s="1580"/>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80" t="e">
        <f>#REF!</f>
        <v>#REF!</v>
      </c>
      <c r="K205" s="1580"/>
      <c r="L205" s="1580"/>
      <c r="M205" s="1580"/>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80" t="e">
        <f>#REF!</f>
        <v>#REF!</v>
      </c>
      <c r="K206" s="1580"/>
      <c r="L206" s="1580"/>
      <c r="M206" s="1580"/>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80" t="e">
        <f>#REF!</f>
        <v>#REF!</v>
      </c>
      <c r="K207" s="1580"/>
      <c r="L207" s="1580"/>
      <c r="M207" s="1580"/>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80" t="e">
        <f>#REF!</f>
        <v>#REF!</v>
      </c>
      <c r="K208" s="1580"/>
      <c r="L208" s="1580"/>
      <c r="M208" s="1580"/>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80"/>
      <c r="K209" s="1580"/>
      <c r="L209" s="1580"/>
      <c r="M209" s="1580"/>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80" t="e">
        <f>#REF!</f>
        <v>#REF!</v>
      </c>
      <c r="K210" s="1580"/>
      <c r="L210" s="1580"/>
      <c r="M210" s="1580"/>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80" t="e">
        <f>#REF!</f>
        <v>#REF!</v>
      </c>
      <c r="K211" s="1580"/>
      <c r="L211" s="1580"/>
      <c r="M211" s="1580"/>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80" t="e">
        <f>#REF!</f>
        <v>#REF!</v>
      </c>
      <c r="K212" s="1580"/>
      <c r="L212" s="1580"/>
      <c r="M212" s="1580"/>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80" t="e">
        <f>#REF!</f>
        <v>#REF!</v>
      </c>
      <c r="K213" s="1580"/>
      <c r="L213" s="1580"/>
      <c r="M213" s="1580"/>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80" t="e">
        <f>#REF!</f>
        <v>#REF!</v>
      </c>
      <c r="K214" s="1580"/>
      <c r="L214" s="1580"/>
      <c r="M214" s="1580"/>
      <c r="N214" s="208"/>
      <c r="AH214" s="379"/>
      <c r="AI214" s="379"/>
      <c r="AK214" s="379"/>
      <c r="AL214" s="379"/>
    </row>
    <row r="215" spans="1:38" s="311" customFormat="1" hidden="1">
      <c r="A215" s="383"/>
      <c r="B215" s="383"/>
      <c r="C215" s="383"/>
      <c r="D215" s="383"/>
      <c r="E215" s="383"/>
      <c r="F215" s="383"/>
      <c r="G215" s="383"/>
      <c r="H215" s="383"/>
      <c r="I215" s="374" t="e">
        <f>#REF!</f>
        <v>#REF!</v>
      </c>
      <c r="J215" s="1580" t="e">
        <f>#REF!</f>
        <v>#REF!</v>
      </c>
      <c r="K215" s="1580"/>
      <c r="L215" s="1580"/>
      <c r="M215" s="1580"/>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80" t="e">
        <f>#REF!</f>
        <v>#REF!</v>
      </c>
      <c r="K216" s="1580"/>
      <c r="L216" s="1580"/>
      <c r="M216" s="1580"/>
      <c r="N216" s="208"/>
      <c r="AH216" s="379"/>
      <c r="AI216" s="379"/>
      <c r="AK216" s="379"/>
      <c r="AL216" s="379"/>
    </row>
    <row r="217" spans="1:38" s="254" customFormat="1">
      <c r="A217" s="265"/>
      <c r="B217" s="265"/>
      <c r="C217" s="265"/>
      <c r="D217" s="265"/>
      <c r="E217" s="265"/>
      <c r="F217" s="265"/>
      <c r="G217" s="265"/>
      <c r="H217" s="265"/>
      <c r="I217" s="266"/>
      <c r="J217" s="1583"/>
      <c r="K217" s="1583"/>
      <c r="L217" s="1583"/>
      <c r="M217" s="158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F" sheet="1" formatColumns="0" formatRows="0" selectLockedCells="1"/>
  <customSheetViews>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9AC181BA-F443-4EA7-A647-328174FE3004}"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8"/>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5"/>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6"/>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5002002072/SUB-STATION(EXCLUDIN/DOM/A00- CC CS -1</v>
      </c>
      <c r="B1" s="90"/>
      <c r="C1" s="91"/>
      <c r="D1" s="91"/>
      <c r="E1" s="91"/>
      <c r="F1" s="91"/>
      <c r="G1" s="91"/>
    </row>
    <row r="2" spans="1:35" ht="18.600000000000001" customHeight="1">
      <c r="A2" s="464"/>
      <c r="B2" s="465"/>
      <c r="C2" s="466"/>
      <c r="D2" s="466"/>
      <c r="E2" s="466"/>
      <c r="F2" s="466"/>
      <c r="G2" s="466"/>
    </row>
    <row r="3" spans="1:35" ht="55.5" customHeight="1">
      <c r="A3" s="159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97"/>
      <c r="C3" s="1597"/>
      <c r="D3" s="1597"/>
      <c r="E3" s="1597"/>
      <c r="F3" s="1597"/>
      <c r="G3" s="1597"/>
      <c r="AD3" s="260" t="s">
        <v>342</v>
      </c>
      <c r="AF3" s="250">
        <f>IF(ISERROR(#REF!/('Sch-6'!D14+'Sch-6'!D16+'Sch-6'!D18)),0,#REF!/( 'Sch-6'!D14+'Sch-6'!D16+'Sch-6'!D18))</f>
        <v>0</v>
      </c>
    </row>
    <row r="4" spans="1:35" ht="22.2" customHeight="1">
      <c r="A4" s="1533" t="s">
        <v>419</v>
      </c>
      <c r="B4" s="1533"/>
      <c r="C4" s="1533"/>
      <c r="D4" s="1533"/>
      <c r="E4" s="1533"/>
      <c r="F4" s="1533"/>
      <c r="G4" s="1533"/>
      <c r="AD4" s="260" t="s">
        <v>343</v>
      </c>
      <c r="AF4" s="250" t="e">
        <f>#REF!</f>
        <v>#REF!</v>
      </c>
    </row>
    <row r="5" spans="1:35" ht="18.600000000000001" customHeight="1">
      <c r="A5" s="76"/>
      <c r="B5" s="117"/>
      <c r="C5" s="117"/>
      <c r="D5" s="117"/>
      <c r="E5" s="117"/>
      <c r="F5" s="117"/>
      <c r="G5" s="117"/>
      <c r="AD5" s="260" t="s">
        <v>350</v>
      </c>
      <c r="AF5" s="250">
        <f>IF(ISERROR(#REF!/#REF!),0,#REF! /#REF!)</f>
        <v>0</v>
      </c>
    </row>
    <row r="6" spans="1:35" ht="28.2" customHeight="1">
      <c r="A6" s="33" t="str">
        <f>'Sch-1'!A6</f>
        <v>Bidder’s Name and Address (Sole Bidder) :</v>
      </c>
      <c r="B6" s="44"/>
      <c r="C6" s="44"/>
      <c r="D6" s="44"/>
      <c r="E6" s="661" t="s">
        <v>396</v>
      </c>
      <c r="F6" s="44"/>
      <c r="G6" s="67"/>
      <c r="H6" s="297"/>
      <c r="AD6" s="260" t="s">
        <v>351</v>
      </c>
      <c r="AF6" s="250" t="e">
        <f>#REF!</f>
        <v>#REF!</v>
      </c>
    </row>
    <row r="7" spans="1:35" ht="36" customHeight="1">
      <c r="A7" s="1584" t="str">
        <f>'Sch-1'!A7</f>
        <v/>
      </c>
      <c r="B7" s="1584"/>
      <c r="C7" s="1584"/>
      <c r="D7" s="573"/>
      <c r="E7" s="662" t="str">
        <f>'Sch-1'!M7</f>
        <v>Contracts Services, 3rd Floor</v>
      </c>
      <c r="F7" s="573"/>
      <c r="G7" s="66"/>
      <c r="H7" s="297"/>
      <c r="AD7" s="260" t="s">
        <v>346</v>
      </c>
      <c r="AF7" s="250" t="e">
        <f>SUM(AF3:AF6)</f>
        <v>#REF!</v>
      </c>
    </row>
    <row r="8" spans="1:35" ht="28.2" customHeight="1">
      <c r="A8" s="45" t="s">
        <v>412</v>
      </c>
      <c r="B8" s="1566" t="str">
        <f>IF('Sch-1'!C8=0, "", 'Sch-1'!C8)</f>
        <v xml:space="preserve">…….. …….. …….. …….. …….. …….. </v>
      </c>
      <c r="C8" s="1566"/>
      <c r="D8" s="571"/>
      <c r="E8" s="662" t="str">
        <f>'Sch-1'!M8</f>
        <v>Power Grid Corporation of India Ltd.,</v>
      </c>
      <c r="F8" s="571"/>
      <c r="G8" s="66"/>
      <c r="H8" s="297"/>
    </row>
    <row r="9" spans="1:35" ht="28.2" customHeight="1">
      <c r="A9" s="45" t="s">
        <v>413</v>
      </c>
      <c r="B9" s="1566" t="str">
        <f>IF('Sch-1'!C9=0, "", 'Sch-1'!C9)</f>
        <v xml:space="preserve">…….. …….. …….. …….. …….. …….. </v>
      </c>
      <c r="C9" s="1566"/>
      <c r="D9" s="571"/>
      <c r="E9" s="662" t="str">
        <f>'Sch-1'!M9</f>
        <v>"Saudamini", Plot No.-2</v>
      </c>
      <c r="F9" s="571"/>
      <c r="G9" s="66"/>
      <c r="H9" s="297"/>
    </row>
    <row r="10" spans="1:35" ht="28.2" customHeight="1">
      <c r="A10" s="467"/>
      <c r="B10" s="1599" t="str">
        <f>IF('Sch-1'!C10=0, "", 'Sch-1'!C10)</f>
        <v xml:space="preserve">…….. …….. …….. …….. …….. …….. </v>
      </c>
      <c r="C10" s="1599"/>
      <c r="D10" s="468"/>
      <c r="E10" s="662" t="str">
        <f>'Sch-1'!M10</f>
        <v xml:space="preserve">Sector-29, </v>
      </c>
      <c r="F10" s="468"/>
      <c r="G10" s="393"/>
      <c r="H10" s="297"/>
      <c r="AD10" s="260" t="s">
        <v>276</v>
      </c>
      <c r="AF10" s="262">
        <f>'Sch-1'!AA10</f>
        <v>0</v>
      </c>
    </row>
    <row r="11" spans="1:35" ht="28.2" customHeight="1">
      <c r="A11" s="467"/>
      <c r="B11" s="1599" t="str">
        <f>IF('Sch-1'!C11=0, "", 'Sch-1'!C11)</f>
        <v xml:space="preserve">…….. …….. …….. …….. …….. …….. </v>
      </c>
      <c r="C11" s="1599"/>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8.2" customHeight="1">
      <c r="A13" s="1600" t="s">
        <v>69</v>
      </c>
      <c r="B13" s="1600"/>
      <c r="C13" s="1600"/>
      <c r="D13" s="1600"/>
      <c r="E13" s="1600"/>
      <c r="F13" s="1600"/>
      <c r="G13" s="1601"/>
      <c r="AG13" s="254"/>
    </row>
    <row r="14" spans="1:35" ht="33.75" customHeight="1">
      <c r="A14" s="118" t="s">
        <v>434</v>
      </c>
      <c r="B14" s="645" t="s">
        <v>372</v>
      </c>
      <c r="C14" s="645" t="s">
        <v>353</v>
      </c>
      <c r="D14" s="645" t="s">
        <v>354</v>
      </c>
      <c r="E14" s="645" t="s">
        <v>62</v>
      </c>
      <c r="F14" s="119" t="s">
        <v>373</v>
      </c>
      <c r="G14" s="372"/>
      <c r="AE14" s="1583" t="s">
        <v>277</v>
      </c>
      <c r="AF14" s="1583"/>
      <c r="AG14" s="294" t="s">
        <v>285</v>
      </c>
      <c r="AH14" s="1583" t="s">
        <v>278</v>
      </c>
      <c r="AI14" s="1583"/>
    </row>
    <row r="15" spans="1:35" s="577" customFormat="1" ht="15.6">
      <c r="A15" s="667" t="s">
        <v>340</v>
      </c>
      <c r="B15" s="663" t="e">
        <f>'Sch-7'!#REF!</f>
        <v>#REF!</v>
      </c>
      <c r="C15" s="663"/>
      <c r="D15" s="663"/>
      <c r="E15" s="664"/>
      <c r="F15" s="665"/>
    </row>
    <row r="16" spans="1:35" s="577" customFormat="1" ht="15.6">
      <c r="A16" s="668" t="s">
        <v>459</v>
      </c>
      <c r="B16" s="663" t="e">
        <f>'Sch-7'!#REF!</f>
        <v>#REF!</v>
      </c>
      <c r="C16" s="663" t="e">
        <f>'Sch-7'!#REF!</f>
        <v>#REF!</v>
      </c>
      <c r="D16" s="663" t="e">
        <f>'Sch-7'!#REF!</f>
        <v>#REF!</v>
      </c>
      <c r="E16" s="664" t="e">
        <f>'Sch-7'!#REF!</f>
        <v>#REF!</v>
      </c>
      <c r="F16" s="665" t="e">
        <f>IF(E16=0, "Included", IF(ISERROR(D16*E16), E16, D16*E16))</f>
        <v>#REF!</v>
      </c>
    </row>
    <row r="17" spans="1:35" s="577" customFormat="1" ht="15.6">
      <c r="A17" s="668" t="s">
        <v>460</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602"/>
      <c r="B22" s="1602"/>
      <c r="C22" s="1602"/>
      <c r="D22" s="1602"/>
      <c r="E22" s="1602"/>
      <c r="F22" s="1602"/>
      <c r="G22" s="1602"/>
      <c r="AD22" s="254" t="s">
        <v>285</v>
      </c>
      <c r="AE22" s="295" t="e">
        <f>IF(#REF!&gt;0,#REF!&amp; " Item(s) in Sch-3", "")</f>
        <v>#REF!</v>
      </c>
      <c r="AF22" s="264"/>
      <c r="AG22" s="254"/>
    </row>
    <row r="23" spans="1:35" ht="28.2" customHeight="1">
      <c r="A23" s="469"/>
      <c r="B23" s="469"/>
      <c r="C23" s="1585" t="s">
        <v>367</v>
      </c>
      <c r="D23" s="1585"/>
      <c r="E23" s="1585"/>
      <c r="F23" s="1585"/>
      <c r="G23" s="1585"/>
      <c r="AE23" s="295"/>
      <c r="AF23" s="264"/>
      <c r="AG23" s="254"/>
    </row>
    <row r="24" spans="1:35" ht="28.2" customHeight="1">
      <c r="A24" s="108" t="s">
        <v>406</v>
      </c>
      <c r="B24" s="124" t="str">
        <f>'Sch-1'!B313</f>
        <v>--</v>
      </c>
      <c r="C24" s="1585" t="str">
        <f>"Printed Name   : " &amp; 'Sch-1'!M314</f>
        <v xml:space="preserve">Printed Name   : </v>
      </c>
      <c r="D24" s="1585"/>
      <c r="E24" s="1585"/>
      <c r="F24" s="1585"/>
      <c r="G24" s="1585"/>
      <c r="AG24" s="254"/>
    </row>
    <row r="25" spans="1:35" ht="28.2" customHeight="1">
      <c r="A25" s="108" t="s">
        <v>407</v>
      </c>
      <c r="B25" s="120" t="str">
        <f>'Sch-1'!B314</f>
        <v/>
      </c>
      <c r="C25" s="1585" t="str">
        <f>"Designation      : " &amp; 'Sch-1'!M315</f>
        <v xml:space="preserve">Designation      : </v>
      </c>
      <c r="D25" s="1585"/>
      <c r="E25" s="1585"/>
      <c r="F25" s="1585"/>
      <c r="G25" s="1585"/>
      <c r="AG25" s="254"/>
    </row>
    <row r="26" spans="1:35" ht="28.2" customHeight="1">
      <c r="A26" s="466"/>
      <c r="B26" s="465"/>
      <c r="C26" s="1585" t="s">
        <v>310</v>
      </c>
      <c r="D26" s="1585"/>
      <c r="E26" s="1585"/>
      <c r="F26" s="1585"/>
      <c r="G26" s="1585"/>
      <c r="AG26" s="254"/>
    </row>
    <row r="27" spans="1:35" ht="28.2" customHeight="1">
      <c r="A27" s="466"/>
      <c r="B27" s="465"/>
      <c r="C27" s="353"/>
      <c r="D27" s="353"/>
      <c r="E27" s="353"/>
      <c r="F27" s="353"/>
      <c r="G27" s="353"/>
      <c r="AG27" s="254"/>
    </row>
    <row r="28" spans="1:35" ht="36.75" customHeight="1">
      <c r="A28" s="121" t="s">
        <v>66</v>
      </c>
      <c r="B28" s="1603" t="s">
        <v>375</v>
      </c>
      <c r="C28" s="1603"/>
      <c r="D28" s="1603"/>
      <c r="E28" s="1603"/>
      <c r="F28" s="1603"/>
      <c r="G28" s="160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5002002072/SUB-STATION(EXCLUDIN/DOM/A00- CC CS -1</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97" t="str">
        <f t="shared" ref="A106:C107" si="0">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106" s="1597">
        <f t="shared" si="0"/>
        <v>0</v>
      </c>
      <c r="C106" s="1597">
        <f t="shared" si="0"/>
        <v>0</v>
      </c>
      <c r="D106" s="1597"/>
      <c r="E106" s="1597"/>
      <c r="F106" s="1597"/>
      <c r="G106" s="1597">
        <f>G3</f>
        <v>0</v>
      </c>
      <c r="H106" s="208"/>
    </row>
    <row r="107" spans="1:12" s="311" customFormat="1" hidden="1">
      <c r="A107" s="1598" t="str">
        <f t="shared" si="0"/>
        <v>(SCHEDULE OF RATES AND PRICES : TYPE TEST CHARGES)</v>
      </c>
      <c r="B107" s="1598">
        <f t="shared" si="0"/>
        <v>0</v>
      </c>
      <c r="C107" s="1598">
        <f t="shared" si="0"/>
        <v>0</v>
      </c>
      <c r="D107" s="1598"/>
      <c r="E107" s="1598"/>
      <c r="F107" s="1598"/>
      <c r="G107" s="1598">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84" t="str">
        <f>A7</f>
        <v/>
      </c>
      <c r="B110" s="1584">
        <f t="shared" ref="B110:C114" si="2">B7</f>
        <v>0</v>
      </c>
      <c r="C110" s="1584">
        <f t="shared" si="2"/>
        <v>0</v>
      </c>
      <c r="D110" s="573"/>
      <c r="E110" s="573"/>
      <c r="F110" s="573"/>
      <c r="G110" s="354">
        <f t="shared" si="1"/>
        <v>0</v>
      </c>
      <c r="H110" s="208"/>
    </row>
    <row r="111" spans="1:12" s="311" customFormat="1" hidden="1">
      <c r="A111" s="368" t="str">
        <f>A8</f>
        <v>Name     :</v>
      </c>
      <c r="B111" s="1579" t="str">
        <f t="shared" si="2"/>
        <v xml:space="preserve">…….. …….. …….. …….. …….. …….. </v>
      </c>
      <c r="C111" s="1579">
        <f t="shared" si="2"/>
        <v>0</v>
      </c>
      <c r="D111" s="572"/>
      <c r="E111" s="572"/>
      <c r="F111" s="572"/>
      <c r="G111" s="354">
        <f t="shared" si="1"/>
        <v>0</v>
      </c>
      <c r="H111" s="208"/>
    </row>
    <row r="112" spans="1:12" s="311" customFormat="1" hidden="1">
      <c r="A112" s="368" t="str">
        <f>A9</f>
        <v>Address :</v>
      </c>
      <c r="B112" s="1579" t="str">
        <f t="shared" si="2"/>
        <v xml:space="preserve">…….. …….. …….. …….. …….. …….. </v>
      </c>
      <c r="C112" s="1579">
        <f t="shared" si="2"/>
        <v>0</v>
      </c>
      <c r="D112" s="572"/>
      <c r="E112" s="572"/>
      <c r="F112" s="572"/>
      <c r="G112" s="354">
        <f t="shared" si="1"/>
        <v>0</v>
      </c>
      <c r="H112" s="208"/>
    </row>
    <row r="113" spans="1:35" s="311" customFormat="1" hidden="1">
      <c r="A113" s="369"/>
      <c r="B113" s="1579" t="str">
        <f t="shared" si="2"/>
        <v xml:space="preserve">…….. …….. …….. …….. …….. …….. </v>
      </c>
      <c r="C113" s="1579">
        <f t="shared" si="2"/>
        <v>0</v>
      </c>
      <c r="D113" s="572"/>
      <c r="E113" s="572"/>
      <c r="F113" s="572"/>
      <c r="G113" s="354">
        <f t="shared" si="1"/>
        <v>0</v>
      </c>
      <c r="H113" s="208"/>
    </row>
    <row r="114" spans="1:35" s="311" customFormat="1" hidden="1">
      <c r="A114" s="369"/>
      <c r="B114" s="1579" t="str">
        <f t="shared" si="2"/>
        <v xml:space="preserve">…….. …….. …….. …….. …….. …….. </v>
      </c>
      <c r="C114" s="1579">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81">
        <f>G14</f>
        <v>0</v>
      </c>
      <c r="D116" s="1581"/>
      <c r="E116" s="1581"/>
      <c r="F116" s="1581"/>
      <c r="G116" s="1581"/>
      <c r="H116" s="208"/>
      <c r="AE116" s="1581"/>
      <c r="AF116" s="1581"/>
      <c r="AH116" s="1581"/>
      <c r="AI116" s="1581"/>
    </row>
    <row r="117" spans="1:35" s="311" customFormat="1" hidden="1">
      <c r="A117" s="366" t="e">
        <f>#REF!</f>
        <v>#REF!</v>
      </c>
      <c r="B117" s="366" t="e">
        <f>#REF!</f>
        <v>#REF!</v>
      </c>
      <c r="C117" s="1582" t="e">
        <f>#REF!</f>
        <v>#REF!</v>
      </c>
      <c r="D117" s="1582"/>
      <c r="E117" s="1582"/>
      <c r="F117" s="1582"/>
      <c r="G117" s="1582"/>
      <c r="H117" s="208"/>
      <c r="AE117" s="1582"/>
      <c r="AF117" s="1582"/>
      <c r="AH117" s="1582"/>
      <c r="AI117" s="1582"/>
    </row>
    <row r="118" spans="1:35" s="311" customFormat="1" hidden="1">
      <c r="A118" s="373" t="e">
        <f>#REF!</f>
        <v>#REF!</v>
      </c>
      <c r="B118" s="374" t="e">
        <f>#REF!</f>
        <v>#REF!</v>
      </c>
      <c r="C118" s="1582"/>
      <c r="D118" s="1582"/>
      <c r="E118" s="1582"/>
      <c r="F118" s="1582"/>
      <c r="G118" s="1582"/>
      <c r="H118" s="208"/>
      <c r="AE118" s="1582"/>
      <c r="AF118" s="1582"/>
      <c r="AH118" s="1582"/>
      <c r="AI118" s="1582"/>
    </row>
    <row r="119" spans="1:35" s="311" customFormat="1" hidden="1">
      <c r="A119" s="375" t="e">
        <f>#REF!</f>
        <v>#REF!</v>
      </c>
      <c r="B119" s="376" t="e">
        <f>#REF!</f>
        <v>#REF!</v>
      </c>
      <c r="C119" s="1580" t="e">
        <f>#REF!</f>
        <v>#REF!</v>
      </c>
      <c r="D119" s="1580"/>
      <c r="E119" s="1580"/>
      <c r="F119" s="1580"/>
      <c r="G119" s="1580"/>
      <c r="H119" s="378"/>
      <c r="AE119" s="377"/>
      <c r="AF119" s="377"/>
      <c r="AH119" s="377"/>
      <c r="AI119" s="377"/>
    </row>
    <row r="120" spans="1:35" s="311" customFormat="1" hidden="1">
      <c r="A120" s="375" t="e">
        <f>#REF!</f>
        <v>#REF!</v>
      </c>
      <c r="B120" s="376" t="e">
        <f>#REF!</f>
        <v>#REF!</v>
      </c>
      <c r="C120" s="1580" t="e">
        <f>#REF!</f>
        <v>#REF!</v>
      </c>
      <c r="D120" s="1580"/>
      <c r="E120" s="1580"/>
      <c r="F120" s="1580"/>
      <c r="G120" s="1580"/>
      <c r="H120" s="378"/>
      <c r="AE120" s="379"/>
      <c r="AF120" s="379"/>
      <c r="AH120" s="377"/>
      <c r="AI120" s="379"/>
    </row>
    <row r="121" spans="1:35" s="311" customFormat="1" ht="20.100000000000001" hidden="1" customHeight="1">
      <c r="A121" s="380"/>
      <c r="B121" s="374" t="e">
        <f>#REF!</f>
        <v>#REF!</v>
      </c>
      <c r="C121" s="1580" t="e">
        <f>#REF!</f>
        <v>#REF!</v>
      </c>
      <c r="D121" s="1580"/>
      <c r="E121" s="1580"/>
      <c r="F121" s="1580"/>
      <c r="G121" s="1580"/>
      <c r="H121" s="208"/>
      <c r="AE121" s="379"/>
      <c r="AF121" s="379"/>
      <c r="AH121" s="379"/>
      <c r="AI121" s="379"/>
    </row>
    <row r="122" spans="1:35" s="311" customFormat="1" hidden="1">
      <c r="A122" s="373" t="e">
        <f>#REF!</f>
        <v>#REF!</v>
      </c>
      <c r="B122" s="374" t="e">
        <f>#REF!</f>
        <v>#REF!</v>
      </c>
      <c r="C122" s="1580"/>
      <c r="D122" s="1580"/>
      <c r="E122" s="1580"/>
      <c r="F122" s="1580"/>
      <c r="G122" s="1580"/>
      <c r="H122" s="208"/>
      <c r="AE122" s="1580"/>
      <c r="AF122" s="1580"/>
      <c r="AH122" s="1580"/>
      <c r="AI122" s="1580"/>
    </row>
    <row r="123" spans="1:35" s="311" customFormat="1" hidden="1">
      <c r="A123" s="381" t="e">
        <f>#REF!</f>
        <v>#REF!</v>
      </c>
      <c r="B123" s="374" t="e">
        <f>#REF!</f>
        <v>#REF!</v>
      </c>
      <c r="C123" s="1580"/>
      <c r="D123" s="1580"/>
      <c r="E123" s="1580"/>
      <c r="F123" s="1580"/>
      <c r="G123" s="1580"/>
      <c r="H123" s="208"/>
      <c r="AE123" s="1580"/>
      <c r="AF123" s="1580"/>
      <c r="AH123" s="1580"/>
      <c r="AI123" s="1580"/>
    </row>
    <row r="124" spans="1:35" s="311" customFormat="1" hidden="1">
      <c r="A124" s="382" t="e">
        <f>#REF!</f>
        <v>#REF!</v>
      </c>
      <c r="B124" s="374" t="e">
        <f>#REF!</f>
        <v>#REF!</v>
      </c>
      <c r="C124" s="1580"/>
      <c r="D124" s="1580"/>
      <c r="E124" s="1580"/>
      <c r="F124" s="1580"/>
      <c r="G124" s="1580"/>
      <c r="H124" s="208"/>
      <c r="AE124" s="1580"/>
      <c r="AF124" s="1580"/>
      <c r="AH124" s="1580"/>
      <c r="AI124" s="1580"/>
    </row>
    <row r="125" spans="1:35" s="311" customFormat="1" hidden="1">
      <c r="A125" s="375" t="e">
        <f>#REF!</f>
        <v>#REF!</v>
      </c>
      <c r="B125" s="376" t="e">
        <f>#REF!</f>
        <v>#REF!</v>
      </c>
      <c r="C125" s="1580" t="e">
        <f>#REF!</f>
        <v>#REF!</v>
      </c>
      <c r="D125" s="1580"/>
      <c r="E125" s="1580"/>
      <c r="F125" s="1580"/>
      <c r="G125" s="1580"/>
      <c r="H125" s="378"/>
      <c r="AE125" s="379"/>
      <c r="AF125" s="379"/>
      <c r="AH125" s="377"/>
      <c r="AI125" s="379"/>
    </row>
    <row r="126" spans="1:35" s="311" customFormat="1" hidden="1">
      <c r="A126" s="375" t="e">
        <f>#REF!</f>
        <v>#REF!</v>
      </c>
      <c r="B126" s="376" t="e">
        <f>#REF!</f>
        <v>#REF!</v>
      </c>
      <c r="C126" s="1580" t="e">
        <f>#REF!</f>
        <v>#REF!</v>
      </c>
      <c r="D126" s="1580"/>
      <c r="E126" s="1580"/>
      <c r="F126" s="1580"/>
      <c r="G126" s="1580"/>
      <c r="H126" s="378"/>
      <c r="AE126" s="379"/>
      <c r="AF126" s="379"/>
      <c r="AH126" s="377"/>
      <c r="AI126" s="379"/>
    </row>
    <row r="127" spans="1:35" s="311" customFormat="1" hidden="1">
      <c r="A127" s="375" t="e">
        <f>#REF!</f>
        <v>#REF!</v>
      </c>
      <c r="B127" s="376" t="e">
        <f>#REF!</f>
        <v>#REF!</v>
      </c>
      <c r="C127" s="1580" t="e">
        <f>#REF!</f>
        <v>#REF!</v>
      </c>
      <c r="D127" s="1580"/>
      <c r="E127" s="1580"/>
      <c r="F127" s="1580"/>
      <c r="G127" s="1580"/>
      <c r="H127" s="378"/>
      <c r="AE127" s="379"/>
      <c r="AF127" s="379"/>
      <c r="AH127" s="377"/>
      <c r="AI127" s="379"/>
    </row>
    <row r="128" spans="1:35" s="311" customFormat="1" hidden="1">
      <c r="A128" s="375" t="e">
        <f>#REF!</f>
        <v>#REF!</v>
      </c>
      <c r="B128" s="376" t="e">
        <f>#REF!</f>
        <v>#REF!</v>
      </c>
      <c r="C128" s="1580" t="e">
        <f>#REF!</f>
        <v>#REF!</v>
      </c>
      <c r="D128" s="1580"/>
      <c r="E128" s="1580"/>
      <c r="F128" s="1580"/>
      <c r="G128" s="1580"/>
      <c r="H128" s="378"/>
      <c r="AE128" s="379"/>
      <c r="AF128" s="379"/>
      <c r="AH128" s="377"/>
      <c r="AI128" s="379"/>
    </row>
    <row r="129" spans="1:35" s="311" customFormat="1" hidden="1">
      <c r="A129" s="375"/>
      <c r="B129" s="374" t="e">
        <f>#REF!</f>
        <v>#REF!</v>
      </c>
      <c r="C129" s="1580" t="e">
        <f>#REF!</f>
        <v>#REF!</v>
      </c>
      <c r="D129" s="1580"/>
      <c r="E129" s="1580"/>
      <c r="F129" s="1580"/>
      <c r="G129" s="1580"/>
      <c r="H129" s="378"/>
      <c r="AE129" s="379"/>
      <c r="AF129" s="379"/>
      <c r="AH129" s="379"/>
      <c r="AI129" s="379"/>
    </row>
    <row r="130" spans="1:35" s="311" customFormat="1" ht="20.100000000000001" hidden="1" customHeight="1">
      <c r="A130" s="382" t="e">
        <f>#REF!</f>
        <v>#REF!</v>
      </c>
      <c r="B130" s="374" t="e">
        <f>#REF!</f>
        <v>#REF!</v>
      </c>
      <c r="C130" s="1580"/>
      <c r="D130" s="1580"/>
      <c r="E130" s="1580"/>
      <c r="F130" s="1580"/>
      <c r="G130" s="1580"/>
      <c r="H130" s="378"/>
      <c r="AE130" s="379"/>
      <c r="AF130" s="379"/>
      <c r="AH130" s="379"/>
      <c r="AI130" s="379"/>
    </row>
    <row r="131" spans="1:35" s="311" customFormat="1" hidden="1">
      <c r="A131" s="375" t="e">
        <f>#REF!</f>
        <v>#REF!</v>
      </c>
      <c r="B131" s="376" t="e">
        <f>#REF!</f>
        <v>#REF!</v>
      </c>
      <c r="C131" s="1580" t="e">
        <f>#REF!</f>
        <v>#REF!</v>
      </c>
      <c r="D131" s="1580"/>
      <c r="E131" s="1580"/>
      <c r="F131" s="1580"/>
      <c r="G131" s="1580"/>
      <c r="H131" s="378"/>
      <c r="AE131" s="379"/>
      <c r="AF131" s="379"/>
      <c r="AH131" s="377"/>
      <c r="AI131" s="379"/>
    </row>
    <row r="132" spans="1:35" s="311" customFormat="1" hidden="1">
      <c r="A132" s="375" t="e">
        <f>#REF!</f>
        <v>#REF!</v>
      </c>
      <c r="B132" s="376" t="e">
        <f>#REF!</f>
        <v>#REF!</v>
      </c>
      <c r="C132" s="1580" t="e">
        <f>#REF!</f>
        <v>#REF!</v>
      </c>
      <c r="D132" s="1580"/>
      <c r="E132" s="1580"/>
      <c r="F132" s="1580"/>
      <c r="G132" s="1580"/>
      <c r="H132" s="378"/>
      <c r="AE132" s="379"/>
      <c r="AF132" s="379"/>
      <c r="AH132" s="377"/>
      <c r="AI132" s="379"/>
    </row>
    <row r="133" spans="1:35" s="311" customFormat="1" ht="20.100000000000001" hidden="1" customHeight="1">
      <c r="A133" s="375" t="e">
        <f>#REF!</f>
        <v>#REF!</v>
      </c>
      <c r="B133" s="376" t="e">
        <f>#REF!</f>
        <v>#REF!</v>
      </c>
      <c r="C133" s="1580" t="e">
        <f>#REF!</f>
        <v>#REF!</v>
      </c>
      <c r="D133" s="1580"/>
      <c r="E133" s="1580"/>
      <c r="F133" s="1580"/>
      <c r="G133" s="1580"/>
      <c r="H133" s="378"/>
      <c r="AE133" s="379"/>
      <c r="AF133" s="379"/>
      <c r="AH133" s="377"/>
      <c r="AI133" s="379"/>
    </row>
    <row r="134" spans="1:35" s="311" customFormat="1" hidden="1">
      <c r="A134" s="375" t="e">
        <f>#REF!</f>
        <v>#REF!</v>
      </c>
      <c r="B134" s="376" t="e">
        <f>#REF!</f>
        <v>#REF!</v>
      </c>
      <c r="C134" s="1580" t="e">
        <f>#REF!</f>
        <v>#REF!</v>
      </c>
      <c r="D134" s="1580"/>
      <c r="E134" s="1580"/>
      <c r="F134" s="1580"/>
      <c r="G134" s="1580"/>
      <c r="H134" s="378"/>
      <c r="AE134" s="379"/>
      <c r="AF134" s="379"/>
      <c r="AH134" s="377"/>
      <c r="AI134" s="379"/>
    </row>
    <row r="135" spans="1:35" s="312" customFormat="1" ht="20.100000000000001" hidden="1" customHeight="1">
      <c r="A135" s="383"/>
      <c r="B135" s="374" t="e">
        <f>#REF!</f>
        <v>#REF!</v>
      </c>
      <c r="C135" s="1580" t="e">
        <f>#REF!</f>
        <v>#REF!</v>
      </c>
      <c r="D135" s="1580"/>
      <c r="E135" s="1580"/>
      <c r="F135" s="1580"/>
      <c r="G135" s="1580"/>
      <c r="H135" s="378"/>
      <c r="AE135" s="379"/>
      <c r="AF135" s="379"/>
      <c r="AH135" s="379"/>
      <c r="AI135" s="379"/>
    </row>
    <row r="136" spans="1:35" s="311" customFormat="1" ht="24" hidden="1" customHeight="1">
      <c r="A136" s="382" t="e">
        <f>#REF!</f>
        <v>#REF!</v>
      </c>
      <c r="B136" s="374" t="e">
        <f>#REF!</f>
        <v>#REF!</v>
      </c>
      <c r="C136" s="1580"/>
      <c r="D136" s="1580"/>
      <c r="E136" s="1580"/>
      <c r="F136" s="1580"/>
      <c r="G136" s="1580"/>
      <c r="H136" s="378"/>
      <c r="AE136" s="379"/>
      <c r="AF136" s="379"/>
      <c r="AH136" s="379"/>
      <c r="AI136" s="379"/>
    </row>
    <row r="137" spans="1:35" s="311" customFormat="1" hidden="1">
      <c r="A137" s="375" t="e">
        <f>#REF!</f>
        <v>#REF!</v>
      </c>
      <c r="B137" s="376" t="e">
        <f>#REF!</f>
        <v>#REF!</v>
      </c>
      <c r="C137" s="1580" t="e">
        <f>#REF!</f>
        <v>#REF!</v>
      </c>
      <c r="D137" s="1580"/>
      <c r="E137" s="1580"/>
      <c r="F137" s="1580"/>
      <c r="G137" s="1580"/>
      <c r="H137" s="378"/>
      <c r="AE137" s="379"/>
      <c r="AF137" s="379"/>
      <c r="AH137" s="377"/>
      <c r="AI137" s="379"/>
    </row>
    <row r="138" spans="1:35" s="311" customFormat="1" hidden="1">
      <c r="A138" s="375" t="e">
        <f>#REF!</f>
        <v>#REF!</v>
      </c>
      <c r="B138" s="376" t="e">
        <f>#REF!</f>
        <v>#REF!</v>
      </c>
      <c r="C138" s="1580" t="e">
        <f>#REF!</f>
        <v>#REF!</v>
      </c>
      <c r="D138" s="1580"/>
      <c r="E138" s="1580"/>
      <c r="F138" s="1580"/>
      <c r="G138" s="1580"/>
      <c r="H138" s="378"/>
      <c r="AE138" s="379"/>
      <c r="AF138" s="379"/>
      <c r="AH138" s="377"/>
      <c r="AI138" s="379"/>
    </row>
    <row r="139" spans="1:35" s="311" customFormat="1" ht="33" hidden="1" customHeight="1">
      <c r="A139" s="375" t="e">
        <f>#REF!</f>
        <v>#REF!</v>
      </c>
      <c r="B139" s="376" t="e">
        <f>#REF!</f>
        <v>#REF!</v>
      </c>
      <c r="C139" s="1580" t="e">
        <f>#REF!</f>
        <v>#REF!</v>
      </c>
      <c r="D139" s="1580"/>
      <c r="E139" s="1580"/>
      <c r="F139" s="1580"/>
      <c r="G139" s="1580"/>
      <c r="H139" s="378"/>
      <c r="AE139" s="379"/>
      <c r="AF139" s="379"/>
      <c r="AH139" s="377"/>
      <c r="AI139" s="379"/>
    </row>
    <row r="140" spans="1:35" s="312" customFormat="1" ht="20.100000000000001" hidden="1" customHeight="1">
      <c r="A140" s="375"/>
      <c r="B140" s="374" t="e">
        <f>#REF!</f>
        <v>#REF!</v>
      </c>
      <c r="C140" s="1580" t="e">
        <f>#REF!</f>
        <v>#REF!</v>
      </c>
      <c r="D140" s="1580"/>
      <c r="E140" s="1580"/>
      <c r="F140" s="1580"/>
      <c r="G140" s="1580"/>
      <c r="H140" s="378"/>
      <c r="AE140" s="379"/>
      <c r="AF140" s="379"/>
      <c r="AH140" s="379"/>
      <c r="AI140" s="379"/>
    </row>
    <row r="141" spans="1:35" s="311" customFormat="1" ht="20.100000000000001" hidden="1" customHeight="1">
      <c r="A141" s="382" t="e">
        <f>#REF!</f>
        <v>#REF!</v>
      </c>
      <c r="B141" s="374" t="e">
        <f>#REF!</f>
        <v>#REF!</v>
      </c>
      <c r="C141" s="1580"/>
      <c r="D141" s="1580"/>
      <c r="E141" s="1580"/>
      <c r="F141" s="1580"/>
      <c r="G141" s="1580"/>
      <c r="H141" s="378"/>
      <c r="AE141" s="379"/>
      <c r="AF141" s="379"/>
      <c r="AH141" s="379"/>
      <c r="AI141" s="379"/>
    </row>
    <row r="142" spans="1:35" s="311" customFormat="1" hidden="1">
      <c r="A142" s="375" t="e">
        <f>#REF!</f>
        <v>#REF!</v>
      </c>
      <c r="B142" s="376" t="e">
        <f>#REF!</f>
        <v>#REF!</v>
      </c>
      <c r="C142" s="1580" t="e">
        <f>#REF!</f>
        <v>#REF!</v>
      </c>
      <c r="D142" s="1580"/>
      <c r="E142" s="1580"/>
      <c r="F142" s="1580"/>
      <c r="G142" s="1580"/>
      <c r="H142" s="378"/>
      <c r="AE142" s="379"/>
      <c r="AF142" s="379"/>
      <c r="AH142" s="377"/>
      <c r="AI142" s="379"/>
    </row>
    <row r="143" spans="1:35" s="311" customFormat="1" hidden="1">
      <c r="A143" s="375" t="e">
        <f>#REF!</f>
        <v>#REF!</v>
      </c>
      <c r="B143" s="376" t="e">
        <f>#REF!</f>
        <v>#REF!</v>
      </c>
      <c r="C143" s="1580" t="e">
        <f>#REF!</f>
        <v>#REF!</v>
      </c>
      <c r="D143" s="1580"/>
      <c r="E143" s="1580"/>
      <c r="F143" s="1580"/>
      <c r="G143" s="1580"/>
      <c r="H143" s="378"/>
      <c r="AE143" s="379"/>
      <c r="AF143" s="379"/>
      <c r="AH143" s="377"/>
      <c r="AI143" s="379"/>
    </row>
    <row r="144" spans="1:35" s="311" customFormat="1" hidden="1">
      <c r="A144" s="375" t="e">
        <f>#REF!</f>
        <v>#REF!</v>
      </c>
      <c r="B144" s="376" t="e">
        <f>#REF!</f>
        <v>#REF!</v>
      </c>
      <c r="C144" s="1580" t="e">
        <f>#REF!</f>
        <v>#REF!</v>
      </c>
      <c r="D144" s="1580"/>
      <c r="E144" s="1580"/>
      <c r="F144" s="1580"/>
      <c r="G144" s="1580"/>
      <c r="H144" s="378"/>
      <c r="AE144" s="379"/>
      <c r="AF144" s="379"/>
      <c r="AH144" s="377"/>
      <c r="AI144" s="379"/>
    </row>
    <row r="145" spans="1:35" s="311" customFormat="1" hidden="1">
      <c r="A145" s="375"/>
      <c r="B145" s="374" t="e">
        <f>#REF!</f>
        <v>#REF!</v>
      </c>
      <c r="C145" s="1580" t="e">
        <f>#REF!</f>
        <v>#REF!</v>
      </c>
      <c r="D145" s="1580"/>
      <c r="E145" s="1580"/>
      <c r="F145" s="1580"/>
      <c r="G145" s="1580"/>
      <c r="H145" s="378"/>
      <c r="AE145" s="379"/>
      <c r="AF145" s="379"/>
      <c r="AH145" s="379"/>
      <c r="AI145" s="379"/>
    </row>
    <row r="146" spans="1:35" s="311" customFormat="1" ht="20.100000000000001" hidden="1" customHeight="1">
      <c r="A146" s="382" t="e">
        <f>#REF!</f>
        <v>#REF!</v>
      </c>
      <c r="B146" s="374" t="e">
        <f>#REF!</f>
        <v>#REF!</v>
      </c>
      <c r="C146" s="1580"/>
      <c r="D146" s="1580"/>
      <c r="E146" s="1580"/>
      <c r="F146" s="1580"/>
      <c r="G146" s="1580"/>
      <c r="H146" s="378"/>
      <c r="AE146" s="379"/>
      <c r="AF146" s="379"/>
      <c r="AH146" s="379"/>
      <c r="AI146" s="379"/>
    </row>
    <row r="147" spans="1:35" s="311" customFormat="1" hidden="1">
      <c r="A147" s="375" t="e">
        <f>#REF!</f>
        <v>#REF!</v>
      </c>
      <c r="B147" s="376" t="e">
        <f>#REF!</f>
        <v>#REF!</v>
      </c>
      <c r="C147" s="1580" t="e">
        <f>#REF!</f>
        <v>#REF!</v>
      </c>
      <c r="D147" s="1580"/>
      <c r="E147" s="1580"/>
      <c r="F147" s="1580"/>
      <c r="G147" s="1580"/>
      <c r="H147" s="378"/>
      <c r="AE147" s="379"/>
      <c r="AF147" s="379"/>
      <c r="AH147" s="377"/>
      <c r="AI147" s="379"/>
    </row>
    <row r="148" spans="1:35" s="311" customFormat="1" hidden="1">
      <c r="A148" s="375" t="e">
        <f>#REF!</f>
        <v>#REF!</v>
      </c>
      <c r="B148" s="376" t="e">
        <f>#REF!</f>
        <v>#REF!</v>
      </c>
      <c r="C148" s="1580" t="e">
        <f>#REF!</f>
        <v>#REF!</v>
      </c>
      <c r="D148" s="1580"/>
      <c r="E148" s="1580"/>
      <c r="F148" s="1580"/>
      <c r="G148" s="1580"/>
      <c r="H148" s="378"/>
      <c r="AE148" s="379"/>
      <c r="AF148" s="379"/>
      <c r="AH148" s="377"/>
      <c r="AI148" s="379"/>
    </row>
    <row r="149" spans="1:35" s="311" customFormat="1" hidden="1">
      <c r="A149" s="375" t="e">
        <f>#REF!</f>
        <v>#REF!</v>
      </c>
      <c r="B149" s="376" t="e">
        <f>#REF!</f>
        <v>#REF!</v>
      </c>
      <c r="C149" s="1580" t="e">
        <f>#REF!</f>
        <v>#REF!</v>
      </c>
      <c r="D149" s="1580"/>
      <c r="E149" s="1580"/>
      <c r="F149" s="1580"/>
      <c r="G149" s="1580"/>
      <c r="H149" s="378"/>
      <c r="AE149" s="379"/>
      <c r="AF149" s="379"/>
      <c r="AH149" s="377"/>
      <c r="AI149" s="379"/>
    </row>
    <row r="150" spans="1:35" s="311" customFormat="1" hidden="1">
      <c r="A150" s="375" t="e">
        <f>#REF!</f>
        <v>#REF!</v>
      </c>
      <c r="B150" s="376" t="e">
        <f>#REF!</f>
        <v>#REF!</v>
      </c>
      <c r="C150" s="1580" t="e">
        <f>#REF!</f>
        <v>#REF!</v>
      </c>
      <c r="D150" s="1580"/>
      <c r="E150" s="1580"/>
      <c r="F150" s="1580"/>
      <c r="G150" s="1580"/>
      <c r="H150" s="378"/>
      <c r="AE150" s="379"/>
      <c r="AF150" s="379"/>
      <c r="AH150" s="377"/>
      <c r="AI150" s="379"/>
    </row>
    <row r="151" spans="1:35" s="312" customFormat="1" ht="20.100000000000001" hidden="1" customHeight="1">
      <c r="A151" s="375"/>
      <c r="B151" s="374" t="e">
        <f>#REF!</f>
        <v>#REF!</v>
      </c>
      <c r="C151" s="1580" t="e">
        <f>#REF!</f>
        <v>#REF!</v>
      </c>
      <c r="D151" s="1580"/>
      <c r="E151" s="1580"/>
      <c r="F151" s="1580"/>
      <c r="G151" s="1580"/>
      <c r="H151" s="378"/>
      <c r="AE151" s="379"/>
      <c r="AF151" s="379"/>
      <c r="AH151" s="379"/>
      <c r="AI151" s="379"/>
    </row>
    <row r="152" spans="1:35" s="311" customFormat="1" ht="20.100000000000001" hidden="1" customHeight="1">
      <c r="A152" s="384"/>
      <c r="B152" s="374" t="e">
        <f>#REF!</f>
        <v>#REF!</v>
      </c>
      <c r="C152" s="1580" t="e">
        <f>#REF!</f>
        <v>#REF!</v>
      </c>
      <c r="D152" s="1580"/>
      <c r="E152" s="1580"/>
      <c r="F152" s="1580"/>
      <c r="G152" s="1580"/>
      <c r="H152" s="378"/>
      <c r="AE152" s="379"/>
      <c r="AF152" s="379"/>
      <c r="AH152" s="379"/>
      <c r="AI152" s="379"/>
    </row>
    <row r="153" spans="1:35" s="311" customFormat="1" hidden="1">
      <c r="A153" s="384"/>
      <c r="B153" s="374"/>
      <c r="C153" s="1580"/>
      <c r="D153" s="1580"/>
      <c r="E153" s="1580"/>
      <c r="F153" s="1580"/>
      <c r="G153" s="1580"/>
      <c r="H153" s="378"/>
      <c r="AE153" s="379"/>
      <c r="AF153" s="379"/>
      <c r="AH153" s="379"/>
      <c r="AI153" s="379"/>
    </row>
    <row r="154" spans="1:35" s="311" customFormat="1" ht="20.100000000000001" hidden="1" customHeight="1">
      <c r="A154" s="381" t="e">
        <f>#REF!</f>
        <v>#REF!</v>
      </c>
      <c r="B154" s="374" t="e">
        <f>#REF!</f>
        <v>#REF!</v>
      </c>
      <c r="C154" s="1580"/>
      <c r="D154" s="1580"/>
      <c r="E154" s="1580"/>
      <c r="F154" s="1580"/>
      <c r="G154" s="1580"/>
      <c r="H154" s="378"/>
      <c r="AE154" s="379"/>
      <c r="AF154" s="379"/>
      <c r="AH154" s="379"/>
      <c r="AI154" s="379"/>
    </row>
    <row r="155" spans="1:35" s="311" customFormat="1" ht="30" hidden="1" customHeight="1">
      <c r="A155" s="382" t="e">
        <f>#REF!</f>
        <v>#REF!</v>
      </c>
      <c r="B155" s="374" t="e">
        <f>#REF!</f>
        <v>#REF!</v>
      </c>
      <c r="C155" s="1580"/>
      <c r="D155" s="1580"/>
      <c r="E155" s="1580"/>
      <c r="F155" s="1580"/>
      <c r="G155" s="1580"/>
      <c r="H155" s="378"/>
      <c r="AE155" s="379"/>
      <c r="AF155" s="379"/>
      <c r="AH155" s="379"/>
      <c r="AI155" s="379"/>
    </row>
    <row r="156" spans="1:35" s="311" customFormat="1" hidden="1">
      <c r="A156" s="375" t="e">
        <f>#REF!</f>
        <v>#REF!</v>
      </c>
      <c r="B156" s="376" t="e">
        <f>#REF!</f>
        <v>#REF!</v>
      </c>
      <c r="C156" s="1580" t="e">
        <f>#REF!</f>
        <v>#REF!</v>
      </c>
      <c r="D156" s="1580"/>
      <c r="E156" s="1580"/>
      <c r="F156" s="1580"/>
      <c r="G156" s="1580"/>
      <c r="H156" s="378"/>
      <c r="AE156" s="379"/>
      <c r="AF156" s="379"/>
      <c r="AH156" s="377"/>
      <c r="AI156" s="379"/>
    </row>
    <row r="157" spans="1:35" s="311" customFormat="1" hidden="1">
      <c r="A157" s="375" t="e">
        <f>#REF!</f>
        <v>#REF!</v>
      </c>
      <c r="B157" s="376" t="e">
        <f>#REF!</f>
        <v>#REF!</v>
      </c>
      <c r="C157" s="1580" t="e">
        <f>#REF!</f>
        <v>#REF!</v>
      </c>
      <c r="D157" s="1580"/>
      <c r="E157" s="1580"/>
      <c r="F157" s="1580"/>
      <c r="G157" s="1580"/>
      <c r="H157" s="378"/>
      <c r="AE157" s="379"/>
      <c r="AF157" s="379"/>
      <c r="AH157" s="377"/>
      <c r="AI157" s="379"/>
    </row>
    <row r="158" spans="1:35" s="311" customFormat="1" hidden="1">
      <c r="A158" s="375" t="e">
        <f>#REF!</f>
        <v>#REF!</v>
      </c>
      <c r="B158" s="376" t="e">
        <f>#REF!</f>
        <v>#REF!</v>
      </c>
      <c r="C158" s="1580" t="e">
        <f>#REF!</f>
        <v>#REF!</v>
      </c>
      <c r="D158" s="1580"/>
      <c r="E158" s="1580"/>
      <c r="F158" s="1580"/>
      <c r="G158" s="1580"/>
      <c r="H158" s="378"/>
      <c r="AE158" s="379"/>
      <c r="AF158" s="379"/>
      <c r="AH158" s="377"/>
      <c r="AI158" s="379"/>
    </row>
    <row r="159" spans="1:35" s="311" customFormat="1" ht="20.100000000000001" hidden="1" customHeight="1">
      <c r="A159" s="385"/>
      <c r="B159" s="374" t="e">
        <f>#REF!</f>
        <v>#REF!</v>
      </c>
      <c r="C159" s="1580" t="e">
        <f>#REF!</f>
        <v>#REF!</v>
      </c>
      <c r="D159" s="1580"/>
      <c r="E159" s="1580"/>
      <c r="F159" s="1580"/>
      <c r="G159" s="1580"/>
      <c r="H159" s="378"/>
      <c r="AE159" s="379"/>
      <c r="AF159" s="379"/>
      <c r="AH159" s="379"/>
      <c r="AI159" s="379"/>
    </row>
    <row r="160" spans="1:35" s="311" customFormat="1" ht="20.100000000000001" hidden="1" customHeight="1">
      <c r="A160" s="384"/>
      <c r="B160" s="374" t="e">
        <f>#REF!</f>
        <v>#REF!</v>
      </c>
      <c r="C160" s="1580" t="e">
        <f>#REF!</f>
        <v>#REF!</v>
      </c>
      <c r="D160" s="1580"/>
      <c r="E160" s="1580"/>
      <c r="F160" s="1580"/>
      <c r="G160" s="1580"/>
      <c r="H160" s="378"/>
      <c r="AE160" s="379"/>
      <c r="AF160" s="379"/>
      <c r="AH160" s="379"/>
      <c r="AI160" s="379"/>
    </row>
    <row r="161" spans="1:35" s="311" customFormat="1" ht="20.100000000000001" hidden="1" customHeight="1">
      <c r="A161" s="373" t="e">
        <f>#REF!</f>
        <v>#REF!</v>
      </c>
      <c r="B161" s="374" t="e">
        <f>#REF!</f>
        <v>#REF!</v>
      </c>
      <c r="C161" s="1580"/>
      <c r="D161" s="1580"/>
      <c r="E161" s="1580"/>
      <c r="F161" s="1580"/>
      <c r="G161" s="1580"/>
      <c r="H161" s="378"/>
      <c r="AE161" s="379"/>
      <c r="AF161" s="379"/>
      <c r="AH161" s="379"/>
      <c r="AI161" s="379"/>
    </row>
    <row r="162" spans="1:35" s="311" customFormat="1" ht="30" hidden="1" customHeight="1">
      <c r="A162" s="381" t="e">
        <f>#REF!</f>
        <v>#REF!</v>
      </c>
      <c r="B162" s="374" t="e">
        <f>#REF!</f>
        <v>#REF!</v>
      </c>
      <c r="C162" s="1580"/>
      <c r="D162" s="1580"/>
      <c r="E162" s="1580"/>
      <c r="F162" s="1580"/>
      <c r="G162" s="1580"/>
      <c r="H162" s="378"/>
      <c r="AE162" s="379"/>
      <c r="AF162" s="379"/>
      <c r="AH162" s="379"/>
      <c r="AI162" s="379"/>
    </row>
    <row r="163" spans="1:35" s="311" customFormat="1" ht="20.100000000000001" hidden="1" customHeight="1">
      <c r="A163" s="375" t="e">
        <f>#REF!</f>
        <v>#REF!</v>
      </c>
      <c r="B163" s="376" t="e">
        <f>#REF!</f>
        <v>#REF!</v>
      </c>
      <c r="C163" s="1580" t="e">
        <f>#REF!</f>
        <v>#REF!</v>
      </c>
      <c r="D163" s="1580"/>
      <c r="E163" s="1580"/>
      <c r="F163" s="1580"/>
      <c r="G163" s="1580"/>
      <c r="H163" s="378"/>
      <c r="AE163" s="379"/>
      <c r="AF163" s="379"/>
      <c r="AH163" s="377"/>
      <c r="AI163" s="379"/>
    </row>
    <row r="164" spans="1:35" s="311" customFormat="1" ht="20.100000000000001" hidden="1" customHeight="1">
      <c r="A164" s="375" t="e">
        <f>#REF!</f>
        <v>#REF!</v>
      </c>
      <c r="B164" s="376" t="e">
        <f>#REF!</f>
        <v>#REF!</v>
      </c>
      <c r="C164" s="1580" t="e">
        <f>#REF!</f>
        <v>#REF!</v>
      </c>
      <c r="D164" s="1580"/>
      <c r="E164" s="1580"/>
      <c r="F164" s="1580"/>
      <c r="G164" s="1580"/>
      <c r="H164" s="378"/>
      <c r="AE164" s="379"/>
      <c r="AF164" s="379"/>
      <c r="AH164" s="377"/>
      <c r="AI164" s="379"/>
    </row>
    <row r="165" spans="1:35" s="311" customFormat="1" ht="20.100000000000001" hidden="1" customHeight="1">
      <c r="A165" s="375" t="e">
        <f>#REF!</f>
        <v>#REF!</v>
      </c>
      <c r="B165" s="376" t="e">
        <f>#REF!</f>
        <v>#REF!</v>
      </c>
      <c r="C165" s="1580" t="e">
        <f>#REF!</f>
        <v>#REF!</v>
      </c>
      <c r="D165" s="1580"/>
      <c r="E165" s="1580"/>
      <c r="F165" s="1580"/>
      <c r="G165" s="1580"/>
      <c r="H165" s="378"/>
      <c r="AE165" s="379"/>
      <c r="AF165" s="379"/>
      <c r="AH165" s="377"/>
      <c r="AI165" s="379"/>
    </row>
    <row r="166" spans="1:35" s="311" customFormat="1" ht="20.100000000000001" hidden="1" customHeight="1">
      <c r="A166" s="375" t="e">
        <f>#REF!</f>
        <v>#REF!</v>
      </c>
      <c r="B166" s="376" t="e">
        <f>#REF!</f>
        <v>#REF!</v>
      </c>
      <c r="C166" s="1580" t="e">
        <f>#REF!</f>
        <v>#REF!</v>
      </c>
      <c r="D166" s="1580"/>
      <c r="E166" s="1580"/>
      <c r="F166" s="1580"/>
      <c r="G166" s="1580"/>
      <c r="H166" s="378"/>
      <c r="AE166" s="379"/>
      <c r="AF166" s="379"/>
      <c r="AH166" s="377"/>
      <c r="AI166" s="379"/>
    </row>
    <row r="167" spans="1:35" s="311" customFormat="1" ht="20.100000000000001" hidden="1" customHeight="1">
      <c r="A167" s="375" t="e">
        <f>#REF!</f>
        <v>#REF!</v>
      </c>
      <c r="B167" s="376" t="e">
        <f>#REF!</f>
        <v>#REF!</v>
      </c>
      <c r="C167" s="1580" t="e">
        <f>#REF!</f>
        <v>#REF!</v>
      </c>
      <c r="D167" s="1580"/>
      <c r="E167" s="1580"/>
      <c r="F167" s="1580"/>
      <c r="G167" s="1580"/>
      <c r="H167" s="378"/>
      <c r="AE167" s="379"/>
      <c r="AF167" s="379"/>
      <c r="AH167" s="377"/>
      <c r="AI167" s="379"/>
    </row>
    <row r="168" spans="1:35" s="311" customFormat="1" ht="20.100000000000001" hidden="1" customHeight="1">
      <c r="A168" s="380"/>
      <c r="B168" s="374" t="e">
        <f>#REF!</f>
        <v>#REF!</v>
      </c>
      <c r="C168" s="1580" t="e">
        <f>#REF!</f>
        <v>#REF!</v>
      </c>
      <c r="D168" s="1580"/>
      <c r="E168" s="1580"/>
      <c r="F168" s="1580"/>
      <c r="G168" s="1580"/>
      <c r="H168" s="378"/>
      <c r="AE168" s="379"/>
      <c r="AF168" s="379"/>
      <c r="AH168" s="379"/>
      <c r="AI168" s="379"/>
    </row>
    <row r="169" spans="1:35" s="311" customFormat="1" ht="20.100000000000001" hidden="1" customHeight="1">
      <c r="A169" s="381" t="e">
        <f>#REF!</f>
        <v>#REF!</v>
      </c>
      <c r="B169" s="374" t="e">
        <f>#REF!</f>
        <v>#REF!</v>
      </c>
      <c r="C169" s="1580"/>
      <c r="D169" s="1580"/>
      <c r="E169" s="1580"/>
      <c r="F169" s="1580"/>
      <c r="G169" s="1580"/>
      <c r="H169" s="378"/>
      <c r="AE169" s="379"/>
      <c r="AF169" s="379"/>
      <c r="AH169" s="379"/>
      <c r="AI169" s="379"/>
    </row>
    <row r="170" spans="1:35" s="311" customFormat="1" ht="20.100000000000001" hidden="1" customHeight="1">
      <c r="A170" s="375" t="e">
        <f>#REF!</f>
        <v>#REF!</v>
      </c>
      <c r="B170" s="386" t="e">
        <f>#REF!</f>
        <v>#REF!</v>
      </c>
      <c r="C170" s="1580" t="e">
        <f>#REF!</f>
        <v>#REF!</v>
      </c>
      <c r="D170" s="1580"/>
      <c r="E170" s="1580"/>
      <c r="F170" s="1580"/>
      <c r="G170" s="1580"/>
      <c r="H170" s="378"/>
      <c r="AE170" s="379"/>
      <c r="AF170" s="379"/>
      <c r="AH170" s="377"/>
      <c r="AI170" s="379"/>
    </row>
    <row r="171" spans="1:35" s="311" customFormat="1" ht="20.100000000000001" hidden="1" customHeight="1">
      <c r="A171" s="375" t="e">
        <f>#REF!</f>
        <v>#REF!</v>
      </c>
      <c r="B171" s="386" t="e">
        <f>#REF!</f>
        <v>#REF!</v>
      </c>
      <c r="C171" s="1580" t="e">
        <f>#REF!</f>
        <v>#REF!</v>
      </c>
      <c r="D171" s="1580"/>
      <c r="E171" s="1580"/>
      <c r="F171" s="1580"/>
      <c r="G171" s="1580"/>
      <c r="H171" s="378"/>
      <c r="AE171" s="379"/>
      <c r="AF171" s="379"/>
      <c r="AH171" s="377"/>
      <c r="AI171" s="379"/>
    </row>
    <row r="172" spans="1:35" s="311" customFormat="1" ht="20.100000000000001" hidden="1" customHeight="1">
      <c r="A172" s="375" t="e">
        <f>#REF!</f>
        <v>#REF!</v>
      </c>
      <c r="B172" s="386" t="e">
        <f>#REF!</f>
        <v>#REF!</v>
      </c>
      <c r="C172" s="1580" t="e">
        <f>#REF!</f>
        <v>#REF!</v>
      </c>
      <c r="D172" s="1580"/>
      <c r="E172" s="1580"/>
      <c r="F172" s="1580"/>
      <c r="G172" s="1580"/>
      <c r="H172" s="378"/>
      <c r="AE172" s="379"/>
      <c r="AF172" s="379"/>
      <c r="AH172" s="377"/>
      <c r="AI172" s="379"/>
    </row>
    <row r="173" spans="1:35" s="311" customFormat="1" ht="20.100000000000001" hidden="1" customHeight="1">
      <c r="A173" s="375" t="e">
        <f>#REF!</f>
        <v>#REF!</v>
      </c>
      <c r="B173" s="386" t="e">
        <f>#REF!</f>
        <v>#REF!</v>
      </c>
      <c r="C173" s="1580" t="e">
        <f>#REF!</f>
        <v>#REF!</v>
      </c>
      <c r="D173" s="1580"/>
      <c r="E173" s="1580"/>
      <c r="F173" s="1580"/>
      <c r="G173" s="1580"/>
      <c r="H173" s="378"/>
      <c r="AE173" s="379"/>
      <c r="AF173" s="379"/>
      <c r="AH173" s="377"/>
      <c r="AI173" s="379"/>
    </row>
    <row r="174" spans="1:35" s="311" customFormat="1" ht="20.100000000000001" hidden="1" customHeight="1">
      <c r="A174" s="375" t="e">
        <f>#REF!</f>
        <v>#REF!</v>
      </c>
      <c r="B174" s="386" t="e">
        <f>#REF!</f>
        <v>#REF!</v>
      </c>
      <c r="C174" s="1580" t="e">
        <f>#REF!</f>
        <v>#REF!</v>
      </c>
      <c r="D174" s="1580"/>
      <c r="E174" s="1580"/>
      <c r="F174" s="1580"/>
      <c r="G174" s="1580"/>
      <c r="H174" s="378"/>
      <c r="AE174" s="379"/>
      <c r="AF174" s="379"/>
      <c r="AH174" s="377"/>
      <c r="AI174" s="379"/>
    </row>
    <row r="175" spans="1:35" s="311" customFormat="1" ht="20.100000000000001" hidden="1" customHeight="1">
      <c r="A175" s="375" t="e">
        <f>#REF!</f>
        <v>#REF!</v>
      </c>
      <c r="B175" s="386" t="e">
        <f>#REF!</f>
        <v>#REF!</v>
      </c>
      <c r="C175" s="1580" t="e">
        <f>#REF!</f>
        <v>#REF!</v>
      </c>
      <c r="D175" s="1580"/>
      <c r="E175" s="1580"/>
      <c r="F175" s="1580"/>
      <c r="G175" s="1580"/>
      <c r="H175" s="378"/>
      <c r="AE175" s="379"/>
      <c r="AF175" s="379"/>
      <c r="AH175" s="377"/>
      <c r="AI175" s="379"/>
    </row>
    <row r="176" spans="1:35" s="311" customFormat="1" ht="20.100000000000001" hidden="1" customHeight="1">
      <c r="A176" s="387"/>
      <c r="B176" s="374" t="e">
        <f>#REF!</f>
        <v>#REF!</v>
      </c>
      <c r="C176" s="1580" t="e">
        <f>#REF!</f>
        <v>#REF!</v>
      </c>
      <c r="D176" s="1580"/>
      <c r="E176" s="1580"/>
      <c r="F176" s="1580"/>
      <c r="G176" s="1580"/>
      <c r="H176" s="378"/>
      <c r="AE176" s="379"/>
      <c r="AF176" s="379"/>
      <c r="AH176" s="379"/>
      <c r="AI176" s="379"/>
    </row>
    <row r="177" spans="1:35" s="311" customFormat="1" ht="35.25" hidden="1" customHeight="1">
      <c r="A177" s="381" t="e">
        <f>#REF!</f>
        <v>#REF!</v>
      </c>
      <c r="B177" s="374" t="e">
        <f>#REF!</f>
        <v>#REF!</v>
      </c>
      <c r="C177" s="1580"/>
      <c r="D177" s="1580"/>
      <c r="E177" s="1580"/>
      <c r="F177" s="1580"/>
      <c r="G177" s="1580"/>
      <c r="H177" s="378"/>
      <c r="AE177" s="379"/>
      <c r="AF177" s="379"/>
      <c r="AH177" s="379"/>
      <c r="AI177" s="379"/>
    </row>
    <row r="178" spans="1:35" s="311" customFormat="1" ht="19.5" hidden="1" customHeight="1">
      <c r="A178" s="375" t="e">
        <f>#REF!</f>
        <v>#REF!</v>
      </c>
      <c r="B178" s="386" t="e">
        <f>#REF!</f>
        <v>#REF!</v>
      </c>
      <c r="C178" s="1580" t="e">
        <f>#REF!</f>
        <v>#REF!</v>
      </c>
      <c r="D178" s="1580"/>
      <c r="E178" s="1580"/>
      <c r="F178" s="1580"/>
      <c r="G178" s="1580"/>
      <c r="H178" s="378"/>
      <c r="AE178" s="379"/>
      <c r="AF178" s="379"/>
      <c r="AH178" s="377"/>
      <c r="AI178" s="379"/>
    </row>
    <row r="179" spans="1:35" s="311" customFormat="1" ht="19.5" hidden="1" customHeight="1">
      <c r="A179" s="375" t="e">
        <f>#REF!</f>
        <v>#REF!</v>
      </c>
      <c r="B179" s="386" t="e">
        <f>#REF!</f>
        <v>#REF!</v>
      </c>
      <c r="C179" s="1580" t="e">
        <f>#REF!</f>
        <v>#REF!</v>
      </c>
      <c r="D179" s="1580"/>
      <c r="E179" s="1580"/>
      <c r="F179" s="1580"/>
      <c r="G179" s="1580"/>
      <c r="H179" s="378"/>
      <c r="AE179" s="379"/>
      <c r="AF179" s="379"/>
      <c r="AH179" s="377"/>
      <c r="AI179" s="379"/>
    </row>
    <row r="180" spans="1:35" s="311" customFormat="1" ht="19.5" hidden="1" customHeight="1">
      <c r="A180" s="375" t="e">
        <f>#REF!</f>
        <v>#REF!</v>
      </c>
      <c r="B180" s="386" t="e">
        <f>#REF!</f>
        <v>#REF!</v>
      </c>
      <c r="C180" s="1580" t="e">
        <f>#REF!</f>
        <v>#REF!</v>
      </c>
      <c r="D180" s="1580"/>
      <c r="E180" s="1580"/>
      <c r="F180" s="1580"/>
      <c r="G180" s="1580"/>
      <c r="H180" s="378"/>
      <c r="AE180" s="379"/>
      <c r="AF180" s="379"/>
      <c r="AH180" s="377"/>
      <c r="AI180" s="379"/>
    </row>
    <row r="181" spans="1:35" s="311" customFormat="1" ht="19.5" hidden="1" customHeight="1">
      <c r="A181" s="375" t="e">
        <f>#REF!</f>
        <v>#REF!</v>
      </c>
      <c r="B181" s="386" t="e">
        <f>#REF!</f>
        <v>#REF!</v>
      </c>
      <c r="C181" s="1580" t="e">
        <f>#REF!</f>
        <v>#REF!</v>
      </c>
      <c r="D181" s="1580"/>
      <c r="E181" s="1580"/>
      <c r="F181" s="1580"/>
      <c r="G181" s="1580"/>
      <c r="H181" s="378"/>
      <c r="AE181" s="379"/>
      <c r="AF181" s="379"/>
      <c r="AH181" s="377"/>
      <c r="AI181" s="379"/>
    </row>
    <row r="182" spans="1:35" s="311" customFormat="1" ht="33" hidden="1" customHeight="1">
      <c r="A182" s="375" t="e">
        <f>#REF!</f>
        <v>#REF!</v>
      </c>
      <c r="B182" s="386" t="e">
        <f>#REF!</f>
        <v>#REF!</v>
      </c>
      <c r="C182" s="1580" t="e">
        <f>#REF!</f>
        <v>#REF!</v>
      </c>
      <c r="D182" s="1580"/>
      <c r="E182" s="1580"/>
      <c r="F182" s="1580"/>
      <c r="G182" s="1580"/>
      <c r="H182" s="378"/>
      <c r="AE182" s="379"/>
      <c r="AF182" s="379"/>
      <c r="AH182" s="377"/>
      <c r="AI182" s="379"/>
    </row>
    <row r="183" spans="1:35" s="311" customFormat="1" ht="19.5" hidden="1" customHeight="1">
      <c r="A183" s="375" t="e">
        <f>#REF!</f>
        <v>#REF!</v>
      </c>
      <c r="B183" s="386" t="e">
        <f>#REF!</f>
        <v>#REF!</v>
      </c>
      <c r="C183" s="1580" t="e">
        <f>#REF!</f>
        <v>#REF!</v>
      </c>
      <c r="D183" s="1580"/>
      <c r="E183" s="1580"/>
      <c r="F183" s="1580"/>
      <c r="G183" s="1580"/>
      <c r="H183" s="378"/>
      <c r="AE183" s="379"/>
      <c r="AF183" s="379"/>
      <c r="AH183" s="377"/>
      <c r="AI183" s="379"/>
    </row>
    <row r="184" spans="1:35" s="311" customFormat="1" ht="19.5" hidden="1" customHeight="1">
      <c r="A184" s="375" t="e">
        <f>#REF!</f>
        <v>#REF!</v>
      </c>
      <c r="B184" s="386" t="e">
        <f>#REF!</f>
        <v>#REF!</v>
      </c>
      <c r="C184" s="1580" t="e">
        <f>#REF!</f>
        <v>#REF!</v>
      </c>
      <c r="D184" s="1580"/>
      <c r="E184" s="1580"/>
      <c r="F184" s="1580"/>
      <c r="G184" s="1580"/>
      <c r="H184" s="378"/>
      <c r="AE184" s="379"/>
      <c r="AF184" s="379"/>
      <c r="AH184" s="377"/>
      <c r="AI184" s="379"/>
    </row>
    <row r="185" spans="1:35" s="311" customFormat="1" ht="19.5" hidden="1" customHeight="1">
      <c r="A185" s="375" t="e">
        <f>#REF!</f>
        <v>#REF!</v>
      </c>
      <c r="B185" s="386" t="e">
        <f>#REF!</f>
        <v>#REF!</v>
      </c>
      <c r="C185" s="1580" t="e">
        <f>#REF!</f>
        <v>#REF!</v>
      </c>
      <c r="D185" s="1580"/>
      <c r="E185" s="1580"/>
      <c r="F185" s="1580"/>
      <c r="G185" s="1580"/>
      <c r="H185" s="378"/>
      <c r="AE185" s="379"/>
      <c r="AF185" s="379"/>
      <c r="AH185" s="377"/>
      <c r="AI185" s="379"/>
    </row>
    <row r="186" spans="1:35" s="311" customFormat="1" ht="19.5" hidden="1" customHeight="1">
      <c r="A186" s="375" t="e">
        <f>#REF!</f>
        <v>#REF!</v>
      </c>
      <c r="B186" s="386" t="e">
        <f>#REF!</f>
        <v>#REF!</v>
      </c>
      <c r="C186" s="1580" t="e">
        <f>#REF!</f>
        <v>#REF!</v>
      </c>
      <c r="D186" s="1580"/>
      <c r="E186" s="1580"/>
      <c r="F186" s="1580"/>
      <c r="G186" s="1580"/>
      <c r="H186" s="378"/>
      <c r="AE186" s="379"/>
      <c r="AF186" s="379"/>
      <c r="AH186" s="377"/>
      <c r="AI186" s="379"/>
    </row>
    <row r="187" spans="1:35" s="311" customFormat="1" ht="19.5" hidden="1" customHeight="1">
      <c r="A187" s="387"/>
      <c r="B187" s="374" t="e">
        <f>#REF!</f>
        <v>#REF!</v>
      </c>
      <c r="C187" s="1580" t="e">
        <f>#REF!</f>
        <v>#REF!</v>
      </c>
      <c r="D187" s="1580"/>
      <c r="E187" s="1580"/>
      <c r="F187" s="1580"/>
      <c r="G187" s="1580"/>
      <c r="H187" s="378"/>
      <c r="AE187" s="379"/>
      <c r="AF187" s="379"/>
      <c r="AH187" s="379"/>
      <c r="AI187" s="379"/>
    </row>
    <row r="188" spans="1:35" s="311" customFormat="1" ht="19.5" hidden="1" customHeight="1">
      <c r="A188" s="381" t="e">
        <f>#REF!</f>
        <v>#REF!</v>
      </c>
      <c r="B188" s="374" t="e">
        <f>#REF!</f>
        <v>#REF!</v>
      </c>
      <c r="C188" s="1580"/>
      <c r="D188" s="1580"/>
      <c r="E188" s="1580"/>
      <c r="F188" s="1580"/>
      <c r="G188" s="1580"/>
      <c r="H188" s="378"/>
      <c r="AE188" s="379"/>
      <c r="AF188" s="379"/>
      <c r="AH188" s="379"/>
      <c r="AI188" s="379"/>
    </row>
    <row r="189" spans="1:35" s="311" customFormat="1" ht="19.5" hidden="1" customHeight="1">
      <c r="A189" s="375" t="e">
        <f>#REF!</f>
        <v>#REF!</v>
      </c>
      <c r="B189" s="376" t="e">
        <f>#REF!</f>
        <v>#REF!</v>
      </c>
      <c r="C189" s="1580" t="e">
        <f>#REF!</f>
        <v>#REF!</v>
      </c>
      <c r="D189" s="1580"/>
      <c r="E189" s="1580"/>
      <c r="F189" s="1580"/>
      <c r="G189" s="1580"/>
      <c r="H189" s="378"/>
      <c r="AE189" s="379"/>
      <c r="AF189" s="379"/>
      <c r="AH189" s="377"/>
      <c r="AI189" s="379"/>
    </row>
    <row r="190" spans="1:35" s="311" customFormat="1" ht="19.5" hidden="1" customHeight="1">
      <c r="A190" s="375" t="e">
        <f>#REF!</f>
        <v>#REF!</v>
      </c>
      <c r="B190" s="376" t="e">
        <f>#REF!</f>
        <v>#REF!</v>
      </c>
      <c r="C190" s="1580" t="e">
        <f>#REF!</f>
        <v>#REF!</v>
      </c>
      <c r="D190" s="1580"/>
      <c r="E190" s="1580"/>
      <c r="F190" s="1580"/>
      <c r="G190" s="1580"/>
      <c r="H190" s="378"/>
      <c r="AE190" s="379"/>
      <c r="AF190" s="379"/>
      <c r="AH190" s="377"/>
      <c r="AI190" s="379"/>
    </row>
    <row r="191" spans="1:35" s="311" customFormat="1" ht="19.5" hidden="1" customHeight="1">
      <c r="A191" s="375" t="e">
        <f>#REF!</f>
        <v>#REF!</v>
      </c>
      <c r="B191" s="376" t="e">
        <f>#REF!</f>
        <v>#REF!</v>
      </c>
      <c r="C191" s="1580" t="e">
        <f>#REF!</f>
        <v>#REF!</v>
      </c>
      <c r="D191" s="1580"/>
      <c r="E191" s="1580"/>
      <c r="F191" s="1580"/>
      <c r="G191" s="1580"/>
      <c r="H191" s="378"/>
      <c r="AE191" s="379"/>
      <c r="AF191" s="379"/>
      <c r="AH191" s="377"/>
      <c r="AI191" s="379"/>
    </row>
    <row r="192" spans="1:35" s="311" customFormat="1" ht="19.5" hidden="1" customHeight="1">
      <c r="A192" s="387"/>
      <c r="B192" s="374" t="e">
        <f>#REF!</f>
        <v>#REF!</v>
      </c>
      <c r="C192" s="1580" t="e">
        <f>#REF!</f>
        <v>#REF!</v>
      </c>
      <c r="D192" s="1580"/>
      <c r="E192" s="1580"/>
      <c r="F192" s="1580"/>
      <c r="G192" s="1580"/>
      <c r="H192" s="378"/>
      <c r="AE192" s="379"/>
      <c r="AF192" s="379"/>
      <c r="AH192" s="379"/>
      <c r="AI192" s="379"/>
    </row>
    <row r="193" spans="1:35" s="311" customFormat="1" ht="33" hidden="1" customHeight="1">
      <c r="A193" s="381" t="e">
        <f>#REF!</f>
        <v>#REF!</v>
      </c>
      <c r="B193" s="374" t="e">
        <f>#REF!</f>
        <v>#REF!</v>
      </c>
      <c r="C193" s="1580"/>
      <c r="D193" s="1580"/>
      <c r="E193" s="1580"/>
      <c r="F193" s="1580"/>
      <c r="G193" s="1580"/>
      <c r="H193" s="378"/>
      <c r="AE193" s="379"/>
      <c r="AF193" s="379"/>
      <c r="AH193" s="379"/>
      <c r="AI193" s="379"/>
    </row>
    <row r="194" spans="1:35" s="311" customFormat="1" ht="19.5" hidden="1" customHeight="1">
      <c r="A194" s="387" t="e">
        <f>#REF!</f>
        <v>#REF!</v>
      </c>
      <c r="B194" s="376" t="e">
        <f>#REF!</f>
        <v>#REF!</v>
      </c>
      <c r="C194" s="1580" t="e">
        <f>#REF!</f>
        <v>#REF!</v>
      </c>
      <c r="D194" s="1580"/>
      <c r="E194" s="1580"/>
      <c r="F194" s="1580"/>
      <c r="G194" s="1580"/>
      <c r="H194" s="378"/>
      <c r="AE194" s="379"/>
      <c r="AF194" s="379"/>
      <c r="AH194" s="377"/>
      <c r="AI194" s="379"/>
    </row>
    <row r="195" spans="1:35" s="311" customFormat="1" ht="19.5" hidden="1" customHeight="1">
      <c r="A195" s="387" t="e">
        <f>#REF!</f>
        <v>#REF!</v>
      </c>
      <c r="B195" s="376" t="e">
        <f>#REF!</f>
        <v>#REF!</v>
      </c>
      <c r="C195" s="1580" t="e">
        <f>#REF!</f>
        <v>#REF!</v>
      </c>
      <c r="D195" s="1580"/>
      <c r="E195" s="1580"/>
      <c r="F195" s="1580"/>
      <c r="G195" s="1580"/>
      <c r="H195" s="378"/>
      <c r="AE195" s="379"/>
      <c r="AF195" s="379"/>
      <c r="AH195" s="377"/>
      <c r="AI195" s="379"/>
    </row>
    <row r="196" spans="1:35" s="311" customFormat="1" ht="19.5" hidden="1" customHeight="1">
      <c r="A196" s="387" t="e">
        <f>#REF!</f>
        <v>#REF!</v>
      </c>
      <c r="B196" s="376" t="e">
        <f>#REF!</f>
        <v>#REF!</v>
      </c>
      <c r="C196" s="1580" t="e">
        <f>#REF!</f>
        <v>#REF!</v>
      </c>
      <c r="D196" s="1580"/>
      <c r="E196" s="1580"/>
      <c r="F196" s="1580"/>
      <c r="G196" s="1580"/>
      <c r="H196" s="378"/>
      <c r="AE196" s="379"/>
      <c r="AF196" s="379"/>
      <c r="AH196" s="377"/>
      <c r="AI196" s="379"/>
    </row>
    <row r="197" spans="1:35" s="311" customFormat="1" ht="19.5" hidden="1" customHeight="1">
      <c r="A197" s="387"/>
      <c r="B197" s="374" t="e">
        <f>#REF!</f>
        <v>#REF!</v>
      </c>
      <c r="C197" s="1580" t="e">
        <f>#REF!</f>
        <v>#REF!</v>
      </c>
      <c r="D197" s="1580"/>
      <c r="E197" s="1580"/>
      <c r="F197" s="1580"/>
      <c r="G197" s="1580"/>
      <c r="H197" s="378"/>
      <c r="AE197" s="379"/>
      <c r="AF197" s="379"/>
      <c r="AH197" s="379"/>
      <c r="AI197" s="379"/>
    </row>
    <row r="198" spans="1:35" s="311" customFormat="1" ht="19.5" hidden="1" customHeight="1">
      <c r="A198" s="381" t="e">
        <f>#REF!</f>
        <v>#REF!</v>
      </c>
      <c r="B198" s="374" t="e">
        <f>#REF!</f>
        <v>#REF!</v>
      </c>
      <c r="C198" s="1580"/>
      <c r="D198" s="1580"/>
      <c r="E198" s="1580"/>
      <c r="F198" s="1580"/>
      <c r="G198" s="1580"/>
      <c r="H198" s="378"/>
      <c r="AE198" s="379"/>
      <c r="AF198" s="379"/>
      <c r="AH198" s="379"/>
      <c r="AI198" s="379"/>
    </row>
    <row r="199" spans="1:35" s="311" customFormat="1" ht="19.5" hidden="1" customHeight="1">
      <c r="A199" s="375" t="e">
        <f>#REF!</f>
        <v>#REF!</v>
      </c>
      <c r="B199" s="376" t="e">
        <f>#REF!</f>
        <v>#REF!</v>
      </c>
      <c r="C199" s="1580" t="e">
        <f>#REF!</f>
        <v>#REF!</v>
      </c>
      <c r="D199" s="1580"/>
      <c r="E199" s="1580"/>
      <c r="F199" s="1580"/>
      <c r="G199" s="1580"/>
      <c r="H199" s="378"/>
      <c r="AE199" s="379"/>
      <c r="AF199" s="379"/>
      <c r="AH199" s="377"/>
      <c r="AI199" s="379"/>
    </row>
    <row r="200" spans="1:35" s="311" customFormat="1" ht="19.5" hidden="1" customHeight="1">
      <c r="A200" s="375" t="e">
        <f>#REF!</f>
        <v>#REF!</v>
      </c>
      <c r="B200" s="376" t="e">
        <f>#REF!</f>
        <v>#REF!</v>
      </c>
      <c r="C200" s="1580" t="e">
        <f>#REF!</f>
        <v>#REF!</v>
      </c>
      <c r="D200" s="1580"/>
      <c r="E200" s="1580"/>
      <c r="F200" s="1580"/>
      <c r="G200" s="1580"/>
      <c r="H200" s="378"/>
      <c r="AE200" s="379"/>
      <c r="AF200" s="379"/>
      <c r="AH200" s="377"/>
      <c r="AI200" s="379"/>
    </row>
    <row r="201" spans="1:35" s="311" customFormat="1" ht="19.5" hidden="1" customHeight="1">
      <c r="A201" s="387"/>
      <c r="B201" s="374" t="e">
        <f>#REF!</f>
        <v>#REF!</v>
      </c>
      <c r="C201" s="1580" t="e">
        <f>#REF!</f>
        <v>#REF!</v>
      </c>
      <c r="D201" s="1580"/>
      <c r="E201" s="1580"/>
      <c r="F201" s="1580"/>
      <c r="G201" s="1580"/>
      <c r="H201" s="378"/>
      <c r="AE201" s="379"/>
      <c r="AF201" s="379"/>
      <c r="AH201" s="379"/>
      <c r="AI201" s="379"/>
    </row>
    <row r="202" spans="1:35" s="311" customFormat="1" ht="33" hidden="1" customHeight="1">
      <c r="A202" s="381" t="e">
        <f>#REF!</f>
        <v>#REF!</v>
      </c>
      <c r="B202" s="374" t="e">
        <f>#REF!</f>
        <v>#REF!</v>
      </c>
      <c r="C202" s="1580"/>
      <c r="D202" s="1580"/>
      <c r="E202" s="1580"/>
      <c r="F202" s="1580"/>
      <c r="G202" s="1580"/>
      <c r="H202" s="378"/>
      <c r="AE202" s="379"/>
      <c r="AF202" s="379"/>
      <c r="AH202" s="379"/>
      <c r="AI202" s="379"/>
    </row>
    <row r="203" spans="1:35" s="311" customFormat="1" ht="19.5" hidden="1" customHeight="1">
      <c r="A203" s="375" t="e">
        <f>#REF!</f>
        <v>#REF!</v>
      </c>
      <c r="B203" s="376" t="e">
        <f>#REF!</f>
        <v>#REF!</v>
      </c>
      <c r="C203" s="1580" t="e">
        <f>#REF!</f>
        <v>#REF!</v>
      </c>
      <c r="D203" s="1580"/>
      <c r="E203" s="1580"/>
      <c r="F203" s="1580"/>
      <c r="G203" s="1580"/>
      <c r="H203" s="378"/>
      <c r="AE203" s="379"/>
      <c r="AF203" s="379"/>
      <c r="AH203" s="377"/>
      <c r="AI203" s="379"/>
    </row>
    <row r="204" spans="1:35" s="311" customFormat="1" ht="19.5" hidden="1" customHeight="1">
      <c r="A204" s="375" t="e">
        <f>#REF!</f>
        <v>#REF!</v>
      </c>
      <c r="B204" s="376" t="e">
        <f>#REF!</f>
        <v>#REF!</v>
      </c>
      <c r="C204" s="1580" t="e">
        <f>#REF!</f>
        <v>#REF!</v>
      </c>
      <c r="D204" s="1580"/>
      <c r="E204" s="1580"/>
      <c r="F204" s="1580"/>
      <c r="G204" s="1580"/>
      <c r="H204" s="378"/>
      <c r="AE204" s="379"/>
      <c r="AF204" s="379"/>
      <c r="AH204" s="377"/>
      <c r="AI204" s="379"/>
    </row>
    <row r="205" spans="1:35" s="311" customFormat="1" ht="19.5" hidden="1" customHeight="1">
      <c r="A205" s="375" t="e">
        <f>#REF!</f>
        <v>#REF!</v>
      </c>
      <c r="B205" s="376" t="e">
        <f>#REF!</f>
        <v>#REF!</v>
      </c>
      <c r="C205" s="1580" t="e">
        <f>#REF!</f>
        <v>#REF!</v>
      </c>
      <c r="D205" s="1580"/>
      <c r="E205" s="1580"/>
      <c r="F205" s="1580"/>
      <c r="G205" s="1580"/>
      <c r="H205" s="378"/>
      <c r="AE205" s="379"/>
      <c r="AF205" s="379"/>
      <c r="AH205" s="377"/>
      <c r="AI205" s="379"/>
    </row>
    <row r="206" spans="1:35" s="311" customFormat="1" ht="19.5" hidden="1" customHeight="1">
      <c r="A206" s="375" t="e">
        <f>#REF!</f>
        <v>#REF!</v>
      </c>
      <c r="B206" s="376" t="e">
        <f>#REF!</f>
        <v>#REF!</v>
      </c>
      <c r="C206" s="1580" t="e">
        <f>#REF!</f>
        <v>#REF!</v>
      </c>
      <c r="D206" s="1580"/>
      <c r="E206" s="1580"/>
      <c r="F206" s="1580"/>
      <c r="G206" s="1580"/>
      <c r="H206" s="378"/>
      <c r="AE206" s="379"/>
      <c r="AF206" s="379"/>
      <c r="AH206" s="377"/>
      <c r="AI206" s="379"/>
    </row>
    <row r="207" spans="1:35" s="311" customFormat="1" ht="19.5" hidden="1" customHeight="1">
      <c r="A207" s="375" t="e">
        <f>#REF!</f>
        <v>#REF!</v>
      </c>
      <c r="B207" s="376" t="e">
        <f>#REF!</f>
        <v>#REF!</v>
      </c>
      <c r="C207" s="1580" t="e">
        <f>#REF!</f>
        <v>#REF!</v>
      </c>
      <c r="D207" s="1580"/>
      <c r="E207" s="1580"/>
      <c r="F207" s="1580"/>
      <c r="G207" s="1580"/>
      <c r="H207" s="378"/>
      <c r="AE207" s="379"/>
      <c r="AF207" s="379"/>
      <c r="AH207" s="377"/>
      <c r="AI207" s="379"/>
    </row>
    <row r="208" spans="1:35" s="311" customFormat="1" ht="19.5" hidden="1" customHeight="1">
      <c r="A208" s="375" t="e">
        <f>#REF!</f>
        <v>#REF!</v>
      </c>
      <c r="B208" s="376" t="e">
        <f>#REF!</f>
        <v>#REF!</v>
      </c>
      <c r="C208" s="1580" t="e">
        <f>#REF!</f>
        <v>#REF!</v>
      </c>
      <c r="D208" s="1580"/>
      <c r="E208" s="1580"/>
      <c r="F208" s="1580"/>
      <c r="G208" s="1580"/>
      <c r="H208" s="378"/>
      <c r="AE208" s="379"/>
      <c r="AF208" s="379"/>
      <c r="AH208" s="377"/>
      <c r="AI208" s="379"/>
    </row>
    <row r="209" spans="1:35" s="311" customFormat="1" ht="19.5" hidden="1" customHeight="1">
      <c r="A209" s="387"/>
      <c r="B209" s="374" t="e">
        <f>#REF!</f>
        <v>#REF!</v>
      </c>
      <c r="C209" s="1580" t="e">
        <f>#REF!</f>
        <v>#REF!</v>
      </c>
      <c r="D209" s="1580"/>
      <c r="E209" s="1580"/>
      <c r="F209" s="1580"/>
      <c r="G209" s="1580"/>
      <c r="H209" s="378"/>
      <c r="AE209" s="379"/>
      <c r="AF209" s="379"/>
      <c r="AH209" s="379"/>
      <c r="AI209" s="379"/>
    </row>
    <row r="210" spans="1:35" s="311" customFormat="1" ht="33" hidden="1" customHeight="1">
      <c r="A210" s="381" t="e">
        <f>#REF!</f>
        <v>#REF!</v>
      </c>
      <c r="B210" s="374" t="e">
        <f>#REF!</f>
        <v>#REF!</v>
      </c>
      <c r="C210" s="1580"/>
      <c r="D210" s="1580"/>
      <c r="E210" s="1580"/>
      <c r="F210" s="1580"/>
      <c r="G210" s="1580"/>
      <c r="H210" s="378"/>
      <c r="AE210" s="379"/>
      <c r="AF210" s="379"/>
      <c r="AH210" s="379"/>
      <c r="AI210" s="379"/>
    </row>
    <row r="211" spans="1:35" s="311" customFormat="1" ht="33" hidden="1" customHeight="1">
      <c r="A211" s="375" t="e">
        <f>#REF!</f>
        <v>#REF!</v>
      </c>
      <c r="B211" s="376" t="e">
        <f>#REF!</f>
        <v>#REF!</v>
      </c>
      <c r="C211" s="1580" t="e">
        <f>#REF!</f>
        <v>#REF!</v>
      </c>
      <c r="D211" s="1580"/>
      <c r="E211" s="1580"/>
      <c r="F211" s="1580"/>
      <c r="G211" s="1580"/>
      <c r="H211" s="378"/>
      <c r="AE211" s="379"/>
      <c r="AF211" s="379"/>
      <c r="AH211" s="377"/>
      <c r="AI211" s="379"/>
    </row>
    <row r="212" spans="1:35" s="311" customFormat="1" ht="19.5" hidden="1" customHeight="1">
      <c r="A212" s="375" t="e">
        <f>#REF!</f>
        <v>#REF!</v>
      </c>
      <c r="B212" s="376" t="e">
        <f>#REF!</f>
        <v>#REF!</v>
      </c>
      <c r="C212" s="1580" t="e">
        <f>#REF!</f>
        <v>#REF!</v>
      </c>
      <c r="D212" s="1580"/>
      <c r="E212" s="1580"/>
      <c r="F212" s="1580"/>
      <c r="G212" s="1580"/>
      <c r="H212" s="378"/>
      <c r="AE212" s="379"/>
      <c r="AF212" s="379"/>
      <c r="AH212" s="377"/>
      <c r="AI212" s="379"/>
    </row>
    <row r="213" spans="1:35" s="311" customFormat="1" ht="19.5" hidden="1" customHeight="1">
      <c r="A213" s="375" t="e">
        <f>#REF!</f>
        <v>#REF!</v>
      </c>
      <c r="B213" s="376" t="e">
        <f>#REF!</f>
        <v>#REF!</v>
      </c>
      <c r="C213" s="1580" t="e">
        <f>#REF!</f>
        <v>#REF!</v>
      </c>
      <c r="D213" s="1580"/>
      <c r="E213" s="1580"/>
      <c r="F213" s="1580"/>
      <c r="G213" s="1580"/>
      <c r="H213" s="378"/>
      <c r="AE213" s="379"/>
      <c r="AF213" s="379"/>
      <c r="AH213" s="377"/>
      <c r="AI213" s="379"/>
    </row>
    <row r="214" spans="1:35" s="311" customFormat="1" ht="19.5" hidden="1" customHeight="1">
      <c r="A214" s="387" t="e">
        <f>#REF!</f>
        <v>#REF!</v>
      </c>
      <c r="B214" s="374" t="e">
        <f>#REF!</f>
        <v>#REF!</v>
      </c>
      <c r="C214" s="1580" t="e">
        <f>#REF!</f>
        <v>#REF!</v>
      </c>
      <c r="D214" s="1580"/>
      <c r="E214" s="1580"/>
      <c r="F214" s="1580"/>
      <c r="G214" s="1580"/>
      <c r="H214" s="378"/>
      <c r="AE214" s="379"/>
      <c r="AF214" s="379"/>
      <c r="AH214" s="379"/>
      <c r="AI214" s="379"/>
    </row>
    <row r="215" spans="1:35" s="311" customFormat="1" ht="33" hidden="1" customHeight="1">
      <c r="A215" s="381" t="e">
        <f>#REF!</f>
        <v>#REF!</v>
      </c>
      <c r="B215" s="374" t="e">
        <f>#REF!</f>
        <v>#REF!</v>
      </c>
      <c r="C215" s="1580"/>
      <c r="D215" s="1580"/>
      <c r="E215" s="1580"/>
      <c r="F215" s="1580"/>
      <c r="G215" s="1580"/>
      <c r="H215" s="378"/>
      <c r="AE215" s="379"/>
      <c r="AF215" s="379"/>
      <c r="AH215" s="379"/>
      <c r="AI215" s="379"/>
    </row>
    <row r="216" spans="1:35" s="311" customFormat="1" ht="19.5" hidden="1" customHeight="1">
      <c r="A216" s="375" t="e">
        <f>#REF!</f>
        <v>#REF!</v>
      </c>
      <c r="B216" s="376" t="e">
        <f>#REF!</f>
        <v>#REF!</v>
      </c>
      <c r="C216" s="1580" t="e">
        <f>#REF!</f>
        <v>#REF!</v>
      </c>
      <c r="D216" s="1580"/>
      <c r="E216" s="1580"/>
      <c r="F216" s="1580"/>
      <c r="G216" s="1580"/>
      <c r="H216" s="378"/>
      <c r="AE216" s="379"/>
      <c r="AF216" s="379"/>
      <c r="AH216" s="377"/>
      <c r="AI216" s="379"/>
    </row>
    <row r="217" spans="1:35" s="311" customFormat="1" ht="19.5" hidden="1" customHeight="1">
      <c r="A217" s="375" t="e">
        <f>#REF!</f>
        <v>#REF!</v>
      </c>
      <c r="B217" s="376" t="e">
        <f>#REF!</f>
        <v>#REF!</v>
      </c>
      <c r="C217" s="1580" t="e">
        <f>#REF!</f>
        <v>#REF!</v>
      </c>
      <c r="D217" s="1580"/>
      <c r="E217" s="1580"/>
      <c r="F217" s="1580"/>
      <c r="G217" s="1580"/>
      <c r="H217" s="378"/>
      <c r="AE217" s="379"/>
      <c r="AF217" s="379"/>
      <c r="AH217" s="377"/>
      <c r="AI217" s="379"/>
    </row>
    <row r="218" spans="1:35" s="311" customFormat="1" ht="32.25" hidden="1" customHeight="1">
      <c r="A218" s="375" t="e">
        <f>#REF!</f>
        <v>#REF!</v>
      </c>
      <c r="B218" s="376" t="e">
        <f>#REF!</f>
        <v>#REF!</v>
      </c>
      <c r="C218" s="1580" t="e">
        <f>#REF!</f>
        <v>#REF!</v>
      </c>
      <c r="D218" s="1580"/>
      <c r="E218" s="1580"/>
      <c r="F218" s="1580"/>
      <c r="G218" s="1580"/>
      <c r="H218" s="378"/>
      <c r="AE218" s="379"/>
      <c r="AF218" s="379"/>
      <c r="AH218" s="377"/>
      <c r="AI218" s="379"/>
    </row>
    <row r="219" spans="1:35" s="311" customFormat="1" ht="19.5" hidden="1" customHeight="1">
      <c r="A219" s="375" t="e">
        <f>#REF!</f>
        <v>#REF!</v>
      </c>
      <c r="B219" s="376" t="e">
        <f>#REF!</f>
        <v>#REF!</v>
      </c>
      <c r="C219" s="1580" t="e">
        <f>#REF!</f>
        <v>#REF!</v>
      </c>
      <c r="D219" s="1580"/>
      <c r="E219" s="1580"/>
      <c r="F219" s="1580"/>
      <c r="G219" s="1580"/>
      <c r="H219" s="378"/>
      <c r="AE219" s="379"/>
      <c r="AF219" s="379"/>
      <c r="AH219" s="377"/>
      <c r="AI219" s="379"/>
    </row>
    <row r="220" spans="1:35" s="311" customFormat="1" ht="19.5" hidden="1" customHeight="1">
      <c r="A220" s="380"/>
      <c r="B220" s="374" t="e">
        <f>#REF!</f>
        <v>#REF!</v>
      </c>
      <c r="C220" s="1580" t="e">
        <f>#REF!</f>
        <v>#REF!</v>
      </c>
      <c r="D220" s="1580"/>
      <c r="E220" s="1580"/>
      <c r="F220" s="1580"/>
      <c r="G220" s="1580"/>
      <c r="H220" s="208"/>
      <c r="AE220" s="379"/>
      <c r="AF220" s="379"/>
      <c r="AH220" s="379"/>
      <c r="AI220" s="379"/>
    </row>
    <row r="221" spans="1:35" s="311" customFormat="1" hidden="1">
      <c r="A221" s="383"/>
      <c r="B221" s="374" t="e">
        <f>#REF!</f>
        <v>#REF!</v>
      </c>
      <c r="C221" s="1580" t="e">
        <f>#REF!</f>
        <v>#REF!</v>
      </c>
      <c r="D221" s="1580"/>
      <c r="E221" s="1580"/>
      <c r="F221" s="1580"/>
      <c r="G221" s="1580"/>
      <c r="H221" s="208"/>
      <c r="AE221" s="379"/>
      <c r="AF221" s="379"/>
      <c r="AH221" s="379"/>
      <c r="AI221" s="379"/>
    </row>
    <row r="222" spans="1:35" s="311" customFormat="1" ht="19.5" hidden="1" customHeight="1">
      <c r="A222" s="384"/>
      <c r="B222" s="374" t="e">
        <f>#REF!</f>
        <v>#REF!</v>
      </c>
      <c r="C222" s="1580" t="e">
        <f>#REF!</f>
        <v>#REF!</v>
      </c>
      <c r="D222" s="1580"/>
      <c r="E222" s="1580"/>
      <c r="F222" s="1580"/>
      <c r="G222" s="1580"/>
      <c r="H222" s="208"/>
      <c r="AE222" s="379"/>
      <c r="AF222" s="379"/>
      <c r="AH222" s="379"/>
      <c r="AI222" s="379"/>
    </row>
    <row r="223" spans="1:35" s="254" customFormat="1">
      <c r="A223" s="265"/>
      <c r="B223" s="266"/>
      <c r="C223" s="1583"/>
      <c r="D223" s="1583"/>
      <c r="E223" s="1583"/>
      <c r="F223" s="1583"/>
      <c r="G223" s="158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9AC181BA-F443-4EA7-A647-328174FE300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5" sqref="G25"/>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40.200000000000003" customHeight="1">
      <c r="A1" s="1619" t="s">
        <v>730</v>
      </c>
      <c r="B1" s="1619"/>
      <c r="C1" s="1619"/>
      <c r="D1" s="1619"/>
      <c r="E1" s="1619"/>
      <c r="F1" s="1619"/>
      <c r="G1" s="1619"/>
      <c r="H1" s="770"/>
      <c r="I1" s="771"/>
      <c r="J1" s="771"/>
      <c r="K1" s="771"/>
      <c r="L1" s="771"/>
      <c r="M1" s="771"/>
      <c r="N1" s="771"/>
      <c r="O1" s="771"/>
      <c r="P1" s="771"/>
      <c r="Q1" s="687"/>
      <c r="R1" s="687"/>
      <c r="S1" s="687"/>
      <c r="T1" s="688"/>
      <c r="U1" s="688"/>
    </row>
    <row r="2" spans="1:21" ht="18" customHeight="1">
      <c r="A2" s="89" t="str">
        <f>Cover!B3</f>
        <v>Specification No.: 5002002072/SUB-STATION(EXCLUDIN/DOM/A00- CC CS -1</v>
      </c>
      <c r="B2" s="89"/>
      <c r="C2" s="90"/>
      <c r="D2" s="91"/>
      <c r="E2" s="91"/>
      <c r="F2" s="91"/>
      <c r="G2" s="93" t="s">
        <v>26</v>
      </c>
    </row>
    <row r="3" spans="1:21" ht="18" customHeight="1">
      <c r="A3" s="72"/>
      <c r="B3" s="72"/>
      <c r="C3" s="96"/>
      <c r="D3" s="97"/>
      <c r="E3" s="97"/>
      <c r="F3" s="97"/>
      <c r="G3" s="98"/>
    </row>
    <row r="4" spans="1:21" ht="19.2" customHeight="1">
      <c r="A4" s="1620" t="s">
        <v>27</v>
      </c>
      <c r="B4" s="1620"/>
      <c r="C4" s="1620"/>
      <c r="D4" s="1620"/>
      <c r="E4" s="1620"/>
      <c r="F4" s="1620"/>
      <c r="G4" s="1620"/>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297.60000000000002" customHeight="1">
      <c r="A12" s="603" t="s">
        <v>29</v>
      </c>
      <c r="B12" s="603"/>
      <c r="C12" s="1621"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D12" s="1621"/>
      <c r="E12" s="1621"/>
      <c r="F12" s="1621"/>
      <c r="G12" s="1621"/>
    </row>
    <row r="13" spans="1:21" ht="21" customHeight="1">
      <c r="A13" s="604" t="s">
        <v>30</v>
      </c>
      <c r="B13" s="604"/>
      <c r="C13" s="605"/>
      <c r="D13" s="604"/>
      <c r="E13" s="604"/>
      <c r="F13" s="604"/>
      <c r="G13" s="604"/>
    </row>
    <row r="14" spans="1:21" ht="55.5" customHeight="1">
      <c r="A14" s="1622" t="s">
        <v>31</v>
      </c>
      <c r="B14" s="1622"/>
      <c r="C14" s="1622"/>
      <c r="D14" s="1622"/>
      <c r="E14" s="1622"/>
      <c r="F14" s="1622"/>
      <c r="G14" s="1622"/>
      <c r="I14" s="1005" t="s">
        <v>32</v>
      </c>
      <c r="J14" s="776" t="s">
        <v>33</v>
      </c>
    </row>
    <row r="15" spans="1:21" ht="70.2" customHeight="1">
      <c r="B15" s="607">
        <v>1</v>
      </c>
      <c r="C15" s="1605" t="s">
        <v>548</v>
      </c>
      <c r="D15" s="1606"/>
      <c r="E15" s="1606"/>
      <c r="F15" s="1607"/>
      <c r="G15" s="608"/>
      <c r="H15" s="777">
        <f>'Sch-1'!N305+'Sch-2'!J306+'Sch-3 '!P320+'Sch-4'!P22+'Sch-4b'!P30+'Sch-7'!M20</f>
        <v>0</v>
      </c>
      <c r="I15" s="778">
        <f>IF(H15=0,0,G15/H15)</f>
        <v>0</v>
      </c>
    </row>
    <row r="16" spans="1:21" ht="70.2" customHeight="1">
      <c r="B16" s="607">
        <v>2</v>
      </c>
      <c r="C16" s="1605" t="s">
        <v>791</v>
      </c>
      <c r="D16" s="1606"/>
      <c r="E16" s="1606"/>
      <c r="F16" s="1607"/>
      <c r="G16" s="609"/>
      <c r="H16" s="777">
        <f>'Sch-1'!N305+'Sch-2'!J306+'Sch-3 '!P320+'Sch-4'!P22+'Sch-4b'!P30+'Sch-7'!M20</f>
        <v>0</v>
      </c>
      <c r="I16" s="779">
        <f>G16</f>
        <v>0</v>
      </c>
    </row>
    <row r="17" spans="1:21" s="610" customFormat="1" ht="55.2" customHeight="1">
      <c r="B17" s="611">
        <v>3</v>
      </c>
      <c r="C17" s="1608" t="s">
        <v>34</v>
      </c>
      <c r="D17" s="1609"/>
      <c r="E17" s="1609"/>
      <c r="F17" s="1610"/>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'Sch-1'!N305</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'Sch-2'!J306</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'!P320</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5.2" customHeight="1">
      <c r="B24" s="611">
        <v>4</v>
      </c>
      <c r="C24" s="1611" t="s">
        <v>792</v>
      </c>
      <c r="D24" s="1612"/>
      <c r="E24" s="1612"/>
      <c r="F24" s="1613"/>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'Sch-1'!N305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'Sch-2'!J306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'!P320</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614" t="s">
        <v>472</v>
      </c>
      <c r="D31" s="1615"/>
      <c r="E31" s="1615"/>
      <c r="F31" s="1615"/>
      <c r="G31" s="1615"/>
      <c r="H31" s="772"/>
      <c r="I31" s="780"/>
      <c r="J31" s="780"/>
      <c r="K31" s="780"/>
      <c r="L31" s="780"/>
      <c r="M31" s="780"/>
      <c r="N31" s="781"/>
      <c r="O31" s="781"/>
      <c r="P31" s="781"/>
      <c r="Q31" s="691"/>
      <c r="R31" s="691"/>
      <c r="S31" s="691"/>
      <c r="T31" s="692"/>
      <c r="U31" s="692"/>
    </row>
    <row r="32" spans="1:21" s="610" customFormat="1" ht="48.75" hidden="1" customHeight="1">
      <c r="A32" s="623"/>
      <c r="B32" s="693">
        <v>5</v>
      </c>
      <c r="C32" s="1616" t="s">
        <v>471</v>
      </c>
      <c r="D32" s="1616"/>
      <c r="E32" s="1616"/>
      <c r="F32" s="1616"/>
      <c r="G32" s="1616"/>
      <c r="H32" s="772"/>
      <c r="I32" s="780"/>
      <c r="J32" s="780"/>
      <c r="K32" s="780"/>
      <c r="L32" s="780"/>
      <c r="M32" s="780"/>
      <c r="N32" s="781"/>
      <c r="O32" s="781"/>
      <c r="P32" s="781"/>
      <c r="Q32" s="691"/>
      <c r="R32" s="691"/>
      <c r="S32" s="691"/>
      <c r="T32" s="692"/>
      <c r="U32" s="692"/>
    </row>
    <row r="33" spans="1:21" s="610" customFormat="1" ht="48.75" hidden="1" customHeight="1">
      <c r="A33" s="623"/>
      <c r="B33" s="1617"/>
      <c r="C33" s="1617"/>
      <c r="D33" s="1617"/>
      <c r="E33" s="1617"/>
      <c r="F33" s="1617"/>
      <c r="G33" s="1617"/>
      <c r="H33" s="772"/>
      <c r="I33" s="780"/>
      <c r="J33" s="780"/>
      <c r="K33" s="780"/>
      <c r="L33" s="780"/>
      <c r="M33" s="780"/>
      <c r="N33" s="781"/>
      <c r="O33" s="781"/>
      <c r="P33" s="781"/>
      <c r="Q33" s="691"/>
      <c r="R33" s="691"/>
      <c r="S33" s="691"/>
      <c r="T33" s="692"/>
      <c r="U33" s="692"/>
    </row>
    <row r="34" spans="1:21" s="610" customFormat="1" ht="48.75" hidden="1" customHeight="1">
      <c r="A34" s="623"/>
      <c r="B34" s="628"/>
      <c r="C34" s="1616" t="s">
        <v>0</v>
      </c>
      <c r="D34" s="1618"/>
      <c r="E34" s="1618"/>
      <c r="F34" s="1618"/>
      <c r="G34" s="1618"/>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IF('Sch-1'!B313=0,"", 'Sch-1'!B313)</f>
        <v>--</v>
      </c>
      <c r="D41" s="639"/>
      <c r="E41" s="640" t="s">
        <v>83</v>
      </c>
      <c r="F41" s="1604" t="str">
        <f>'Sch-1'!M314</f>
        <v/>
      </c>
      <c r="G41" s="1604"/>
    </row>
    <row r="42" spans="1:21" ht="33" customHeight="1">
      <c r="A42" s="641" t="s">
        <v>253</v>
      </c>
      <c r="B42" s="641"/>
      <c r="C42" s="639" t="str">
        <f>IF('Sch-1'!B314=0,"", 'Sch-1'!B314)</f>
        <v/>
      </c>
      <c r="D42" s="642"/>
      <c r="E42" s="640" t="s">
        <v>84</v>
      </c>
      <c r="F42" s="1604" t="str">
        <f>'Sch-1'!M315</f>
        <v/>
      </c>
      <c r="G42" s="1604"/>
    </row>
    <row r="43" spans="1:21" ht="33" customHeight="1">
      <c r="A43" s="635"/>
      <c r="B43" s="635"/>
      <c r="C43" s="635"/>
      <c r="D43" s="635"/>
      <c r="E43" s="640"/>
      <c r="F43" s="640"/>
      <c r="G43" s="601"/>
    </row>
  </sheetData>
  <sheetProtection password="CC6F" sheet="1" formatColumns="0" formatRows="0" selectLockedCells="1"/>
  <customSheetViews>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9AC181BA-F443-4EA7-A647-328174FE3004}" scale="80" showPageBreaks="1" zeroValues="0" printArea="1" hiddenRows="1" hiddenColumns="1" view="pageBreakPreview" topLeftCell="A14">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4"/>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6"/>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40</v>
      </c>
      <c r="B2" s="1623"/>
      <c r="C2" s="1623"/>
      <c r="D2" s="1623"/>
      <c r="E2" s="633"/>
    </row>
    <row r="3" spans="1:6">
      <c r="A3" s="643"/>
      <c r="B3" s="644"/>
      <c r="C3" s="644"/>
      <c r="D3" s="644"/>
      <c r="E3" s="644"/>
    </row>
    <row r="4" spans="1:6" ht="28.8">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C8" sqref="C8"/>
      <pageMargins left="0.75" right="0.75" top="0.65" bottom="1" header="0.5" footer="0.5"/>
      <pageSetup orientation="portrait" r:id="rId1"/>
      <headerFooter alignWithMargins="0"/>
    </customSheetView>
    <customSheetView guid="{9AC181BA-F443-4EA7-A647-328174FE3004}" state="hidden">
      <selection activeCell="C8" sqref="C8"/>
      <pageMargins left="0.75" right="0.75" top="0.65" bottom="1" header="0.5" footer="0.5"/>
      <pageSetup orientation="portrait" r:id="rId2"/>
      <headerFooter alignWithMargins="0"/>
    </customSheetView>
    <customSheetView guid="{CB55CDDD-15EC-4265-9148-3411BBB26D54}" state="hidden">
      <selection activeCell="C8" sqref="C8"/>
      <pageMargins left="0.75" right="0.75" top="0.65" bottom="1" header="0.5" footer="0.5"/>
      <pageSetup orientation="portrait" r:id="rId3"/>
      <headerFooter alignWithMargins="0"/>
    </customSheetView>
    <customSheetView guid="{023E95C7-CD0A-46A1-945E-64751E02EBFE}" state="hidden">
      <selection activeCell="C8" sqref="C8"/>
      <pageMargins left="0.75" right="0.75" top="0.65" bottom="1" header="0.5" footer="0.5"/>
      <pageSetup orientation="portrait" r:id="rId4"/>
      <headerFooter alignWithMargins="0"/>
    </customSheetView>
    <customSheetView guid="{BB6473B7-092C-417E-97E7-ED0705AE17A0}" state="hidden">
      <selection activeCell="C8" sqref="C8"/>
      <pageMargins left="0.75" right="0.75" top="0.65" bottom="1" header="0.5" footer="0.5"/>
      <pageSetup orientation="portrait" r:id="rId5"/>
      <headerFooter alignWithMargins="0"/>
    </customSheetView>
    <customSheetView guid="{A41EE4DE-0D82-4A56-8210-F78316511D11}" state="hidden">
      <selection activeCell="C8" sqref="C8"/>
      <pageMargins left="0.75" right="0.75" top="0.65" bottom="1" header="0.5" footer="0.5"/>
      <pageSetup orientation="portrait" r:id="rId6"/>
      <headerFooter alignWithMargins="0"/>
    </customSheetView>
    <customSheetView guid="{1E0C44A1-9358-4FBD-8C2C-4DB661DA1476}" state="hidden">
      <selection activeCell="C8" sqref="C8"/>
      <pageMargins left="0.75" right="0.75" top="0.65" bottom="1" header="0.5" footer="0.5"/>
      <pageSetup orientation="portrait" r:id="rId7"/>
      <headerFooter alignWithMargins="0"/>
    </customSheetView>
    <customSheetView guid="{498493C3-769C-4143-9114-C68CD1D40B11}" state="hidden">
      <selection activeCell="C8" sqref="C8"/>
      <pageMargins left="0.75" right="0.75" top="0.65" bottom="1" header="0.5" footer="0.5"/>
      <pageSetup orientation="portrait" r:id="rId8"/>
      <headerFooter alignWithMargins="0"/>
    </customSheetView>
    <customSheetView guid="{C431BC99-7569-44AB-83F6-AB73BDED3783}" state="hidden">
      <selection activeCell="C8" sqref="C8"/>
      <pageMargins left="0.75" right="0.75" top="0.65" bottom="1" header="0.5" footer="0.5"/>
      <pageSetup orientation="portrait" r:id="rId9"/>
      <headerFooter alignWithMargins="0"/>
    </customSheetView>
    <customSheetView guid="{E97134B6-5E8D-4951-8DA0-73D065532361}" state="hidden">
      <selection activeCell="C8" sqref="C8"/>
      <pageMargins left="0.75" right="0.75" top="0.65" bottom="1" header="0.5" footer="0.5"/>
      <pageSetup orientation="portrait" r:id="rId10"/>
      <headerFooter alignWithMargins="0"/>
    </customSheetView>
    <customSheetView guid="{D0757F9E-DF41-4B40-A5E5-F4F8FDD8D61D}" state="hidden">
      <selection activeCell="C8" sqref="C8"/>
      <pageMargins left="0.75" right="0.75" top="0.65" bottom="1" header="0.5" footer="0.5"/>
      <pageSetup orientation="portrait" r:id="rId11"/>
      <headerFooter alignWithMargins="0"/>
    </customSheetView>
    <customSheetView guid="{EE46BCD1-F715-4FA9-A5FC-1B125AD601E0}">
      <selection activeCell="B6" sqref="B6:D15"/>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9" sqref="B9"/>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9">
      <selection activeCell="B6" sqref="B6:D15"/>
      <pageMargins left="0.75" right="0.75" top="0.65" bottom="1" header="0.5" footer="0.5"/>
      <pageSetup orientation="portrait" r:id="rId18"/>
      <headerFooter alignWithMargins="0"/>
    </customSheetView>
    <customSheetView guid="{7487ED9F-BBED-4B2A-9631-22F1A430946B}">
      <selection activeCell="B6" sqref="B6:D15"/>
      <pageMargins left="0.75" right="0.75" top="0.65" bottom="1" header="0.5" footer="0.5"/>
      <pageSetup orientation="portrait" r:id="rId19"/>
      <headerFooter alignWithMargins="0"/>
    </customSheetView>
    <customSheetView guid="{B3CE7B10-A914-4559-A6DA-AED8C22AFD6D}" state="hidden">
      <selection activeCell="C8" sqref="C8"/>
      <pageMargins left="0.75" right="0.75" top="0.65" bottom="1" header="0.5" footer="0.5"/>
      <pageSetup orientation="portrait" r:id="rId20"/>
      <headerFooter alignWithMargins="0"/>
    </customSheetView>
    <customSheetView guid="{D53177B2-31EC-4222-B97A-A37DCFD9E45B}" state="hidden">
      <selection activeCell="C8" sqref="C8"/>
      <pageMargins left="0.75" right="0.75" top="0.65" bottom="1" header="0.5" footer="0.5"/>
      <pageSetup orientation="portrait" r:id="rId21"/>
      <headerFooter alignWithMargins="0"/>
    </customSheetView>
    <customSheetView guid="{223BC0FC-814D-40F0-9795-CE82A16FF3A5}" state="hidden">
      <selection activeCell="C8" sqref="C8"/>
      <pageMargins left="0.75" right="0.75" top="0.65" bottom="1" header="0.5" footer="0.5"/>
      <pageSetup orientation="portrait" r:id="rId22"/>
      <headerFooter alignWithMargins="0"/>
    </customSheetView>
    <customSheetView guid="{B835C05C-B615-4DCB-982D-4519616B3CD8}" state="hidden">
      <selection activeCell="C8" sqref="C8"/>
      <pageMargins left="0.75" right="0.75" top="0.65" bottom="1" header="0.5" footer="0.5"/>
      <pageSetup orientation="portrait" r:id="rId23"/>
      <headerFooter alignWithMargins="0"/>
    </customSheetView>
    <customSheetView guid="{A34CC49F-E309-4C23-B4F6-1E3B307C10D1}" state="hidden">
      <selection activeCell="C8" sqref="C8"/>
      <pageMargins left="0.75" right="0.75" top="0.65" bottom="1" header="0.5" footer="0.5"/>
      <pageSetup orientation="portrait" r:id="rId24"/>
      <headerFooter alignWithMargins="0"/>
    </customSheetView>
    <customSheetView guid="{8909CFDD-4F29-4C72-886E-908773EE94A2}"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51</v>
      </c>
      <c r="B2" s="1623"/>
      <c r="C2" s="1623"/>
      <c r="D2" s="1624"/>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B6" sqref="B6"/>
      <pageMargins left="0.75" right="0.75" top="0.65" bottom="1" header="0.5" footer="0.5"/>
      <pageSetup orientation="portrait" r:id="rId1"/>
      <headerFooter alignWithMargins="0"/>
    </customSheetView>
    <customSheetView guid="{9AC181BA-F443-4EA7-A647-328174FE3004}" state="hidden">
      <selection activeCell="B6" sqref="B6"/>
      <pageMargins left="0.75" right="0.75" top="0.65" bottom="1" header="0.5" footer="0.5"/>
      <pageSetup orientation="portrait" r:id="rId2"/>
      <headerFooter alignWithMargins="0"/>
    </customSheetView>
    <customSheetView guid="{CB55CDDD-15EC-4265-9148-3411BBB26D54}" state="hidden">
      <selection activeCell="B6" sqref="B6"/>
      <pageMargins left="0.75" right="0.75" top="0.65" bottom="1" header="0.5" footer="0.5"/>
      <pageSetup orientation="portrait" r:id="rId3"/>
      <headerFooter alignWithMargins="0"/>
    </customSheetView>
    <customSheetView guid="{023E95C7-CD0A-46A1-945E-64751E02EBFE}" state="hidden">
      <selection activeCell="B6" sqref="B6"/>
      <pageMargins left="0.75" right="0.75" top="0.65" bottom="1" header="0.5" footer="0.5"/>
      <pageSetup orientation="portrait" r:id="rId4"/>
      <headerFooter alignWithMargins="0"/>
    </customSheetView>
    <customSheetView guid="{BB6473B7-092C-417E-97E7-ED0705AE17A0}" state="hidden">
      <selection activeCell="B6" sqref="B6"/>
      <pageMargins left="0.75" right="0.75" top="0.65" bottom="1" header="0.5" footer="0.5"/>
      <pageSetup orientation="portrait" r:id="rId5"/>
      <headerFooter alignWithMargins="0"/>
    </customSheetView>
    <customSheetView guid="{A41EE4DE-0D82-4A56-8210-F78316511D11}" state="hidden">
      <selection activeCell="B6" sqref="B6"/>
      <pageMargins left="0.75" right="0.75" top="0.65" bottom="1" header="0.5" footer="0.5"/>
      <pageSetup orientation="portrait" r:id="rId6"/>
      <headerFooter alignWithMargins="0"/>
    </customSheetView>
    <customSheetView guid="{1E0C44A1-9358-4FBD-8C2C-4DB661DA1476}" state="hidden">
      <selection activeCell="B6" sqref="B6"/>
      <pageMargins left="0.75" right="0.75" top="0.65" bottom="1" header="0.5" footer="0.5"/>
      <pageSetup orientation="portrait" r:id="rId7"/>
      <headerFooter alignWithMargins="0"/>
    </customSheetView>
    <customSheetView guid="{498493C3-769C-4143-9114-C68CD1D40B11}" state="hidden">
      <selection activeCell="B6" sqref="B6"/>
      <pageMargins left="0.75" right="0.75" top="0.65" bottom="1" header="0.5" footer="0.5"/>
      <pageSetup orientation="portrait" r:id="rId8"/>
      <headerFooter alignWithMargins="0"/>
    </customSheetView>
    <customSheetView guid="{C431BC99-7569-44AB-83F6-AB73BDED3783}" state="hidden">
      <selection activeCell="B6" sqref="B6"/>
      <pageMargins left="0.75" right="0.75" top="0.65" bottom="1" header="0.5" footer="0.5"/>
      <pageSetup orientation="portrait" r:id="rId9"/>
      <headerFooter alignWithMargins="0"/>
    </customSheetView>
    <customSheetView guid="{E97134B6-5E8D-4951-8DA0-73D065532361}" state="hidden">
      <selection activeCell="B6" sqref="B6"/>
      <pageMargins left="0.75" right="0.75" top="0.65" bottom="1" header="0.5" footer="0.5"/>
      <pageSetup orientation="portrait" r:id="rId10"/>
      <headerFooter alignWithMargins="0"/>
    </customSheetView>
    <customSheetView guid="{D0757F9E-DF41-4B40-A5E5-F4F8FDD8D61D}" state="hidden">
      <selection activeCell="B6" sqref="B6"/>
      <pageMargins left="0.75" right="0.75" top="0.65" bottom="1" header="0.5" footer="0.5"/>
      <pageSetup orientation="portrait" r:id="rId11"/>
      <headerFooter alignWithMargins="0"/>
    </customSheetView>
    <customSheetView guid="{EE46BCD1-F715-4FA9-A5FC-1B125AD601E0}">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11" sqref="B11"/>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10">
      <selection activeCell="G8" sqref="G8"/>
      <pageMargins left="0.75" right="0.75" top="0.65" bottom="1" header="0.5" footer="0.5"/>
      <pageSetup orientation="portrait" r:id="rId18"/>
      <headerFooter alignWithMargins="0"/>
    </customSheetView>
    <customSheetView guid="{7487ED9F-BBED-4B2A-9631-22F1A430946B}" topLeftCell="A10">
      <selection activeCell="G8" sqref="G8"/>
      <pageMargins left="0.75" right="0.75" top="0.65" bottom="1" header="0.5" footer="0.5"/>
      <pageSetup orientation="portrait" r:id="rId19"/>
      <headerFooter alignWithMargins="0"/>
    </customSheetView>
    <customSheetView guid="{B3CE7B10-A914-4559-A6DA-AED8C22AFD6D}" state="hidden">
      <selection activeCell="B6" sqref="B6"/>
      <pageMargins left="0.75" right="0.75" top="0.65" bottom="1" header="0.5" footer="0.5"/>
      <pageSetup orientation="portrait" r:id="rId20"/>
      <headerFooter alignWithMargins="0"/>
    </customSheetView>
    <customSheetView guid="{D53177B2-31EC-4222-B97A-A37DCFD9E45B}" state="hidden">
      <selection activeCell="B6" sqref="B6"/>
      <pageMargins left="0.75" right="0.75" top="0.65" bottom="1" header="0.5" footer="0.5"/>
      <pageSetup orientation="portrait" r:id="rId21"/>
      <headerFooter alignWithMargins="0"/>
    </customSheetView>
    <customSheetView guid="{223BC0FC-814D-40F0-9795-CE82A16FF3A5}" state="hidden">
      <selection activeCell="B6" sqref="B6"/>
      <pageMargins left="0.75" right="0.75" top="0.65" bottom="1" header="0.5" footer="0.5"/>
      <pageSetup orientation="portrait" r:id="rId22"/>
      <headerFooter alignWithMargins="0"/>
    </customSheetView>
    <customSheetView guid="{B835C05C-B615-4DCB-982D-4519616B3CD8}" state="hidden">
      <selection activeCell="B6" sqref="B6"/>
      <pageMargins left="0.75" right="0.75" top="0.65" bottom="1" header="0.5" footer="0.5"/>
      <pageSetup orientation="portrait" r:id="rId23"/>
      <headerFooter alignWithMargins="0"/>
    </customSheetView>
    <customSheetView guid="{A34CC49F-E309-4C23-B4F6-1E3B307C10D1}" state="hidden">
      <selection activeCell="B6" sqref="B6"/>
      <pageMargins left="0.75" right="0.75" top="0.65" bottom="1" header="0.5" footer="0.5"/>
      <pageSetup orientation="portrait" r:id="rId24"/>
      <headerFooter alignWithMargins="0"/>
    </customSheetView>
    <customSheetView guid="{8909CFDD-4F29-4C72-886E-908773EE94A2}"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2.2" customHeight="1">
      <c r="A2" s="1623" t="s">
        <v>55</v>
      </c>
      <c r="B2" s="1623"/>
      <c r="C2" s="1623"/>
      <c r="D2" s="1623"/>
      <c r="E2" s="1624"/>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D5F8AD2D-F014-4A7B-9CE7-589273BD9F11}" state="hidden">
      <selection activeCell="E8" sqref="E8"/>
      <pageMargins left="0.75" right="0.62" top="0.65" bottom="1" header="0.5" footer="0.5"/>
      <pageSetup orientation="portrait" r:id="rId1"/>
      <headerFooter alignWithMargins="0"/>
    </customSheetView>
    <customSheetView guid="{9AC181BA-F443-4EA7-A647-328174FE3004}" state="hidden">
      <selection activeCell="E8" sqref="E8"/>
      <pageMargins left="0.75" right="0.62" top="0.65" bottom="1" header="0.5" footer="0.5"/>
      <pageSetup orientation="portrait" r:id="rId2"/>
      <headerFooter alignWithMargins="0"/>
    </customSheetView>
    <customSheetView guid="{CB55CDDD-15EC-4265-9148-3411BBB26D54}" state="hidden">
      <selection activeCell="E8" sqref="E8"/>
      <pageMargins left="0.75" right="0.62" top="0.65" bottom="1" header="0.5" footer="0.5"/>
      <pageSetup orientation="portrait" r:id="rId3"/>
      <headerFooter alignWithMargins="0"/>
    </customSheetView>
    <customSheetView guid="{023E95C7-CD0A-46A1-945E-64751E02EBFE}" state="hidden">
      <selection activeCell="E8" sqref="E8"/>
      <pageMargins left="0.75" right="0.62" top="0.65" bottom="1" header="0.5" footer="0.5"/>
      <pageSetup orientation="portrait" r:id="rId4"/>
      <headerFooter alignWithMargins="0"/>
    </customSheetView>
    <customSheetView guid="{BB6473B7-092C-417E-97E7-ED0705AE17A0}" state="hidden">
      <selection activeCell="E8" sqref="E8"/>
      <pageMargins left="0.75" right="0.62" top="0.65" bottom="1" header="0.5" footer="0.5"/>
      <pageSetup orientation="portrait" r:id="rId5"/>
      <headerFooter alignWithMargins="0"/>
    </customSheetView>
    <customSheetView guid="{A41EE4DE-0D82-4A56-8210-F78316511D11}" state="hidden">
      <selection activeCell="E8" sqref="E8"/>
      <pageMargins left="0.75" right="0.62" top="0.65" bottom="1" header="0.5" footer="0.5"/>
      <pageSetup orientation="portrait" r:id="rId6"/>
      <headerFooter alignWithMargins="0"/>
    </customSheetView>
    <customSheetView guid="{1E0C44A1-9358-4FBD-8C2C-4DB661DA1476}" state="hidden">
      <selection activeCell="E8" sqref="E8"/>
      <pageMargins left="0.75" right="0.62" top="0.65" bottom="1" header="0.5" footer="0.5"/>
      <pageSetup orientation="portrait" r:id="rId7"/>
      <headerFooter alignWithMargins="0"/>
    </customSheetView>
    <customSheetView guid="{498493C3-769C-4143-9114-C68CD1D40B11}" state="hidden">
      <selection activeCell="E8" sqref="E8"/>
      <pageMargins left="0.75" right="0.62" top="0.65" bottom="1" header="0.5" footer="0.5"/>
      <pageSetup orientation="portrait" r:id="rId8"/>
      <headerFooter alignWithMargins="0"/>
    </customSheetView>
    <customSheetView guid="{C431BC99-7569-44AB-83F6-AB73BDED3783}" state="hidden">
      <selection activeCell="E8" sqref="E8"/>
      <pageMargins left="0.75" right="0.62" top="0.65" bottom="1" header="0.5" footer="0.5"/>
      <pageSetup orientation="portrait" r:id="rId9"/>
      <headerFooter alignWithMargins="0"/>
    </customSheetView>
    <customSheetView guid="{E97134B6-5E8D-4951-8DA0-73D065532361}" state="hidden">
      <selection activeCell="E8" sqref="E8"/>
      <pageMargins left="0.75" right="0.62" top="0.65" bottom="1" header="0.5" footer="0.5"/>
      <pageSetup orientation="portrait" r:id="rId10"/>
      <headerFooter alignWithMargins="0"/>
    </customSheetView>
    <customSheetView guid="{D0757F9E-DF41-4B40-A5E5-F4F8FDD8D61D}" state="hidden">
      <selection activeCell="E8" sqref="E8"/>
      <pageMargins left="0.75" right="0.62" top="0.65" bottom="1" header="0.5" footer="0.5"/>
      <pageSetup orientation="portrait" r:id="rId11"/>
      <headerFooter alignWithMargins="0"/>
    </customSheetView>
    <customSheetView guid="{EE46BCD1-F715-4FA9-A5FC-1B125AD601E0}">
      <selection activeCell="E8" sqref="E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ECE9294F-C910-4036-88BC-B1F2176FB06B}">
      <selection activeCell="B6" sqref="B6"/>
      <pageMargins left="0.75" right="0.62" top="0.65" bottom="1" header="0.5" footer="0.5"/>
      <pageSetup orientation="portrait" r:id="rId15"/>
      <headerFooter alignWithMargins="0"/>
    </customSheetView>
    <customSheetView guid="{27A45B7A-04F2-4516-B80B-5ED0825D4ED3}" scale="70">
      <selection activeCell="C6" sqref="C6"/>
      <pageMargins left="0.75" right="0.62" top="0.65" bottom="1" header="0.5" footer="0.5"/>
      <pageSetup orientation="portrait" r:id="rId16"/>
      <headerFooter alignWithMargins="0"/>
    </customSheetView>
    <customSheetView guid="{E9F4E142-7D26-464D-BECA-4F3806DB1FE1}">
      <selection activeCell="G8" sqref="G8"/>
      <pageMargins left="0.75" right="0.62" top="0.65" bottom="1" header="0.5" footer="0.5"/>
      <pageSetup orientation="portrait" r:id="rId17"/>
      <headerFooter alignWithMargins="0"/>
    </customSheetView>
    <customSheetView guid="{A7DBDDEF-9245-44C6-9EBF-032DB6E1C0A2}" topLeftCell="A9">
      <selection activeCell="B9" sqref="B9"/>
      <pageMargins left="0.75" right="0.62" top="0.65" bottom="1" header="0.5" footer="0.5"/>
      <pageSetup orientation="portrait" r:id="rId18"/>
      <headerFooter alignWithMargins="0"/>
    </customSheetView>
    <customSheetView guid="{7487ED9F-BBED-4B2A-9631-22F1A430946B}">
      <selection activeCell="E8" sqref="E8"/>
      <pageMargins left="0.75" right="0.62" top="0.65" bottom="1" header="0.5" footer="0.5"/>
      <pageSetup orientation="portrait" r:id="rId19"/>
      <headerFooter alignWithMargins="0"/>
    </customSheetView>
    <customSheetView guid="{B3CE7B10-A914-4559-A6DA-AED8C22AFD6D}" state="hidden">
      <selection activeCell="E8" sqref="E8"/>
      <pageMargins left="0.75" right="0.62" top="0.65" bottom="1" header="0.5" footer="0.5"/>
      <pageSetup orientation="portrait" r:id="rId20"/>
      <headerFooter alignWithMargins="0"/>
    </customSheetView>
    <customSheetView guid="{D53177B2-31EC-4222-B97A-A37DCFD9E45B}" state="hidden">
      <selection activeCell="E8" sqref="E8"/>
      <pageMargins left="0.75" right="0.62" top="0.65" bottom="1" header="0.5" footer="0.5"/>
      <pageSetup orientation="portrait" r:id="rId21"/>
      <headerFooter alignWithMargins="0"/>
    </customSheetView>
    <customSheetView guid="{223BC0FC-814D-40F0-9795-CE82A16FF3A5}" state="hidden">
      <selection activeCell="E8" sqref="E8"/>
      <pageMargins left="0.75" right="0.62" top="0.65" bottom="1" header="0.5" footer="0.5"/>
      <pageSetup orientation="portrait" r:id="rId22"/>
      <headerFooter alignWithMargins="0"/>
    </customSheetView>
    <customSheetView guid="{B835C05C-B615-4DCB-982D-4519616B3CD8}" state="hidden">
      <selection activeCell="E8" sqref="E8"/>
      <pageMargins left="0.75" right="0.62" top="0.65" bottom="1" header="0.5" footer="0.5"/>
      <pageSetup orientation="portrait" r:id="rId23"/>
      <headerFooter alignWithMargins="0"/>
    </customSheetView>
    <customSheetView guid="{A34CC49F-E309-4C23-B4F6-1E3B307C10D1}" state="hidden">
      <selection activeCell="E8" sqref="E8"/>
      <pageMargins left="0.75" right="0.62" top="0.65" bottom="1" header="0.5" footer="0.5"/>
      <pageSetup orientation="portrait" r:id="rId24"/>
      <headerFooter alignWithMargins="0"/>
    </customSheetView>
    <customSheetView guid="{8909CFDD-4F29-4C72-886E-908773EE94A2}"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topLeftCell="A7" zoomScaleNormal="100" zoomScaleSheetLayoutView="100" workbookViewId="0">
      <selection activeCell="D56" sqref="D56:F56"/>
    </sheetView>
  </sheetViews>
  <sheetFormatPr defaultColWidth="8" defaultRowHeight="14.4"/>
  <cols>
    <col min="1" max="1" width="9.33203125" style="527" customWidth="1"/>
    <col min="2" max="2" width="9.33203125" style="530" customWidth="1"/>
    <col min="3" max="3" width="12.88671875" style="527" customWidth="1"/>
    <col min="4" max="4" width="18.109375" style="527" customWidth="1"/>
    <col min="5" max="5" width="19.33203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Specification No.: 5002002072/SUB-STATION(EXCLUDIN/DOM/A00- CC CS -1</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43" t="s">
        <v>250</v>
      </c>
      <c r="B3" s="1643"/>
      <c r="C3" s="1643"/>
      <c r="D3" s="1643"/>
      <c r="E3" s="1643"/>
      <c r="F3" s="1643"/>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44"/>
      <c r="D5" s="1644"/>
      <c r="E5" s="1644"/>
      <c r="F5" s="1644"/>
      <c r="AE5" s="525">
        <v>5</v>
      </c>
      <c r="AF5" s="525" t="s">
        <v>98</v>
      </c>
      <c r="AI5" s="525">
        <v>5</v>
      </c>
      <c r="AJ5" s="524" t="s">
        <v>103</v>
      </c>
    </row>
    <row r="6" spans="1:36">
      <c r="A6" s="530" t="s">
        <v>73</v>
      </c>
      <c r="B6" s="1645" t="str">
        <f>'Sch-1'!B313</f>
        <v>--</v>
      </c>
      <c r="C6" s="1645"/>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152.4" customHeight="1">
      <c r="A15" s="1260" t="s">
        <v>86</v>
      </c>
      <c r="B15" s="1641"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5" s="1641"/>
      <c r="D15" s="1641"/>
      <c r="E15" s="1641"/>
      <c r="F15" s="1641"/>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2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28"/>
      <c r="D17" s="1628"/>
      <c r="E17" s="1628"/>
      <c r="F17" s="1628"/>
      <c r="Z17" s="540" t="s">
        <v>94</v>
      </c>
      <c r="AA17" s="921" t="s">
        <v>502</v>
      </c>
      <c r="AB17" s="541">
        <f>'Sch-6 After Discount'!D28</f>
        <v>0</v>
      </c>
      <c r="AC17" s="542" t="str">
        <f>" (" &amp; 'N to W'!A4 &amp; ")"</f>
        <v xml:space="preserve"> (Rs. Zero Only )</v>
      </c>
      <c r="AE17" s="525">
        <v>17</v>
      </c>
      <c r="AF17" s="525" t="s">
        <v>98</v>
      </c>
    </row>
    <row r="18" spans="1:41" ht="39" customHeight="1">
      <c r="B18" s="1646" t="s">
        <v>75</v>
      </c>
      <c r="C18" s="1646"/>
      <c r="D18" s="1646"/>
      <c r="E18" s="1646"/>
      <c r="F18" s="1646"/>
      <c r="AE18" s="525">
        <v>18</v>
      </c>
      <c r="AF18" s="525" t="s">
        <v>98</v>
      </c>
    </row>
    <row r="19" spans="1:41" s="527" customFormat="1" ht="27.75" customHeight="1">
      <c r="A19" s="543">
        <v>2</v>
      </c>
      <c r="B19" s="1642" t="s">
        <v>76</v>
      </c>
      <c r="C19" s="1642"/>
      <c r="D19" s="1642"/>
      <c r="E19" s="1642"/>
      <c r="F19" s="1642"/>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28" t="s">
        <v>77</v>
      </c>
      <c r="C20" s="1628"/>
      <c r="D20" s="1628"/>
      <c r="E20" s="1628"/>
      <c r="F20" s="1628"/>
      <c r="AE20" s="525">
        <v>20</v>
      </c>
      <c r="AF20" s="525" t="s">
        <v>98</v>
      </c>
    </row>
    <row r="21" spans="1:41" ht="36.75" customHeight="1">
      <c r="B21" s="1625" t="s">
        <v>437</v>
      </c>
      <c r="C21" s="1625"/>
      <c r="D21" s="1628" t="s">
        <v>78</v>
      </c>
      <c r="E21" s="1628"/>
      <c r="F21" s="1628"/>
      <c r="AE21" s="525">
        <v>21</v>
      </c>
      <c r="AF21" s="525" t="s">
        <v>95</v>
      </c>
    </row>
    <row r="22" spans="1:41" ht="33" customHeight="1">
      <c r="B22" s="1625" t="s">
        <v>438</v>
      </c>
      <c r="C22" s="1625"/>
      <c r="D22" s="922" t="s">
        <v>503</v>
      </c>
      <c r="E22" s="538"/>
      <c r="F22" s="538"/>
      <c r="AE22" s="525">
        <v>22</v>
      </c>
      <c r="AF22" s="525" t="s">
        <v>98</v>
      </c>
    </row>
    <row r="23" spans="1:41" ht="28.2" customHeight="1">
      <c r="B23" s="1625" t="s">
        <v>439</v>
      </c>
      <c r="C23" s="1625"/>
      <c r="D23" s="538" t="s">
        <v>93</v>
      </c>
      <c r="E23" s="538"/>
      <c r="F23" s="538"/>
      <c r="H23" s="547"/>
      <c r="AE23" s="525">
        <v>23</v>
      </c>
      <c r="AF23" s="525" t="s">
        <v>98</v>
      </c>
    </row>
    <row r="24" spans="1:41" ht="28.2" customHeight="1">
      <c r="B24" s="1626" t="s">
        <v>558</v>
      </c>
      <c r="C24" s="1625"/>
      <c r="D24" s="538" t="s">
        <v>79</v>
      </c>
      <c r="E24" s="538"/>
      <c r="F24" s="538"/>
      <c r="AE24" s="525">
        <v>24</v>
      </c>
      <c r="AF24" s="525" t="s">
        <v>98</v>
      </c>
    </row>
    <row r="25" spans="1:41" ht="28.2" hidden="1" customHeight="1">
      <c r="B25" s="1626" t="s">
        <v>538</v>
      </c>
      <c r="C25" s="1625"/>
      <c r="D25" s="922" t="s">
        <v>539</v>
      </c>
      <c r="E25" s="538"/>
      <c r="F25" s="538"/>
    </row>
    <row r="26" spans="1:41" ht="28.2" customHeight="1">
      <c r="B26" s="1625" t="s">
        <v>440</v>
      </c>
      <c r="C26" s="1625"/>
      <c r="D26" s="538" t="s">
        <v>443</v>
      </c>
      <c r="E26" s="538"/>
      <c r="F26" s="538"/>
      <c r="AE26" s="525">
        <v>25</v>
      </c>
      <c r="AF26" s="525" t="s">
        <v>98</v>
      </c>
    </row>
    <row r="27" spans="1:41" ht="28.2" customHeight="1">
      <c r="B27" s="1625" t="s">
        <v>441</v>
      </c>
      <c r="C27" s="1625"/>
      <c r="D27" s="538" t="s">
        <v>444</v>
      </c>
      <c r="E27" s="538"/>
      <c r="F27" s="538"/>
      <c r="AE27" s="525">
        <v>26</v>
      </c>
      <c r="AF27" s="525" t="s">
        <v>98</v>
      </c>
    </row>
    <row r="28" spans="1:41" ht="28.2" customHeight="1">
      <c r="B28" s="1625" t="s">
        <v>442</v>
      </c>
      <c r="C28" s="1625"/>
      <c r="D28" s="538" t="s">
        <v>80</v>
      </c>
      <c r="E28" s="538"/>
      <c r="F28" s="538"/>
      <c r="AE28" s="525">
        <v>27</v>
      </c>
      <c r="AF28" s="525" t="s">
        <v>98</v>
      </c>
    </row>
    <row r="29" spans="1:41" ht="114.75" customHeight="1">
      <c r="A29" s="546">
        <v>2.2000000000000002</v>
      </c>
      <c r="B29" s="1628" t="s">
        <v>87</v>
      </c>
      <c r="C29" s="1628"/>
      <c r="D29" s="1628"/>
      <c r="E29" s="1628"/>
      <c r="F29" s="1628"/>
      <c r="AE29" s="525">
        <v>28</v>
      </c>
      <c r="AF29" s="525" t="s">
        <v>98</v>
      </c>
    </row>
    <row r="30" spans="1:41" ht="85.5" customHeight="1">
      <c r="A30" s="546">
        <v>2.2999999999999998</v>
      </c>
      <c r="B30" s="1628" t="s">
        <v>88</v>
      </c>
      <c r="C30" s="1628"/>
      <c r="D30" s="1628"/>
      <c r="E30" s="1628"/>
      <c r="F30" s="1628"/>
      <c r="AE30" s="525">
        <v>29</v>
      </c>
      <c r="AF30" s="525" t="s">
        <v>98</v>
      </c>
    </row>
    <row r="31" spans="1:41" ht="146.25" customHeight="1">
      <c r="A31" s="546">
        <v>2.4</v>
      </c>
      <c r="B31" s="1628" t="s">
        <v>89</v>
      </c>
      <c r="C31" s="1628"/>
      <c r="D31" s="1628"/>
      <c r="E31" s="1628"/>
      <c r="F31" s="1628"/>
      <c r="AE31" s="525">
        <v>30</v>
      </c>
      <c r="AF31" s="525" t="s">
        <v>98</v>
      </c>
    </row>
    <row r="32" spans="1:41" ht="93" customHeight="1">
      <c r="A32" s="546">
        <v>2.5</v>
      </c>
      <c r="B32" s="1628" t="s">
        <v>90</v>
      </c>
      <c r="C32" s="1628"/>
      <c r="D32" s="1628"/>
      <c r="E32" s="1628"/>
      <c r="F32" s="1628"/>
      <c r="AE32" s="525">
        <v>31</v>
      </c>
      <c r="AF32" s="525" t="s">
        <v>95</v>
      </c>
    </row>
    <row r="33" spans="1:29" ht="98.25" customHeight="1">
      <c r="A33" s="539">
        <v>3</v>
      </c>
      <c r="B33" s="1628" t="s">
        <v>111</v>
      </c>
      <c r="C33" s="1628"/>
      <c r="D33" s="1628"/>
      <c r="E33" s="1628"/>
      <c r="F33" s="1628"/>
    </row>
    <row r="34" spans="1:29" ht="98.25" customHeight="1">
      <c r="A34" s="539">
        <v>3.1</v>
      </c>
      <c r="B34" s="1629" t="s">
        <v>504</v>
      </c>
      <c r="C34" s="1629"/>
      <c r="D34" s="1629"/>
      <c r="E34" s="1629"/>
      <c r="F34" s="1629"/>
    </row>
    <row r="35" spans="1:29" ht="144" customHeight="1">
      <c r="A35" s="546">
        <v>3.2</v>
      </c>
      <c r="B35" s="1627" t="s">
        <v>540</v>
      </c>
      <c r="C35" s="1628"/>
      <c r="D35" s="1628"/>
      <c r="E35" s="1628"/>
      <c r="F35" s="1628"/>
    </row>
    <row r="36" spans="1:29" ht="15.75" customHeight="1">
      <c r="A36" s="546"/>
      <c r="B36" s="1628"/>
      <c r="C36" s="1628"/>
      <c r="D36" s="1628"/>
      <c r="E36" s="1628"/>
      <c r="F36" s="1628"/>
    </row>
    <row r="37" spans="1:29" ht="58.5" customHeight="1">
      <c r="A37" s="546">
        <v>3.3</v>
      </c>
      <c r="B37" s="1627" t="s">
        <v>505</v>
      </c>
      <c r="C37" s="1628"/>
      <c r="D37" s="1628"/>
      <c r="E37" s="1628"/>
      <c r="F37" s="1628"/>
    </row>
    <row r="38" spans="1:29" ht="5.25" customHeight="1">
      <c r="A38" s="546"/>
      <c r="B38" s="1628"/>
      <c r="C38" s="1628"/>
      <c r="D38" s="1628"/>
      <c r="E38" s="1628"/>
      <c r="F38" s="1628"/>
    </row>
    <row r="39" spans="1:29" ht="84" customHeight="1">
      <c r="A39" s="539">
        <v>4</v>
      </c>
      <c r="B39" s="1634" t="s">
        <v>91</v>
      </c>
      <c r="C39" s="1634"/>
      <c r="D39" s="1634"/>
      <c r="E39" s="1634"/>
      <c r="F39" s="1634"/>
      <c r="H39" s="527">
        <f>'Names of Bidder'!K6</f>
        <v>1</v>
      </c>
    </row>
    <row r="40" spans="1:29" ht="117" customHeight="1">
      <c r="A40" s="539">
        <v>5</v>
      </c>
      <c r="B40" s="1628" t="s">
        <v>92</v>
      </c>
      <c r="C40" s="1628"/>
      <c r="D40" s="1628"/>
      <c r="E40" s="1628"/>
      <c r="F40" s="1628"/>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35" t="str">
        <f>'Sch-1'!B313</f>
        <v>--</v>
      </c>
      <c r="C46" s="1635"/>
      <c r="D46" s="522"/>
      <c r="E46" s="555" t="s">
        <v>83</v>
      </c>
      <c r="F46" s="558" t="str">
        <f>'Sch-1'!M314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'Sch-1'!B314</f>
        <v/>
      </c>
      <c r="C47" s="559"/>
      <c r="D47" s="522"/>
      <c r="E47" s="555" t="s">
        <v>84</v>
      </c>
      <c r="F47" s="558" t="str">
        <f>'Sch-1'!M315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3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32"/>
      <c r="C49" s="1632"/>
      <c r="D49" s="1632"/>
      <c r="E49" s="1632"/>
      <c r="F49" s="163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33" t="s">
        <v>269</v>
      </c>
      <c r="B56" s="1633"/>
      <c r="C56" s="1633"/>
      <c r="D56" s="1630"/>
      <c r="E56" s="1631"/>
      <c r="F56" s="163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40"/>
      <c r="B57" s="1640"/>
      <c r="C57" s="1640"/>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39"/>
      <c r="B58" s="1639"/>
      <c r="C58" s="163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38" t="s">
        <v>270</v>
      </c>
      <c r="B59" s="1638"/>
      <c r="C59" s="1638"/>
      <c r="D59" s="1630"/>
      <c r="E59" s="1631"/>
      <c r="F59" s="163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38" t="s">
        <v>268</v>
      </c>
      <c r="B60" s="1638"/>
      <c r="C60" s="1638"/>
      <c r="D60" s="1630"/>
      <c r="E60" s="1631"/>
      <c r="F60" s="163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38" t="s">
        <v>271</v>
      </c>
      <c r="B61" s="1638"/>
      <c r="C61" s="1638"/>
      <c r="D61" s="1630"/>
      <c r="E61" s="1631"/>
      <c r="F61" s="163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33" t="s">
        <v>272</v>
      </c>
      <c r="B62" s="1633"/>
      <c r="C62" s="1633"/>
      <c r="D62" s="1630"/>
      <c r="E62" s="1631"/>
      <c r="F62" s="163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40"/>
      <c r="B63" s="1640"/>
      <c r="C63" s="1640"/>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39"/>
      <c r="B64" s="1639"/>
      <c r="C64" s="163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37"/>
      <c r="C65" s="1637"/>
      <c r="D65" s="1637"/>
      <c r="E65" s="1637"/>
      <c r="F65" s="163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36" t="s">
        <v>139</v>
      </c>
      <c r="B66" s="1636"/>
      <c r="C66" s="1636"/>
      <c r="D66" s="1636"/>
      <c r="E66" s="1636"/>
      <c r="F66" s="1636"/>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an9G9UaaVz/AB5RCtygROwVj32aad6Dtdeuu1H7Ol7G5GzZxt2/6g+H70oz/XFraQ1Eb6lmDqFvGQjAquJSrg==" saltValue="up7bHGOUv2MRKHofBv7q5g==" spinCount="100000" sheet="1" formatColumns="0" formatRows="0" selectLockedCells="1"/>
  <customSheetViews>
    <customSheetView guid="{D5F8AD2D-F014-4A7B-9CE7-589273BD9F11}" showPageBreaks="1" showGridLines="0" zeroValues="0" printArea="1" hiddenRows="1" hiddenColumns="1" view="pageBreakPreview" topLeftCell="A7">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9AC181BA-F443-4EA7-A647-328174FE3004}"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6"/>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8"/>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6"/>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7"/>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6.2" customHeight="1">
      <c r="A1" s="694"/>
      <c r="B1" s="1665" t="s">
        <v>216</v>
      </c>
      <c r="C1" s="1666"/>
      <c r="D1" s="1666"/>
      <c r="E1" s="1666"/>
      <c r="F1" s="1666"/>
    </row>
    <row r="2" spans="1:8" ht="16.2" customHeight="1">
      <c r="A2" s="694"/>
      <c r="B2" s="695"/>
      <c r="C2" s="696"/>
      <c r="D2" s="698"/>
      <c r="E2" s="698"/>
      <c r="F2" s="698"/>
    </row>
    <row r="3" spans="1:8" s="699" customFormat="1" ht="16.2" customHeight="1">
      <c r="A3" s="694"/>
      <c r="B3" s="694"/>
      <c r="C3" s="694"/>
      <c r="D3" s="1667" t="s">
        <v>217</v>
      </c>
      <c r="E3" s="1667"/>
      <c r="F3" s="1667"/>
    </row>
    <row r="4" spans="1:8" s="699" customFormat="1" ht="20.25" customHeight="1">
      <c r="A4" s="1668" t="s">
        <v>218</v>
      </c>
      <c r="B4" s="1668"/>
      <c r="C4" s="1668"/>
      <c r="D4" s="1669">
        <f>'Sch-1'!C8:E8</f>
        <v>0</v>
      </c>
      <c r="E4" s="1669"/>
      <c r="F4" s="1669"/>
    </row>
    <row r="5" spans="1:8" s="704" customFormat="1" ht="21" customHeight="1">
      <c r="A5" s="700" t="s">
        <v>378</v>
      </c>
      <c r="B5" s="1661" t="s">
        <v>219</v>
      </c>
      <c r="C5" s="1662"/>
      <c r="D5" s="701" t="s">
        <v>220</v>
      </c>
      <c r="E5" s="1663" t="s">
        <v>221</v>
      </c>
      <c r="F5" s="1664"/>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ROUND(('Sch-1'!N307-'Sch-1 dis'!F75)+('Sch-2'!J306-'Sch-2 Dis'!F56)+ ('Sch-3 '!P320-'Sch-3 Dis'!F81),0)</f>
        <v>#REF!</v>
      </c>
    </row>
    <row r="12" spans="1:8" s="699" customFormat="1" ht="22.2" customHeight="1">
      <c r="A12" s="705">
        <v>7</v>
      </c>
      <c r="B12" s="716" t="s">
        <v>248</v>
      </c>
      <c r="C12" s="707"/>
      <c r="D12" s="701" t="e">
        <f>D10-D11</f>
        <v>#REF!</v>
      </c>
      <c r="E12" s="709"/>
      <c r="F12" s="715" t="e">
        <f>F10-F11</f>
        <v>#REF!</v>
      </c>
      <c r="G12" s="721"/>
      <c r="H12" s="720"/>
    </row>
    <row r="13" spans="1:8" s="699" customFormat="1" ht="22.2" customHeight="1">
      <c r="A13" s="705">
        <v>8</v>
      </c>
      <c r="B13" s="706" t="s">
        <v>223</v>
      </c>
      <c r="C13" s="707"/>
      <c r="D13" s="718"/>
      <c r="E13" s="709"/>
      <c r="F13" s="710"/>
    </row>
    <row r="14" spans="1:8" s="699" customFormat="1" ht="22.2" customHeight="1">
      <c r="A14" s="705" t="s">
        <v>352</v>
      </c>
      <c r="B14" s="706" t="s">
        <v>224</v>
      </c>
      <c r="C14" s="722"/>
      <c r="D14" s="723">
        <f>'Sch-5 Dis'!D14:E14</f>
        <v>0</v>
      </c>
      <c r="E14" s="724"/>
      <c r="F14" s="703">
        <f>F32</f>
        <v>0</v>
      </c>
      <c r="G14" s="711"/>
    </row>
    <row r="15" spans="1:8" s="699" customFormat="1" ht="22.2" customHeight="1">
      <c r="A15" s="705"/>
      <c r="B15" s="706" t="s">
        <v>1</v>
      </c>
      <c r="C15" s="707"/>
      <c r="D15" s="723">
        <f>'Sch-5 Dis'!D16:E16</f>
        <v>0</v>
      </c>
      <c r="E15" s="725"/>
      <c r="F15" s="703">
        <f>F34</f>
        <v>0</v>
      </c>
      <c r="G15" s="711"/>
    </row>
    <row r="16" spans="1:8" s="699" customFormat="1" ht="22.2" customHeight="1">
      <c r="A16" s="705"/>
      <c r="B16" s="706" t="s">
        <v>2</v>
      </c>
      <c r="C16" s="707"/>
      <c r="D16" s="723" t="e">
        <f>'Sch-5 Dis'!#REF!</f>
        <v>#REF!</v>
      </c>
      <c r="E16" s="725"/>
      <c r="F16" s="703">
        <f>F35</f>
        <v>0</v>
      </c>
      <c r="G16" s="711"/>
    </row>
    <row r="17" spans="1:12" s="699" customFormat="1" ht="22.2" customHeight="1">
      <c r="A17" s="705"/>
      <c r="B17" s="706" t="s">
        <v>3</v>
      </c>
      <c r="C17" s="707"/>
      <c r="D17" s="723" t="e">
        <f>SUM('Sch-5 Dis'!#REF!,'Sch-5 Dis'!#REF!)</f>
        <v>#REF!</v>
      </c>
      <c r="E17" s="725"/>
      <c r="F17" s="703">
        <f>F38</f>
        <v>0</v>
      </c>
      <c r="G17" s="711"/>
    </row>
    <row r="18" spans="1:12" s="699" customFormat="1" ht="22.2"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47" t="s">
        <v>231</v>
      </c>
      <c r="C23" s="1647"/>
      <c r="D23" s="1647"/>
      <c r="E23" s="1647"/>
      <c r="F23" s="1670"/>
    </row>
    <row r="24" spans="1:12" s="699" customFormat="1" ht="18.75" customHeight="1">
      <c r="A24" s="737"/>
      <c r="B24" s="1653" t="str">
        <f>H24&amp;" "&amp;G24&amp;" "&amp;I24&amp;" "&amp;J24&amp;"%"&amp; " as"&amp;" "&amp;K24&amp; " "&amp;L24</f>
        <v xml:space="preserve">Excise Duty    % as  </v>
      </c>
      <c r="C24" s="1654"/>
      <c r="D24" s="1654"/>
      <c r="E24" s="1654"/>
      <c r="F24" s="1655"/>
      <c r="G24" s="739" t="s">
        <v>476</v>
      </c>
      <c r="H24" s="740" t="s">
        <v>6</v>
      </c>
      <c r="I24" s="740" t="str">
        <f>IF(J24="","","@")</f>
        <v/>
      </c>
      <c r="J24" s="741" t="s">
        <v>476</v>
      </c>
      <c r="K24" s="742" t="str">
        <f>IF(OR(L24=0,L24=""),"","Rs.")</f>
        <v/>
      </c>
      <c r="L24" s="743" t="str">
        <f>IF(D14=0,"",D14)</f>
        <v/>
      </c>
    </row>
    <row r="25" spans="1:12" s="699" customFormat="1" ht="19.5" customHeight="1">
      <c r="B25" s="1653" t="str">
        <f>H25&amp;" "&amp;G25&amp;" "&amp;I25&amp;" "&amp;J25&amp;"%"&amp; " as"&amp;" "&amp;K25&amp; " "&amp;L25</f>
        <v xml:space="preserve">CST    % as  </v>
      </c>
      <c r="C25" s="1654"/>
      <c r="D25" s="1654"/>
      <c r="E25" s="1654"/>
      <c r="F25" s="1655"/>
      <c r="G25" s="739" t="s">
        <v>476</v>
      </c>
      <c r="H25" s="740" t="s">
        <v>7</v>
      </c>
      <c r="I25" s="740" t="str">
        <f>IF(J25="","","@")</f>
        <v/>
      </c>
      <c r="J25" s="741" t="s">
        <v>476</v>
      </c>
      <c r="K25" s="742" t="str">
        <f>IF(OR(L25=0,L25=""),"","Rs.")</f>
        <v/>
      </c>
      <c r="L25" s="743" t="str">
        <f>IF(D15=0,"",D15)</f>
        <v/>
      </c>
    </row>
    <row r="26" spans="1:12" s="699" customFormat="1" ht="19.5" customHeight="1">
      <c r="B26" s="1653" t="e">
        <f>H26&amp;" "&amp;G26&amp;" "&amp;I26&amp;" "&amp;J26&amp;"%"&amp; " as"&amp;" "&amp;K26&amp; " "&amp;L26</f>
        <v>#REF!</v>
      </c>
      <c r="C26" s="1654"/>
      <c r="D26" s="1654"/>
      <c r="E26" s="1654"/>
      <c r="F26" s="1655"/>
      <c r="G26" s="739" t="s">
        <v>476</v>
      </c>
      <c r="H26" s="740" t="s">
        <v>8</v>
      </c>
      <c r="I26" s="740" t="str">
        <f>IF(J26="","","@")</f>
        <v/>
      </c>
      <c r="J26" s="741" t="s">
        <v>476</v>
      </c>
      <c r="K26" s="742" t="e">
        <f>IF(OR(L26=0,L26=""),"","Rs.")</f>
        <v>#REF!</v>
      </c>
      <c r="L26" s="743" t="e">
        <f>IF(D16=0,"",D16)</f>
        <v>#REF!</v>
      </c>
    </row>
    <row r="27" spans="1:12" s="699" customFormat="1" ht="19.5" customHeight="1">
      <c r="B27" s="1653" t="e">
        <f>H27&amp;" "&amp;G27&amp;" "&amp;I27&amp;" "&amp;J27&amp; " as"&amp;" "&amp;K27&amp; " "&amp;L27</f>
        <v>#REF!</v>
      </c>
      <c r="C27" s="1654"/>
      <c r="D27" s="1654"/>
      <c r="E27" s="1654"/>
      <c r="F27" s="1655"/>
      <c r="G27" s="739" t="s">
        <v>476</v>
      </c>
      <c r="H27" s="740" t="s">
        <v>9</v>
      </c>
      <c r="I27" s="740"/>
      <c r="J27" s="744"/>
      <c r="K27" s="742" t="e">
        <f>IF(OR(L27=0,L27=""),"","Rs.")</f>
        <v>#REF!</v>
      </c>
      <c r="L27" s="743" t="e">
        <f>IF(D17=0,"",D17)</f>
        <v>#REF!</v>
      </c>
    </row>
    <row r="28" spans="1:12" s="699" customFormat="1" ht="19.5" customHeight="1">
      <c r="B28" s="1653" t="str">
        <f>H28&amp;" "&amp;G28&amp;" "&amp;I28&amp;" "&amp;J28&amp; " as"&amp;" "&amp;K28&amp; " "&amp;L28</f>
        <v xml:space="preserve">Others     as  </v>
      </c>
      <c r="C28" s="1654"/>
      <c r="D28" s="1654"/>
      <c r="E28" s="1654"/>
      <c r="F28" s="1655"/>
      <c r="G28" s="739" t="s">
        <v>476</v>
      </c>
      <c r="H28" s="738" t="s">
        <v>235</v>
      </c>
      <c r="I28" s="738"/>
      <c r="J28" s="738"/>
      <c r="K28" s="738" t="str">
        <f>IF(OR(L28=0,L28=""),"","Rs.")</f>
        <v/>
      </c>
      <c r="L28" s="745" t="str">
        <f>IF(D18=0,"",D18)</f>
        <v/>
      </c>
    </row>
    <row r="29" spans="1:12" s="699" customFormat="1" ht="19.5" customHeight="1">
      <c r="B29" s="1659"/>
      <c r="C29" s="1659"/>
      <c r="D29" s="1659"/>
      <c r="E29" s="1659"/>
      <c r="F29" s="1660"/>
    </row>
    <row r="30" spans="1:12" s="747" customFormat="1" ht="59.25" customHeight="1">
      <c r="A30" s="746" t="s">
        <v>236</v>
      </c>
      <c r="B30" s="1656" t="s">
        <v>10</v>
      </c>
      <c r="C30" s="1657"/>
      <c r="D30" s="1657"/>
      <c r="E30" s="1657"/>
      <c r="F30" s="1658"/>
    </row>
    <row r="31" spans="1:12" s="699" customFormat="1" ht="19.5" customHeight="1">
      <c r="A31" s="748" t="s">
        <v>355</v>
      </c>
      <c r="B31" s="1647" t="s">
        <v>237</v>
      </c>
      <c r="C31" s="1647"/>
      <c r="D31" s="1647"/>
      <c r="E31" s="738" t="s">
        <v>233</v>
      </c>
      <c r="F31" s="743">
        <v>0</v>
      </c>
    </row>
    <row r="32" spans="1:12" s="699" customFormat="1" ht="19.5" customHeight="1">
      <c r="A32" s="748" t="s">
        <v>356</v>
      </c>
      <c r="B32" s="740" t="s">
        <v>11</v>
      </c>
      <c r="C32" s="749"/>
      <c r="D32" s="750">
        <v>0.1</v>
      </c>
      <c r="E32" s="738" t="s">
        <v>233</v>
      </c>
      <c r="F32" s="743">
        <f>ROUND(D32*F31,0)</f>
        <v>0</v>
      </c>
      <c r="H32" s="1647"/>
      <c r="I32" s="1647"/>
      <c r="J32" s="1647"/>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47" t="s">
        <v>240</v>
      </c>
      <c r="C37" s="1647"/>
      <c r="D37" s="1647"/>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8"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43" s="1649"/>
      <c r="C43" s="1650"/>
      <c r="D43" s="1651" t="s">
        <v>241</v>
      </c>
      <c r="E43" s="1652"/>
      <c r="F43" s="764" t="s">
        <v>242</v>
      </c>
    </row>
    <row r="44" spans="1:10" ht="28.8">
      <c r="A44" s="759" t="s">
        <v>19</v>
      </c>
      <c r="B44" s="760" t="str">
        <f>Basic!B5</f>
        <v>Specification No.: 5002002072/SUB-STATION(EXCLUDIN/DOM/A00- CC CS -1</v>
      </c>
      <c r="C44" s="761"/>
      <c r="D44" s="762"/>
      <c r="E44" s="763"/>
      <c r="F44" s="765"/>
    </row>
    <row r="46" spans="1:10">
      <c r="A46" s="756"/>
    </row>
  </sheetData>
  <sheetProtection selectLockedCells="1" selectUnlockedCells="1"/>
  <customSheetViews>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9AC181BA-F443-4EA7-A647-328174FE300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6.2" customHeight="1">
      <c r="A1" s="129"/>
      <c r="B1" s="1677" t="s">
        <v>216</v>
      </c>
      <c r="C1" s="1678"/>
      <c r="D1" s="1678"/>
      <c r="E1" s="1678"/>
      <c r="F1" s="1678"/>
    </row>
    <row r="2" spans="1:16" ht="16.2" customHeight="1">
      <c r="A2" s="129"/>
      <c r="B2" s="130"/>
      <c r="C2" s="131"/>
      <c r="D2" s="133"/>
      <c r="E2" s="133"/>
      <c r="F2" s="133"/>
    </row>
    <row r="3" spans="1:16" s="134" customFormat="1" ht="16.2" customHeight="1">
      <c r="A3" s="129"/>
      <c r="B3" s="129"/>
      <c r="C3" s="129"/>
      <c r="D3" s="1679" t="s">
        <v>217</v>
      </c>
      <c r="E3" s="1679"/>
      <c r="F3" s="1679"/>
      <c r="H3" s="320"/>
      <c r="I3" s="320"/>
      <c r="J3" s="320"/>
      <c r="K3" s="320"/>
      <c r="L3" s="320"/>
      <c r="M3" s="320"/>
      <c r="N3" s="320"/>
      <c r="O3" s="320"/>
      <c r="P3" s="320"/>
    </row>
    <row r="4" spans="1:16" s="134" customFormat="1" ht="20.25" customHeight="1">
      <c r="A4" s="1685" t="s">
        <v>218</v>
      </c>
      <c r="B4" s="1685"/>
      <c r="C4" s="1685"/>
      <c r="D4" s="1680" t="str">
        <f>'Sch-1'!C8</f>
        <v xml:space="preserve">…….. …….. …….. …….. …….. …….. </v>
      </c>
      <c r="E4" s="1680"/>
      <c r="F4" s="1680"/>
      <c r="H4" s="320"/>
      <c r="I4" s="320"/>
      <c r="J4" s="320"/>
      <c r="K4" s="320"/>
      <c r="L4" s="320"/>
      <c r="M4" s="320"/>
      <c r="N4" s="320"/>
      <c r="O4" s="320"/>
      <c r="P4" s="320"/>
    </row>
    <row r="5" spans="1:16" s="140" customFormat="1" ht="21" customHeight="1">
      <c r="A5" s="136" t="s">
        <v>378</v>
      </c>
      <c r="B5" s="1683" t="s">
        <v>219</v>
      </c>
      <c r="C5" s="1684"/>
      <c r="D5" s="137" t="s">
        <v>220</v>
      </c>
      <c r="E5" s="1681" t="s">
        <v>221</v>
      </c>
      <c r="F5" s="1682"/>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'Sch-1'!AA309+'Sch-2'!#REF!+'Sch-3 '!#REF!+'Sch-7'!#REF!</f>
        <v>#REF!</v>
      </c>
      <c r="E11" s="154" t="s">
        <v>352</v>
      </c>
      <c r="F11" s="146" t="e">
        <f>D11</f>
        <v>#REF!</v>
      </c>
      <c r="H11" s="320"/>
      <c r="I11" s="320"/>
      <c r="J11" s="320"/>
      <c r="K11" s="320"/>
      <c r="L11" s="320"/>
      <c r="M11" s="320"/>
      <c r="N11" s="320"/>
      <c r="O11" s="320"/>
      <c r="P11" s="320"/>
    </row>
    <row r="12" spans="1:16" s="134" customFormat="1" ht="22.2"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2.2" customHeight="1">
      <c r="A13" s="141">
        <v>8</v>
      </c>
      <c r="B13" s="142" t="s">
        <v>223</v>
      </c>
      <c r="C13" s="143"/>
      <c r="D13" s="153"/>
      <c r="E13" s="145"/>
      <c r="F13" s="146"/>
      <c r="H13" s="320"/>
      <c r="I13" s="320"/>
      <c r="J13" s="320"/>
      <c r="K13" s="320"/>
      <c r="L13" s="320"/>
      <c r="M13" s="320"/>
      <c r="N13" s="320"/>
      <c r="O13" s="320"/>
      <c r="P13" s="320"/>
    </row>
    <row r="14" spans="1:16" s="134" customFormat="1" ht="22.2"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2.2"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2.2"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2.2"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'Sch-1'!N306</f>
        <v>0</v>
      </c>
      <c r="E20" s="145"/>
      <c r="F20" s="146">
        <f>D20</f>
        <v>0</v>
      </c>
      <c r="H20" s="320"/>
      <c r="I20" s="320"/>
      <c r="J20" s="320"/>
      <c r="K20" s="320"/>
      <c r="L20" s="320"/>
      <c r="M20" s="320"/>
      <c r="N20" s="320"/>
      <c r="O20" s="320"/>
      <c r="P20" s="320"/>
    </row>
    <row r="21" spans="1:16" s="164" customFormat="1" ht="23.25" customHeight="1">
      <c r="A21" s="165" t="s">
        <v>230</v>
      </c>
      <c r="B21" s="1671" t="s">
        <v>231</v>
      </c>
      <c r="C21" s="1671"/>
      <c r="D21" s="1671"/>
      <c r="E21" s="1671"/>
      <c r="F21" s="1672"/>
      <c r="H21" s="322"/>
      <c r="I21" s="322"/>
      <c r="J21" s="322"/>
      <c r="K21" s="322"/>
      <c r="L21" s="322"/>
      <c r="M21" s="322"/>
      <c r="N21" s="322"/>
      <c r="O21" s="322"/>
      <c r="P21" s="322"/>
    </row>
    <row r="22" spans="1:16" s="134" customFormat="1" ht="18.75" customHeight="1">
      <c r="A22" s="167" t="s">
        <v>355</v>
      </c>
      <c r="B22" s="1676" t="s">
        <v>232</v>
      </c>
      <c r="C22" s="1676"/>
      <c r="D22" s="1676"/>
      <c r="E22" s="166" t="s">
        <v>233</v>
      </c>
      <c r="F22" s="169" t="e">
        <f>D14</f>
        <v>#REF!</v>
      </c>
      <c r="H22" s="320"/>
      <c r="I22" s="320"/>
      <c r="J22" s="320"/>
      <c r="K22" s="320"/>
      <c r="L22" s="320"/>
      <c r="M22" s="320"/>
      <c r="N22" s="320"/>
      <c r="O22" s="320"/>
      <c r="P22" s="320"/>
    </row>
    <row r="23" spans="1:16" s="134" customFormat="1" ht="19.5" customHeight="1">
      <c r="A23" s="167" t="s">
        <v>356</v>
      </c>
      <c r="B23" s="1676" t="s">
        <v>234</v>
      </c>
      <c r="C23" s="1676"/>
      <c r="D23" s="1676"/>
      <c r="E23" s="166" t="s">
        <v>233</v>
      </c>
      <c r="F23" s="169" t="e">
        <f>D15</f>
        <v>#REF!</v>
      </c>
      <c r="H23" s="320"/>
      <c r="I23" s="320"/>
      <c r="J23" s="320"/>
      <c r="K23" s="320"/>
      <c r="L23" s="320"/>
      <c r="M23" s="320"/>
      <c r="N23" s="320"/>
      <c r="O23" s="320"/>
      <c r="P23" s="320"/>
    </row>
    <row r="24" spans="1:16" s="134" customFormat="1" ht="19.5" customHeight="1">
      <c r="A24" s="167" t="s">
        <v>357</v>
      </c>
      <c r="B24" s="1676" t="s">
        <v>286</v>
      </c>
      <c r="C24" s="1676"/>
      <c r="D24" s="1676"/>
      <c r="E24" s="166" t="s">
        <v>233</v>
      </c>
      <c r="F24" s="169" t="e">
        <f>D16</f>
        <v>#REF!</v>
      </c>
      <c r="H24" s="320"/>
      <c r="I24" s="320"/>
      <c r="J24" s="320"/>
      <c r="K24" s="320"/>
      <c r="L24" s="320"/>
      <c r="M24" s="320"/>
      <c r="N24" s="320"/>
      <c r="O24" s="320"/>
      <c r="P24" s="320"/>
    </row>
    <row r="25" spans="1:16" s="134" customFormat="1" ht="19.5" customHeight="1">
      <c r="A25" s="167" t="s">
        <v>358</v>
      </c>
      <c r="B25" s="1676" t="s">
        <v>235</v>
      </c>
      <c r="C25" s="1676"/>
      <c r="D25" s="1676"/>
      <c r="E25" s="166" t="s">
        <v>233</v>
      </c>
      <c r="F25" s="169" t="e">
        <f>D17</f>
        <v>#REF!</v>
      </c>
      <c r="H25" s="320"/>
      <c r="I25" s="320"/>
      <c r="J25" s="320"/>
      <c r="K25" s="320"/>
      <c r="L25" s="320"/>
      <c r="M25" s="320"/>
      <c r="N25" s="320"/>
      <c r="O25" s="320"/>
      <c r="P25" s="320"/>
    </row>
    <row r="26" spans="1:16" s="134" customFormat="1" ht="19.5" customHeight="1">
      <c r="A26" s="174" t="s">
        <v>236</v>
      </c>
      <c r="B26" s="1671" t="s">
        <v>288</v>
      </c>
      <c r="C26" s="1671"/>
      <c r="D26" s="1671"/>
      <c r="E26" s="1671"/>
      <c r="F26" s="167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73" t="s">
        <v>304</v>
      </c>
      <c r="C30" s="1674"/>
      <c r="D30" s="1674"/>
      <c r="E30" s="1674"/>
      <c r="F30" s="1675"/>
      <c r="H30" s="320" t="s">
        <v>289</v>
      </c>
      <c r="I30" s="320"/>
      <c r="J30" s="320"/>
      <c r="K30" s="320"/>
      <c r="L30" s="320"/>
      <c r="M30" s="320"/>
      <c r="N30" s="320"/>
      <c r="O30" s="320"/>
      <c r="P30" s="320"/>
    </row>
    <row r="31" spans="1:16" s="134" customFormat="1" ht="19.5" customHeight="1">
      <c r="A31" s="167" t="s">
        <v>355</v>
      </c>
      <c r="B31" s="1676" t="s">
        <v>237</v>
      </c>
      <c r="C31" s="1676"/>
      <c r="D31" s="1676"/>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76" t="s">
        <v>238</v>
      </c>
      <c r="C32" s="1676"/>
      <c r="D32" s="1676"/>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76" t="s">
        <v>239</v>
      </c>
      <c r="C33" s="1676"/>
      <c r="D33" s="1676"/>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76" t="s">
        <v>235</v>
      </c>
      <c r="C34" s="1676"/>
      <c r="D34" s="1676"/>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76" t="s">
        <v>240</v>
      </c>
      <c r="C35" s="1676"/>
      <c r="D35" s="1676"/>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76" t="s">
        <v>305</v>
      </c>
      <c r="C36" s="1676"/>
      <c r="D36" s="1676"/>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86"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8" s="1686"/>
      <c r="C38" s="1686"/>
      <c r="D38" s="1687" t="s">
        <v>241</v>
      </c>
      <c r="E38" s="1688"/>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9AC181BA-F443-4EA7-A647-328174FE300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89">
        <f>'Bid Form 2nd Envelope'!AB17</f>
        <v>0</v>
      </c>
      <c r="B1" s="168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D5F8AD2D-F014-4A7B-9CE7-589273BD9F11}" state="hidden">
      <selection sqref="A1:F1"/>
      <pageMargins left="0.75" right="0.75" top="1" bottom="1" header="0.5" footer="0.5"/>
      <pageSetup orientation="portrait" r:id="rId1"/>
      <headerFooter alignWithMargins="0"/>
    </customSheetView>
    <customSheetView guid="{9AC181BA-F443-4EA7-A647-328174FE3004}" state="hidden">
      <selection sqref="A1:F1"/>
      <pageMargins left="0.75" right="0.75" top="1" bottom="1" header="0.5" footer="0.5"/>
      <pageSetup orientation="portrait" r:id="rId2"/>
      <headerFooter alignWithMargins="0"/>
    </customSheetView>
    <customSheetView guid="{CB55CDDD-15EC-4265-9148-3411BBB26D54}" state="hidden">
      <selection sqref="A1:F1"/>
      <pageMargins left="0.75" right="0.75" top="1" bottom="1" header="0.5" footer="0.5"/>
      <pageSetup orientation="portrait" r:id="rId3"/>
      <headerFooter alignWithMargins="0"/>
    </customSheetView>
    <customSheetView guid="{023E95C7-CD0A-46A1-945E-64751E02EBFE}" state="hidden">
      <selection sqref="A1:F1"/>
      <pageMargins left="0.75" right="0.75" top="1" bottom="1" header="0.5" footer="0.5"/>
      <pageSetup orientation="portrait" r:id="rId4"/>
      <headerFooter alignWithMargins="0"/>
    </customSheetView>
    <customSheetView guid="{BB6473B7-092C-417E-97E7-ED0705AE17A0}" state="hidden">
      <selection sqref="A1:F1"/>
      <pageMargins left="0.75" right="0.75" top="1" bottom="1" header="0.5" footer="0.5"/>
      <pageSetup orientation="portrait" r:id="rId5"/>
      <headerFooter alignWithMargins="0"/>
    </customSheetView>
    <customSheetView guid="{A41EE4DE-0D82-4A56-8210-F78316511D11}" state="hidden">
      <selection sqref="A1:F1"/>
      <pageMargins left="0.75" right="0.75" top="1" bottom="1" header="0.5" footer="0.5"/>
      <pageSetup orientation="portrait" r:id="rId6"/>
      <headerFooter alignWithMargins="0"/>
    </customSheetView>
    <customSheetView guid="{1E0C44A1-9358-4FBD-8C2C-4DB661DA1476}" state="hidden">
      <selection sqref="A1:F1"/>
      <pageMargins left="0.75" right="0.75" top="1" bottom="1" header="0.5" footer="0.5"/>
      <pageSetup orientation="portrait" r:id="rId7"/>
      <headerFooter alignWithMargins="0"/>
    </customSheetView>
    <customSheetView guid="{498493C3-769C-4143-9114-C68CD1D40B11}" state="hidden">
      <selection sqref="A1:F1"/>
      <pageMargins left="0.75" right="0.75" top="1" bottom="1" header="0.5" footer="0.5"/>
      <pageSetup orientation="portrait" r:id="rId8"/>
      <headerFooter alignWithMargins="0"/>
    </customSheetView>
    <customSheetView guid="{C431BC99-7569-44AB-83F6-AB73BDED3783}" state="hidden">
      <selection sqref="A1:F1"/>
      <pageMargins left="0.75" right="0.75" top="1" bottom="1" header="0.5" footer="0.5"/>
      <pageSetup orientation="portrait" r:id="rId9"/>
      <headerFooter alignWithMargins="0"/>
    </customSheetView>
    <customSheetView guid="{E97134B6-5E8D-4951-8DA0-73D065532361}" state="hidden">
      <selection sqref="A1:F1"/>
      <pageMargins left="0.75" right="0.75" top="1" bottom="1" header="0.5" footer="0.5"/>
      <pageSetup orientation="portrait" r:id="rId10"/>
      <headerFooter alignWithMargins="0"/>
    </customSheetView>
    <customSheetView guid="{D0757F9E-DF41-4B40-A5E5-F4F8FDD8D61D}" state="hidden">
      <selection sqref="A1:F1"/>
      <pageMargins left="0.75" right="0.75" top="1" bottom="1" header="0.5" footer="0.5"/>
      <pageSetup orientation="portrait" r:id="rId11"/>
      <headerFooter alignWithMargins="0"/>
    </customSheetView>
    <customSheetView guid="{EE46BCD1-F715-4FA9-A5FC-1B125AD601E0}" state="hidden">
      <selection sqref="A1:F1"/>
      <pageMargins left="0.75" right="0.75" top="1" bottom="1" header="0.5" footer="0.5"/>
      <pageSetup orientation="portrait" r:id="rId12"/>
      <headerFooter alignWithMargins="0"/>
    </customSheetView>
    <customSheetView guid="{4AA1107B-A795-4744-B566-827168772C7A}" state="hidden">
      <selection sqref="A1:F1"/>
      <pageMargins left="0.75" right="0.75" top="1" bottom="1" header="0.5" footer="0.5"/>
      <pageSetup orientation="portrait" r:id="rId13"/>
      <headerFooter alignWithMargins="0"/>
    </customSheetView>
    <customSheetView guid="{B23AD343-29DA-4CE0-BD10-47BF44F3782F}" state="hidden">
      <selection sqref="A1:F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01ACF2E1-8E61-4459-ABC1-B6C183DEED61}" state="hidden" showRuler="0">
      <selection sqref="A1:B1"/>
      <pageMargins left="0.75" right="0.75" top="1" bottom="1" header="0.5" footer="0.5"/>
      <pageSetup orientation="portrait" r:id="rId17"/>
      <headerFooter alignWithMargins="0"/>
    </customSheetView>
    <customSheetView guid="{14D7F02E-BCCA-4517-ABC7-537FF4AEB67A}" state="hidden" topLeftCell="A2">
      <selection activeCell="C2" sqref="C2"/>
      <pageMargins left="0.75" right="0.75" top="1" bottom="1" header="0.5" footer="0.5"/>
      <pageSetup orientation="portrait" r:id="rId18"/>
      <headerFooter alignWithMargins="0"/>
    </customSheetView>
    <customSheetView guid="{27A45B7A-04F2-4516-B80B-5ED0825D4ED3}" state="hidden" topLeftCell="A2">
      <selection activeCell="C2" sqref="C2"/>
      <pageMargins left="0.75" right="0.75" top="1" bottom="1" header="0.5" footer="0.5"/>
      <pageSetup orientation="portrait" r:id="rId19"/>
      <headerFooter alignWithMargins="0"/>
    </customSheetView>
    <customSheetView guid="{E9F4E142-7D26-464D-BECA-4F3806DB1FE1}" state="hidden">
      <selection sqref="A1:F1"/>
      <pageMargins left="0.75" right="0.75" top="1" bottom="1" header="0.5" footer="0.5"/>
      <pageSetup orientation="portrait" r:id="rId20"/>
      <headerFooter alignWithMargins="0"/>
    </customSheetView>
    <customSheetView guid="{A7DBDDEF-9245-44C6-9EBF-032DB6E1C0A2}" state="hidden">
      <selection sqref="A1:F1"/>
      <pageMargins left="0.75" right="0.75" top="1" bottom="1" header="0.5" footer="0.5"/>
      <pageSetup orientation="portrait" r:id="rId21"/>
      <headerFooter alignWithMargins="0"/>
    </customSheetView>
    <customSheetView guid="{7487ED9F-BBED-4B2A-9631-22F1A430946B}" state="hidden">
      <selection sqref="A1:F1"/>
      <pageMargins left="0.75" right="0.75" top="1" bottom="1" header="0.5" footer="0.5"/>
      <pageSetup orientation="portrait" r:id="rId22"/>
      <headerFooter alignWithMargins="0"/>
    </customSheetView>
    <customSheetView guid="{B3CE7B10-A914-4559-A6DA-AED8C22AFD6D}" state="hidden">
      <selection sqref="A1:F1"/>
      <pageMargins left="0.75" right="0.75" top="1" bottom="1" header="0.5" footer="0.5"/>
      <pageSetup orientation="portrait" r:id="rId23"/>
      <headerFooter alignWithMargins="0"/>
    </customSheetView>
    <customSheetView guid="{D53177B2-31EC-4222-B97A-A37DCFD9E45B}" state="hidden">
      <selection sqref="A1:F1"/>
      <pageMargins left="0.75" right="0.75" top="1" bottom="1" header="0.5" footer="0.5"/>
      <pageSetup orientation="portrait" r:id="rId24"/>
      <headerFooter alignWithMargins="0"/>
    </customSheetView>
    <customSheetView guid="{223BC0FC-814D-40F0-9795-CE82A16FF3A5}" state="hidden">
      <selection sqref="A1:F1"/>
      <pageMargins left="0.75" right="0.75" top="1" bottom="1" header="0.5" footer="0.5"/>
      <pageSetup orientation="portrait" r:id="rId25"/>
      <headerFooter alignWithMargins="0"/>
    </customSheetView>
    <customSheetView guid="{B835C05C-B615-4DCB-982D-4519616B3CD8}" state="hidden">
      <selection sqref="A1:F1"/>
      <pageMargins left="0.75" right="0.75" top="1" bottom="1" header="0.5" footer="0.5"/>
      <pageSetup orientation="portrait" r:id="rId26"/>
      <headerFooter alignWithMargins="0"/>
    </customSheetView>
    <customSheetView guid="{A34CC49F-E309-4C23-B4F6-1E3B307C10D1}" state="hidden">
      <selection sqref="A1:F1"/>
      <pageMargins left="0.75" right="0.75" top="1" bottom="1" header="0.5" footer="0.5"/>
      <pageSetup orientation="portrait" r:id="rId27"/>
      <headerFooter alignWithMargins="0"/>
    </customSheetView>
    <customSheetView guid="{8909CFDD-4F29-4C72-886E-908773EE94A2}"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D5F8AD2D-F014-4A7B-9CE7-589273BD9F11}" state="hidden">
      <pageMargins left="0.7" right="0.7" top="0.75" bottom="0.75" header="0.3" footer="0.3"/>
    </customSheetView>
    <customSheetView guid="{9AC181BA-F443-4EA7-A647-328174FE3004}"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D5F8AD2D-F014-4A7B-9CE7-589273BD9F11}" state="hidden">
      <pageMargins left="0.7" right="0.7" top="0.75" bottom="0.75" header="0.3" footer="0.3"/>
    </customSheetView>
    <customSheetView guid="{9AC181BA-F443-4EA7-A647-328174FE3004}"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2021-12-23T09:29:46Z</cp:lastPrinted>
  <dcterms:created xsi:type="dcterms:W3CDTF">2001-07-26T10:23:15Z</dcterms:created>
  <dcterms:modified xsi:type="dcterms:W3CDTF">2022-01-23T04:47:46Z</dcterms:modified>
</cp:coreProperties>
</file>