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31 PRANIT OT Mysore Restroom/Bid documents/Draft Bid Documents/Volume-III/"/>
    </mc:Choice>
  </mc:AlternateContent>
  <xr:revisionPtr revIDLastSave="739" documentId="13_ncr:1_{E21E6E4E-B5B2-42B3-9968-33546E04353B}" xr6:coauthVersionLast="47" xr6:coauthVersionMax="47" xr10:uidLastSave="{B69CCDB2-A722-4D7F-B5E3-B5F5255CC080}"/>
  <bookViews>
    <workbookView xWindow="-120" yWindow="-120" windowWidth="29040" windowHeight="15720" tabRatio="821" firstSheet="1" activeTab="13"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'!$A$15:$AW$149</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'!$A$1:$N$151</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'!$A$1:$K$16</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'!$A$15:$K$113</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'!$A$1:$K$113</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'!$A$1:$L$113</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'!$A$1:$L$113</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'!$A$18:$K$113</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'!$A$1:$K$113</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'!$A$18:$K$113</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'!$A$1:$K$113</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'!$A$18:$K$113</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'!$A$1:$K$113</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'!$A$1:$K$16</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'!$A$18:$K$113</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'!$A$1:$K$113</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'!$A$1:$L$113</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'!$A$1:$L$113</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'!$A$18:$K$113</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'!$A$1:$K$113</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'!$A$18:$K$113</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'!$A$1:$K$113</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'!$A$18:$K$113</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'!$A$1:$K$113</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'!$A$1:$L$113</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'!$A$1:$K$113</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'!$A$1:$L$113</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'!$A$18:$K$113</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'!$A$1:$K$113</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'!$A$18:$K$113</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'!$A$1:$K$113</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'!$A$1:$L$113</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'!$A$18:$K$113</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'!$A$1:$K$113</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'!$A$18:$K$113</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'!$A$1:$K$113</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'!$A$18:$K$113</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'!$A$1:$K$113</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'!$A$18:$K$113</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'!$A$1:$K$113</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1" i="8" l="1"/>
  <c r="K108" i="8"/>
  <c r="K97" i="8"/>
  <c r="K146" i="8"/>
  <c r="M146" i="8" s="1"/>
  <c r="N146" i="8" s="1"/>
  <c r="L146" i="8" s="1"/>
  <c r="K145" i="8"/>
  <c r="M145" i="8" s="1"/>
  <c r="N145" i="8" s="1"/>
  <c r="L145" i="8" s="1"/>
  <c r="K144" i="8"/>
  <c r="M144" i="8" s="1"/>
  <c r="N144" i="8" s="1"/>
  <c r="L144" i="8" s="1"/>
  <c r="K143" i="8"/>
  <c r="M143" i="8" s="1"/>
  <c r="N143" i="8" s="1"/>
  <c r="L143" i="8" s="1"/>
  <c r="K142" i="8"/>
  <c r="M142" i="8" s="1"/>
  <c r="N142" i="8" s="1"/>
  <c r="L142" i="8" s="1"/>
  <c r="M141" i="8"/>
  <c r="N141" i="8" s="1"/>
  <c r="L141" i="8" s="1"/>
  <c r="K140" i="8"/>
  <c r="M140" i="8" s="1"/>
  <c r="N140" i="8" s="1"/>
  <c r="L140" i="8" s="1"/>
  <c r="K139" i="8"/>
  <c r="M139" i="8" s="1"/>
  <c r="N139" i="8" s="1"/>
  <c r="L139" i="8" s="1"/>
  <c r="K138" i="8"/>
  <c r="M138" i="8" s="1"/>
  <c r="N138" i="8" s="1"/>
  <c r="L138" i="8" s="1"/>
  <c r="M137" i="8"/>
  <c r="N137" i="8" s="1"/>
  <c r="K136" i="8"/>
  <c r="M136" i="8" s="1"/>
  <c r="N136" i="8" s="1"/>
  <c r="L136" i="8" s="1"/>
  <c r="K135" i="8"/>
  <c r="M135" i="8" s="1"/>
  <c r="N135" i="8" s="1"/>
  <c r="L135" i="8" s="1"/>
  <c r="K134" i="8"/>
  <c r="M134" i="8" s="1"/>
  <c r="N134" i="8" s="1"/>
  <c r="L134" i="8" s="1"/>
  <c r="K133" i="8"/>
  <c r="M133" i="8" s="1"/>
  <c r="N133" i="8" s="1"/>
  <c r="L133" i="8" s="1"/>
  <c r="K132" i="8"/>
  <c r="M132" i="8" s="1"/>
  <c r="N132" i="8" s="1"/>
  <c r="L132" i="8" s="1"/>
  <c r="K128" i="8"/>
  <c r="M128" i="8" s="1"/>
  <c r="N128" i="8" s="1"/>
  <c r="L128" i="8" s="1"/>
  <c r="K127" i="8"/>
  <c r="M127" i="8" s="1"/>
  <c r="N127" i="8" s="1"/>
  <c r="L127" i="8" s="1"/>
  <c r="K126" i="8"/>
  <c r="M126" i="8" s="1"/>
  <c r="N126" i="8" s="1"/>
  <c r="L126" i="8" s="1"/>
  <c r="L74" i="8"/>
  <c r="K77" i="8"/>
  <c r="M77" i="8" s="1"/>
  <c r="N77" i="8" s="1"/>
  <c r="L77" i="8" s="1"/>
  <c r="K74" i="8"/>
  <c r="K55" i="8"/>
  <c r="M55" i="8" s="1"/>
  <c r="N55" i="8" s="1"/>
  <c r="L55" i="8"/>
  <c r="K46" i="8"/>
  <c r="K43" i="8"/>
  <c r="K34" i="8"/>
  <c r="M34" i="8" s="1"/>
  <c r="N34" i="8" s="1"/>
  <c r="L34" i="8" s="1"/>
  <c r="K35" i="8"/>
  <c r="M35" i="8" s="1"/>
  <c r="N35" i="8" s="1"/>
  <c r="L35" i="8" s="1"/>
  <c r="K122" i="8"/>
  <c r="M122" i="8" s="1"/>
  <c r="N122" i="8" s="1"/>
  <c r="L122" i="8"/>
  <c r="K112" i="8"/>
  <c r="M112" i="8" s="1"/>
  <c r="N112" i="8" s="1"/>
  <c r="L112" i="8"/>
  <c r="K103" i="8"/>
  <c r="M103" i="8" s="1"/>
  <c r="N103" i="8" s="1"/>
  <c r="L103" i="8"/>
  <c r="K93" i="8"/>
  <c r="M93" i="8" s="1"/>
  <c r="N93" i="8" s="1"/>
  <c r="L93" i="8" s="1"/>
  <c r="K130" i="8"/>
  <c r="M130" i="8" s="1"/>
  <c r="N130" i="8" s="1"/>
  <c r="L130" i="8" s="1"/>
  <c r="K129" i="8"/>
  <c r="M129" i="8" s="1"/>
  <c r="N129" i="8" s="1"/>
  <c r="L129" i="8" s="1"/>
  <c r="K125" i="8"/>
  <c r="M125" i="8" s="1"/>
  <c r="N125" i="8" s="1"/>
  <c r="L125" i="8" s="1"/>
  <c r="K124" i="8"/>
  <c r="M124" i="8" s="1"/>
  <c r="N124" i="8" s="1"/>
  <c r="L124" i="8" s="1"/>
  <c r="K123" i="8"/>
  <c r="M123" i="8" s="1"/>
  <c r="N123" i="8" s="1"/>
  <c r="L123" i="8" s="1"/>
  <c r="K121" i="8"/>
  <c r="M121" i="8" s="1"/>
  <c r="N121" i="8" s="1"/>
  <c r="L121" i="8" s="1"/>
  <c r="K120" i="8"/>
  <c r="M120" i="8" s="1"/>
  <c r="N120" i="8" s="1"/>
  <c r="L120" i="8" s="1"/>
  <c r="K119" i="8"/>
  <c r="M119" i="8" s="1"/>
  <c r="N119" i="8" s="1"/>
  <c r="L119" i="8" s="1"/>
  <c r="K118" i="8"/>
  <c r="M118" i="8" s="1"/>
  <c r="N118" i="8" s="1"/>
  <c r="L118" i="8" s="1"/>
  <c r="K117" i="8"/>
  <c r="M117" i="8" s="1"/>
  <c r="N117" i="8" s="1"/>
  <c r="L117" i="8" s="1"/>
  <c r="K116" i="8"/>
  <c r="M116" i="8" s="1"/>
  <c r="N116" i="8" s="1"/>
  <c r="L116" i="8" s="1"/>
  <c r="K115" i="8"/>
  <c r="M115" i="8" s="1"/>
  <c r="N115" i="8" s="1"/>
  <c r="L115" i="8" s="1"/>
  <c r="K114" i="8"/>
  <c r="M114" i="8" s="1"/>
  <c r="N114" i="8" s="1"/>
  <c r="L114" i="8" s="1"/>
  <c r="K47" i="8"/>
  <c r="M47" i="8" s="1"/>
  <c r="N47" i="8" s="1"/>
  <c r="L47" i="8" s="1"/>
  <c r="K92" i="8"/>
  <c r="M92" i="8" s="1"/>
  <c r="N92" i="8" s="1"/>
  <c r="L92" i="8" s="1"/>
  <c r="K91" i="8"/>
  <c r="M91" i="8" s="1"/>
  <c r="N91" i="8" s="1"/>
  <c r="L91" i="8" s="1"/>
  <c r="K90" i="8"/>
  <c r="M90" i="8" s="1"/>
  <c r="N90" i="8" s="1"/>
  <c r="L90" i="8" s="1"/>
  <c r="K89" i="8"/>
  <c r="M89" i="8" s="1"/>
  <c r="N89" i="8" s="1"/>
  <c r="L89" i="8" s="1"/>
  <c r="K88" i="8"/>
  <c r="M88" i="8" s="1"/>
  <c r="N88" i="8" s="1"/>
  <c r="L88" i="8" s="1"/>
  <c r="K87" i="8"/>
  <c r="M87" i="8" s="1"/>
  <c r="N87" i="8" s="1"/>
  <c r="L87" i="8" s="1"/>
  <c r="K86" i="8"/>
  <c r="M86" i="8" s="1"/>
  <c r="N86" i="8" s="1"/>
  <c r="L86" i="8" s="1"/>
  <c r="K85" i="8"/>
  <c r="M85" i="8" s="1"/>
  <c r="N85" i="8" s="1"/>
  <c r="L85" i="8" s="1"/>
  <c r="K84" i="8"/>
  <c r="M84" i="8" s="1"/>
  <c r="N84" i="8" s="1"/>
  <c r="L84" i="8" s="1"/>
  <c r="K83" i="8"/>
  <c r="M83" i="8" s="1"/>
  <c r="N83" i="8" s="1"/>
  <c r="L83" i="8" s="1"/>
  <c r="K82" i="8"/>
  <c r="M82" i="8" s="1"/>
  <c r="N82" i="8" s="1"/>
  <c r="L82" i="8" s="1"/>
  <c r="K81" i="8"/>
  <c r="M81" i="8" s="1"/>
  <c r="N81" i="8" s="1"/>
  <c r="L81" i="8" s="1"/>
  <c r="K80" i="8"/>
  <c r="M80" i="8" s="1"/>
  <c r="N80" i="8" s="1"/>
  <c r="L80" i="8" s="1"/>
  <c r="K79" i="8"/>
  <c r="M79" i="8" s="1"/>
  <c r="N79" i="8" s="1"/>
  <c r="L79" i="8" s="1"/>
  <c r="K78" i="8"/>
  <c r="M78" i="8" s="1"/>
  <c r="N78" i="8" s="1"/>
  <c r="L78" i="8" s="1"/>
  <c r="K76" i="8"/>
  <c r="M76" i="8" s="1"/>
  <c r="N76" i="8" s="1"/>
  <c r="L76" i="8" s="1"/>
  <c r="M75" i="8"/>
  <c r="N75" i="8" s="1"/>
  <c r="K73" i="8"/>
  <c r="M73" i="8" s="1"/>
  <c r="N73" i="8" s="1"/>
  <c r="L73" i="8" s="1"/>
  <c r="M72" i="8"/>
  <c r="N72" i="8" s="1"/>
  <c r="K71" i="8"/>
  <c r="M71" i="8" s="1"/>
  <c r="N71" i="8" s="1"/>
  <c r="L71" i="8" s="1"/>
  <c r="K70" i="8"/>
  <c r="M70" i="8" s="1"/>
  <c r="N70" i="8" s="1"/>
  <c r="L70" i="8" s="1"/>
  <c r="K69" i="8"/>
  <c r="M69" i="8" s="1"/>
  <c r="N69" i="8" s="1"/>
  <c r="L69" i="8" s="1"/>
  <c r="K68" i="8"/>
  <c r="M68" i="8" s="1"/>
  <c r="N68" i="8" s="1"/>
  <c r="L68" i="8" s="1"/>
  <c r="K67" i="8"/>
  <c r="M67" i="8" s="1"/>
  <c r="N67" i="8" s="1"/>
  <c r="L67" i="8" s="1"/>
  <c r="K66" i="8"/>
  <c r="M66" i="8" s="1"/>
  <c r="N66" i="8" s="1"/>
  <c r="L66" i="8" s="1"/>
  <c r="K65" i="8"/>
  <c r="M65" i="8" s="1"/>
  <c r="N65" i="8" s="1"/>
  <c r="L65" i="8" s="1"/>
  <c r="K64" i="8"/>
  <c r="M64" i="8" s="1"/>
  <c r="N64" i="8" s="1"/>
  <c r="L64" i="8" s="1"/>
  <c r="K63" i="8"/>
  <c r="M63" i="8" s="1"/>
  <c r="N63" i="8" s="1"/>
  <c r="L63" i="8" s="1"/>
  <c r="K62" i="8"/>
  <c r="M62" i="8" s="1"/>
  <c r="N62" i="8" s="1"/>
  <c r="L62" i="8" s="1"/>
  <c r="K61" i="8"/>
  <c r="M61" i="8" s="1"/>
  <c r="N61" i="8" s="1"/>
  <c r="L61" i="8" s="1"/>
  <c r="K60" i="8"/>
  <c r="M60" i="8" s="1"/>
  <c r="N60" i="8" s="1"/>
  <c r="L60" i="8" s="1"/>
  <c r="K59" i="8"/>
  <c r="M59" i="8" s="1"/>
  <c r="N59" i="8" s="1"/>
  <c r="L59" i="8" s="1"/>
  <c r="K58" i="8"/>
  <c r="M58" i="8" s="1"/>
  <c r="N58" i="8" s="1"/>
  <c r="L58" i="8" s="1"/>
  <c r="K57" i="8"/>
  <c r="M57" i="8" s="1"/>
  <c r="N57" i="8" s="1"/>
  <c r="L57" i="8" s="1"/>
  <c r="K56" i="8"/>
  <c r="M56" i="8" s="1"/>
  <c r="N56" i="8" s="1"/>
  <c r="L56" i="8" s="1"/>
  <c r="K54" i="8"/>
  <c r="M54" i="8" s="1"/>
  <c r="N54" i="8" s="1"/>
  <c r="L54" i="8" s="1"/>
  <c r="K53" i="8"/>
  <c r="M53" i="8" s="1"/>
  <c r="N53" i="8" s="1"/>
  <c r="L53" i="8" s="1"/>
  <c r="K52" i="8"/>
  <c r="M52" i="8" s="1"/>
  <c r="N52" i="8" s="1"/>
  <c r="L52" i="8" s="1"/>
  <c r="K51" i="8"/>
  <c r="M51" i="8" s="1"/>
  <c r="N51" i="8" s="1"/>
  <c r="L51" i="8" s="1"/>
  <c r="K50" i="8"/>
  <c r="M50" i="8" s="1"/>
  <c r="N50" i="8" s="1"/>
  <c r="L50" i="8" s="1"/>
  <c r="K49" i="8"/>
  <c r="M49" i="8" s="1"/>
  <c r="N49" i="8" s="1"/>
  <c r="L49" i="8" s="1"/>
  <c r="K48" i="8"/>
  <c r="M48" i="8" s="1"/>
  <c r="N48" i="8" s="1"/>
  <c r="L48" i="8" s="1"/>
  <c r="M46" i="8"/>
  <c r="N46" i="8" s="1"/>
  <c r="L46" i="8" s="1"/>
  <c r="M45" i="8"/>
  <c r="N45" i="8" s="1"/>
  <c r="K44" i="8"/>
  <c r="M44" i="8" s="1"/>
  <c r="N44" i="8" s="1"/>
  <c r="L44" i="8" s="1"/>
  <c r="M43" i="8"/>
  <c r="N43" i="8" s="1"/>
  <c r="L43" i="8" s="1"/>
  <c r="M42" i="8"/>
  <c r="N42" i="8" s="1"/>
  <c r="K41" i="8"/>
  <c r="M41" i="8" s="1"/>
  <c r="N41" i="8" s="1"/>
  <c r="L41" i="8" s="1"/>
  <c r="K40" i="8"/>
  <c r="M40" i="8" s="1"/>
  <c r="N40" i="8" s="1"/>
  <c r="L40" i="8" s="1"/>
  <c r="K39" i="8"/>
  <c r="M39" i="8" s="1"/>
  <c r="N39" i="8" s="1"/>
  <c r="L39" i="8" s="1"/>
  <c r="K38" i="8"/>
  <c r="M38" i="8" s="1"/>
  <c r="N38" i="8" s="1"/>
  <c r="L38" i="8" s="1"/>
  <c r="K37" i="8"/>
  <c r="M37" i="8" s="1"/>
  <c r="N37" i="8" s="1"/>
  <c r="L37" i="8" s="1"/>
  <c r="K111" i="8"/>
  <c r="M111" i="8" s="1"/>
  <c r="N111" i="8" s="1"/>
  <c r="L111" i="8" s="1"/>
  <c r="M110" i="8"/>
  <c r="N110" i="8" s="1"/>
  <c r="K109" i="8"/>
  <c r="M109" i="8" s="1"/>
  <c r="N109" i="8" s="1"/>
  <c r="L109" i="8" s="1"/>
  <c r="M108" i="8"/>
  <c r="N108" i="8" s="1"/>
  <c r="L108" i="8" s="1"/>
  <c r="K107" i="8"/>
  <c r="M107" i="8" s="1"/>
  <c r="N107" i="8" s="1"/>
  <c r="L107" i="8" s="1"/>
  <c r="K106" i="8"/>
  <c r="M106" i="8" s="1"/>
  <c r="N106" i="8" s="1"/>
  <c r="L106" i="8" s="1"/>
  <c r="K105" i="8"/>
  <c r="M105" i="8" s="1"/>
  <c r="N105" i="8" s="1"/>
  <c r="L105" i="8" s="1"/>
  <c r="K104" i="8"/>
  <c r="M104" i="8" s="1"/>
  <c r="N104" i="8" s="1"/>
  <c r="L104" i="8" s="1"/>
  <c r="K113" i="8"/>
  <c r="M113" i="8" s="1"/>
  <c r="N113" i="8" s="1"/>
  <c r="L113" i="8" s="1"/>
  <c r="K102" i="8"/>
  <c r="M102" i="8" s="1"/>
  <c r="N102" i="8" s="1"/>
  <c r="L102" i="8" s="1"/>
  <c r="K101" i="8"/>
  <c r="M101" i="8" s="1"/>
  <c r="N101" i="8" s="1"/>
  <c r="L101" i="8" s="1"/>
  <c r="K100" i="8"/>
  <c r="M100" i="8" s="1"/>
  <c r="N100" i="8" s="1"/>
  <c r="L100" i="8" s="1"/>
  <c r="K99" i="8"/>
  <c r="M99" i="8" s="1"/>
  <c r="N99" i="8" s="1"/>
  <c r="L99" i="8" s="1"/>
  <c r="M98" i="8"/>
  <c r="N98" i="8" s="1"/>
  <c r="M97" i="8"/>
  <c r="N97" i="8" s="1"/>
  <c r="L97" i="8" s="1"/>
  <c r="K96" i="8"/>
  <c r="M96" i="8" s="1"/>
  <c r="N96" i="8" s="1"/>
  <c r="L96" i="8" s="1"/>
  <c r="K95" i="8"/>
  <c r="M95" i="8" s="1"/>
  <c r="N95" i="8" s="1"/>
  <c r="L95" i="8" s="1"/>
  <c r="K36" i="8"/>
  <c r="M36" i="8" s="1"/>
  <c r="N36" i="8" s="1"/>
  <c r="L36" i="8" s="1"/>
  <c r="K33" i="8"/>
  <c r="M33" i="8" s="1"/>
  <c r="N33" i="8" s="1"/>
  <c r="L33" i="8" s="1"/>
  <c r="K32" i="8"/>
  <c r="M32" i="8" s="1"/>
  <c r="N32" i="8" s="1"/>
  <c r="L32" i="8" s="1"/>
  <c r="K31" i="8"/>
  <c r="M31" i="8" s="1"/>
  <c r="N31" i="8" s="1"/>
  <c r="L31" i="8" s="1"/>
  <c r="K30" i="8"/>
  <c r="M30" i="8" s="1"/>
  <c r="N30" i="8" s="1"/>
  <c r="L30" i="8" s="1"/>
  <c r="K29" i="8"/>
  <c r="M29" i="8" s="1"/>
  <c r="N29" i="8" s="1"/>
  <c r="L29" i="8" s="1"/>
  <c r="K28" i="8"/>
  <c r="M27" i="8"/>
  <c r="N27" i="8" s="1"/>
  <c r="M28" i="8" l="1"/>
  <c r="N28" i="8" s="1"/>
  <c r="L28" i="8" s="1"/>
  <c r="A3" i="8"/>
  <c r="B3" i="2"/>
  <c r="K26" i="8"/>
  <c r="M26" i="8" s="1"/>
  <c r="N26" i="8" s="1"/>
  <c r="L26" i="8" s="1"/>
  <c r="K21" i="8"/>
  <c r="M21" i="8" l="1"/>
  <c r="N21" i="8" s="1"/>
  <c r="L21" i="8" s="1"/>
  <c r="K25" i="8" l="1"/>
  <c r="M25" i="8" s="1"/>
  <c r="N25" i="8" s="1"/>
  <c r="L25" i="8" s="1"/>
  <c r="K24" i="8"/>
  <c r="M24" i="8" s="1"/>
  <c r="N24" i="8" s="1"/>
  <c r="L24" i="8" s="1"/>
  <c r="K18" i="8"/>
  <c r="K147" i="8" s="1"/>
  <c r="K23" i="8"/>
  <c r="M23" i="8" s="1"/>
  <c r="N23" i="8" s="1"/>
  <c r="L23" i="8" s="1"/>
  <c r="K22" i="8"/>
  <c r="M22" i="8" s="1"/>
  <c r="N22" i="8" s="1"/>
  <c r="L22" i="8" s="1"/>
  <c r="K20" i="8"/>
  <c r="M20" i="8" s="1"/>
  <c r="N20" i="8" s="1"/>
  <c r="L20" i="8" s="1"/>
  <c r="K19" i="8"/>
  <c r="M19" i="8" s="1"/>
  <c r="N19" i="8" s="1"/>
  <c r="L19" i="8" s="1"/>
  <c r="M18" i="8" l="1"/>
  <c r="N18" i="8" s="1"/>
  <c r="L18" i="8" s="1"/>
  <c r="L148" i="8" s="1"/>
  <c r="J19" i="7"/>
  <c r="J18" i="7"/>
  <c r="F2" i="2"/>
  <c r="N19" i="5" l="1"/>
  <c r="Q19" i="5" s="1"/>
  <c r="R19" i="5" s="1"/>
  <c r="O19" i="5" s="1"/>
  <c r="N20" i="5"/>
  <c r="Q20" i="5" s="1"/>
  <c r="R20" i="5" s="1"/>
  <c r="O20" i="5" s="1"/>
  <c r="N18" i="5"/>
  <c r="N21" i="5" l="1"/>
  <c r="B17" i="20"/>
  <c r="J17" i="7" l="1"/>
  <c r="J20" i="7" s="1"/>
  <c r="A1" i="8" l="1"/>
  <c r="D11" i="8"/>
  <c r="AH10" i="8"/>
  <c r="D10" i="8"/>
  <c r="D9" i="8"/>
  <c r="D8" i="8"/>
  <c r="A7" i="8"/>
  <c r="AH6" i="8"/>
  <c r="A6" i="8"/>
  <c r="AH5" i="8"/>
  <c r="AH4" i="8"/>
  <c r="AH3" i="8"/>
  <c r="AH7" i="8" l="1"/>
  <c r="D18" i="14" l="1"/>
  <c r="K149"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<sst xmlns="http://schemas.openxmlformats.org/spreadsheetml/2006/main" count="1367" uniqueCount="755">
  <si>
    <t>Package Name</t>
  </si>
  <si>
    <t>Construction of Rest room &amp; Two-wheeler parking at Mysore Sub-station</t>
  </si>
  <si>
    <t>Package Code</t>
  </si>
  <si>
    <t>Civil Works</t>
  </si>
  <si>
    <t>Specification No.</t>
  </si>
  <si>
    <t>SR-II/C&amp;M/WC-4231/2025</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</si>
  <si>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</si>
  <si>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</si>
  <si>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</si>
  <si>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</si>
  <si>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</si>
  <si>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</si>
  <si>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</si>
  <si>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</si>
  <si>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</si>
  <si>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</si>
  <si>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</si>
  <si>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</si>
  <si>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</si>
  <si>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</si>
  <si>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</si>
  <si>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</si>
  <si>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</si>
  <si>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</si>
  <si>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</si>
  <si>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</si>
  <si>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</si>
  <si>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</si>
  <si>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</si>
  <si>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</si>
  <si>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</si>
  <si>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</si>
  <si>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</si>
  <si>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</si>
  <si>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</si>
  <si>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</si>
  <si>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</si>
  <si>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</si>
  <si>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</si>
  <si>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</si>
  <si>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</si>
  <si>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</si>
  <si>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</si>
  <si>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</si>
  <si>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</si>
  <si>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</si>
  <si>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</si>
  <si>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</si>
  <si>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</si>
  <si>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</si>
  <si>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</si>
  <si>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</si>
  <si>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</si>
  <si>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</si>
  <si>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</si>
  <si>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</si>
  <si>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</si>
  <si>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</si>
  <si>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</si>
  <si>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</si>
  <si>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</si>
  <si>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</si>
  <si>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</si>
  <si>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</si>
  <si>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</si>
  <si>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</si>
  <si>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</si>
  <si>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</si>
  <si>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</si>
  <si>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</si>
  <si>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</si>
  <si>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</si>
  <si>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</si>
  <si>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</si>
  <si>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</si>
  <si>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</si>
  <si>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</si>
  <si>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</si>
  <si>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</si>
  <si>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</si>
  <si>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</si>
  <si>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</si>
  <si>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</si>
  <si>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</si>
  <si>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</si>
  <si>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</si>
  <si>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</si>
  <si>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</si>
  <si>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</si>
  <si>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</si>
  <si>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</si>
  <si>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</si>
  <si>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</si>
  <si>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</si>
  <si>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</si>
  <si>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</si>
  <si>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</si>
  <si>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</si>
  <si>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</si>
  <si>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</si>
  <si>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</si>
  <si>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</si>
  <si>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</si>
  <si>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</si>
  <si>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</si>
  <si>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</si>
  <si>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</si>
  <si>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</si>
  <si>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</si>
  <si>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</si>
  <si>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</si>
  <si>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</si>
  <si>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</si>
  <si>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</si>
  <si>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</si>
  <si>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</si>
  <si>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</si>
  <si>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</si>
  <si>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</si>
  <si>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</si>
  <si>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</si>
  <si>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</si>
  <si>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</si>
  <si>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</si>
  <si>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</si>
  <si>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</si>
  <si>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</si>
  <si>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</si>
  <si>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</si>
  <si>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</si>
  <si>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</si>
  <si>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</si>
  <si>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</si>
  <si>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</si>
  <si>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</si>
  <si>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</si>
  <si>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</si>
  <si>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</si>
  <si>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</si>
  <si>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</si>
  <si>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</si>
  <si>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</si>
  <si>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</si>
  <si>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</si>
  <si>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</si>
  <si>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</si>
  <si>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</si>
  <si>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</si>
  <si>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</si>
  <si>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</si>
  <si>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</si>
  <si>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</si>
  <si>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</si>
  <si>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</si>
  <si>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</si>
  <si>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</si>
  <si>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</si>
  <si>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</si>
  <si>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</si>
  <si>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</si>
  <si>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</si>
  <si>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</si>
  <si>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</si>
  <si>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</si>
  <si>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</si>
  <si>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</si>
  <si>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</si>
  <si>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</si>
  <si>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</si>
  <si>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</si>
  <si>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</si>
  <si>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</si>
  <si>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</si>
  <si>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</si>
  <si>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</si>
  <si>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</si>
  <si>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</si>
  <si>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</si>
  <si>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</si>
  <si>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</si>
  <si>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</si>
  <si>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</si>
  <si>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</si>
  <si>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Part-A Construction of Rest Room for Contract Labour, Drivers and Security Personnel at 400kV Mysuru Sub-station</t>
  </si>
  <si>
    <t xml:space="preserve"> 2.6.1</t>
  </si>
  <si>
    <t>confirmed</t>
  </si>
  <si>
    <t>Earth work in excavation by mechanical means (Hydraulic excavator)/manual means over areas (exceeding 30 cm in depth, 1.5 m in width as well as 10 sqm on plan) including getting out and disposal of excavated earth lead upto 50 m and for all lift, as directed by Engineer-in-charge.All kinds of soil</t>
  </si>
  <si>
    <t>Cum.</t>
  </si>
  <si>
    <t>Filling available excavated earth (excluding rock) in trenches, plinth, sides of foundations etc. in layers not exceeding 20cm in depth, consolidating each deposited layer by ramming and watering, lead up to 50 m and for all  lift.</t>
  </si>
  <si>
    <t>15.60</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</si>
  <si>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</si>
  <si>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CUM.</t>
  </si>
  <si>
    <t>Supplying and filling in plinth with  sand under floors, including watering, ramming, consolidating and dressing complete.</t>
  </si>
  <si>
    <t>4.1.8</t>
  </si>
  <si>
    <t>Providing and laying in position cement concrete of specified grade excluding the cost of centering and shuttering - All work up to plinth level : 1:4:8 (1 Cement : 4 coarse sand (zone-III) : 8 graded stone aggregate 40 mm nominal size)</t>
  </si>
  <si>
    <t>4.2.3</t>
  </si>
  <si>
    <t xml:space="preserve">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1:2:4 (1 Cement : 2 coarse sand (zone-III) derived from natural sources : 4 graded stone aggregate 20 mm nominal size
derived from natural sources) </t>
  </si>
  <si>
    <t>5.1.2</t>
  </si>
  <si>
    <t>Providing and laying in position specified grade of reinforced cement concrete, excluding the cost of centering, shuttering, finishing and reinforcement - All work up to plinth level  1:1.5:3 (1 cement : 1.5 coarse sand (zone-III): 3 graded stone aggregate 20 mm nominal size)</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</si>
  <si>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</si>
  <si>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 3 graded stone aggregate 20 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</si>
  <si>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 3 graded stone aggregate 20 mm nominal size).</t>
  </si>
  <si>
    <t>Centering and shuttering including strutting, propping etc. and removal of form for :</t>
  </si>
  <si>
    <t>a</t>
  </si>
  <si>
    <t>5.9.1</t>
  </si>
  <si>
    <t xml:space="preserve">Foundations, footings, bases of columns, etc. for mass concrete </t>
  </si>
  <si>
    <t>Sqm.</t>
  </si>
  <si>
    <t>b</t>
  </si>
  <si>
    <t>5.9.2</t>
  </si>
  <si>
    <t xml:space="preserve"> Walls (any thickness) including attached pilasters, butteresses, plinth and string courses etc.</t>
  </si>
  <si>
    <t>c</t>
  </si>
  <si>
    <t>5.9.3</t>
  </si>
  <si>
    <t>Suspended floors, roofs, landings, balconies and access platform</t>
  </si>
  <si>
    <t>d</t>
  </si>
  <si>
    <t>5.9.5</t>
  </si>
  <si>
    <t>Lintels, beams, plinth beams, girders, bressumers and cantilevers</t>
  </si>
  <si>
    <t>e</t>
  </si>
  <si>
    <t>5.9.6</t>
  </si>
  <si>
    <t>Columns, Pillars, Piers, Abutments, Posts and Struts</t>
  </si>
  <si>
    <t>f</t>
  </si>
  <si>
    <t>5.9.19</t>
  </si>
  <si>
    <t xml:space="preserve"> Weather shade, Chajjas, corbels etc., including edges </t>
  </si>
  <si>
    <t>5.22.6</t>
  </si>
  <si>
    <t>Steel reinforcement for R.C.C. work including straightening, cutting, bending, placing in position and binding all complete at all level:Thermo-Mechanically Treated bars of grade Fe-500D or more</t>
  </si>
  <si>
    <t>Kg</t>
  </si>
  <si>
    <t xml:space="preserve">6.1.2 </t>
  </si>
  <si>
    <t>Brick work with common burnt clay F.P.S. (non modular) bricks of class designation 7.5 in foundation and plinth in: Cement mortar 1:6 (1 cement : 6 coarse sand)</t>
  </si>
  <si>
    <t>6.4.2</t>
  </si>
  <si>
    <t xml:space="preserve">Brick work with common burnt clay F.P.S. (non modular) bricks of class designation 7.5 in superstructure above plinth level up to floor V level in all shapes and sizes in : Cement mortar 1:6 (1 cement : 6 coarse sand) </t>
  </si>
  <si>
    <t>6.13.2</t>
  </si>
  <si>
    <t>Half brick masonry with common burnt clay F.P.S. (non modular) bricks of class designation 7.5 in superstructure above plinth level up to floor V level. cement mortar 1:4 (1 cement : 4 coarse sand)</t>
  </si>
  <si>
    <t>SQM.</t>
  </si>
  <si>
    <t xml:space="preserve">Extra for providing and placing in position 2 Nos 6mm dia. M.S. bars at every third course of half brick masonry. </t>
  </si>
  <si>
    <t>9.21.2</t>
  </si>
  <si>
    <t xml:space="preserve"> 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30 mm thick including ISI marked Stainless Steel butt hinges
with necessary screws </t>
  </si>
  <si>
    <t>Extra for providing lipping with 2nd class teak wood battens 25 mm minimum depth on all edges of flush door shutters (over all area of door
shutter to be measured).</t>
  </si>
  <si>
    <t>9.18.1</t>
  </si>
  <si>
    <t>Providing and fixing Pre-laminated flat pressed 3 layer (medium density) particle board or graded wood particle board IS : 3087 marked, with one
side decorative and other side balancing lamination Grade I, Type II exterior grade IS : 12823 marked, in shelves with screws and fittings wherever required, edges to be painted with polyurethane primer including all fittings -18 mm thick</t>
  </si>
  <si>
    <t>Providing and fixing aluminium sliding door bolts, ISI marked anodised (anodic coating not less than grade AC 10 as per IS : 1868), transparent or dyed to required colour or shade, with nuts and screws
etc. complete :</t>
  </si>
  <si>
    <t>9.96.1</t>
  </si>
  <si>
    <t>300x16mm</t>
  </si>
  <si>
    <t>EACH</t>
  </si>
  <si>
    <t>9.96.2</t>
  </si>
  <si>
    <t>250x16mm</t>
  </si>
  <si>
    <t>Providing and fixing aluminium tower bolts, ISI marked, anodised (anodic coating not less than grade AC 10 as per IS : 1868 ) transparent or dyed to required colour or shade, with necessary screws etc. complete :</t>
  </si>
  <si>
    <t>9.97.2</t>
  </si>
  <si>
    <t xml:space="preserve"> 250x10 mm </t>
  </si>
  <si>
    <t>9.97.3</t>
  </si>
  <si>
    <t>200x10 mm</t>
  </si>
  <si>
    <t>9.100.1</t>
  </si>
  <si>
    <t xml:space="preserve"> Providing and fixing aluminium handles, ISI marked, anodised (anodic coating not less than grade AC 10 as per IS : 1868) transparent or dyed to required colour or shade, with necessary screws etc. complete :125mm</t>
  </si>
  <si>
    <t>9.101.1</t>
  </si>
  <si>
    <t>Providing and fixing aluminium hanging floor door stopper, ISI marked, anodised (anodic coating not less than grade AC 10 as per IS : 1868) transparent or dyed to required colour and shade, with necessary screws etc. complete: Single rubber stopper</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</si>
  <si>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</si>
  <si>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t>
  </si>
  <si>
    <t>Metre</t>
  </si>
  <si>
    <t xml:space="preserve">Structural steel work in single section, fixed with or without connecting plate, including cutting, hoisting, fixing in position and applying a priming coat of approved steel primer all complete </t>
  </si>
  <si>
    <t>Kg.</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</si>
  <si>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</si>
  <si>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</si>
  <si>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</si>
  <si>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</si>
  <si>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</si>
  <si>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t>
  </si>
  <si>
    <t>13.1.2</t>
  </si>
  <si>
    <t xml:space="preserve">12 mm cement plaster of mix :Cement Plaster 1:6(1 cement : 6 coarse sand) </t>
  </si>
  <si>
    <t>13.2.2</t>
  </si>
  <si>
    <t xml:space="preserve">15 mm cement plaster on the rough side of single or half brick wall of mix : 1:6 (1 cement: 6 fine sand) </t>
  </si>
  <si>
    <t>13.16.1</t>
  </si>
  <si>
    <t>6 mm cement plaster of mix  to ceiling 1:3 (1 cement : 3 fine sand)</t>
  </si>
  <si>
    <t xml:space="preserve"> Providing and applying plaster of paris putty of 2 mm thickness over plastered surface to prepare the surface even and smooth complete.</t>
  </si>
  <si>
    <t>13.41.1</t>
  </si>
  <si>
    <t>Distempering with 1st quality acrylic distemper (ready mixed) having
VOC content less than 50 gms/litre, of approved manufacturer, of
required shade and colour complete, as per manufacturer's
specification.New work (Two or More coats) over and  including water thinnable  priming coat with cement primer on wall surface
having VOC content less than 50 grams/litre</t>
  </si>
  <si>
    <t>13.46.1</t>
  </si>
  <si>
    <t xml:space="preserve">Finishing walls with Acrylic Smooth exterior paint of required shade : New work (Two or more coat applied @ 1.67 ltr/10 sqm over and including priming coat of exterior primer applied @ 0.90 ltr/10 sqm) </t>
  </si>
  <si>
    <t>13.61.1</t>
  </si>
  <si>
    <t>Painting with synthetic enamel paint of approved brand and manufacture to give an even shade :Two or more coats on new work</t>
  </si>
  <si>
    <t>17.3.1</t>
  </si>
  <si>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t>
  </si>
  <si>
    <t>17.7.4</t>
  </si>
  <si>
    <t>Providing and fixing wash basin with C.I. brackets, 15 mm C.P. brass pillar taps, 32 mm C.P. brass waste of standard pattern, including painting of fittings and brackets, cutting and making good the walls wherever require: White Vitreous China Flat back wash basin size 550x 400 mm with single 15 mm C.P. brass pillar tap .</t>
  </si>
  <si>
    <t>17.28.1.1</t>
  </si>
  <si>
    <t xml:space="preserve">Providing and fixing P.V.C. waste pipe for sink or wash basin including P.V.C. waste fittings complete: Semi rigid pipe-32 mm dia </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</si>
  <si>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</si>
  <si>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 supported on anodised aluminium angle frame with C.P. brass brackets and guard rail complete fixed with 40 mm long screws, rawl plugs etc., complete.</t>
  </si>
  <si>
    <t>18.22.2</t>
  </si>
  <si>
    <t>Providing and fixing C.P. brass shower rose with 15 or 20 mm inlet : 150 mm diameter</t>
  </si>
  <si>
    <t>17.73.2</t>
  </si>
  <si>
    <t>Providing and fixing PTMT towel rail complete with brackets fixed to wooden cleats with CP brass screws with concealed fittings arrangement of approved quality and colour:  600 mm long towel rail with total length of 645 mm, width 78 mm and effective height of 88 mm, weighing not less than 190 gms.</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</si>
  <si>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</si>
  <si>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work:40 mm dia nominal pipe</t>
  </si>
  <si>
    <t>18.8.2</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</si>
  <si>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Internal-Concealed work, including cutting chases and making good the walls etc:  20 mm nominal dia Pipes</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</si>
  <si>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</si>
  <si>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18.7.4</t>
  </si>
  <si>
    <t>32 mm nominal dia Pipes</t>
  </si>
  <si>
    <t>18.7.5</t>
  </si>
  <si>
    <t>40 mm nominal dia Pipes</t>
  </si>
  <si>
    <t>Providing and fixing gun metal gate valve with C.I. wheel of approved quality (screwed end) :</t>
  </si>
  <si>
    <t>18.17.2</t>
  </si>
  <si>
    <t>32 mm nominal bore.</t>
  </si>
  <si>
    <t>18.17.3</t>
  </si>
  <si>
    <t>40 mm nominal bore</t>
  </si>
  <si>
    <t>Providing and placing on terrace (at all floor levels) polyethylene waterstorage tank, IS : 12701 marked, with cover and suitable locking arrangement and making necessary holes for inlet, outlet and over flow pipes but without fittings and the base support for tank.</t>
  </si>
  <si>
    <t>Per Litre</t>
  </si>
  <si>
    <t>18.51.1</t>
  </si>
  <si>
    <t>Providing and fixing C.P. brass long body bib cock of approved quality conforming to IS standards and weighing not less than 690 gms.: 15 mm nominal bore</t>
  </si>
  <si>
    <t>18.53.1</t>
  </si>
  <si>
    <t>Providing and fixing C.P. brass angle valve for basin mixer and geyser points of approved quality conforming to IS:893115 mm nominal bore</t>
  </si>
  <si>
    <t>18.21.2.1</t>
  </si>
  <si>
    <t>Providing and fixing uplasticised PVC connection pipe with brass unions : 45 cm length-15 mm nominal bore</t>
  </si>
  <si>
    <t>17.60.1.3</t>
  </si>
  <si>
    <t>Providing and fixing trap of self cleansing design with screwed down or hinged grating with or without vent arm complete, including cost of cutting and making good the walls and floors : Hubless centrifugally cast (spun) iron epoxy coated inside &amp; outside as per IS:15905 or uPVC.</t>
  </si>
  <si>
    <t>12.41.2</t>
  </si>
  <si>
    <t xml:space="preserve"> Providing and fixing on wall face unplasticised Rigid PVC rain water pipes conforming to IS : 13592 Type A, including jointing with seal ring conforming to IS : 5382, leaving 10 mm gap for thermal expansion, (i) Single socketed pipes110mm Diameter</t>
  </si>
  <si>
    <t>12.43.2</t>
  </si>
  <si>
    <t>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t>
  </si>
  <si>
    <t>12.42.5.2</t>
  </si>
  <si>
    <t xml:space="preserve"> Providing and fixing on wall face unplasticised - PVC moulded fittings/ accessories for unplasticised Rigid PVC rain water pipes conforming to IS : 13592 Type A, including jointing with seal ring conforming to IS : 5382, leaving 10 mm gap for thermal expansion: Bend 87.5°(110 mm bend ).</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</si>
  <si>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</si>
  <si>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t>
  </si>
  <si>
    <t>19.8.1.1</t>
  </si>
  <si>
    <t>Extra for depth for manholes : Size 90x80 cm-With common burnt clay F.P.S. (non modular)
bricks of class designation 7.5</t>
  </si>
  <si>
    <t>19.6.1</t>
  </si>
  <si>
    <t>Providing and laying non-pressure NP2 class (light duty) R.C.C. pipes with collars jointed with stiff mixture of cement mortar in the proportion of 1:2 (1 cement : 2 fine sand) including testing of joints etc. complete :100 mm dia. R.C.C. pipe</t>
  </si>
  <si>
    <t>19.32.1</t>
  </si>
  <si>
    <t>Making soak pit 2.5 m diameter 3.0 metre deep with 45 x 45 cm dry brick honey comb shaft with bricks and S.W. drain pipe 100 mm diameter, 1.8 m long complete as per standard design.</t>
  </si>
  <si>
    <t>21.1.1.2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</si>
  <si>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:For fixed portion  Powder coated aluminium (minimum thickness of powder coating 50 micron)</t>
  </si>
  <si>
    <t>kg</t>
  </si>
  <si>
    <t>21.1.2.2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</si>
  <si>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shutters of doors, windows &amp; ventilators including providing and fixing hinges/ pivots and making provision for fixing of fittings wherever required including the cost of EPDM rubber / neoprene gasket  ,dash fastener &amp; all fittings required etc.- Powder coated aluminium (minimum thickness of powder coating 50 micron)</t>
  </si>
  <si>
    <t>KG</t>
  </si>
  <si>
    <t>21.3.2</t>
  </si>
  <si>
    <t xml:space="preserve">Providing and fixing glazing in aluminium door, window, ventilator shutters and partitions etc. with EPDM rubber / neoprene gasket etc. complete as per the architectural drawings and the directions of engineer-in-charge . (Cost of aluminium snap beading shall be paid in basic item): With float glass panes of 5 mm thickness (weight not less than 12.50 kg/sqm) </t>
  </si>
  <si>
    <t>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t>
  </si>
  <si>
    <t xml:space="preserve">I </t>
  </si>
  <si>
    <t>Electrical Items</t>
  </si>
  <si>
    <t>Revaluation of J column</t>
  </si>
  <si>
    <t>Tax Calculation</t>
  </si>
  <si>
    <t>1.10.1</t>
  </si>
  <si>
    <t>Wiring for light point/ fan point/ exhaust fan point/call bell point with 1.5 Sqmm. FRLS PVC insulated copper conductor single core cable in surface/ recessed medium class PVC conduit with modular switch, modular plate, suitable size GI box and earthing the point with 1.5 Sqmm.FRLS PVC insulated copper conductor single core cable etc. as required: Group A</t>
  </si>
  <si>
    <t>Point</t>
  </si>
  <si>
    <t>1.10.2</t>
  </si>
  <si>
    <t>Wiring for light point/ fan point/ exhaust fan point/call bell point with 1.5 Sqmm. FRLS PVC insulated copper conductor single core cable in surface/ recessed medium class PVC conduit with modular switch, modular plate, suitable size GI box and earthing the point with 1.5 Sqmm.FRLS PVC insulated copper conductor single core cable etc. as required: Group B</t>
  </si>
  <si>
    <t>Wiring for light / power plug with 2x4 Sqmm. FRLS PVC insulated copper conductor single core cable in surface/ recessed medium class PVC conduit along with 1 No. 4 Sqmm, FRLS PVC insulated copper conductor single core cable for loop earthing as required.</t>
  </si>
  <si>
    <t>Wiring for circuit/ submain wiring along with earth wire with the following sizes of FRLS PVC insulated copper conductor single core in surface/ recessed medium class PVC conduit as required:</t>
  </si>
  <si>
    <t>1.14.1</t>
  </si>
  <si>
    <t>2x1.5 Sq.mm,+1x1.5 Sq.mm for earth wire</t>
  </si>
  <si>
    <t>1.14.2</t>
  </si>
  <si>
    <t>2x2.5 Sq.mm,+1x2.5 Sq.mm for earth wire</t>
  </si>
  <si>
    <t>1.14.3</t>
  </si>
  <si>
    <t>2x4 Sq.mm+1x4 Sq.mm for earth wire</t>
  </si>
  <si>
    <t>Supplying and fixing suitable size GI box with modular plate and cover in front on surface or in recess, including providing and fixing  3 pin 5/6 A modular socket outlet and 5/6 A modular switch, connections etc. as required.</t>
  </si>
  <si>
    <t>Each</t>
  </si>
  <si>
    <t>Supplying and fixing suitable size GI box with modular plate and cover in front on surface or in recess, including providing and fixing 6 pin 5/6 &amp; 15/16 A modular socket outlet and 15/16 A modular switch. connections etc. as required.</t>
  </si>
  <si>
    <t>Supplying and fixing modular blanking plate on the existing modular plate &amp; switch box excluding modular plate as required.</t>
  </si>
  <si>
    <t>Installation, testing and commissioning of pre-wired, fluorescent fitting /compact fluorescent fitting of all types, complete with all accessories and tube/lamp etc. directly on ceiling/ wall, including connections  with  1.5  sq.mm  FRLS  PVC  insulated,  copper
conductor, single core cable and earthing etc. as required.</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</si>
  <si>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</si>
  <si>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</si>
  <si>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 Upto 450 mm sweep</t>
  </si>
  <si>
    <t>Extra for fixing the louvers/ shutters complete with frame for a exhaust fan of all sizes.</t>
  </si>
  <si>
    <t>2.4.3</t>
  </si>
  <si>
    <t>Supplying and fixing following way horizontal typr three pole and neutral, sheet steel, MCB distribution board, 415 V on surface/ recess, complete with tinned copper bus bar, neutral bus bar, earth batr, din bar, inter connections, powder painted including earthing etc. as required. (But without MCB/ RCCB/ Isolator): 8 Way(4+24) Double Door</t>
  </si>
  <si>
    <t xml:space="preserve">Supplying and fixing 5A to 32A rating, 240/415 V, 10kA,"C" curve, miniature circuit breaker suitable for inductive load of following poles in the existing MCB DB complete with connections, testing and commissioning etc. as required: </t>
  </si>
  <si>
    <t>2.10.1</t>
  </si>
  <si>
    <t>Single Pole</t>
  </si>
  <si>
    <t>2.10.3</t>
  </si>
  <si>
    <t>Double pole</t>
  </si>
  <si>
    <t>Supplying and fixing single pole blanking plate in the existing MCB DB complete with connections, testing and commissioning etc. as required.</t>
  </si>
  <si>
    <t>2.13.2</t>
  </si>
  <si>
    <t>Supplying fixing following rating, four pole, 415V isolator in the existing MCB DB complete with connections, testing and commissioning etc, as required: 63 A</t>
  </si>
  <si>
    <t>2.15.3</t>
  </si>
  <si>
    <t>Supplying and fixing rating four pole,(three phase and neutral), 415 volts, residual current circuit breaker (RCCB), having a sensitivity current 30mA in the existing MCB DB complete with connections, testing and commissioning etc.</t>
  </si>
  <si>
    <t>7.1.1</t>
  </si>
  <si>
    <t>Laying of one number PVC insulated and PVC sheathed/ XLPE power cable of 1.1kV grade of following size direct in ground including excavation, sand cushioning, protective covering and refilling the trench etc. as required: Upto 35 Sq.mm.</t>
  </si>
  <si>
    <t>7.5.1</t>
  </si>
  <si>
    <t>Laying of one number PVC insulated and PVC sheathed/ XLPE power cable of 1.1kV grade of following size in the existing RCC/ Hume/ Metal pipe as required: Upto 35 Sq.mm.</t>
  </si>
  <si>
    <t>7.7.1</t>
  </si>
  <si>
    <t>Laying of one number PVC insulated and PVC sheathed/ XLPE power cable of 1.1kV grade of following size on wall surface as required: Upto to 35 Sq.mm. (clamped with 1mm thick saddle)</t>
  </si>
  <si>
    <t>7.10</t>
  </si>
  <si>
    <t>Supplying and fixing cable route marker with 10cmx10cmx5mm thick GI plate with inscription there on, bolted/ welded to 35mmx 35mmx 6mm angle iron, 60 cm long and fixing the same in ground as required.</t>
  </si>
  <si>
    <t>9.1.2</t>
  </si>
  <si>
    <t>Supplying and making end termination with brass compression gland and aluminium lugs for following size of PVC insulated and pvc sheathed/ XLPE aluminium cable of 1.1 kV grade as arequired: 4x10 Sq.mm</t>
  </si>
  <si>
    <t>Earthing with GI earth pipe 4.5metre long, 40mm dia including accessories and providing masonry enclosure with cover plate having locking arrangement and watering pipe etc. with charcoal/ coke and salt as required.</t>
  </si>
  <si>
    <t>5.10</t>
  </si>
  <si>
    <t>Supplying and fixing 25mmx5mm copper strip in 40mm GI pipe from earth electrode including connection with brass nut, bolt, spring washer, excavation and refilling etc, as required.</t>
  </si>
  <si>
    <t>14.14.1</t>
  </si>
  <si>
    <t>Providing,laying and fixing following dia RCC pipe NP2 class (light duty) in ground complete with RCC collars, jointing with cement mortar 1:2 (1 cement: 2 fine sand) including trenching 75 cm deep) and refilling etc. as required</t>
  </si>
  <si>
    <t>ref 14.15 and then civil 10.17</t>
  </si>
  <si>
    <t>Providing and fixing M.S. fan clamp type I or II of 16 mm dia M.S. bar, bent to shape with hooked ends in R.C.C. slabs or beams during laying,
including painting the exposed portion of loop, all as per standard design complete.</t>
  </si>
  <si>
    <t>ref 14.15 and then civil 10.18</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</si>
  <si>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</si>
  <si>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NS</t>
  </si>
  <si>
    <t>Supply of LED Tube Light (4 Feet- 40 WATT) reputed make</t>
  </si>
  <si>
    <t>Supply of LED Tube Light  (2 Feet- 20 WATT)  reputed make</t>
  </si>
  <si>
    <t>Supply of Exhaust fan with 5 Blade (300mm) of reputed make</t>
  </si>
  <si>
    <t xml:space="preserve">Supply of Ceiling Fan of reputed make with 3 Blade (1400mm) </t>
  </si>
  <si>
    <t>Supply of PVC insulated and PVC sheathed/ XLPE power cable of 1.1kV grade of following size-  4CX16 SQMM</t>
  </si>
  <si>
    <t>Part-B  CONSTRUCTION OF PARKING SHED FOR CONTRACT LABOUR,DRIVERS AND SECURITY PERSONNEL AT 400kV MYSURU SUB-STATION</t>
  </si>
  <si>
    <t>Earth work in excavation by mechanical means (Hydraulic excavator)/manual means over areas (exceeding 30 cm in depth, 1.5 m in width as well as 10 sqm on plan) including getting out and disposal of excavated earth lead upto 50 m and for all lift , as directed by Engineer-in-charge.All kinds of soil</t>
  </si>
  <si>
    <t>Filling available excavated earth (excluding rock) in trenches, plinth, sides of foundations etc. in layers not exceeding 20cm in depth, consolidating each deposited layer by ramming and watering, lead up to 50 m and for all lift.</t>
  </si>
  <si>
    <t xml:space="preserve"> Lintels, beams, plinth beams, girders, bressumers and cantilevers</t>
  </si>
  <si>
    <t>Steel reinforcement for R.C.C. work including straightening, cutting, bending, placing in position and binding all complete upto plinth level/above plinth levelThermo-Mechanically Treated bars of grade Fe-500D or more</t>
  </si>
  <si>
    <t>10.16.1</t>
  </si>
  <si>
    <t>Steel work in built up tubular (round, square or rectangular hollow tubes etc.) trusses etc., including cutting, hoisting, fixing in position and
applying a priming coat of approved steel primer, including welding and bolted with special shaped washers etc. complete:Hot finished welded type tubes</t>
  </si>
  <si>
    <t>12.50</t>
  </si>
  <si>
    <t>Providing and fixing precoated galvanised iron profile sheets (size, shape and pitch of corrugation as approved by Engineer-in-charge) of total coated thickness  0.50 mm(base  metal of minimum 0.45mm thickness with total coating thickness of 0.05mm)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Engineer_x0002_in-charge.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t>
  </si>
  <si>
    <t>12.51.2</t>
  </si>
  <si>
    <t xml:space="preserve">Providing and fixing precoated galvanised steel sheet roofing accessories of total coated thickness  0.50 mm(base  metal of minimum 0.45mm thickness with total coating thickness of 0.05mm) with  Zinc coating 120 grams per sqm as per IS: 277, in 240 mpa steel grade, 5-7 microns epoxy primer on both side of the sheet and polyester top coat 15-18 microns using self drilling/ self tapping screws complete :Flashings/ Aprons.( Upto 600 mm) </t>
  </si>
  <si>
    <t xml:space="preserve"> Total for Schedule 1 to II</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</si>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</sst>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rgb="FF000000"/>
      <name val="Book Antiqua"/>
      <family val="1"/>
    </font>
    <font>
      <b/>
      <sz val="14"/>
      <color rgb="FFFF0000"/>
      <name val="Book Antiqua"/>
      <charset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39">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center"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6" fillId="0" borderId="23" xfId="0" applyFont="1" applyBorder="1" applyAlignment="1">
      <alignment horizontal="center" vertical="center" wrapText="1"/>
    </xf>
    <xf numFmtId="0" fontId="6" fillId="0" borderId="4" xfId="0" quotePrefix="1" applyFont="1" applyBorder="1" applyAlignment="1">
      <alignment horizontal="center" vertical="center"/>
    </xf>
    <xf numFmtId="0" fontId="85" fillId="0" borderId="4" xfId="0" applyFont="1" applyBorder="1" applyAlignment="1">
      <alignment vertical="top" wrapText="1"/>
    </xf>
    <xf numFmtId="0" fontId="85" fillId="0" borderId="13" xfId="0" applyFont="1" applyBorder="1" applyAlignment="1">
      <alignment vertical="top" wrapText="1"/>
    </xf>
    <xf numFmtId="0" fontId="6" fillId="0" borderId="4" xfId="0" quotePrefix="1" applyFont="1" applyBorder="1" applyAlignment="1">
      <alignment horizontal="center" vertical="center" wrapText="1"/>
    </xf>
    <xf numFmtId="1" fontId="7" fillId="0" borderId="15" xfId="0" applyNumberFormat="1" applyFont="1" applyBorder="1" applyAlignment="1">
      <alignment horizontal="center" vertical="center"/>
    </xf>
    <xf numFmtId="0" fontId="86" fillId="0" borderId="0" xfId="0" applyFont="1" applyAlignment="1" applyProtection="1">
      <alignment horizontal="left" vertical="center" wrapText="1"/>
      <protection hidden="1"/>
    </xf>
    <xf numFmtId="0" fontId="70" fillId="0" borderId="0" xfId="0" applyFont="1" applyAlignment="1" applyProtection="1">
      <alignment horizontal="left"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6" fillId="0" borderId="0" xfId="202" applyFont="1" applyAlignment="1">
      <alignment horizontal="left" vertical="top"/>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7">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826220" y="19050"/>
          <a:ext cx="2757055" cy="653761"/>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26" sqref="B26"/>
    </sheetView>
  </sheetViews>
  <sheetFormatPr defaultRowHeight="16.5"/>
  <cols>
    <col min="1" max="1" width="18" customWidth="1"/>
    <col min="2" max="2" width="71.875" customWidth="1"/>
  </cols>
  <sheetData>
    <row r="1" spans="1:8" ht="108" customHeight="1">
      <c r="A1" s="263" t="s">
        <v>0</v>
      </c>
      <c r="B1" s="893" t="s">
        <v>1</v>
      </c>
      <c r="C1" s="894"/>
      <c r="D1" s="894"/>
      <c r="E1" s="894"/>
      <c r="F1" s="894"/>
      <c r="G1" s="894"/>
      <c r="H1" s="894"/>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895" t="s">
        <v>5</v>
      </c>
      <c r="C5" s="896"/>
      <c r="D5" s="896"/>
      <c r="E5" s="896"/>
      <c r="F5" s="896"/>
      <c r="G5" s="896"/>
      <c r="H5" s="896"/>
    </row>
    <row r="6" spans="1:8" ht="19.5">
      <c r="B6" s="687"/>
      <c r="C6" s="687"/>
      <c r="D6" s="687"/>
      <c r="E6" s="687"/>
      <c r="F6" s="687"/>
      <c r="G6" s="687"/>
      <c r="H6" s="687"/>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18"/>
      <c r="C1" s="919"/>
      <c r="D1" s="919"/>
      <c r="E1" s="920"/>
      <c r="F1" s="264"/>
      <c r="G1" s="15" t="s">
        <v>6</v>
      </c>
      <c r="H1" s="15"/>
      <c r="I1" s="15"/>
      <c r="J1" s="15"/>
    </row>
    <row r="2" spans="1:10" ht="83.25" customHeight="1">
      <c r="A2" s="903" t="s">
        <v>7</v>
      </c>
      <c r="B2" s="921" t="str">
        <f>Basic!B1</f>
        <v>Construction of Rest room &amp; Two-wheeler parking at Mysore Sub-station</v>
      </c>
      <c r="C2" s="922"/>
      <c r="D2" s="922"/>
      <c r="E2" s="923"/>
      <c r="F2" s="906" t="str">
        <f>Basic!B3</f>
        <v>Civil Works</v>
      </c>
      <c r="G2" s="15"/>
      <c r="H2" s="15"/>
      <c r="I2" s="15"/>
      <c r="J2" s="15"/>
    </row>
    <row r="3" spans="1:10" ht="23.25" customHeight="1">
      <c r="A3" s="904"/>
      <c r="B3" s="924" t="str">
        <f>Basic!B5</f>
        <v>SR-II/C&amp;M/WC-4231/2025</v>
      </c>
      <c r="C3" s="925"/>
      <c r="D3" s="925"/>
      <c r="E3" s="926"/>
      <c r="F3" s="907"/>
      <c r="G3" s="15"/>
      <c r="H3" s="15"/>
      <c r="I3" s="15"/>
      <c r="J3" s="15"/>
    </row>
    <row r="4" spans="1:10" ht="39.950000000000003" customHeight="1">
      <c r="A4" s="904"/>
      <c r="B4" s="262">
        <v>1</v>
      </c>
      <c r="C4" s="913" t="s">
        <v>8</v>
      </c>
      <c r="D4" s="913"/>
      <c r="E4" s="914"/>
      <c r="F4" s="907"/>
      <c r="G4" s="789"/>
      <c r="H4" s="790" t="s">
        <v>9</v>
      </c>
      <c r="I4" s="15"/>
      <c r="J4" s="15"/>
    </row>
    <row r="5" spans="1:10" ht="30" customHeight="1">
      <c r="A5" s="904"/>
      <c r="B5" s="262">
        <v>2</v>
      </c>
      <c r="C5" s="913" t="s">
        <v>10</v>
      </c>
      <c r="D5" s="913"/>
      <c r="E5" s="914"/>
      <c r="F5" s="907"/>
      <c r="G5" s="15"/>
      <c r="H5" s="15"/>
      <c r="I5" s="15"/>
      <c r="J5" s="15"/>
    </row>
    <row r="6" spans="1:10" ht="30" customHeight="1">
      <c r="A6" s="904"/>
      <c r="B6" s="262">
        <v>3</v>
      </c>
      <c r="C6" s="913" t="s">
        <v>11</v>
      </c>
      <c r="D6" s="913"/>
      <c r="E6" s="914"/>
      <c r="F6" s="907"/>
      <c r="G6" s="15"/>
      <c r="H6" s="15"/>
      <c r="I6" s="15"/>
      <c r="J6" s="15"/>
    </row>
    <row r="7" spans="1:10" ht="52.5" hidden="1" customHeight="1">
      <c r="A7" s="904"/>
      <c r="B7" s="262">
        <v>4</v>
      </c>
      <c r="C7" s="913" t="s">
        <v>12</v>
      </c>
      <c r="D7" s="913"/>
      <c r="E7" s="914"/>
      <c r="F7" s="907"/>
      <c r="G7" s="15"/>
      <c r="H7" s="15"/>
      <c r="I7" s="15"/>
      <c r="J7" s="15"/>
    </row>
    <row r="8" spans="1:10" ht="9.75" customHeight="1">
      <c r="A8" s="904"/>
      <c r="B8" s="17"/>
      <c r="C8" s="16"/>
      <c r="D8" s="16"/>
      <c r="E8" s="18"/>
      <c r="F8" s="907"/>
      <c r="G8" s="15"/>
      <c r="H8" s="15"/>
      <c r="I8" s="15"/>
      <c r="J8" s="15"/>
    </row>
    <row r="9" spans="1:10" ht="23.25" customHeight="1">
      <c r="A9" s="904"/>
      <c r="B9" s="915"/>
      <c r="C9" s="916"/>
      <c r="D9" s="916"/>
      <c r="E9" s="917"/>
      <c r="F9" s="907"/>
      <c r="G9" s="15"/>
      <c r="H9" s="15"/>
      <c r="I9" s="15"/>
      <c r="J9" s="15"/>
    </row>
    <row r="10" spans="1:10" ht="10.5" customHeight="1">
      <c r="A10" s="904"/>
      <c r="B10" s="19"/>
      <c r="C10" s="20"/>
      <c r="D10" s="20"/>
      <c r="E10" s="21"/>
      <c r="F10" s="907"/>
      <c r="G10" s="15"/>
      <c r="H10" s="15"/>
      <c r="I10" s="15"/>
      <c r="J10" s="15"/>
    </row>
    <row r="11" spans="1:10" ht="24" customHeight="1">
      <c r="A11" s="904"/>
      <c r="B11" s="911"/>
      <c r="C11" s="912"/>
      <c r="D11" s="912"/>
      <c r="E11" s="22"/>
      <c r="F11" s="907"/>
    </row>
    <row r="12" spans="1:10" ht="15.95" customHeight="1">
      <c r="A12" s="905"/>
      <c r="B12" s="897"/>
      <c r="C12" s="898"/>
      <c r="D12" s="898"/>
      <c r="E12" s="24"/>
      <c r="F12" s="908"/>
      <c r="G12" s="15"/>
      <c r="H12" s="15"/>
      <c r="I12" s="15"/>
      <c r="J12" s="15"/>
    </row>
    <row r="13" spans="1:10" ht="24" customHeight="1">
      <c r="A13" s="902"/>
      <c r="B13" s="899"/>
      <c r="C13" s="900"/>
      <c r="D13" s="900"/>
      <c r="E13" s="22"/>
      <c r="F13" s="901"/>
      <c r="G13" s="25"/>
      <c r="H13" s="25"/>
      <c r="I13" s="25"/>
      <c r="J13" s="25"/>
    </row>
    <row r="14" spans="1:10" ht="15.95" customHeight="1">
      <c r="A14" s="902"/>
      <c r="B14" s="909"/>
      <c r="C14" s="910"/>
      <c r="D14" s="910"/>
      <c r="E14" s="26"/>
      <c r="F14" s="901"/>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C5"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27" t="s">
        <v>13</v>
      </c>
      <c r="B1" s="927"/>
      <c r="C1" s="927"/>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28" t="s">
        <v>30</v>
      </c>
      <c r="C12" s="928"/>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28" t="s">
        <v>32</v>
      </c>
      <c r="C14" s="928"/>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28" t="s">
        <v>40</v>
      </c>
      <c r="C21" s="928"/>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28" t="s">
        <v>45</v>
      </c>
      <c r="C27" s="928"/>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28" t="s">
        <v>46</v>
      </c>
      <c r="C30" s="928"/>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28" t="s">
        <v>47</v>
      </c>
      <c r="C33" s="928"/>
      <c r="D33" s="277"/>
    </row>
    <row r="34" spans="1:11" hidden="1">
      <c r="B34" s="279" t="s">
        <v>33</v>
      </c>
      <c r="C34" s="275" t="s">
        <v>48</v>
      </c>
      <c r="D34" s="272"/>
    </row>
    <row r="35" spans="1:11" ht="18" customHeight="1">
      <c r="B35" s="928" t="s">
        <v>49</v>
      </c>
      <c r="C35" s="928"/>
      <c r="D35" s="277"/>
    </row>
    <row r="36" spans="1:11" ht="37.5" customHeight="1">
      <c r="B36" s="279" t="s">
        <v>33</v>
      </c>
      <c r="C36" s="275" t="s">
        <v>50</v>
      </c>
      <c r="D36" s="272"/>
      <c r="E36" s="273"/>
      <c r="F36" s="273"/>
      <c r="G36" s="273"/>
      <c r="H36" s="273"/>
      <c r="I36" s="273"/>
      <c r="J36" s="273"/>
      <c r="K36" s="273"/>
    </row>
    <row r="37" spans="1:11" ht="18" customHeight="1">
      <c r="B37" s="928" t="s">
        <v>51</v>
      </c>
      <c r="C37" s="928"/>
    </row>
    <row r="38" spans="1:11" ht="38.1" customHeight="1">
      <c r="B38" s="279" t="s">
        <v>33</v>
      </c>
      <c r="C38" s="275" t="s">
        <v>52</v>
      </c>
    </row>
    <row r="39" spans="1:11" ht="38.1" customHeight="1">
      <c r="B39" s="279" t="s">
        <v>33</v>
      </c>
      <c r="C39" s="275" t="s">
        <v>50</v>
      </c>
    </row>
    <row r="40" spans="1:11" ht="18" hidden="1" customHeight="1">
      <c r="B40" s="928" t="s">
        <v>53</v>
      </c>
      <c r="C40" s="928"/>
    </row>
    <row r="41" spans="1:11" ht="18" hidden="1" customHeight="1">
      <c r="B41" s="279" t="s">
        <v>33</v>
      </c>
      <c r="C41" s="281" t="s">
        <v>54</v>
      </c>
    </row>
    <row r="42" spans="1:11" ht="18" hidden="1" customHeight="1">
      <c r="B42" s="279" t="s">
        <v>33</v>
      </c>
      <c r="C42" s="281" t="s">
        <v>55</v>
      </c>
    </row>
    <row r="43" spans="1:11" ht="18" customHeight="1">
      <c r="B43" s="928" t="s">
        <v>56</v>
      </c>
      <c r="C43" s="928"/>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31"/>
      <c r="B49" s="931"/>
      <c r="C49" s="931"/>
      <c r="D49" s="276"/>
    </row>
    <row r="50" spans="1:4" ht="18" customHeight="1">
      <c r="A50" s="930" t="s">
        <v>61</v>
      </c>
      <c r="B50" s="930"/>
      <c r="C50" s="930"/>
      <c r="D50" s="276"/>
    </row>
    <row r="51" spans="1:4" ht="36" customHeight="1">
      <c r="A51" s="929" t="s">
        <v>62</v>
      </c>
      <c r="B51" s="929"/>
      <c r="C51" s="929"/>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F33"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83.25" customHeight="1">
      <c r="B1" s="932" t="str">
        <f>Cover!$B$2</f>
        <v>Construction of Rest room &amp; Two-wheeler parking at Mysore Sub-station</v>
      </c>
      <c r="C1" s="932"/>
      <c r="D1" s="932"/>
      <c r="E1" s="932"/>
      <c r="F1" s="932"/>
      <c r="G1" s="932"/>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33" t="str">
        <f>Cover!B3</f>
        <v>SR-II/C&amp;M/WC-4231/2025</v>
      </c>
      <c r="C2" s="933"/>
      <c r="D2" s="933"/>
      <c r="E2" s="933"/>
      <c r="F2" s="933"/>
      <c r="G2" s="933"/>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34" t="s">
        <v>66</v>
      </c>
      <c r="C4" s="934"/>
      <c r="D4" s="934"/>
      <c r="E4" s="934"/>
      <c r="F4" s="934"/>
      <c r="G4" s="934"/>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35" t="s">
        <v>63</v>
      </c>
      <c r="E6" s="935"/>
      <c r="F6" s="935"/>
      <c r="G6" s="935"/>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936" t="s">
        <v>65</v>
      </c>
      <c r="E7" s="937"/>
      <c r="F7" s="937"/>
      <c r="G7" s="938"/>
      <c r="AA7" s="170"/>
      <c r="AB7" s="170"/>
      <c r="AC7" s="170"/>
    </row>
    <row r="8" spans="2:29" ht="19.5" customHeight="1">
      <c r="B8" s="155"/>
      <c r="C8" s="155"/>
      <c r="D8" s="153"/>
    </row>
    <row r="9" spans="2:29" ht="20.100000000000001" customHeight="1">
      <c r="B9" s="759" t="s">
        <v>68</v>
      </c>
      <c r="C9" s="157"/>
      <c r="D9" s="942"/>
      <c r="E9" s="943"/>
      <c r="F9" s="943"/>
      <c r="G9" s="944"/>
    </row>
    <row r="10" spans="2:29" ht="20.100000000000001" customHeight="1">
      <c r="B10" s="760" t="s">
        <v>69</v>
      </c>
      <c r="C10" s="159"/>
      <c r="D10" s="942"/>
      <c r="E10" s="943"/>
      <c r="F10" s="943"/>
      <c r="G10" s="944"/>
    </row>
    <row r="11" spans="2:29" ht="20.100000000000001" customHeight="1">
      <c r="B11" s="160"/>
      <c r="C11" s="161"/>
      <c r="D11" s="942"/>
      <c r="E11" s="943"/>
      <c r="F11" s="943"/>
      <c r="G11" s="944"/>
    </row>
    <row r="12" spans="2:29" ht="20.100000000000001" customHeight="1">
      <c r="B12" s="162"/>
      <c r="C12" s="163"/>
      <c r="D12" s="942"/>
      <c r="E12" s="943"/>
      <c r="F12" s="943"/>
      <c r="G12" s="944"/>
    </row>
    <row r="13" spans="2:29" ht="20.100000000000001" customHeight="1"/>
    <row r="14" spans="2:29" ht="20.100000000000001" customHeight="1">
      <c r="B14" s="156" t="str">
        <f>IF(D7=1, "Name of other Partner","Name of other Partner - 1")</f>
        <v>Name of other Partner - 1</v>
      </c>
      <c r="C14" s="157"/>
      <c r="D14" s="942"/>
      <c r="E14" s="943"/>
      <c r="F14" s="943"/>
      <c r="G14" s="944"/>
    </row>
    <row r="15" spans="2:29" ht="20.100000000000001" customHeight="1">
      <c r="B15" s="158" t="str">
        <f>IF(D7=1, "Address of other Partner","Address of other Partner - 1")</f>
        <v>Address of other Partner - 1</v>
      </c>
      <c r="C15" s="159"/>
      <c r="D15" s="947"/>
      <c r="E15" s="948"/>
      <c r="F15" s="948"/>
      <c r="G15" s="949"/>
    </row>
    <row r="16" spans="2:29" ht="9" customHeight="1">
      <c r="B16" s="160"/>
      <c r="C16" s="161"/>
      <c r="D16" s="947" t="s">
        <v>70</v>
      </c>
      <c r="E16" s="948"/>
      <c r="F16" s="948"/>
      <c r="G16" s="949"/>
    </row>
    <row r="17" spans="2:7" ht="19.5" hidden="1" customHeight="1">
      <c r="B17" s="162"/>
      <c r="C17" s="163"/>
      <c r="D17" s="947" t="s">
        <v>70</v>
      </c>
      <c r="E17" s="948"/>
      <c r="F17" s="948"/>
      <c r="G17" s="949"/>
    </row>
    <row r="18" spans="2:7" ht="19.5" hidden="1" customHeight="1"/>
    <row r="19" spans="2:7" ht="19.5" hidden="1" customHeight="1">
      <c r="B19" s="156" t="s">
        <v>71</v>
      </c>
      <c r="C19" s="157"/>
      <c r="D19" s="939" t="s">
        <v>70</v>
      </c>
      <c r="E19" s="940"/>
      <c r="F19" s="940"/>
      <c r="G19" s="941"/>
    </row>
    <row r="20" spans="2:7" ht="19.5" hidden="1" customHeight="1">
      <c r="B20" s="158" t="s">
        <v>72</v>
      </c>
      <c r="C20" s="159"/>
      <c r="D20" s="939" t="s">
        <v>70</v>
      </c>
      <c r="E20" s="940"/>
      <c r="F20" s="940"/>
      <c r="G20" s="941"/>
    </row>
    <row r="21" spans="2:7" ht="19.5" hidden="1" customHeight="1">
      <c r="B21" s="160"/>
      <c r="C21" s="161"/>
      <c r="D21" s="939" t="s">
        <v>70</v>
      </c>
      <c r="E21" s="940"/>
      <c r="F21" s="940"/>
      <c r="G21" s="941"/>
    </row>
    <row r="22" spans="2:7" ht="19.5" hidden="1" customHeight="1">
      <c r="B22" s="162"/>
      <c r="C22" s="163"/>
      <c r="D22" s="942" t="s">
        <v>70</v>
      </c>
      <c r="E22" s="945"/>
      <c r="F22" s="945"/>
      <c r="G22" s="946"/>
    </row>
    <row r="23" spans="2:7" ht="19.5" hidden="1" customHeight="1"/>
    <row r="24" spans="2:7" ht="19.5" hidden="1" customHeight="1"/>
    <row r="25" spans="2:7" ht="19.5" hidden="1" customHeight="1"/>
    <row r="26" spans="2:7" ht="21" customHeight="1">
      <c r="B26" s="164" t="s">
        <v>73</v>
      </c>
      <c r="C26" s="165"/>
      <c r="D26" s="942"/>
      <c r="E26" s="943"/>
      <c r="F26" s="943"/>
      <c r="G26" s="944"/>
    </row>
    <row r="27" spans="2:7" ht="21" customHeight="1">
      <c r="B27" s="164" t="s">
        <v>74</v>
      </c>
      <c r="C27" s="165"/>
      <c r="D27" s="942"/>
      <c r="E27" s="943"/>
      <c r="F27" s="943"/>
      <c r="G27" s="944"/>
    </row>
    <row r="28" spans="2:7" ht="21" customHeight="1">
      <c r="B28" s="164" t="s">
        <v>75</v>
      </c>
      <c r="C28" s="165"/>
      <c r="D28" s="950"/>
      <c r="E28" s="951"/>
      <c r="F28" s="951"/>
      <c r="G28" s="951"/>
    </row>
    <row r="29" spans="2:7" ht="21" customHeight="1">
      <c r="B29" s="164" t="s">
        <v>76</v>
      </c>
      <c r="C29" s="165"/>
      <c r="D29" s="952"/>
      <c r="E29" s="953"/>
      <c r="F29" s="953"/>
      <c r="G29" s="953"/>
    </row>
    <row r="30" spans="2:7" ht="21" customHeight="1">
      <c r="B30" s="164" t="s">
        <v>77</v>
      </c>
      <c r="C30" s="165"/>
      <c r="D30" s="952"/>
      <c r="E30" s="953"/>
      <c r="F30" s="953"/>
      <c r="G30" s="953"/>
    </row>
    <row r="31" spans="2:7" ht="21" customHeight="1">
      <c r="B31" s="164" t="s">
        <v>78</v>
      </c>
      <c r="C31" s="165"/>
      <c r="D31" s="952"/>
      <c r="E31" s="953"/>
      <c r="F31" s="953"/>
      <c r="G31" s="953"/>
    </row>
    <row r="32" spans="2:7">
      <c r="B32" s="166"/>
      <c r="C32" s="166"/>
      <c r="D32" s="166"/>
    </row>
    <row r="33" spans="2:25" s="152" customFormat="1" ht="24.75" customHeight="1">
      <c r="B33" s="164" t="s">
        <v>79</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42"/>
      <c r="E34" s="943"/>
      <c r="F34" s="943"/>
      <c r="G34" s="944"/>
    </row>
    <row r="35" spans="2:25">
      <c r="E35" s="154"/>
    </row>
  </sheetData>
  <sheetProtection algorithmName="SHA-512" hashValue="OuXE8aV1i8vJBMF3Gl+Bou/aeKNHKu2fgES4r1YI1YmuRXJ5Zmr8FDw3c/24lP1r/xbrery1v5M56ECThUG1hA==" saltValue="AehuxLnQhm4GfSLBYNcRIA=="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26" priority="8" stopIfTrue="1">
      <formula>$AA$6&lt;1</formula>
    </cfRule>
  </conditionalFormatting>
  <conditionalFormatting sqref="B19:C22">
    <cfRule type="expression" dxfId="25" priority="7" stopIfTrue="1">
      <formula>$AA$6&lt;2</formula>
    </cfRule>
  </conditionalFormatting>
  <conditionalFormatting sqref="B7:G7">
    <cfRule type="expression" dxfId="24" priority="10" stopIfTrue="1">
      <formula>$D$6="Sole Bidder"</formula>
    </cfRule>
  </conditionalFormatting>
  <conditionalFormatting sqref="D14:G17">
    <cfRule type="expression" dxfId="23" priority="2" stopIfTrue="1">
      <formula>$AA$6&lt;1</formula>
    </cfRule>
  </conditionalFormatting>
  <conditionalFormatting sqref="D19:G22">
    <cfRule type="expression" dxfId="22"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SR-II/C&amp;M/WC-4231/2025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54" t="str">
        <f>Basic!B1</f>
        <v>Construction of Rest room &amp; Two-wheeler parking at Mysore Sub-station</v>
      </c>
      <c r="B3" s="954"/>
      <c r="C3" s="954"/>
      <c r="D3" s="954"/>
      <c r="E3" s="954"/>
      <c r="F3" s="954"/>
      <c r="G3" s="954"/>
      <c r="H3" s="954"/>
      <c r="I3" s="954"/>
      <c r="J3" s="954"/>
      <c r="K3" s="954"/>
      <c r="L3" s="954"/>
      <c r="M3" s="954"/>
      <c r="N3" s="954"/>
      <c r="O3" s="715"/>
    </row>
    <row r="4" spans="1:19">
      <c r="A4" s="665"/>
      <c r="B4" s="665"/>
      <c r="C4" s="665"/>
      <c r="D4" s="665"/>
      <c r="E4" s="665"/>
      <c r="F4" s="665"/>
      <c r="G4" s="670"/>
      <c r="H4" s="665"/>
      <c r="I4" s="665"/>
      <c r="J4" s="665"/>
      <c r="K4" s="665"/>
      <c r="L4" s="665"/>
      <c r="M4" s="665"/>
      <c r="N4" s="665"/>
      <c r="O4" s="716"/>
    </row>
    <row r="5" spans="1:19" ht="21.95" customHeight="1">
      <c r="A5" s="964" t="s">
        <v>82</v>
      </c>
      <c r="B5" s="964"/>
      <c r="C5" s="964"/>
      <c r="D5" s="964"/>
      <c r="E5" s="964"/>
      <c r="F5" s="964"/>
      <c r="G5" s="964"/>
      <c r="H5" s="964"/>
      <c r="I5" s="964"/>
      <c r="J5" s="964"/>
      <c r="K5" s="964"/>
      <c r="L5" s="964"/>
      <c r="M5" s="964"/>
      <c r="N5" s="964"/>
      <c r="O5" s="964"/>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965" t="str">
        <f>IF('Names of Bidder'!D9="", "", IF('Names of Bidder'!D6= "JV (Joint Venture)", "JV of " &amp;#REF!, ""))</f>
        <v/>
      </c>
      <c r="B8" s="965"/>
      <c r="C8" s="965"/>
      <c r="D8" s="965"/>
      <c r="E8" s="965"/>
      <c r="F8" s="965"/>
      <c r="G8" s="965"/>
      <c r="H8" s="965"/>
      <c r="I8" s="965"/>
      <c r="J8" s="965"/>
      <c r="K8" s="965"/>
      <c r="L8" s="965"/>
      <c r="M8" s="609" t="s">
        <v>84</v>
      </c>
      <c r="O8" s="717"/>
    </row>
    <row r="9" spans="1:19">
      <c r="A9" s="604" t="s">
        <v>85</v>
      </c>
      <c r="B9" s="604"/>
      <c r="C9" s="604"/>
      <c r="D9" s="604"/>
      <c r="E9" s="604"/>
      <c r="F9" s="604"/>
      <c r="G9" s="966" t="str">
        <f>IF('Names of Bidder'!D9=0, "", 'Names of Bidder'!D9)</f>
        <v/>
      </c>
      <c r="H9" s="966"/>
      <c r="I9" s="966"/>
      <c r="M9" s="955" t="s">
        <v>86</v>
      </c>
      <c r="N9" s="955"/>
      <c r="O9" s="717"/>
    </row>
    <row r="10" spans="1:19" ht="18" customHeight="1">
      <c r="A10" s="604" t="s">
        <v>87</v>
      </c>
      <c r="B10" s="604"/>
      <c r="C10" s="604"/>
      <c r="D10" s="604"/>
      <c r="E10" s="604"/>
      <c r="F10" s="604"/>
      <c r="G10" s="966" t="str">
        <f>IF('Names of Bidder'!D10=0, "", 'Names of Bidder'!D10)</f>
        <v/>
      </c>
      <c r="H10" s="966"/>
      <c r="I10" s="966"/>
      <c r="M10" s="966" t="s">
        <v>88</v>
      </c>
      <c r="N10" s="966"/>
      <c r="O10" s="717"/>
    </row>
    <row r="11" spans="1:19" ht="18" customHeight="1">
      <c r="A11" s="605"/>
      <c r="B11" s="605"/>
      <c r="C11" s="605"/>
      <c r="D11" s="605"/>
      <c r="E11" s="605"/>
      <c r="F11" s="605"/>
      <c r="G11" s="966" t="str">
        <f>IF('Names of Bidder'!D11=0, "", 'Names of Bidder'!D11)</f>
        <v/>
      </c>
      <c r="H11" s="966"/>
      <c r="I11" s="966"/>
      <c r="M11" s="966" t="s">
        <v>89</v>
      </c>
      <c r="N11" s="966"/>
      <c r="O11" s="717"/>
    </row>
    <row r="12" spans="1:19" ht="18" customHeight="1">
      <c r="A12" s="605"/>
      <c r="B12" s="605"/>
      <c r="C12" s="605"/>
      <c r="D12" s="605"/>
      <c r="E12" s="605"/>
      <c r="F12" s="605"/>
      <c r="G12" s="966" t="str">
        <f>IF('Names of Bidder'!D12=0, "", 'Names of Bidder'!D12)</f>
        <v/>
      </c>
      <c r="H12" s="966"/>
      <c r="I12" s="966"/>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63" t="s">
        <v>91</v>
      </c>
      <c r="B14" s="963"/>
      <c r="C14" s="963"/>
      <c r="D14" s="963"/>
      <c r="E14" s="963"/>
      <c r="F14" s="963"/>
      <c r="G14" s="963"/>
      <c r="H14" s="963"/>
      <c r="I14" s="963"/>
      <c r="J14" s="963"/>
      <c r="K14" s="963"/>
      <c r="L14" s="963"/>
      <c r="M14" s="963"/>
      <c r="N14" s="963"/>
      <c r="O14" s="963"/>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57" t="s">
        <v>115</v>
      </c>
      <c r="K22" s="958"/>
      <c r="L22" s="959"/>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61" t="s">
        <v>116</v>
      </c>
      <c r="K23" s="961"/>
      <c r="L23" s="961"/>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62"/>
      <c r="B25" s="962"/>
      <c r="C25" s="962"/>
      <c r="D25" s="962"/>
      <c r="E25" s="962"/>
      <c r="F25" s="962"/>
      <c r="G25" s="962"/>
      <c r="H25" s="962"/>
      <c r="I25" s="962"/>
      <c r="J25" s="962"/>
      <c r="K25" s="962"/>
      <c r="L25" s="962"/>
      <c r="M25" s="962"/>
      <c r="N25" s="962"/>
      <c r="O25" s="962"/>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956" t="s">
        <v>121</v>
      </c>
      <c r="D27" s="956"/>
      <c r="E27" s="956"/>
      <c r="F27" s="956"/>
      <c r="G27" s="956"/>
      <c r="H27" s="956"/>
      <c r="I27" s="956"/>
      <c r="J27" s="956"/>
      <c r="K27" s="956"/>
      <c r="L27" s="956"/>
      <c r="M27" s="956"/>
      <c r="N27" s="956"/>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3"/>
      <c r="K29" s="967" t="s">
        <v>124</v>
      </c>
      <c r="L29" s="967"/>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67" t="s">
        <v>125</v>
      </c>
      <c r="L30" s="967"/>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60"/>
      <c r="B58" s="960"/>
      <c r="C58" s="960"/>
      <c r="D58" s="960"/>
      <c r="E58" s="960"/>
      <c r="F58" s="960"/>
      <c r="G58" s="960"/>
      <c r="H58" s="960"/>
      <c r="I58" s="960"/>
      <c r="J58" s="960"/>
      <c r="K58" s="960"/>
      <c r="L58" s="960"/>
      <c r="M58" s="960"/>
      <c r="N58" s="960"/>
      <c r="O58" s="960"/>
      <c r="T58" s="600"/>
      <c r="U58" s="600"/>
      <c r="V58" s="600"/>
      <c r="W58" s="600"/>
      <c r="X58" s="600"/>
      <c r="Y58" s="600"/>
      <c r="Z58" s="600"/>
    </row>
    <row r="59" spans="1:26" ht="21.95" customHeight="1">
      <c r="A59" s="968"/>
      <c r="B59" s="968"/>
      <c r="C59" s="968"/>
      <c r="D59" s="968"/>
      <c r="E59" s="968"/>
      <c r="F59" s="968"/>
      <c r="G59" s="968"/>
      <c r="H59" s="968"/>
      <c r="I59" s="968"/>
      <c r="J59" s="968"/>
      <c r="K59" s="968"/>
      <c r="L59" s="968"/>
      <c r="M59" s="968"/>
      <c r="N59" s="968"/>
      <c r="O59" s="968"/>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69"/>
      <c r="B62" s="969"/>
      <c r="C62" s="969"/>
      <c r="D62" s="969"/>
      <c r="E62" s="969"/>
      <c r="F62" s="969"/>
      <c r="G62" s="969"/>
      <c r="H62" s="969"/>
      <c r="I62" s="969"/>
      <c r="J62" s="969"/>
      <c r="K62" s="969"/>
      <c r="L62" s="969"/>
      <c r="M62" s="637"/>
      <c r="N62" s="624"/>
      <c r="O62" s="728"/>
      <c r="T62" s="600"/>
      <c r="U62" s="600"/>
      <c r="V62" s="600"/>
      <c r="W62" s="600"/>
      <c r="X62" s="600"/>
      <c r="Y62" s="600"/>
      <c r="Z62" s="600"/>
    </row>
    <row r="63" spans="1:26" ht="18" customHeight="1">
      <c r="A63" s="633"/>
      <c r="B63" s="633"/>
      <c r="C63" s="633"/>
      <c r="D63" s="633"/>
      <c r="E63" s="633"/>
      <c r="F63" s="633"/>
      <c r="G63" s="636"/>
      <c r="H63" s="633"/>
      <c r="I63" s="635"/>
      <c r="J63" s="972"/>
      <c r="K63" s="972"/>
      <c r="L63" s="972"/>
      <c r="M63" s="637"/>
      <c r="N63" s="624"/>
      <c r="O63" s="728"/>
      <c r="T63" s="600"/>
      <c r="U63" s="600"/>
      <c r="V63" s="600"/>
      <c r="W63" s="600"/>
      <c r="X63" s="600"/>
      <c r="Y63" s="600"/>
      <c r="Z63" s="600"/>
    </row>
    <row r="64" spans="1:26" ht="18" customHeight="1">
      <c r="A64" s="633"/>
      <c r="B64" s="633"/>
      <c r="C64" s="633"/>
      <c r="D64" s="633"/>
      <c r="E64" s="633"/>
      <c r="F64" s="633"/>
      <c r="G64" s="636"/>
      <c r="H64" s="633"/>
      <c r="I64" s="635"/>
      <c r="J64" s="972"/>
      <c r="K64" s="972"/>
      <c r="L64" s="972"/>
      <c r="M64" s="637"/>
      <c r="N64" s="624"/>
      <c r="O64" s="728"/>
      <c r="T64" s="600"/>
      <c r="U64" s="600"/>
      <c r="V64" s="600"/>
      <c r="W64" s="600"/>
      <c r="X64" s="600"/>
      <c r="Y64" s="600"/>
      <c r="Z64" s="600"/>
    </row>
    <row r="65" spans="1:26" ht="18" customHeight="1">
      <c r="A65" s="634"/>
      <c r="B65" s="634"/>
      <c r="C65" s="634"/>
      <c r="D65" s="634"/>
      <c r="E65" s="634"/>
      <c r="F65" s="634"/>
      <c r="G65" s="639"/>
      <c r="H65" s="634"/>
      <c r="I65" s="638"/>
      <c r="J65" s="972"/>
      <c r="K65" s="972"/>
      <c r="L65" s="972"/>
      <c r="M65" s="637"/>
      <c r="N65" s="624"/>
      <c r="O65" s="728"/>
      <c r="T65" s="600"/>
      <c r="U65" s="600"/>
      <c r="V65" s="600"/>
      <c r="W65" s="600"/>
      <c r="X65" s="600"/>
      <c r="Y65" s="600"/>
      <c r="Z65" s="600"/>
    </row>
    <row r="66" spans="1:26" ht="18" customHeight="1">
      <c r="A66" s="634"/>
      <c r="B66" s="634"/>
      <c r="C66" s="634"/>
      <c r="D66" s="634"/>
      <c r="E66" s="634"/>
      <c r="F66" s="634"/>
      <c r="G66" s="639"/>
      <c r="H66" s="634"/>
      <c r="I66" s="638"/>
      <c r="J66" s="972"/>
      <c r="K66" s="972"/>
      <c r="L66" s="972"/>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74"/>
      <c r="B68" s="974"/>
      <c r="C68" s="974"/>
      <c r="D68" s="974"/>
      <c r="E68" s="974"/>
      <c r="F68" s="974"/>
      <c r="G68" s="974"/>
      <c r="H68" s="974"/>
      <c r="I68" s="974"/>
      <c r="J68" s="974"/>
      <c r="K68" s="974"/>
      <c r="L68" s="974"/>
      <c r="M68" s="974"/>
      <c r="N68" s="974"/>
      <c r="O68" s="97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73"/>
      <c r="K120" s="973"/>
      <c r="L120" s="973"/>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70"/>
      <c r="K121" s="970"/>
      <c r="L121" s="970"/>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71"/>
      <c r="K122" s="971"/>
      <c r="L122" s="971"/>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1" priority="1" stopIfTrue="1">
      <formula>E18&gt;0</formula>
    </cfRule>
  </conditionalFormatting>
  <conditionalFormatting sqref="M18:M20">
    <cfRule type="expression" dxfId="20" priority="59" stopIfTrue="1">
      <formula>L18&gt;0</formula>
    </cfRule>
  </conditionalFormatting>
  <conditionalFormatting sqref="M82 O82 M89 O91 M91:M98 O100 M100:M101">
    <cfRule type="cellIs" dxfId="19" priority="3268" stopIfTrue="1" operator="equal">
      <formula>"a"</formula>
    </cfRule>
  </conditionalFormatting>
  <conditionalFormatting sqref="O75:O76 O79:O80 O83:O85 O88:O89 O92:O98 O101 O103:O108 O110:O113 O115:O119">
    <cfRule type="expression" dxfId="18"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SR-II/C&amp;M/WC-4231/2025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978" t="str">
        <f>Cover!$B$2</f>
        <v>Construction of Rest room &amp; Two-wheeler parking at Mysore Sub-station</v>
      </c>
      <c r="B3" s="978"/>
      <c r="C3" s="978"/>
      <c r="D3" s="978"/>
      <c r="E3" s="978"/>
      <c r="F3" s="978"/>
      <c r="G3" s="978"/>
      <c r="O3" s="4"/>
      <c r="P3" s="288"/>
      <c r="Q3" s="288"/>
      <c r="R3" s="288"/>
      <c r="T3" s="4"/>
      <c r="U3" s="1"/>
      <c r="W3" s="977"/>
      <c r="X3" s="977"/>
    </row>
    <row r="4" spans="1:27" ht="21.95" customHeight="1">
      <c r="A4" s="979" t="s">
        <v>129</v>
      </c>
      <c r="B4" s="979"/>
      <c r="C4" s="979"/>
      <c r="D4" s="979"/>
      <c r="E4" s="979"/>
      <c r="F4" s="979"/>
      <c r="G4" s="97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980" t="str">
        <f>IF('Names of Bidder'!D9="", "", IF('Names of Bidder'!D6= "JV (Joint Venture)", "JV of " &amp; Z8, ""))</f>
        <v/>
      </c>
      <c r="B7" s="980"/>
      <c r="C7" s="980"/>
      <c r="D7" s="980"/>
      <c r="E7" s="59" t="s">
        <v>130</v>
      </c>
      <c r="F7" s="1"/>
      <c r="G7" s="30"/>
      <c r="O7" s="338"/>
      <c r="P7" s="325"/>
      <c r="Q7" s="325"/>
      <c r="R7" s="325"/>
      <c r="W7" s="977"/>
      <c r="X7" s="977"/>
    </row>
    <row r="8" spans="1:27" ht="18" customHeight="1">
      <c r="A8" s="29" t="s">
        <v>85</v>
      </c>
      <c r="B8" s="981" t="str">
        <f>IF('Names of Bidder'!D9=0, "", 'Names of Bidder'!D9)</f>
        <v/>
      </c>
      <c r="C8" s="981"/>
      <c r="D8" s="981"/>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981" t="str">
        <f>IF('Names of Bidder'!D10=0, "", 'Names of Bidder'!D10)</f>
        <v/>
      </c>
      <c r="C9" s="981"/>
      <c r="D9" s="981"/>
      <c r="E9" s="59" t="s">
        <v>131</v>
      </c>
      <c r="F9" s="1"/>
      <c r="G9" s="30"/>
      <c r="O9" s="4"/>
      <c r="P9" s="326"/>
      <c r="Q9" s="326"/>
      <c r="R9" s="326"/>
    </row>
    <row r="10" spans="1:27" ht="18" customHeight="1">
      <c r="A10" s="30"/>
      <c r="B10" s="981" t="str">
        <f>IF('Names of Bidder'!D11=0, "", 'Names of Bidder'!D11)</f>
        <v/>
      </c>
      <c r="C10" s="981"/>
      <c r="D10" s="981"/>
      <c r="E10" s="59" t="s">
        <v>132</v>
      </c>
      <c r="F10" s="1"/>
      <c r="G10" s="30"/>
      <c r="O10" s="338"/>
      <c r="P10" s="339"/>
      <c r="Q10" s="288"/>
      <c r="R10" s="327"/>
    </row>
    <row r="11" spans="1:27" ht="18" customHeight="1">
      <c r="A11" s="30"/>
      <c r="B11" s="981" t="str">
        <f>IF('Names of Bidder'!D12=0, "", 'Names of Bidder'!D12)</f>
        <v/>
      </c>
      <c r="C11" s="981"/>
      <c r="D11" s="981"/>
      <c r="E11" s="59" t="s">
        <v>133</v>
      </c>
      <c r="F11" s="1"/>
      <c r="G11" s="30"/>
      <c r="W11" s="977"/>
      <c r="X11" s="977"/>
    </row>
    <row r="12" spans="1:27" ht="14.1" customHeight="1">
      <c r="A12" s="30"/>
      <c r="B12" s="30"/>
      <c r="C12" s="30"/>
      <c r="D12" s="30"/>
      <c r="E12" s="29"/>
      <c r="F12" s="32"/>
      <c r="G12" s="32"/>
      <c r="Y12" s="328"/>
    </row>
    <row r="13" spans="1:27" ht="40.5" customHeight="1">
      <c r="A13" s="982" t="s">
        <v>134</v>
      </c>
      <c r="B13" s="982"/>
      <c r="C13" s="982"/>
      <c r="D13" s="982"/>
      <c r="E13" s="982"/>
      <c r="F13" s="982"/>
      <c r="G13" s="982"/>
      <c r="H13" s="356"/>
      <c r="I13" s="239"/>
      <c r="J13" s="240"/>
      <c r="K13" s="240"/>
      <c r="L13" s="240"/>
      <c r="M13" s="240"/>
      <c r="Q13" s="6"/>
      <c r="U13" t="s">
        <v>135</v>
      </c>
      <c r="Y13" s="328"/>
    </row>
    <row r="14" spans="1:27" ht="14.1" customHeight="1">
      <c r="A14" s="6"/>
      <c r="B14" s="6"/>
      <c r="C14" s="6"/>
      <c r="D14" s="6"/>
      <c r="E14" s="7"/>
      <c r="F14" s="7"/>
      <c r="G14" s="8" t="s">
        <v>92</v>
      </c>
      <c r="P14" s="975"/>
      <c r="Q14" s="975"/>
      <c r="S14" s="976"/>
      <c r="T14" s="976"/>
      <c r="U14" t="s">
        <v>136</v>
      </c>
      <c r="W14" s="977"/>
      <c r="X14" s="977"/>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62"/>
      <c r="I73" s="338"/>
      <c r="P73" s="333"/>
      <c r="Q73" s="332"/>
      <c r="S73" s="333"/>
      <c r="T73" s="332"/>
      <c r="V73" s="321"/>
    </row>
    <row r="74" spans="1:22" ht="26.1" customHeight="1">
      <c r="A74" s="863"/>
      <c r="B74" s="984" t="s">
        <v>143</v>
      </c>
      <c r="C74" s="984"/>
      <c r="D74" s="984"/>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985" t="s">
        <v>116</v>
      </c>
      <c r="C75" s="985"/>
      <c r="D75" s="985"/>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86"/>
      <c r="B76" s="986"/>
      <c r="C76" s="986"/>
      <c r="D76" s="986"/>
      <c r="E76" s="986"/>
      <c r="F76" s="986"/>
      <c r="G76" s="986"/>
      <c r="P76" s="336" t="s">
        <v>144</v>
      </c>
      <c r="Q76" s="333" t="e">
        <f>F75-Q75</f>
        <v>#REF!</v>
      </c>
      <c r="S76" s="336" t="s">
        <v>145</v>
      </c>
      <c r="T76" s="333" t="e">
        <f>Q75-T75</f>
        <v>#REF!</v>
      </c>
    </row>
    <row r="77" spans="1:22" ht="16.5" customHeight="1">
      <c r="A77" s="6"/>
      <c r="B77" s="987" t="str">
        <f>IF((18-COUNTA(G17:G70))&gt;0,"Do not leave Mode of Transaction Blank for any item. "&amp;(18-COUNTA(G17:G70))&amp;" item(s) is(are) left blank, if you leave it blank, the same shall be deemed to be 'Bought-out'", " ")</f>
        <v xml:space="preserve"> </v>
      </c>
      <c r="C77" s="987"/>
      <c r="D77" s="987"/>
      <c r="E77" s="987"/>
      <c r="F77" s="987"/>
      <c r="G77" s="987"/>
      <c r="P77" s="1" t="s">
        <v>146</v>
      </c>
      <c r="Q77" s="1" t="e">
        <f>IF(#REF!&gt;0,#REF! &amp; " item(s) in Sch-1", "")</f>
        <v>#REF!</v>
      </c>
    </row>
    <row r="78" spans="1:22" ht="24" customHeight="1">
      <c r="A78" s="68"/>
      <c r="B78" s="987"/>
      <c r="C78" s="987"/>
      <c r="D78" s="987"/>
      <c r="E78" s="987"/>
      <c r="F78" s="987"/>
      <c r="G78" s="987"/>
    </row>
    <row r="79" spans="1:22" ht="117.75" customHeight="1">
      <c r="A79" s="69" t="s">
        <v>118</v>
      </c>
      <c r="B79" s="988" t="s">
        <v>147</v>
      </c>
      <c r="C79" s="988"/>
      <c r="D79" s="988"/>
      <c r="E79" s="988"/>
      <c r="F79" s="988"/>
      <c r="G79" s="988"/>
    </row>
    <row r="80" spans="1:22" ht="33.6" customHeight="1">
      <c r="A80" s="11"/>
      <c r="B80" s="2"/>
      <c r="C80" s="2"/>
      <c r="D80" s="6"/>
      <c r="E80" s="1"/>
      <c r="F80" s="1"/>
      <c r="G80" s="1"/>
    </row>
    <row r="81" spans="1:7" ht="33.6" customHeight="1">
      <c r="A81" s="33" t="s">
        <v>122</v>
      </c>
      <c r="B81" s="102" t="str">
        <f>'Names of Bidder'!D33&amp;"-"&amp; 'Names of Bidder'!E33&amp;"-" &amp;'Names of Bidder'!F33</f>
        <v>--2024</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89"/>
      <c r="B111" s="989"/>
      <c r="C111" s="989"/>
      <c r="D111" s="989"/>
      <c r="E111" s="989"/>
      <c r="F111" s="989"/>
      <c r="G111" s="989"/>
      <c r="O111" s="4"/>
      <c r="P111" s="288"/>
      <c r="Q111" s="288"/>
      <c r="R111" s="288"/>
      <c r="T111" s="4"/>
      <c r="U111" s="1"/>
      <c r="W111" s="977"/>
      <c r="X111" s="977"/>
    </row>
    <row r="112" spans="1:24" ht="21.95" customHeight="1">
      <c r="A112" s="990"/>
      <c r="B112" s="990"/>
      <c r="C112" s="990"/>
      <c r="D112" s="990"/>
      <c r="E112" s="990"/>
      <c r="F112" s="990"/>
      <c r="G112" s="99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91"/>
      <c r="B115" s="991"/>
      <c r="C115" s="991"/>
      <c r="D115" s="991"/>
      <c r="E115" s="190"/>
      <c r="F115" s="180"/>
      <c r="G115" s="179"/>
      <c r="O115" s="338"/>
      <c r="P115" s="325"/>
      <c r="Q115" s="325"/>
      <c r="R115" s="325"/>
      <c r="W115" s="977"/>
      <c r="X115" s="977"/>
    </row>
    <row r="116" spans="1:41" ht="18" customHeight="1">
      <c r="A116" s="192"/>
      <c r="B116" s="983"/>
      <c r="C116" s="983"/>
      <c r="D116" s="983"/>
      <c r="E116" s="190"/>
      <c r="F116" s="180"/>
      <c r="G116" s="179"/>
      <c r="O116" s="4"/>
      <c r="P116" s="326"/>
      <c r="Q116" s="326"/>
      <c r="R116" s="326"/>
    </row>
    <row r="117" spans="1:41" ht="18" customHeight="1">
      <c r="A117" s="192"/>
      <c r="B117" s="983"/>
      <c r="C117" s="983"/>
      <c r="D117" s="983"/>
      <c r="E117" s="190"/>
      <c r="F117" s="180"/>
      <c r="G117" s="179"/>
      <c r="O117" s="4"/>
      <c r="P117" s="326"/>
      <c r="Q117" s="326"/>
      <c r="R117" s="326"/>
    </row>
    <row r="118" spans="1:41" ht="18" customHeight="1">
      <c r="A118" s="179"/>
      <c r="B118" s="983"/>
      <c r="C118" s="983"/>
      <c r="D118" s="983"/>
      <c r="E118" s="190"/>
      <c r="F118" s="180"/>
      <c r="G118" s="179"/>
      <c r="O118" s="338"/>
      <c r="P118" s="340"/>
      <c r="Q118" s="337"/>
      <c r="R118" s="327"/>
    </row>
    <row r="119" spans="1:41" ht="18" customHeight="1">
      <c r="A119" s="179"/>
      <c r="B119" s="983"/>
      <c r="C119" s="983"/>
      <c r="D119" s="983"/>
      <c r="E119" s="190"/>
      <c r="F119" s="180"/>
      <c r="G119" s="179"/>
      <c r="W119" s="977"/>
      <c r="X119" s="977"/>
    </row>
    <row r="120" spans="1:41" ht="18" customHeight="1">
      <c r="A120" s="179"/>
      <c r="B120" s="179"/>
      <c r="C120" s="179"/>
      <c r="D120" s="179"/>
      <c r="E120" s="192"/>
      <c r="F120" s="180"/>
      <c r="G120" s="180"/>
      <c r="Y120" s="328"/>
    </row>
    <row r="121" spans="1:41" ht="40.5" customHeight="1">
      <c r="A121" s="993"/>
      <c r="B121" s="993"/>
      <c r="C121" s="993"/>
      <c r="D121" s="993"/>
      <c r="E121" s="993"/>
      <c r="F121" s="993"/>
      <c r="G121" s="993"/>
      <c r="H121" s="356"/>
      <c r="I121" s="239"/>
      <c r="J121" s="240"/>
      <c r="K121" s="240"/>
      <c r="L121" s="240"/>
      <c r="M121" s="240"/>
      <c r="Q121" s="6"/>
      <c r="Y121" s="328"/>
    </row>
    <row r="122" spans="1:41" ht="18" customHeight="1">
      <c r="A122" s="187"/>
      <c r="B122" s="187"/>
      <c r="C122" s="187"/>
      <c r="D122" s="187"/>
      <c r="E122" s="194"/>
      <c r="F122" s="194"/>
      <c r="G122" s="195"/>
      <c r="P122" s="975"/>
      <c r="Q122" s="975"/>
      <c r="S122" s="976"/>
      <c r="T122" s="976"/>
      <c r="W122" s="977"/>
      <c r="X122" s="977"/>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77"/>
      <c r="X126" s="977"/>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77"/>
      <c r="X130" s="977"/>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94"/>
      <c r="C173" s="994"/>
      <c r="D173" s="994"/>
      <c r="E173" s="220"/>
      <c r="F173" s="220"/>
      <c r="G173" s="180"/>
      <c r="I173" s="238"/>
      <c r="J173" s="172"/>
      <c r="K173" s="172"/>
      <c r="L173" s="172"/>
      <c r="M173" s="172"/>
      <c r="N173" s="1"/>
      <c r="O173" s="1"/>
      <c r="P173" s="83"/>
      <c r="Q173" s="332"/>
      <c r="R173" s="6"/>
      <c r="S173" s="83"/>
      <c r="T173" s="332"/>
      <c r="U173" s="1"/>
      <c r="V173" s="6"/>
    </row>
    <row r="174" spans="1:22" ht="26.1" customHeight="1">
      <c r="A174" s="235"/>
      <c r="B174" s="995"/>
      <c r="C174" s="995"/>
      <c r="D174" s="995"/>
      <c r="E174" s="220"/>
      <c r="F174" s="220"/>
      <c r="G174" s="180"/>
      <c r="I174" s="238"/>
      <c r="J174" s="172"/>
      <c r="K174" s="172"/>
      <c r="L174" s="172"/>
      <c r="M174" s="172"/>
      <c r="N174" s="1"/>
      <c r="O174" s="1"/>
      <c r="P174" s="83"/>
      <c r="Q174" s="332"/>
      <c r="R174" s="6"/>
      <c r="S174" s="83"/>
      <c r="T174" s="332"/>
      <c r="U174" s="1"/>
      <c r="V174" s="1"/>
    </row>
    <row r="175" spans="1:22" ht="26.1" customHeight="1">
      <c r="A175" s="235"/>
      <c r="B175" s="992"/>
      <c r="C175" s="992"/>
      <c r="D175" s="99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17" priority="2" stopIfTrue="1" operator="equal">
      <formula>"a"</formula>
    </cfRule>
  </conditionalFormatting>
  <conditionalFormatting sqref="E30:E72">
    <cfRule type="expression" dxfId="16" priority="1" stopIfTrue="1">
      <formula>D30&gt;0</formula>
    </cfRule>
  </conditionalFormatting>
  <conditionalFormatting sqref="E135 G135 E142 Q143:Q144 T143:T144 G144 E144:E151 Q152:Q153 T152:T153 G153 E153:E154">
    <cfRule type="cellIs" dxfId="15" priority="4" stopIfTrue="1" operator="equal">
      <formula>"a"</formula>
    </cfRule>
  </conditionalFormatting>
  <conditionalFormatting sqref="G17:G72 G128:G129 G132:G133 G136:G138 G141:G142 G145:G151 G154 G156:G161 G163:G166 G168:G172">
    <cfRule type="expression" dxfId="14" priority="5" stopIfTrue="1">
      <formula>E17=""</formula>
    </cfRule>
  </conditionalFormatting>
  <conditionalFormatting sqref="Q17:Q73 T17:T73 Q127:Q138 T127:T138 Q141:Q142 T141:T142 Q145:Q151 T145:T151 Q154 T154 Q156:Q166 T156:T166 Q168:Q172 T168:T172">
    <cfRule type="cellIs" dxfId="13"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SR-II/C&amp;M/WC-4231/2025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01" t="str">
        <f>Cover!$B$2</f>
        <v>Construction of Rest room &amp; Two-wheeler parking at Mysore Sub-station</v>
      </c>
      <c r="B4" s="1001"/>
      <c r="C4" s="1001"/>
      <c r="D4" s="1001"/>
      <c r="E4" s="1001"/>
      <c r="F4" s="1001"/>
      <c r="G4" s="1001"/>
      <c r="H4" s="1001"/>
      <c r="I4" s="1001"/>
      <c r="J4" s="1001"/>
      <c r="K4" s="561"/>
      <c r="L4" s="562"/>
      <c r="M4" s="552"/>
      <c r="N4" s="553"/>
      <c r="O4" s="547"/>
      <c r="P4" s="553"/>
      <c r="Q4" s="553"/>
      <c r="R4" s="996"/>
      <c r="S4" s="996"/>
      <c r="T4" s="553"/>
      <c r="U4" s="553"/>
      <c r="V4" s="553"/>
      <c r="W4" s="553"/>
      <c r="X4" s="553"/>
      <c r="Y4" s="553"/>
      <c r="Z4" s="553"/>
      <c r="AA4" s="553"/>
      <c r="AB4" s="553"/>
      <c r="AC4" s="553"/>
      <c r="AD4" s="553"/>
      <c r="AE4" s="553"/>
      <c r="AF4" s="553"/>
      <c r="AG4" s="553"/>
      <c r="AH4" s="553"/>
      <c r="AI4" s="553"/>
      <c r="AJ4" s="553"/>
    </row>
    <row r="5" spans="1:36" s="546" customFormat="1" ht="16.5">
      <c r="A5" s="997" t="s">
        <v>149</v>
      </c>
      <c r="B5" s="997"/>
      <c r="C5" s="997"/>
      <c r="D5" s="997"/>
      <c r="E5" s="997"/>
      <c r="F5" s="997"/>
      <c r="G5" s="997"/>
      <c r="H5" s="997"/>
      <c r="I5" s="997"/>
      <c r="J5" s="997"/>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998" t="str">
        <f>'Sch-1'!A8</f>
        <v/>
      </c>
      <c r="B8" s="998"/>
      <c r="C8" s="998"/>
      <c r="D8" s="998"/>
      <c r="E8" s="998"/>
      <c r="F8" s="998"/>
      <c r="G8" s="998"/>
      <c r="H8" s="998"/>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999"/>
      <c r="B13" s="999"/>
      <c r="C13" s="999"/>
      <c r="D13" s="999"/>
      <c r="E13" s="999"/>
      <c r="F13" s="999"/>
      <c r="G13" s="999"/>
      <c r="H13" s="999"/>
      <c r="I13" s="999"/>
      <c r="J13" s="999"/>
      <c r="K13" s="740"/>
    </row>
    <row r="14" spans="1:36" s="546" customFormat="1" ht="17.25" thickBot="1">
      <c r="A14" s="550"/>
      <c r="B14" s="550"/>
      <c r="C14" s="550"/>
      <c r="D14" s="550"/>
      <c r="E14" s="550"/>
      <c r="F14" s="588"/>
      <c r="G14" s="570"/>
      <c r="H14" s="549"/>
      <c r="I14" s="1000" t="s">
        <v>92</v>
      </c>
      <c r="J14" s="1000"/>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--2024</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2"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160"/>
  <sheetViews>
    <sheetView view="pageBreakPreview" zoomScale="55" zoomScaleNormal="100" zoomScaleSheetLayoutView="55" workbookViewId="0">
      <selection activeCell="D18" sqref="D18"/>
    </sheetView>
  </sheetViews>
  <sheetFormatPr defaultRowHeight="15.75"/>
  <cols>
    <col min="1" max="1" width="8.625" style="795" customWidth="1"/>
    <col min="2" max="2" width="18.125" style="795" customWidth="1"/>
    <col min="3" max="3" width="10.5" style="795" customWidth="1"/>
    <col min="4" max="4" width="17" style="834" customWidth="1"/>
    <col min="5" max="5" width="9.875" style="795" customWidth="1"/>
    <col min="6" max="6" width="17.5" style="795" customWidth="1"/>
    <col min="7" max="7" width="67.875" style="586" customWidth="1"/>
    <col min="8" max="8" width="9.875" style="565" bestFit="1" customWidth="1"/>
    <col min="9" max="9" width="11.625" style="564" bestFit="1" customWidth="1"/>
    <col min="10" max="10" width="17.5" style="564" customWidth="1"/>
    <col min="11" max="11" width="16" style="565" customWidth="1"/>
    <col min="12" max="12" width="17.75" style="826" customWidth="1"/>
    <col min="13" max="13" width="21.125" style="599" hidden="1" customWidth="1"/>
    <col min="14" max="14" width="34.5" style="599" hidden="1" customWidth="1"/>
    <col min="15" max="15" width="13"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806" t="str">
        <f>Basic!B5</f>
        <v>SR-II/C&amp;M/WC-4231/2025</v>
      </c>
      <c r="B1" s="806"/>
      <c r="C1" s="806"/>
      <c r="D1" s="832"/>
      <c r="E1" s="793"/>
      <c r="F1" s="793"/>
      <c r="G1" s="558"/>
      <c r="H1" s="559"/>
      <c r="I1" s="559"/>
      <c r="J1" s="559"/>
      <c r="K1" s="542" t="s">
        <v>158</v>
      </c>
    </row>
    <row r="2" spans="1:37">
      <c r="A2" s="794"/>
      <c r="B2" s="794"/>
      <c r="C2" s="794"/>
      <c r="D2" s="833"/>
      <c r="E2" s="794"/>
      <c r="F2" s="794"/>
      <c r="G2" s="560"/>
      <c r="H2" s="548"/>
      <c r="I2" s="548"/>
      <c r="J2" s="548"/>
      <c r="K2" s="546"/>
    </row>
    <row r="3" spans="1:37" ht="49.5" customHeight="1">
      <c r="A3" s="1002" t="str">
        <f>Basic!B1</f>
        <v>Construction of Rest room &amp; Two-wheeler parking at Mysore Sub-station</v>
      </c>
      <c r="B3" s="1002"/>
      <c r="C3" s="1002"/>
      <c r="D3" s="1002"/>
      <c r="E3" s="1002"/>
      <c r="F3" s="1002"/>
      <c r="G3" s="1002"/>
      <c r="H3" s="1002"/>
      <c r="I3" s="1002"/>
      <c r="J3" s="1002"/>
      <c r="K3" s="1002"/>
      <c r="AF3" s="748" t="s">
        <v>159</v>
      </c>
      <c r="AH3" s="749">
        <f>IF(ISERROR(#REF!/('[1]Sch-6'!D14+'[1]Sch-6'!D16+'[1]Sch-6'!D18)),0,#REF!/( '[1]Sch-6'!D14+'[1]Sch-6'!D16+'[1]Sch-6'!D18))</f>
        <v>0</v>
      </c>
    </row>
    <row r="4" spans="1:37" ht="16.5">
      <c r="A4" s="964" t="s">
        <v>160</v>
      </c>
      <c r="B4" s="964"/>
      <c r="C4" s="964"/>
      <c r="D4" s="964"/>
      <c r="E4" s="964"/>
      <c r="F4" s="964"/>
      <c r="G4" s="964"/>
      <c r="H4" s="964"/>
      <c r="I4" s="964"/>
      <c r="J4" s="964"/>
      <c r="K4" s="964"/>
      <c r="AF4" s="748" t="s">
        <v>161</v>
      </c>
      <c r="AH4" s="749" t="e">
        <f>#REF!</f>
        <v>#REF!</v>
      </c>
    </row>
    <row r="5" spans="1:37">
      <c r="AF5" s="748" t="s">
        <v>162</v>
      </c>
      <c r="AH5" s="749">
        <f>IF(ISERROR(#REF!/#REF!),0,#REF! /#REF!)</f>
        <v>0</v>
      </c>
    </row>
    <row r="6" spans="1:37" ht="16.5">
      <c r="A6" s="807" t="str">
        <f>'[1]Sch-1'!A7</f>
        <v>Bidder’s Name and Address (Sole Bidder) :</v>
      </c>
      <c r="B6" s="807"/>
      <c r="C6" s="807"/>
      <c r="D6" s="835"/>
      <c r="E6" s="796"/>
      <c r="F6" s="796"/>
      <c r="G6" s="587"/>
      <c r="H6" s="550"/>
      <c r="I6" s="566"/>
      <c r="J6" s="823" t="s">
        <v>83</v>
      </c>
      <c r="K6" s="546"/>
      <c r="AF6" s="748" t="s">
        <v>163</v>
      </c>
      <c r="AH6" s="749" t="e">
        <f>#REF!</f>
        <v>#REF!</v>
      </c>
    </row>
    <row r="7" spans="1:37" ht="16.5">
      <c r="A7" s="1003" t="str">
        <f>'[1]Sch-1'!A8</f>
        <v/>
      </c>
      <c r="B7" s="1003"/>
      <c r="C7" s="1003"/>
      <c r="D7" s="1003"/>
      <c r="E7" s="1003"/>
      <c r="F7" s="1003"/>
      <c r="G7" s="1003"/>
      <c r="H7" s="1003"/>
      <c r="I7" s="1003"/>
      <c r="J7" s="566" t="s">
        <v>164</v>
      </c>
      <c r="K7" s="546"/>
      <c r="AF7" s="748" t="s">
        <v>165</v>
      </c>
      <c r="AH7" s="749" t="e">
        <f>SUM(AH3:AH6)</f>
        <v>#REF!</v>
      </c>
    </row>
    <row r="8" spans="1:37" ht="16.5">
      <c r="A8" s="807" t="s">
        <v>85</v>
      </c>
      <c r="B8" s="807"/>
      <c r="C8" s="807"/>
      <c r="D8" s="1004" t="str">
        <f>IF('[1]Sch-1'!C9=0, "", '[1]Sch-1'!C9)</f>
        <v/>
      </c>
      <c r="E8" s="1004"/>
      <c r="F8" s="1004"/>
      <c r="J8" s="566" t="s">
        <v>166</v>
      </c>
      <c r="K8" s="546"/>
    </row>
    <row r="9" spans="1:37" ht="16.5">
      <c r="A9" s="807" t="s">
        <v>87</v>
      </c>
      <c r="B9" s="807"/>
      <c r="C9" s="807"/>
      <c r="D9" s="1004" t="str">
        <f>IF('[1]Sch-1'!C10=0, "", '[1]Sch-1'!C10)</f>
        <v/>
      </c>
      <c r="E9" s="1004"/>
      <c r="F9" s="1004"/>
      <c r="J9" s="566" t="s">
        <v>167</v>
      </c>
      <c r="K9" s="546"/>
    </row>
    <row r="10" spans="1:37">
      <c r="A10" s="797"/>
      <c r="B10" s="797"/>
      <c r="C10" s="797"/>
      <c r="D10" s="1004" t="str">
        <f>IF('[1]Sch-1'!C11=0, "", '[1]Sch-1'!C11)</f>
        <v/>
      </c>
      <c r="E10" s="1004"/>
      <c r="F10" s="1004"/>
      <c r="J10" s="566" t="s">
        <v>168</v>
      </c>
      <c r="K10" s="546"/>
      <c r="AF10" s="748" t="s">
        <v>169</v>
      </c>
      <c r="AH10" s="749" t="e">
        <f>'[1]Sch-1'!#REF!</f>
        <v>#REF!</v>
      </c>
    </row>
    <row r="11" spans="1:37">
      <c r="A11" s="797"/>
      <c r="B11" s="797"/>
      <c r="C11" s="797"/>
      <c r="D11" s="1004" t="str">
        <f>IF('[1]Sch-1'!C12=0, "", '[1]Sch-1'!C12)</f>
        <v/>
      </c>
      <c r="E11" s="1004"/>
      <c r="F11" s="1004"/>
      <c r="J11" s="566" t="s">
        <v>170</v>
      </c>
      <c r="K11" s="546"/>
      <c r="AF11" s="748"/>
      <c r="AH11" s="749"/>
    </row>
    <row r="12" spans="1:37">
      <c r="A12" s="797"/>
      <c r="B12" s="797"/>
      <c r="C12" s="797"/>
      <c r="D12" s="836"/>
      <c r="E12" s="797"/>
      <c r="F12" s="797"/>
      <c r="G12" s="841"/>
      <c r="H12" s="811"/>
      <c r="I12" s="817"/>
      <c r="J12" s="566"/>
      <c r="K12" s="546"/>
      <c r="AF12" s="748"/>
      <c r="AH12" s="749"/>
    </row>
    <row r="13" spans="1:37" ht="16.5">
      <c r="A13" s="1007"/>
      <c r="B13" s="1007"/>
      <c r="C13" s="1007"/>
      <c r="D13" s="1007"/>
      <c r="E13" s="1007"/>
      <c r="F13" s="1007"/>
      <c r="G13" s="1007"/>
      <c r="H13" s="1007"/>
      <c r="I13" s="1007"/>
      <c r="J13" s="1007"/>
      <c r="K13" s="1007"/>
      <c r="P13" s="750"/>
      <c r="Q13" s="750"/>
      <c r="R13" s="750"/>
      <c r="S13" s="750"/>
      <c r="AG13" s="1005" t="s">
        <v>171</v>
      </c>
      <c r="AH13" s="1005"/>
      <c r="AI13" s="598" t="s">
        <v>146</v>
      </c>
      <c r="AJ13" s="1005" t="s">
        <v>172</v>
      </c>
      <c r="AK13" s="1005"/>
    </row>
    <row r="14" spans="1:37" ht="16.5">
      <c r="A14" s="797"/>
      <c r="B14" s="797"/>
      <c r="C14" s="797"/>
      <c r="D14" s="837"/>
      <c r="E14" s="798"/>
      <c r="F14" s="798"/>
      <c r="G14" s="798"/>
      <c r="H14" s="798"/>
      <c r="I14" s="798"/>
      <c r="J14" s="1006" t="s">
        <v>92</v>
      </c>
      <c r="K14" s="1006"/>
      <c r="P14" s="750"/>
      <c r="Q14" s="750"/>
      <c r="R14" s="750"/>
      <c r="S14" s="750"/>
      <c r="AG14" s="791"/>
      <c r="AH14" s="791"/>
      <c r="AI14" s="598"/>
      <c r="AJ14" s="791"/>
      <c r="AK14" s="791"/>
    </row>
    <row r="15" spans="1:37" ht="99">
      <c r="A15" s="799" t="s">
        <v>93</v>
      </c>
      <c r="B15" s="799" t="s">
        <v>173</v>
      </c>
      <c r="C15" s="808" t="s">
        <v>174</v>
      </c>
      <c r="D15" s="838" t="s">
        <v>175</v>
      </c>
      <c r="E15" s="808" t="s">
        <v>100</v>
      </c>
      <c r="F15" s="808" t="s">
        <v>176</v>
      </c>
      <c r="G15" s="668" t="s">
        <v>151</v>
      </c>
      <c r="H15" s="667" t="s">
        <v>103</v>
      </c>
      <c r="I15" s="667" t="s">
        <v>152</v>
      </c>
      <c r="J15" s="668" t="s">
        <v>177</v>
      </c>
      <c r="K15" s="668" t="s">
        <v>178</v>
      </c>
      <c r="L15" s="859" t="s">
        <v>179</v>
      </c>
      <c r="P15" s="750"/>
      <c r="Q15" s="750"/>
      <c r="R15" s="750"/>
      <c r="S15" s="750"/>
      <c r="AG15" s="751" t="s">
        <v>180</v>
      </c>
      <c r="AH15" s="751" t="s">
        <v>181</v>
      </c>
      <c r="AI15" s="598"/>
      <c r="AJ15" s="751" t="s">
        <v>180</v>
      </c>
      <c r="AK15" s="751" t="s">
        <v>181</v>
      </c>
    </row>
    <row r="16" spans="1:37" ht="16.5">
      <c r="A16" s="800">
        <v>1</v>
      </c>
      <c r="B16" s="800"/>
      <c r="C16" s="808">
        <v>2</v>
      </c>
      <c r="D16" s="838">
        <v>3</v>
      </c>
      <c r="E16" s="808">
        <v>4</v>
      </c>
      <c r="F16" s="808">
        <v>5</v>
      </c>
      <c r="G16" s="812">
        <v>6</v>
      </c>
      <c r="H16" s="812">
        <v>7</v>
      </c>
      <c r="I16" s="812">
        <v>8</v>
      </c>
      <c r="J16" s="812">
        <v>9</v>
      </c>
      <c r="K16" s="854" t="s">
        <v>182</v>
      </c>
      <c r="L16" s="848">
        <v>11</v>
      </c>
      <c r="P16" s="750"/>
      <c r="Q16" s="750"/>
      <c r="R16" s="750"/>
      <c r="S16" s="750"/>
      <c r="AG16" s="628">
        <v>5</v>
      </c>
      <c r="AH16" s="628" t="s">
        <v>140</v>
      </c>
      <c r="AI16" s="598"/>
      <c r="AJ16" s="628">
        <v>5</v>
      </c>
      <c r="AK16" s="628" t="s">
        <v>140</v>
      </c>
    </row>
    <row r="17" spans="1:37" ht="33">
      <c r="A17" s="892"/>
      <c r="B17" s="800"/>
      <c r="C17" s="808"/>
      <c r="D17" s="838"/>
      <c r="E17" s="808"/>
      <c r="F17" s="808"/>
      <c r="G17" s="808" t="s">
        <v>183</v>
      </c>
      <c r="H17" s="812"/>
      <c r="I17" s="812"/>
      <c r="J17" s="812"/>
      <c r="K17" s="854"/>
      <c r="L17" s="848"/>
      <c r="P17" s="750"/>
      <c r="Q17" s="750"/>
      <c r="R17" s="750"/>
      <c r="S17" s="750"/>
      <c r="AG17" s="628"/>
      <c r="AH17" s="628"/>
      <c r="AI17" s="598"/>
      <c r="AJ17" s="628"/>
      <c r="AK17" s="628"/>
    </row>
    <row r="18" spans="1:37" s="557" customFormat="1" ht="50.25" customHeight="1">
      <c r="A18" s="887">
        <v>1</v>
      </c>
      <c r="B18" s="802" t="s">
        <v>184</v>
      </c>
      <c r="C18" s="803">
        <v>995413</v>
      </c>
      <c r="D18" s="809"/>
      <c r="E18" s="831">
        <v>0.18</v>
      </c>
      <c r="F18" s="828" t="s">
        <v>185</v>
      </c>
      <c r="G18" s="889" t="s">
        <v>186</v>
      </c>
      <c r="H18" s="819" t="s">
        <v>187</v>
      </c>
      <c r="I18" s="819">
        <v>200</v>
      </c>
      <c r="J18" s="822"/>
      <c r="K18" s="856" t="str">
        <f t="shared" ref="K18:K26" si="0">IF(J18=0, "Included", IF(ISERROR(I18*J18), J18, I18*J18))</f>
        <v>Included</v>
      </c>
      <c r="L18" s="850">
        <f t="shared" ref="L18:L25" si="1">N18</f>
        <v>0</v>
      </c>
      <c r="M18" s="847">
        <f t="shared" ref="M18:M25" si="2">IF(K18="Included",0,K18)</f>
        <v>0</v>
      </c>
      <c r="N18" s="847">
        <f t="shared" ref="N18:N25" si="3">IF(E18="confirmed",(M18*D18),(M18*E18))</f>
        <v>0</v>
      </c>
      <c r="P18" s="754"/>
      <c r="Q18" s="754"/>
      <c r="R18" s="754"/>
      <c r="S18" s="754"/>
    </row>
    <row r="19" spans="1:37" s="557" customFormat="1" ht="94.5" customHeight="1">
      <c r="A19" s="887">
        <v>2</v>
      </c>
      <c r="B19" s="802">
        <v>2.25</v>
      </c>
      <c r="C19" s="803">
        <v>995413</v>
      </c>
      <c r="D19" s="809"/>
      <c r="E19" s="831">
        <v>0.18</v>
      </c>
      <c r="F19" s="828" t="s">
        <v>185</v>
      </c>
      <c r="G19" s="890" t="s">
        <v>188</v>
      </c>
      <c r="H19" s="819" t="s">
        <v>187</v>
      </c>
      <c r="I19" s="819">
        <v>150</v>
      </c>
      <c r="J19" s="822"/>
      <c r="K19" s="856" t="str">
        <f t="shared" si="0"/>
        <v>Included</v>
      </c>
      <c r="L19" s="850">
        <f t="shared" si="1"/>
        <v>0</v>
      </c>
      <c r="M19" s="847">
        <f t="shared" si="2"/>
        <v>0</v>
      </c>
      <c r="N19" s="847">
        <f t="shared" si="3"/>
        <v>0</v>
      </c>
      <c r="P19" s="754"/>
      <c r="Q19" s="754"/>
      <c r="R19" s="754"/>
      <c r="S19" s="754"/>
    </row>
    <row r="20" spans="1:37" s="557" customFormat="1" ht="78.75">
      <c r="A20" s="887">
        <v>3</v>
      </c>
      <c r="B20" s="891" t="s">
        <v>189</v>
      </c>
      <c r="C20" s="803">
        <v>995413</v>
      </c>
      <c r="D20" s="809"/>
      <c r="E20" s="831">
        <v>0.18</v>
      </c>
      <c r="F20" s="828" t="s">
        <v>185</v>
      </c>
      <c r="G20" s="890" t="s">
        <v>190</v>
      </c>
      <c r="H20" s="819" t="s">
        <v>191</v>
      </c>
      <c r="I20" s="819">
        <v>100</v>
      </c>
      <c r="J20" s="822"/>
      <c r="K20" s="856" t="str">
        <f t="shared" si="0"/>
        <v>Included</v>
      </c>
      <c r="L20" s="850">
        <f t="shared" si="1"/>
        <v>0</v>
      </c>
      <c r="M20" s="847">
        <f t="shared" si="2"/>
        <v>0</v>
      </c>
      <c r="N20" s="847">
        <f t="shared" si="3"/>
        <v>0</v>
      </c>
      <c r="P20" s="754"/>
      <c r="Q20" s="754"/>
      <c r="R20" s="754"/>
      <c r="S20" s="754"/>
    </row>
    <row r="21" spans="1:37" s="557" customFormat="1" ht="31.5">
      <c r="A21" s="887">
        <v>4</v>
      </c>
      <c r="B21" s="802">
        <v>2.27</v>
      </c>
      <c r="C21" s="803">
        <v>995413</v>
      </c>
      <c r="D21" s="809"/>
      <c r="E21" s="831">
        <v>0.18</v>
      </c>
      <c r="F21" s="828" t="s">
        <v>185</v>
      </c>
      <c r="G21" s="890" t="s">
        <v>192</v>
      </c>
      <c r="H21" s="819" t="s">
        <v>187</v>
      </c>
      <c r="I21" s="819">
        <v>10</v>
      </c>
      <c r="J21" s="822"/>
      <c r="K21" s="856" t="str">
        <f t="shared" si="0"/>
        <v>Included</v>
      </c>
      <c r="L21" s="850">
        <f t="shared" si="1"/>
        <v>0</v>
      </c>
      <c r="M21" s="847">
        <f t="shared" si="2"/>
        <v>0</v>
      </c>
      <c r="N21" s="847">
        <f t="shared" si="3"/>
        <v>0</v>
      </c>
      <c r="P21" s="754"/>
      <c r="Q21" s="754"/>
      <c r="R21" s="754"/>
      <c r="S21" s="754"/>
    </row>
    <row r="22" spans="1:37" s="557" customFormat="1" ht="63">
      <c r="A22" s="887">
        <v>5</v>
      </c>
      <c r="B22" s="802" t="s">
        <v>193</v>
      </c>
      <c r="C22" s="803">
        <v>995413</v>
      </c>
      <c r="D22" s="809"/>
      <c r="E22" s="831">
        <v>0.18</v>
      </c>
      <c r="F22" s="828" t="s">
        <v>185</v>
      </c>
      <c r="G22" s="890" t="s">
        <v>194</v>
      </c>
      <c r="H22" s="819" t="s">
        <v>187</v>
      </c>
      <c r="I22" s="819">
        <v>7</v>
      </c>
      <c r="J22" s="822"/>
      <c r="K22" s="856" t="str">
        <f t="shared" si="0"/>
        <v>Included</v>
      </c>
      <c r="L22" s="850">
        <f t="shared" si="1"/>
        <v>0</v>
      </c>
      <c r="M22" s="847">
        <f t="shared" si="2"/>
        <v>0</v>
      </c>
      <c r="N22" s="847">
        <f t="shared" si="3"/>
        <v>0</v>
      </c>
      <c r="P22" s="754"/>
      <c r="Q22" s="754"/>
      <c r="R22" s="754"/>
      <c r="S22" s="754"/>
    </row>
    <row r="23" spans="1:37" s="557" customFormat="1" ht="141.75">
      <c r="A23" s="887">
        <v>6</v>
      </c>
      <c r="B23" s="802" t="s">
        <v>195</v>
      </c>
      <c r="C23" s="803">
        <v>995413</v>
      </c>
      <c r="D23" s="809"/>
      <c r="E23" s="831">
        <v>0.18</v>
      </c>
      <c r="F23" s="828" t="s">
        <v>185</v>
      </c>
      <c r="G23" s="890" t="s">
        <v>196</v>
      </c>
      <c r="H23" s="819" t="s">
        <v>191</v>
      </c>
      <c r="I23" s="819">
        <v>3</v>
      </c>
      <c r="J23" s="822"/>
      <c r="K23" s="856" t="str">
        <f t="shared" si="0"/>
        <v>Included</v>
      </c>
      <c r="L23" s="850">
        <f t="shared" si="1"/>
        <v>0</v>
      </c>
      <c r="M23" s="847">
        <f t="shared" si="2"/>
        <v>0</v>
      </c>
      <c r="N23" s="847">
        <f t="shared" si="3"/>
        <v>0</v>
      </c>
      <c r="P23" s="754"/>
      <c r="Q23" s="754"/>
      <c r="R23" s="754"/>
      <c r="S23" s="754"/>
    </row>
    <row r="24" spans="1:37" s="557" customFormat="1" ht="63">
      <c r="A24" s="887">
        <v>7</v>
      </c>
      <c r="B24" s="802" t="s">
        <v>197</v>
      </c>
      <c r="C24" s="803">
        <v>995413</v>
      </c>
      <c r="D24" s="809"/>
      <c r="E24" s="831">
        <v>0.18</v>
      </c>
      <c r="F24" s="828" t="s">
        <v>185</v>
      </c>
      <c r="G24" s="890" t="s">
        <v>198</v>
      </c>
      <c r="H24" s="819" t="s">
        <v>187</v>
      </c>
      <c r="I24" s="819">
        <v>30</v>
      </c>
      <c r="J24" s="822"/>
      <c r="K24" s="856" t="str">
        <f t="shared" si="0"/>
        <v>Included</v>
      </c>
      <c r="L24" s="850">
        <f t="shared" si="1"/>
        <v>0</v>
      </c>
      <c r="M24" s="847">
        <f t="shared" si="2"/>
        <v>0</v>
      </c>
      <c r="N24" s="847">
        <f t="shared" si="3"/>
        <v>0</v>
      </c>
      <c r="P24" s="754"/>
      <c r="Q24" s="754"/>
      <c r="R24" s="754"/>
      <c r="S24" s="754"/>
    </row>
    <row r="25" spans="1:37" s="557" customFormat="1" ht="94.5">
      <c r="A25" s="887">
        <v>8</v>
      </c>
      <c r="B25" s="802" t="s">
        <v>199</v>
      </c>
      <c r="C25" s="803">
        <v>995413</v>
      </c>
      <c r="D25" s="809"/>
      <c r="E25" s="831">
        <v>0.18</v>
      </c>
      <c r="F25" s="828" t="s">
        <v>185</v>
      </c>
      <c r="G25" s="890" t="s">
        <v>200</v>
      </c>
      <c r="H25" s="819" t="s">
        <v>187</v>
      </c>
      <c r="I25" s="819">
        <v>4</v>
      </c>
      <c r="J25" s="822"/>
      <c r="K25" s="856" t="str">
        <f t="shared" si="0"/>
        <v>Included</v>
      </c>
      <c r="L25" s="850">
        <f t="shared" si="1"/>
        <v>0</v>
      </c>
      <c r="M25" s="847">
        <f t="shared" si="2"/>
        <v>0</v>
      </c>
      <c r="N25" s="847">
        <f t="shared" si="3"/>
        <v>0</v>
      </c>
      <c r="P25" s="754"/>
      <c r="Q25" s="754"/>
      <c r="R25" s="754"/>
      <c r="S25" s="754"/>
    </row>
    <row r="26" spans="1:37" s="557" customFormat="1" ht="69.75" customHeight="1">
      <c r="A26" s="887">
        <v>9</v>
      </c>
      <c r="B26" s="891">
        <v>5.3</v>
      </c>
      <c r="C26" s="803">
        <v>995413</v>
      </c>
      <c r="D26" s="809"/>
      <c r="E26" s="831">
        <v>0.18</v>
      </c>
      <c r="F26" s="828" t="s">
        <v>185</v>
      </c>
      <c r="G26" s="890" t="s">
        <v>201</v>
      </c>
      <c r="H26" s="819" t="s">
        <v>187</v>
      </c>
      <c r="I26" s="819">
        <v>27</v>
      </c>
      <c r="J26" s="822"/>
      <c r="K26" s="856" t="str">
        <f t="shared" si="0"/>
        <v>Included</v>
      </c>
      <c r="L26" s="850">
        <f t="shared" ref="L26" si="4">N26</f>
        <v>0</v>
      </c>
      <c r="M26" s="847">
        <f t="shared" ref="M26" si="5">IF(K26="Included",0,K26)</f>
        <v>0</v>
      </c>
      <c r="N26" s="847">
        <f t="shared" ref="N26" si="6">IF(E26="confirmed",(M26*D26),(M26*E26))</f>
        <v>0</v>
      </c>
      <c r="P26" s="754"/>
      <c r="Q26" s="754"/>
      <c r="R26" s="754"/>
      <c r="S26" s="754"/>
    </row>
    <row r="27" spans="1:37" s="557" customFormat="1" ht="31.5">
      <c r="A27" s="887">
        <v>10</v>
      </c>
      <c r="B27" s="802">
        <v>5.9</v>
      </c>
      <c r="C27" s="803"/>
      <c r="D27" s="809"/>
      <c r="E27" s="831"/>
      <c r="F27" s="828"/>
      <c r="G27" s="889" t="s">
        <v>202</v>
      </c>
      <c r="H27" s="819"/>
      <c r="I27" s="819"/>
      <c r="J27" s="822"/>
      <c r="K27" s="856"/>
      <c r="L27" s="850"/>
      <c r="M27" s="847">
        <f t="shared" ref="M27:M45" si="7">IF(K27="Included",0,K27)</f>
        <v>0</v>
      </c>
      <c r="N27" s="847">
        <f t="shared" ref="N27:N45" si="8">IF(E27="confirmed",(M27*D27),(M27*E27))</f>
        <v>0</v>
      </c>
      <c r="P27" s="754"/>
      <c r="Q27" s="754"/>
      <c r="R27" s="754"/>
      <c r="S27" s="754"/>
    </row>
    <row r="28" spans="1:37" s="557" customFormat="1" ht="16.5">
      <c r="A28" s="887" t="s">
        <v>203</v>
      </c>
      <c r="B28" s="802" t="s">
        <v>204</v>
      </c>
      <c r="C28" s="803">
        <v>995413</v>
      </c>
      <c r="D28" s="809"/>
      <c r="E28" s="831">
        <v>0.18</v>
      </c>
      <c r="F28" s="828" t="s">
        <v>185</v>
      </c>
      <c r="G28" s="890" t="s">
        <v>205</v>
      </c>
      <c r="H28" s="819" t="s">
        <v>206</v>
      </c>
      <c r="I28" s="819">
        <v>80</v>
      </c>
      <c r="J28" s="822"/>
      <c r="K28" s="856" t="str">
        <f t="shared" ref="K28:K44" si="9">IF(J28=0, "Included", IF(ISERROR(I28*J28), J28, I28*J28))</f>
        <v>Included</v>
      </c>
      <c r="L28" s="850">
        <f t="shared" ref="L28:L44" si="10">N28</f>
        <v>0</v>
      </c>
      <c r="M28" s="847">
        <f t="shared" si="7"/>
        <v>0</v>
      </c>
      <c r="N28" s="847">
        <f t="shared" si="8"/>
        <v>0</v>
      </c>
      <c r="P28" s="754"/>
      <c r="Q28" s="754"/>
      <c r="R28" s="754"/>
      <c r="S28" s="754"/>
    </row>
    <row r="29" spans="1:37" s="557" customFormat="1" ht="31.5">
      <c r="A29" s="887" t="s">
        <v>207</v>
      </c>
      <c r="B29" s="802" t="s">
        <v>208</v>
      </c>
      <c r="C29" s="803">
        <v>995413</v>
      </c>
      <c r="D29" s="809"/>
      <c r="E29" s="831">
        <v>0.18</v>
      </c>
      <c r="F29" s="828" t="s">
        <v>185</v>
      </c>
      <c r="G29" s="890" t="s">
        <v>209</v>
      </c>
      <c r="H29" s="819" t="s">
        <v>206</v>
      </c>
      <c r="I29" s="819">
        <v>42</v>
      </c>
      <c r="J29" s="822"/>
      <c r="K29" s="856" t="str">
        <f t="shared" si="9"/>
        <v>Included</v>
      </c>
      <c r="L29" s="850">
        <f t="shared" si="10"/>
        <v>0</v>
      </c>
      <c r="M29" s="847">
        <f t="shared" si="7"/>
        <v>0</v>
      </c>
      <c r="N29" s="847">
        <f t="shared" si="8"/>
        <v>0</v>
      </c>
      <c r="P29" s="754"/>
      <c r="Q29" s="754"/>
      <c r="R29" s="754"/>
      <c r="S29" s="754"/>
    </row>
    <row r="30" spans="1:37" s="557" customFormat="1" ht="16.5">
      <c r="A30" s="887" t="s">
        <v>210</v>
      </c>
      <c r="B30" s="802" t="s">
        <v>211</v>
      </c>
      <c r="C30" s="803">
        <v>995413</v>
      </c>
      <c r="D30" s="809"/>
      <c r="E30" s="831">
        <v>0.18</v>
      </c>
      <c r="F30" s="828" t="s">
        <v>185</v>
      </c>
      <c r="G30" s="890" t="s">
        <v>212</v>
      </c>
      <c r="H30" s="819" t="s">
        <v>206</v>
      </c>
      <c r="I30" s="819">
        <v>120</v>
      </c>
      <c r="J30" s="822"/>
      <c r="K30" s="856" t="str">
        <f t="shared" si="9"/>
        <v>Included</v>
      </c>
      <c r="L30" s="850">
        <f t="shared" si="10"/>
        <v>0</v>
      </c>
      <c r="M30" s="847">
        <f t="shared" si="7"/>
        <v>0</v>
      </c>
      <c r="N30" s="847">
        <f t="shared" si="8"/>
        <v>0</v>
      </c>
      <c r="P30" s="754"/>
      <c r="Q30" s="754"/>
      <c r="R30" s="754"/>
      <c r="S30" s="754"/>
    </row>
    <row r="31" spans="1:37" s="557" customFormat="1" ht="16.5">
      <c r="A31" s="887" t="s">
        <v>213</v>
      </c>
      <c r="B31" s="802" t="s">
        <v>214</v>
      </c>
      <c r="C31" s="803">
        <v>995413</v>
      </c>
      <c r="D31" s="809"/>
      <c r="E31" s="831">
        <v>0.18</v>
      </c>
      <c r="F31" s="828" t="s">
        <v>185</v>
      </c>
      <c r="G31" s="890" t="s">
        <v>215</v>
      </c>
      <c r="H31" s="819" t="s">
        <v>206</v>
      </c>
      <c r="I31" s="819">
        <v>125</v>
      </c>
      <c r="J31" s="822"/>
      <c r="K31" s="856" t="str">
        <f t="shared" si="9"/>
        <v>Included</v>
      </c>
      <c r="L31" s="850">
        <f t="shared" si="10"/>
        <v>0</v>
      </c>
      <c r="M31" s="847">
        <f t="shared" si="7"/>
        <v>0</v>
      </c>
      <c r="N31" s="847">
        <f t="shared" si="8"/>
        <v>0</v>
      </c>
      <c r="P31" s="754"/>
      <c r="Q31" s="754"/>
      <c r="R31" s="754"/>
      <c r="S31" s="754"/>
    </row>
    <row r="32" spans="1:37" s="557" customFormat="1" ht="16.5">
      <c r="A32" s="887" t="s">
        <v>216</v>
      </c>
      <c r="B32" s="802" t="s">
        <v>217</v>
      </c>
      <c r="C32" s="803">
        <v>995413</v>
      </c>
      <c r="D32" s="809"/>
      <c r="E32" s="831">
        <v>0.18</v>
      </c>
      <c r="F32" s="828" t="s">
        <v>185</v>
      </c>
      <c r="G32" s="890" t="s">
        <v>218</v>
      </c>
      <c r="H32" s="819" t="s">
        <v>206</v>
      </c>
      <c r="I32" s="819">
        <v>32</v>
      </c>
      <c r="J32" s="822"/>
      <c r="K32" s="856" t="str">
        <f t="shared" si="9"/>
        <v>Included</v>
      </c>
      <c r="L32" s="850">
        <f t="shared" si="10"/>
        <v>0</v>
      </c>
      <c r="M32" s="847">
        <f t="shared" si="7"/>
        <v>0</v>
      </c>
      <c r="N32" s="847">
        <f t="shared" si="8"/>
        <v>0</v>
      </c>
      <c r="P32" s="754"/>
      <c r="Q32" s="754"/>
      <c r="R32" s="754"/>
      <c r="S32" s="754"/>
    </row>
    <row r="33" spans="1:19" s="557" customFormat="1" ht="16.5">
      <c r="A33" s="887" t="s">
        <v>219</v>
      </c>
      <c r="B33" s="802" t="s">
        <v>220</v>
      </c>
      <c r="C33" s="803">
        <v>995413</v>
      </c>
      <c r="D33" s="809"/>
      <c r="E33" s="831">
        <v>0.18</v>
      </c>
      <c r="F33" s="828" t="s">
        <v>185</v>
      </c>
      <c r="G33" s="890" t="s">
        <v>221</v>
      </c>
      <c r="H33" s="819" t="s">
        <v>206</v>
      </c>
      <c r="I33" s="819">
        <v>3.88</v>
      </c>
      <c r="J33" s="822"/>
      <c r="K33" s="856" t="str">
        <f t="shared" si="9"/>
        <v>Included</v>
      </c>
      <c r="L33" s="850">
        <f t="shared" si="10"/>
        <v>0</v>
      </c>
      <c r="M33" s="847">
        <f t="shared" si="7"/>
        <v>0</v>
      </c>
      <c r="N33" s="847">
        <f t="shared" si="8"/>
        <v>0</v>
      </c>
      <c r="P33" s="754"/>
      <c r="Q33" s="754"/>
      <c r="R33" s="754"/>
      <c r="S33" s="754"/>
    </row>
    <row r="34" spans="1:19" s="557" customFormat="1" ht="47.25">
      <c r="A34" s="887">
        <v>11</v>
      </c>
      <c r="B34" s="802" t="s">
        <v>222</v>
      </c>
      <c r="C34" s="803">
        <v>995413</v>
      </c>
      <c r="D34" s="809"/>
      <c r="E34" s="831">
        <v>0.18</v>
      </c>
      <c r="F34" s="828" t="s">
        <v>185</v>
      </c>
      <c r="G34" s="890" t="s">
        <v>223</v>
      </c>
      <c r="H34" s="819" t="s">
        <v>224</v>
      </c>
      <c r="I34" s="819">
        <v>4880</v>
      </c>
      <c r="J34" s="822"/>
      <c r="K34" s="856" t="str">
        <f t="shared" ref="K34" si="11">IF(J34=0, "Included", IF(ISERROR(I34*J34), J34, I34*J34))</f>
        <v>Included</v>
      </c>
      <c r="L34" s="850">
        <f t="shared" ref="L34" si="12">N34</f>
        <v>0</v>
      </c>
      <c r="M34" s="847">
        <f t="shared" si="7"/>
        <v>0</v>
      </c>
      <c r="N34" s="847">
        <f t="shared" si="8"/>
        <v>0</v>
      </c>
      <c r="P34" s="754"/>
      <c r="Q34" s="754"/>
      <c r="R34" s="754"/>
      <c r="S34" s="754"/>
    </row>
    <row r="35" spans="1:19" s="557" customFormat="1" ht="47.25">
      <c r="A35" s="887">
        <v>12</v>
      </c>
      <c r="B35" s="802" t="s">
        <v>225</v>
      </c>
      <c r="C35" s="803">
        <v>995413</v>
      </c>
      <c r="D35" s="809"/>
      <c r="E35" s="831">
        <v>0.18</v>
      </c>
      <c r="F35" s="828" t="s">
        <v>185</v>
      </c>
      <c r="G35" s="890" t="s">
        <v>226</v>
      </c>
      <c r="H35" s="819" t="s">
        <v>187</v>
      </c>
      <c r="I35" s="819">
        <v>10</v>
      </c>
      <c r="J35" s="822"/>
      <c r="K35" s="856" t="str">
        <f t="shared" ref="K35" si="13">IF(J35=0, "Included", IF(ISERROR(I35*J35), J35, I35*J35))</f>
        <v>Included</v>
      </c>
      <c r="L35" s="850">
        <f t="shared" ref="L35" si="14">N35</f>
        <v>0</v>
      </c>
      <c r="M35" s="847">
        <f t="shared" ref="M35" si="15">IF(K35="Included",0,K35)</f>
        <v>0</v>
      </c>
      <c r="N35" s="847">
        <f t="shared" ref="N35" si="16">IF(E35="confirmed",(M35*D35),(M35*E35))</f>
        <v>0</v>
      </c>
      <c r="P35" s="754"/>
      <c r="Q35" s="754"/>
      <c r="R35" s="754"/>
      <c r="S35" s="754"/>
    </row>
    <row r="36" spans="1:19" s="557" customFormat="1" ht="69.75" customHeight="1">
      <c r="A36" s="887">
        <v>13</v>
      </c>
      <c r="B36" s="891" t="s">
        <v>227</v>
      </c>
      <c r="C36" s="803">
        <v>995413</v>
      </c>
      <c r="D36" s="809"/>
      <c r="E36" s="831">
        <v>0.18</v>
      </c>
      <c r="F36" s="828" t="s">
        <v>185</v>
      </c>
      <c r="G36" s="890" t="s">
        <v>228</v>
      </c>
      <c r="H36" s="819" t="s">
        <v>187</v>
      </c>
      <c r="I36" s="819">
        <v>55</v>
      </c>
      <c r="J36" s="822"/>
      <c r="K36" s="856" t="str">
        <f t="shared" si="9"/>
        <v>Included</v>
      </c>
      <c r="L36" s="850">
        <f t="shared" si="10"/>
        <v>0</v>
      </c>
      <c r="M36" s="847">
        <f t="shared" si="7"/>
        <v>0</v>
      </c>
      <c r="N36" s="847">
        <f t="shared" si="8"/>
        <v>0</v>
      </c>
      <c r="P36" s="754"/>
      <c r="Q36" s="754"/>
      <c r="R36" s="754"/>
      <c r="S36" s="754"/>
    </row>
    <row r="37" spans="1:19" s="557" customFormat="1" ht="50.25" customHeight="1">
      <c r="A37" s="887">
        <v>14</v>
      </c>
      <c r="B37" s="802" t="s">
        <v>229</v>
      </c>
      <c r="C37" s="803">
        <v>995413</v>
      </c>
      <c r="D37" s="809"/>
      <c r="E37" s="831">
        <v>0.18</v>
      </c>
      <c r="F37" s="828" t="s">
        <v>185</v>
      </c>
      <c r="G37" s="889" t="s">
        <v>230</v>
      </c>
      <c r="H37" s="819" t="s">
        <v>231</v>
      </c>
      <c r="I37" s="819">
        <v>10</v>
      </c>
      <c r="J37" s="822"/>
      <c r="K37" s="856" t="str">
        <f t="shared" si="9"/>
        <v>Included</v>
      </c>
      <c r="L37" s="850">
        <f t="shared" si="10"/>
        <v>0</v>
      </c>
      <c r="M37" s="847">
        <f t="shared" si="7"/>
        <v>0</v>
      </c>
      <c r="N37" s="847">
        <f t="shared" si="8"/>
        <v>0</v>
      </c>
      <c r="P37" s="754"/>
      <c r="Q37" s="754"/>
      <c r="R37" s="754"/>
      <c r="S37" s="754"/>
    </row>
    <row r="38" spans="1:19" s="557" customFormat="1" ht="94.5" customHeight="1">
      <c r="A38" s="887">
        <v>15</v>
      </c>
      <c r="B38" s="802">
        <v>6.15</v>
      </c>
      <c r="C38" s="803">
        <v>995413</v>
      </c>
      <c r="D38" s="809"/>
      <c r="E38" s="831">
        <v>0.18</v>
      </c>
      <c r="F38" s="828" t="s">
        <v>185</v>
      </c>
      <c r="G38" s="890" t="s">
        <v>232</v>
      </c>
      <c r="H38" s="819" t="s">
        <v>206</v>
      </c>
      <c r="I38" s="819">
        <v>10</v>
      </c>
      <c r="J38" s="822"/>
      <c r="K38" s="856" t="str">
        <f t="shared" si="9"/>
        <v>Included</v>
      </c>
      <c r="L38" s="850">
        <f t="shared" si="10"/>
        <v>0</v>
      </c>
      <c r="M38" s="847">
        <f t="shared" si="7"/>
        <v>0</v>
      </c>
      <c r="N38" s="847">
        <f t="shared" si="8"/>
        <v>0</v>
      </c>
      <c r="P38" s="754"/>
      <c r="Q38" s="754"/>
      <c r="R38" s="754"/>
      <c r="S38" s="754"/>
    </row>
    <row r="39" spans="1:19" s="557" customFormat="1" ht="110.25">
      <c r="A39" s="887">
        <v>16</v>
      </c>
      <c r="B39" s="802" t="s">
        <v>233</v>
      </c>
      <c r="C39" s="803">
        <v>995413</v>
      </c>
      <c r="D39" s="809"/>
      <c r="E39" s="831">
        <v>0.18</v>
      </c>
      <c r="F39" s="828" t="s">
        <v>185</v>
      </c>
      <c r="G39" s="890" t="s">
        <v>234</v>
      </c>
      <c r="H39" s="819" t="s">
        <v>231</v>
      </c>
      <c r="I39" s="819">
        <v>14</v>
      </c>
      <c r="J39" s="822"/>
      <c r="K39" s="856" t="str">
        <f t="shared" si="9"/>
        <v>Included</v>
      </c>
      <c r="L39" s="850">
        <f t="shared" si="10"/>
        <v>0</v>
      </c>
      <c r="M39" s="847">
        <f t="shared" si="7"/>
        <v>0</v>
      </c>
      <c r="N39" s="847">
        <f t="shared" si="8"/>
        <v>0</v>
      </c>
      <c r="P39" s="754"/>
      <c r="Q39" s="754"/>
      <c r="R39" s="754"/>
      <c r="S39" s="754"/>
    </row>
    <row r="40" spans="1:19" s="557" customFormat="1" ht="63">
      <c r="A40" s="887">
        <v>17</v>
      </c>
      <c r="B40" s="802">
        <v>9.23</v>
      </c>
      <c r="C40" s="803">
        <v>995413</v>
      </c>
      <c r="D40" s="809"/>
      <c r="E40" s="831">
        <v>0.18</v>
      </c>
      <c r="F40" s="828" t="s">
        <v>185</v>
      </c>
      <c r="G40" s="890" t="s">
        <v>235</v>
      </c>
      <c r="H40" s="819" t="s">
        <v>231</v>
      </c>
      <c r="I40" s="819">
        <v>14</v>
      </c>
      <c r="J40" s="822"/>
      <c r="K40" s="856" t="str">
        <f t="shared" si="9"/>
        <v>Included</v>
      </c>
      <c r="L40" s="850">
        <f t="shared" si="10"/>
        <v>0</v>
      </c>
      <c r="M40" s="847">
        <f t="shared" si="7"/>
        <v>0</v>
      </c>
      <c r="N40" s="847">
        <f t="shared" si="8"/>
        <v>0</v>
      </c>
      <c r="P40" s="754"/>
      <c r="Q40" s="754"/>
      <c r="R40" s="754"/>
      <c r="S40" s="754"/>
    </row>
    <row r="41" spans="1:19" s="557" customFormat="1" ht="110.25">
      <c r="A41" s="887">
        <v>18</v>
      </c>
      <c r="B41" s="802" t="s">
        <v>236</v>
      </c>
      <c r="C41" s="803">
        <v>995413</v>
      </c>
      <c r="D41" s="809"/>
      <c r="E41" s="831">
        <v>0.18</v>
      </c>
      <c r="F41" s="828" t="s">
        <v>185</v>
      </c>
      <c r="G41" s="890" t="s">
        <v>237</v>
      </c>
      <c r="H41" s="819" t="s">
        <v>206</v>
      </c>
      <c r="I41" s="819">
        <v>70</v>
      </c>
      <c r="J41" s="822"/>
      <c r="K41" s="856" t="str">
        <f t="shared" si="9"/>
        <v>Included</v>
      </c>
      <c r="L41" s="850">
        <f t="shared" si="10"/>
        <v>0</v>
      </c>
      <c r="M41" s="847">
        <f t="shared" si="7"/>
        <v>0</v>
      </c>
      <c r="N41" s="847">
        <f t="shared" si="8"/>
        <v>0</v>
      </c>
      <c r="P41" s="754"/>
      <c r="Q41" s="754"/>
      <c r="R41" s="754"/>
      <c r="S41" s="754"/>
    </row>
    <row r="42" spans="1:19" s="557" customFormat="1" ht="63">
      <c r="A42" s="887">
        <v>19</v>
      </c>
      <c r="B42" s="802"/>
      <c r="C42" s="803"/>
      <c r="D42" s="809"/>
      <c r="E42" s="831"/>
      <c r="F42" s="828"/>
      <c r="G42" s="890" t="s">
        <v>238</v>
      </c>
      <c r="H42" s="819"/>
      <c r="I42" s="819"/>
      <c r="J42" s="822"/>
      <c r="K42" s="856"/>
      <c r="L42" s="850"/>
      <c r="M42" s="847">
        <f t="shared" si="7"/>
        <v>0</v>
      </c>
      <c r="N42" s="847">
        <f t="shared" si="8"/>
        <v>0</v>
      </c>
      <c r="P42" s="754"/>
      <c r="Q42" s="754"/>
      <c r="R42" s="754"/>
      <c r="S42" s="754"/>
    </row>
    <row r="43" spans="1:19" s="557" customFormat="1" ht="16.5">
      <c r="A43" s="887" t="s">
        <v>16</v>
      </c>
      <c r="B43" s="802" t="s">
        <v>239</v>
      </c>
      <c r="C43" s="803">
        <v>995413</v>
      </c>
      <c r="D43" s="809"/>
      <c r="E43" s="831">
        <v>0.18</v>
      </c>
      <c r="F43" s="828" t="s">
        <v>185</v>
      </c>
      <c r="G43" s="890" t="s">
        <v>240</v>
      </c>
      <c r="H43" s="819" t="s">
        <v>241</v>
      </c>
      <c r="I43" s="819">
        <v>4</v>
      </c>
      <c r="J43" s="822"/>
      <c r="K43" s="856" t="str">
        <f t="shared" ref="K43" si="17">IF(J43=0, "Included", IF(ISERROR(I43*J43), J43, I43*J43))</f>
        <v>Included</v>
      </c>
      <c r="L43" s="850">
        <f t="shared" ref="L43" si="18">N43</f>
        <v>0</v>
      </c>
      <c r="M43" s="847">
        <f t="shared" si="7"/>
        <v>0</v>
      </c>
      <c r="N43" s="847">
        <f t="shared" si="8"/>
        <v>0</v>
      </c>
      <c r="P43" s="754"/>
      <c r="Q43" s="754"/>
      <c r="R43" s="754"/>
      <c r="S43" s="754"/>
    </row>
    <row r="44" spans="1:19" s="557" customFormat="1" ht="16.5">
      <c r="A44" s="887" t="s">
        <v>18</v>
      </c>
      <c r="B44" s="802" t="s">
        <v>242</v>
      </c>
      <c r="C44" s="803">
        <v>995413</v>
      </c>
      <c r="D44" s="809"/>
      <c r="E44" s="831">
        <v>0.18</v>
      </c>
      <c r="F44" s="828" t="s">
        <v>185</v>
      </c>
      <c r="G44" s="890" t="s">
        <v>243</v>
      </c>
      <c r="H44" s="819" t="s">
        <v>241</v>
      </c>
      <c r="I44" s="819">
        <v>4</v>
      </c>
      <c r="J44" s="822"/>
      <c r="K44" s="856" t="str">
        <f t="shared" si="9"/>
        <v>Included</v>
      </c>
      <c r="L44" s="850">
        <f t="shared" si="10"/>
        <v>0</v>
      </c>
      <c r="M44" s="847">
        <f t="shared" si="7"/>
        <v>0</v>
      </c>
      <c r="N44" s="847">
        <f t="shared" si="8"/>
        <v>0</v>
      </c>
      <c r="P44" s="754"/>
      <c r="Q44" s="754"/>
      <c r="R44" s="754"/>
      <c r="S44" s="754"/>
    </row>
    <row r="45" spans="1:19" s="557" customFormat="1" ht="69.75" customHeight="1">
      <c r="A45" s="887">
        <v>20</v>
      </c>
      <c r="B45" s="891"/>
      <c r="C45" s="803"/>
      <c r="D45" s="809"/>
      <c r="E45" s="831"/>
      <c r="F45" s="828"/>
      <c r="G45" s="890" t="s">
        <v>244</v>
      </c>
      <c r="H45" s="819"/>
      <c r="I45" s="819"/>
      <c r="J45" s="822"/>
      <c r="K45" s="856"/>
      <c r="L45" s="850"/>
      <c r="M45" s="847">
        <f t="shared" si="7"/>
        <v>0</v>
      </c>
      <c r="N45" s="847">
        <f t="shared" si="8"/>
        <v>0</v>
      </c>
      <c r="P45" s="754"/>
      <c r="Q45" s="754"/>
      <c r="R45" s="754"/>
      <c r="S45" s="754"/>
    </row>
    <row r="46" spans="1:19" s="557" customFormat="1" ht="50.25" customHeight="1">
      <c r="A46" s="887" t="s">
        <v>16</v>
      </c>
      <c r="B46" s="802" t="s">
        <v>245</v>
      </c>
      <c r="C46" s="803">
        <v>995413</v>
      </c>
      <c r="D46" s="809"/>
      <c r="E46" s="831">
        <v>0.18</v>
      </c>
      <c r="F46" s="828" t="s">
        <v>185</v>
      </c>
      <c r="G46" s="889" t="s">
        <v>246</v>
      </c>
      <c r="H46" s="819" t="s">
        <v>241</v>
      </c>
      <c r="I46" s="819">
        <v>4</v>
      </c>
      <c r="J46" s="822"/>
      <c r="K46" s="856" t="str">
        <f t="shared" ref="K46" si="19">IF(J46=0, "Included", IF(ISERROR(I46*J46), J46, I46*J46))</f>
        <v>Included</v>
      </c>
      <c r="L46" s="850">
        <f t="shared" ref="L46" si="20">N46</f>
        <v>0</v>
      </c>
      <c r="M46" s="847">
        <f t="shared" ref="M46:M54" si="21">IF(K46="Included",0,K46)</f>
        <v>0</v>
      </c>
      <c r="N46" s="847">
        <f t="shared" ref="N46:N54" si="22">IF(E46="confirmed",(M46*D46),(M46*E46))</f>
        <v>0</v>
      </c>
      <c r="P46" s="754"/>
      <c r="Q46" s="754"/>
      <c r="R46" s="754"/>
      <c r="S46" s="754"/>
    </row>
    <row r="47" spans="1:19" s="557" customFormat="1" ht="50.25" customHeight="1">
      <c r="A47" s="887" t="s">
        <v>18</v>
      </c>
      <c r="B47" s="802" t="s">
        <v>247</v>
      </c>
      <c r="C47" s="803">
        <v>995413</v>
      </c>
      <c r="D47" s="809"/>
      <c r="E47" s="831">
        <v>0.18</v>
      </c>
      <c r="F47" s="828" t="s">
        <v>185</v>
      </c>
      <c r="G47" s="889" t="s">
        <v>248</v>
      </c>
      <c r="H47" s="819" t="s">
        <v>241</v>
      </c>
      <c r="I47" s="819">
        <v>4</v>
      </c>
      <c r="J47" s="822"/>
      <c r="K47" s="856" t="str">
        <f t="shared" ref="K47" si="23">IF(J47=0, "Included", IF(ISERROR(I47*J47), J47, I47*J47))</f>
        <v>Included</v>
      </c>
      <c r="L47" s="850">
        <f t="shared" ref="L47" si="24">N47</f>
        <v>0</v>
      </c>
      <c r="M47" s="847">
        <f t="shared" ref="M47" si="25">IF(K47="Included",0,K47)</f>
        <v>0</v>
      </c>
      <c r="N47" s="847">
        <f t="shared" ref="N47" si="26">IF(E47="confirmed",(M47*D47),(M47*E47))</f>
        <v>0</v>
      </c>
      <c r="P47" s="754"/>
      <c r="Q47" s="754"/>
      <c r="R47" s="754"/>
      <c r="S47" s="754"/>
    </row>
    <row r="48" spans="1:19" s="557" customFormat="1" ht="94.5" customHeight="1">
      <c r="A48" s="887">
        <v>21</v>
      </c>
      <c r="B48" s="802" t="s">
        <v>249</v>
      </c>
      <c r="C48" s="803">
        <v>995413</v>
      </c>
      <c r="D48" s="809"/>
      <c r="E48" s="831">
        <v>0.18</v>
      </c>
      <c r="F48" s="828" t="s">
        <v>185</v>
      </c>
      <c r="G48" s="890" t="s">
        <v>250</v>
      </c>
      <c r="H48" s="819" t="s">
        <v>241</v>
      </c>
      <c r="I48" s="819">
        <v>16</v>
      </c>
      <c r="J48" s="822"/>
      <c r="K48" s="856" t="str">
        <f t="shared" ref="K48:K54" si="27">IF(J48=0, "Included", IF(ISERROR(I48*J48), J48, I48*J48))</f>
        <v>Included</v>
      </c>
      <c r="L48" s="850">
        <f t="shared" ref="L48:L54" si="28">N48</f>
        <v>0</v>
      </c>
      <c r="M48" s="847">
        <f t="shared" si="21"/>
        <v>0</v>
      </c>
      <c r="N48" s="847">
        <f t="shared" si="22"/>
        <v>0</v>
      </c>
      <c r="P48" s="754"/>
      <c r="Q48" s="754"/>
      <c r="R48" s="754"/>
      <c r="S48" s="754"/>
    </row>
    <row r="49" spans="1:19" s="557" customFormat="1" ht="63">
      <c r="A49" s="887">
        <v>22</v>
      </c>
      <c r="B49" s="802" t="s">
        <v>251</v>
      </c>
      <c r="C49" s="803">
        <v>995413</v>
      </c>
      <c r="D49" s="809"/>
      <c r="E49" s="831">
        <v>0.18</v>
      </c>
      <c r="F49" s="828" t="s">
        <v>185</v>
      </c>
      <c r="G49" s="890" t="s">
        <v>252</v>
      </c>
      <c r="H49" s="819" t="s">
        <v>241</v>
      </c>
      <c r="I49" s="819">
        <v>8</v>
      </c>
      <c r="J49" s="822"/>
      <c r="K49" s="856" t="str">
        <f t="shared" si="27"/>
        <v>Included</v>
      </c>
      <c r="L49" s="850">
        <f t="shared" si="28"/>
        <v>0</v>
      </c>
      <c r="M49" s="847">
        <f t="shared" si="21"/>
        <v>0</v>
      </c>
      <c r="N49" s="847">
        <f t="shared" si="22"/>
        <v>0</v>
      </c>
      <c r="P49" s="754"/>
      <c r="Q49" s="754"/>
      <c r="R49" s="754"/>
      <c r="S49" s="754"/>
    </row>
    <row r="50" spans="1:19" s="557" customFormat="1" ht="157.5">
      <c r="A50" s="887">
        <v>23</v>
      </c>
      <c r="B50" s="802" t="s">
        <v>253</v>
      </c>
      <c r="C50" s="803">
        <v>995413</v>
      </c>
      <c r="D50" s="809"/>
      <c r="E50" s="831">
        <v>0.18</v>
      </c>
      <c r="F50" s="828" t="s">
        <v>185</v>
      </c>
      <c r="G50" s="890" t="s">
        <v>254</v>
      </c>
      <c r="H50" s="819" t="s">
        <v>255</v>
      </c>
      <c r="I50" s="819">
        <v>41</v>
      </c>
      <c r="J50" s="822"/>
      <c r="K50" s="856" t="str">
        <f t="shared" si="27"/>
        <v>Included</v>
      </c>
      <c r="L50" s="850">
        <f t="shared" si="28"/>
        <v>0</v>
      </c>
      <c r="M50" s="847">
        <f t="shared" si="21"/>
        <v>0</v>
      </c>
      <c r="N50" s="847">
        <f t="shared" si="22"/>
        <v>0</v>
      </c>
      <c r="P50" s="754"/>
      <c r="Q50" s="754"/>
      <c r="R50" s="754"/>
      <c r="S50" s="754"/>
    </row>
    <row r="51" spans="1:19" s="557" customFormat="1" ht="47.25">
      <c r="A51" s="887">
        <v>24</v>
      </c>
      <c r="B51" s="802">
        <v>10.1</v>
      </c>
      <c r="C51" s="803">
        <v>995413</v>
      </c>
      <c r="D51" s="809"/>
      <c r="E51" s="831">
        <v>0.18</v>
      </c>
      <c r="F51" s="828" t="s">
        <v>185</v>
      </c>
      <c r="G51" s="890" t="s">
        <v>256</v>
      </c>
      <c r="H51" s="819" t="s">
        <v>257</v>
      </c>
      <c r="I51" s="819">
        <v>160</v>
      </c>
      <c r="J51" s="822"/>
      <c r="K51" s="856" t="str">
        <f t="shared" si="27"/>
        <v>Included</v>
      </c>
      <c r="L51" s="850">
        <f t="shared" si="28"/>
        <v>0</v>
      </c>
      <c r="M51" s="847">
        <f t="shared" si="21"/>
        <v>0</v>
      </c>
      <c r="N51" s="847">
        <f t="shared" si="22"/>
        <v>0</v>
      </c>
      <c r="P51" s="754"/>
      <c r="Q51" s="754"/>
      <c r="R51" s="754"/>
      <c r="S51" s="754"/>
    </row>
    <row r="52" spans="1:19" s="557" customFormat="1" ht="126">
      <c r="A52" s="887">
        <v>25</v>
      </c>
      <c r="B52" s="802">
        <v>11.37</v>
      </c>
      <c r="C52" s="803">
        <v>995413</v>
      </c>
      <c r="D52" s="809"/>
      <c r="E52" s="831">
        <v>0.18</v>
      </c>
      <c r="F52" s="828" t="s">
        <v>185</v>
      </c>
      <c r="G52" s="890" t="s">
        <v>258</v>
      </c>
      <c r="H52" s="819" t="s">
        <v>231</v>
      </c>
      <c r="I52" s="819">
        <v>8</v>
      </c>
      <c r="J52" s="822"/>
      <c r="K52" s="856" t="str">
        <f t="shared" si="27"/>
        <v>Included</v>
      </c>
      <c r="L52" s="850">
        <f t="shared" si="28"/>
        <v>0</v>
      </c>
      <c r="M52" s="847">
        <f t="shared" si="21"/>
        <v>0</v>
      </c>
      <c r="N52" s="847">
        <f t="shared" si="22"/>
        <v>0</v>
      </c>
      <c r="P52" s="754"/>
      <c r="Q52" s="754"/>
      <c r="R52" s="754"/>
      <c r="S52" s="754"/>
    </row>
    <row r="53" spans="1:19" s="557" customFormat="1" ht="126">
      <c r="A53" s="887">
        <v>26</v>
      </c>
      <c r="B53" s="802">
        <v>8.31</v>
      </c>
      <c r="C53" s="803">
        <v>995413</v>
      </c>
      <c r="D53" s="809"/>
      <c r="E53" s="831">
        <v>0.18</v>
      </c>
      <c r="F53" s="828" t="s">
        <v>185</v>
      </c>
      <c r="G53" s="890" t="s">
        <v>259</v>
      </c>
      <c r="H53" s="819" t="s">
        <v>231</v>
      </c>
      <c r="I53" s="819">
        <v>41</v>
      </c>
      <c r="J53" s="822"/>
      <c r="K53" s="856" t="str">
        <f t="shared" si="27"/>
        <v>Included</v>
      </c>
      <c r="L53" s="850">
        <f t="shared" si="28"/>
        <v>0</v>
      </c>
      <c r="M53" s="847">
        <f t="shared" si="21"/>
        <v>0</v>
      </c>
      <c r="N53" s="847">
        <f t="shared" si="22"/>
        <v>0</v>
      </c>
      <c r="P53" s="754"/>
      <c r="Q53" s="754"/>
      <c r="R53" s="754"/>
      <c r="S53" s="754"/>
    </row>
    <row r="54" spans="1:19" s="557" customFormat="1" ht="110.25">
      <c r="A54" s="887">
        <v>27</v>
      </c>
      <c r="B54" s="802" t="s">
        <v>260</v>
      </c>
      <c r="C54" s="803">
        <v>995413</v>
      </c>
      <c r="D54" s="809"/>
      <c r="E54" s="831">
        <v>0.18</v>
      </c>
      <c r="F54" s="828" t="s">
        <v>185</v>
      </c>
      <c r="G54" s="890" t="s">
        <v>261</v>
      </c>
      <c r="H54" s="819" t="s">
        <v>231</v>
      </c>
      <c r="I54" s="819">
        <v>85.9</v>
      </c>
      <c r="J54" s="822"/>
      <c r="K54" s="856" t="str">
        <f t="shared" si="27"/>
        <v>Included</v>
      </c>
      <c r="L54" s="850">
        <f t="shared" si="28"/>
        <v>0</v>
      </c>
      <c r="M54" s="847">
        <f t="shared" si="21"/>
        <v>0</v>
      </c>
      <c r="N54" s="847">
        <f t="shared" si="22"/>
        <v>0</v>
      </c>
      <c r="P54" s="754"/>
      <c r="Q54" s="754"/>
      <c r="R54" s="754"/>
      <c r="S54" s="754"/>
    </row>
    <row r="55" spans="1:19" s="557" customFormat="1" ht="110.25">
      <c r="A55" s="887">
        <v>28</v>
      </c>
      <c r="B55" s="802" t="s">
        <v>262</v>
      </c>
      <c r="C55" s="803">
        <v>995413</v>
      </c>
      <c r="D55" s="809"/>
      <c r="E55" s="831">
        <v>0.18</v>
      </c>
      <c r="F55" s="828" t="s">
        <v>185</v>
      </c>
      <c r="G55" s="890" t="s">
        <v>263</v>
      </c>
      <c r="H55" s="819" t="s">
        <v>231</v>
      </c>
      <c r="I55" s="819">
        <v>11</v>
      </c>
      <c r="J55" s="822"/>
      <c r="K55" s="856" t="str">
        <f t="shared" ref="K55" si="29">IF(J55=0, "Included", IF(ISERROR(I55*J55), J55, I55*J55))</f>
        <v>Included</v>
      </c>
      <c r="L55" s="850">
        <f t="shared" ref="L55" si="30">N55</f>
        <v>0</v>
      </c>
      <c r="M55" s="847">
        <f t="shared" ref="M55" si="31">IF(K55="Included",0,K55)</f>
        <v>0</v>
      </c>
      <c r="N55" s="847">
        <f t="shared" ref="N55" si="32">IF(E55="confirmed",(M55*D55),(M55*E55))</f>
        <v>0</v>
      </c>
      <c r="P55" s="754"/>
      <c r="Q55" s="754"/>
      <c r="R55" s="754"/>
      <c r="S55" s="754"/>
    </row>
    <row r="56" spans="1:19" s="557" customFormat="1" ht="69.75" customHeight="1">
      <c r="A56" s="887">
        <v>29</v>
      </c>
      <c r="B56" s="891" t="s">
        <v>264</v>
      </c>
      <c r="C56" s="803">
        <v>995413</v>
      </c>
      <c r="D56" s="809"/>
      <c r="E56" s="831">
        <v>0.18</v>
      </c>
      <c r="F56" s="828" t="s">
        <v>185</v>
      </c>
      <c r="G56" s="890" t="s">
        <v>265</v>
      </c>
      <c r="H56" s="819" t="s">
        <v>231</v>
      </c>
      <c r="I56" s="819">
        <v>400</v>
      </c>
      <c r="J56" s="822"/>
      <c r="K56" s="856" t="str">
        <f t="shared" ref="K56:K74" si="33">IF(J56=0, "Included", IF(ISERROR(I56*J56), J56, I56*J56))</f>
        <v>Included</v>
      </c>
      <c r="L56" s="850">
        <f t="shared" ref="L56:L74" si="34">N56</f>
        <v>0</v>
      </c>
      <c r="M56" s="847">
        <f t="shared" ref="M56:M73" si="35">IF(K56="Included",0,K56)</f>
        <v>0</v>
      </c>
      <c r="N56" s="847">
        <f t="shared" ref="N56:N73" si="36">IF(E56="confirmed",(M56*D56),(M56*E56))</f>
        <v>0</v>
      </c>
      <c r="P56" s="754"/>
      <c r="Q56" s="754"/>
      <c r="R56" s="754"/>
      <c r="S56" s="754"/>
    </row>
    <row r="57" spans="1:19" s="557" customFormat="1" ht="50.25" customHeight="1">
      <c r="A57" s="887">
        <v>30</v>
      </c>
      <c r="B57" s="802" t="s">
        <v>266</v>
      </c>
      <c r="C57" s="803">
        <v>995413</v>
      </c>
      <c r="D57" s="809"/>
      <c r="E57" s="831">
        <v>0.18</v>
      </c>
      <c r="F57" s="828" t="s">
        <v>185</v>
      </c>
      <c r="G57" s="889" t="s">
        <v>267</v>
      </c>
      <c r="H57" s="819" t="s">
        <v>206</v>
      </c>
      <c r="I57" s="819">
        <v>225</v>
      </c>
      <c r="J57" s="822"/>
      <c r="K57" s="856" t="str">
        <f t="shared" si="33"/>
        <v>Included</v>
      </c>
      <c r="L57" s="850">
        <f t="shared" si="34"/>
        <v>0</v>
      </c>
      <c r="M57" s="847">
        <f t="shared" si="35"/>
        <v>0</v>
      </c>
      <c r="N57" s="847">
        <f t="shared" si="36"/>
        <v>0</v>
      </c>
      <c r="P57" s="754"/>
      <c r="Q57" s="754"/>
      <c r="R57" s="754"/>
      <c r="S57" s="754"/>
    </row>
    <row r="58" spans="1:19" s="557" customFormat="1" ht="94.5" customHeight="1">
      <c r="A58" s="887">
        <v>31</v>
      </c>
      <c r="B58" s="802" t="s">
        <v>268</v>
      </c>
      <c r="C58" s="803">
        <v>995413</v>
      </c>
      <c r="D58" s="809"/>
      <c r="E58" s="831">
        <v>0.18</v>
      </c>
      <c r="F58" s="828" t="s">
        <v>185</v>
      </c>
      <c r="G58" s="890" t="s">
        <v>269</v>
      </c>
      <c r="H58" s="819" t="s">
        <v>206</v>
      </c>
      <c r="I58" s="819">
        <v>105</v>
      </c>
      <c r="J58" s="822"/>
      <c r="K58" s="856" t="str">
        <f t="shared" si="33"/>
        <v>Included</v>
      </c>
      <c r="L58" s="850">
        <f t="shared" si="34"/>
        <v>0</v>
      </c>
      <c r="M58" s="847">
        <f t="shared" si="35"/>
        <v>0</v>
      </c>
      <c r="N58" s="847">
        <f t="shared" si="36"/>
        <v>0</v>
      </c>
      <c r="P58" s="754"/>
      <c r="Q58" s="754"/>
      <c r="R58" s="754"/>
      <c r="S58" s="754"/>
    </row>
    <row r="59" spans="1:19" s="557" customFormat="1" ht="31.5">
      <c r="A59" s="887">
        <v>32</v>
      </c>
      <c r="B59" s="802">
        <v>13.26</v>
      </c>
      <c r="C59" s="803">
        <v>995413</v>
      </c>
      <c r="D59" s="809"/>
      <c r="E59" s="831">
        <v>0.18</v>
      </c>
      <c r="F59" s="828" t="s">
        <v>185</v>
      </c>
      <c r="G59" s="890" t="s">
        <v>270</v>
      </c>
      <c r="H59" s="819" t="s">
        <v>231</v>
      </c>
      <c r="I59" s="819">
        <v>505</v>
      </c>
      <c r="J59" s="822"/>
      <c r="K59" s="856" t="str">
        <f t="shared" si="33"/>
        <v>Included</v>
      </c>
      <c r="L59" s="850">
        <f t="shared" si="34"/>
        <v>0</v>
      </c>
      <c r="M59" s="847">
        <f t="shared" si="35"/>
        <v>0</v>
      </c>
      <c r="N59" s="847">
        <f t="shared" si="36"/>
        <v>0</v>
      </c>
      <c r="P59" s="754"/>
      <c r="Q59" s="754"/>
      <c r="R59" s="754"/>
      <c r="S59" s="754"/>
    </row>
    <row r="60" spans="1:19" s="557" customFormat="1" ht="94.5">
      <c r="A60" s="887">
        <v>33</v>
      </c>
      <c r="B60" s="802" t="s">
        <v>271</v>
      </c>
      <c r="C60" s="803">
        <v>995413</v>
      </c>
      <c r="D60" s="809"/>
      <c r="E60" s="831">
        <v>0.18</v>
      </c>
      <c r="F60" s="828" t="s">
        <v>185</v>
      </c>
      <c r="G60" s="890" t="s">
        <v>272</v>
      </c>
      <c r="H60" s="819" t="s">
        <v>231</v>
      </c>
      <c r="I60" s="819">
        <v>505</v>
      </c>
      <c r="J60" s="822"/>
      <c r="K60" s="856" t="str">
        <f t="shared" si="33"/>
        <v>Included</v>
      </c>
      <c r="L60" s="850">
        <f t="shared" si="34"/>
        <v>0</v>
      </c>
      <c r="M60" s="847">
        <f t="shared" si="35"/>
        <v>0</v>
      </c>
      <c r="N60" s="847">
        <f t="shared" si="36"/>
        <v>0</v>
      </c>
      <c r="P60" s="754"/>
      <c r="Q60" s="754"/>
      <c r="R60" s="754"/>
      <c r="S60" s="754"/>
    </row>
    <row r="61" spans="1:19" s="557" customFormat="1" ht="47.25">
      <c r="A61" s="887">
        <v>34</v>
      </c>
      <c r="B61" s="802" t="s">
        <v>273</v>
      </c>
      <c r="C61" s="803">
        <v>995413</v>
      </c>
      <c r="D61" s="809"/>
      <c r="E61" s="831">
        <v>0.18</v>
      </c>
      <c r="F61" s="828" t="s">
        <v>185</v>
      </c>
      <c r="G61" s="890" t="s">
        <v>274</v>
      </c>
      <c r="H61" s="819" t="s">
        <v>206</v>
      </c>
      <c r="I61" s="819">
        <v>310</v>
      </c>
      <c r="J61" s="822"/>
      <c r="K61" s="856" t="str">
        <f t="shared" si="33"/>
        <v>Included</v>
      </c>
      <c r="L61" s="850">
        <f t="shared" si="34"/>
        <v>0</v>
      </c>
      <c r="M61" s="847">
        <f t="shared" si="35"/>
        <v>0</v>
      </c>
      <c r="N61" s="847">
        <f t="shared" si="36"/>
        <v>0</v>
      </c>
      <c r="P61" s="754"/>
      <c r="Q61" s="754"/>
      <c r="R61" s="754"/>
      <c r="S61" s="754"/>
    </row>
    <row r="62" spans="1:19" s="557" customFormat="1" ht="31.5">
      <c r="A62" s="887">
        <v>35</v>
      </c>
      <c r="B62" s="802" t="s">
        <v>275</v>
      </c>
      <c r="C62" s="803">
        <v>995413</v>
      </c>
      <c r="D62" s="809"/>
      <c r="E62" s="831">
        <v>0.18</v>
      </c>
      <c r="F62" s="828" t="s">
        <v>185</v>
      </c>
      <c r="G62" s="890" t="s">
        <v>276</v>
      </c>
      <c r="H62" s="819" t="s">
        <v>231</v>
      </c>
      <c r="I62" s="819">
        <v>50</v>
      </c>
      <c r="J62" s="822"/>
      <c r="K62" s="856" t="str">
        <f t="shared" si="33"/>
        <v>Included</v>
      </c>
      <c r="L62" s="850">
        <f t="shared" si="34"/>
        <v>0</v>
      </c>
      <c r="M62" s="847">
        <f t="shared" si="35"/>
        <v>0</v>
      </c>
      <c r="N62" s="847">
        <f t="shared" si="36"/>
        <v>0</v>
      </c>
      <c r="P62" s="754"/>
      <c r="Q62" s="754"/>
      <c r="R62" s="754"/>
      <c r="S62" s="754"/>
    </row>
    <row r="63" spans="1:19" s="557" customFormat="1" ht="126">
      <c r="A63" s="887">
        <v>36</v>
      </c>
      <c r="B63" s="802" t="s">
        <v>277</v>
      </c>
      <c r="C63" s="803">
        <v>995413</v>
      </c>
      <c r="D63" s="809"/>
      <c r="E63" s="831">
        <v>0.18</v>
      </c>
      <c r="F63" s="828" t="s">
        <v>185</v>
      </c>
      <c r="G63" s="890" t="s">
        <v>278</v>
      </c>
      <c r="H63" s="819" t="s">
        <v>241</v>
      </c>
      <c r="I63" s="819">
        <v>4</v>
      </c>
      <c r="J63" s="822"/>
      <c r="K63" s="856" t="str">
        <f t="shared" si="33"/>
        <v>Included</v>
      </c>
      <c r="L63" s="850">
        <f t="shared" si="34"/>
        <v>0</v>
      </c>
      <c r="M63" s="847">
        <f t="shared" si="35"/>
        <v>0</v>
      </c>
      <c r="N63" s="847">
        <f t="shared" si="36"/>
        <v>0</v>
      </c>
      <c r="P63" s="754"/>
      <c r="Q63" s="754"/>
      <c r="R63" s="754"/>
      <c r="S63" s="754"/>
    </row>
    <row r="64" spans="1:19" s="557" customFormat="1" ht="78.75">
      <c r="A64" s="887">
        <v>37</v>
      </c>
      <c r="B64" s="802" t="s">
        <v>279</v>
      </c>
      <c r="C64" s="803">
        <v>995413</v>
      </c>
      <c r="D64" s="809"/>
      <c r="E64" s="831">
        <v>0.18</v>
      </c>
      <c r="F64" s="828" t="s">
        <v>185</v>
      </c>
      <c r="G64" s="890" t="s">
        <v>280</v>
      </c>
      <c r="H64" s="819" t="s">
        <v>241</v>
      </c>
      <c r="I64" s="819">
        <v>4</v>
      </c>
      <c r="J64" s="822"/>
      <c r="K64" s="856" t="str">
        <f t="shared" si="33"/>
        <v>Included</v>
      </c>
      <c r="L64" s="850">
        <f t="shared" si="34"/>
        <v>0</v>
      </c>
      <c r="M64" s="847">
        <f t="shared" si="35"/>
        <v>0</v>
      </c>
      <c r="N64" s="847">
        <f t="shared" si="36"/>
        <v>0</v>
      </c>
      <c r="P64" s="754"/>
      <c r="Q64" s="754"/>
      <c r="R64" s="754"/>
      <c r="S64" s="754"/>
    </row>
    <row r="65" spans="1:19" s="557" customFormat="1" ht="69.75" customHeight="1">
      <c r="A65" s="887">
        <v>38</v>
      </c>
      <c r="B65" s="891" t="s">
        <v>281</v>
      </c>
      <c r="C65" s="803">
        <v>995413</v>
      </c>
      <c r="D65" s="809"/>
      <c r="E65" s="831">
        <v>0.18</v>
      </c>
      <c r="F65" s="828" t="s">
        <v>185</v>
      </c>
      <c r="G65" s="890" t="s">
        <v>282</v>
      </c>
      <c r="H65" s="819" t="s">
        <v>241</v>
      </c>
      <c r="I65" s="819">
        <v>4</v>
      </c>
      <c r="J65" s="822"/>
      <c r="K65" s="856" t="str">
        <f t="shared" si="33"/>
        <v>Included</v>
      </c>
      <c r="L65" s="850">
        <f t="shared" si="34"/>
        <v>0</v>
      </c>
      <c r="M65" s="847">
        <f t="shared" si="35"/>
        <v>0</v>
      </c>
      <c r="N65" s="847">
        <f t="shared" si="36"/>
        <v>0</v>
      </c>
      <c r="P65" s="754"/>
      <c r="Q65" s="754"/>
      <c r="R65" s="754"/>
      <c r="S65" s="754"/>
    </row>
    <row r="66" spans="1:19" s="557" customFormat="1" ht="50.25" customHeight="1">
      <c r="A66" s="887">
        <v>39</v>
      </c>
      <c r="B66" s="802">
        <v>17.309999999999999</v>
      </c>
      <c r="C66" s="803">
        <v>995413</v>
      </c>
      <c r="D66" s="809"/>
      <c r="E66" s="831">
        <v>0.18</v>
      </c>
      <c r="F66" s="828" t="s">
        <v>185</v>
      </c>
      <c r="G66" s="889" t="s">
        <v>283</v>
      </c>
      <c r="H66" s="819" t="s">
        <v>241</v>
      </c>
      <c r="I66" s="819">
        <v>4</v>
      </c>
      <c r="J66" s="822"/>
      <c r="K66" s="856" t="str">
        <f t="shared" si="33"/>
        <v>Included</v>
      </c>
      <c r="L66" s="850">
        <f t="shared" si="34"/>
        <v>0</v>
      </c>
      <c r="M66" s="847">
        <f t="shared" si="35"/>
        <v>0</v>
      </c>
      <c r="N66" s="847">
        <f t="shared" si="36"/>
        <v>0</v>
      </c>
      <c r="P66" s="754"/>
      <c r="Q66" s="754"/>
      <c r="R66" s="754"/>
      <c r="S66" s="754"/>
    </row>
    <row r="67" spans="1:19" s="557" customFormat="1" ht="94.5" customHeight="1">
      <c r="A67" s="887">
        <v>40</v>
      </c>
      <c r="B67" s="802">
        <v>17.329999999999998</v>
      </c>
      <c r="C67" s="803">
        <v>995413</v>
      </c>
      <c r="D67" s="809"/>
      <c r="E67" s="831">
        <v>0.18</v>
      </c>
      <c r="F67" s="828" t="s">
        <v>185</v>
      </c>
      <c r="G67" s="890" t="s">
        <v>284</v>
      </c>
      <c r="H67" s="819" t="s">
        <v>241</v>
      </c>
      <c r="I67" s="819">
        <v>4</v>
      </c>
      <c r="J67" s="822"/>
      <c r="K67" s="856" t="str">
        <f t="shared" si="33"/>
        <v>Included</v>
      </c>
      <c r="L67" s="850">
        <f t="shared" si="34"/>
        <v>0</v>
      </c>
      <c r="M67" s="847">
        <f t="shared" si="35"/>
        <v>0</v>
      </c>
      <c r="N67" s="847">
        <f t="shared" si="36"/>
        <v>0</v>
      </c>
      <c r="P67" s="754"/>
      <c r="Q67" s="754"/>
      <c r="R67" s="754"/>
      <c r="S67" s="754"/>
    </row>
    <row r="68" spans="1:19" s="557" customFormat="1" ht="31.5">
      <c r="A68" s="887">
        <v>41</v>
      </c>
      <c r="B68" s="802" t="s">
        <v>285</v>
      </c>
      <c r="C68" s="803">
        <v>995413</v>
      </c>
      <c r="D68" s="809"/>
      <c r="E68" s="831">
        <v>0.18</v>
      </c>
      <c r="F68" s="828" t="s">
        <v>185</v>
      </c>
      <c r="G68" s="890" t="s">
        <v>286</v>
      </c>
      <c r="H68" s="819" t="s">
        <v>241</v>
      </c>
      <c r="I68" s="819">
        <v>4</v>
      </c>
      <c r="J68" s="822"/>
      <c r="K68" s="856" t="str">
        <f t="shared" si="33"/>
        <v>Included</v>
      </c>
      <c r="L68" s="850">
        <f t="shared" si="34"/>
        <v>0</v>
      </c>
      <c r="M68" s="847">
        <f t="shared" si="35"/>
        <v>0</v>
      </c>
      <c r="N68" s="847">
        <f t="shared" si="36"/>
        <v>0</v>
      </c>
      <c r="P68" s="754"/>
      <c r="Q68" s="754"/>
      <c r="R68" s="754"/>
      <c r="S68" s="754"/>
    </row>
    <row r="69" spans="1:19" s="557" customFormat="1" ht="78.75">
      <c r="A69" s="887">
        <v>42</v>
      </c>
      <c r="B69" s="802" t="s">
        <v>287</v>
      </c>
      <c r="C69" s="803">
        <v>995413</v>
      </c>
      <c r="D69" s="809"/>
      <c r="E69" s="831">
        <v>0.18</v>
      </c>
      <c r="F69" s="828" t="s">
        <v>185</v>
      </c>
      <c r="G69" s="890" t="s">
        <v>288</v>
      </c>
      <c r="H69" s="819" t="s">
        <v>241</v>
      </c>
      <c r="I69" s="819">
        <v>4</v>
      </c>
      <c r="J69" s="822"/>
      <c r="K69" s="856" t="str">
        <f t="shared" si="33"/>
        <v>Included</v>
      </c>
      <c r="L69" s="850">
        <f t="shared" si="34"/>
        <v>0</v>
      </c>
      <c r="M69" s="847">
        <f t="shared" si="35"/>
        <v>0</v>
      </c>
      <c r="N69" s="847">
        <f t="shared" si="36"/>
        <v>0</v>
      </c>
      <c r="P69" s="754"/>
      <c r="Q69" s="754"/>
      <c r="R69" s="754"/>
      <c r="S69" s="754"/>
    </row>
    <row r="70" spans="1:19" s="557" customFormat="1" ht="94.5">
      <c r="A70" s="887">
        <v>43</v>
      </c>
      <c r="B70" s="802" t="s">
        <v>289</v>
      </c>
      <c r="C70" s="803">
        <v>995413</v>
      </c>
      <c r="D70" s="809"/>
      <c r="E70" s="831">
        <v>0.18</v>
      </c>
      <c r="F70" s="828" t="s">
        <v>185</v>
      </c>
      <c r="G70" s="890" t="s">
        <v>290</v>
      </c>
      <c r="H70" s="819" t="s">
        <v>255</v>
      </c>
      <c r="I70" s="819">
        <v>100</v>
      </c>
      <c r="J70" s="822"/>
      <c r="K70" s="856" t="str">
        <f t="shared" si="33"/>
        <v>Included</v>
      </c>
      <c r="L70" s="850">
        <f t="shared" si="34"/>
        <v>0</v>
      </c>
      <c r="M70" s="847">
        <f t="shared" si="35"/>
        <v>0</v>
      </c>
      <c r="N70" s="847">
        <f t="shared" si="36"/>
        <v>0</v>
      </c>
      <c r="P70" s="754"/>
      <c r="Q70" s="754"/>
      <c r="R70" s="754"/>
      <c r="S70" s="754"/>
    </row>
    <row r="71" spans="1:19" s="557" customFormat="1" ht="126">
      <c r="A71" s="887">
        <v>44</v>
      </c>
      <c r="B71" s="802" t="s">
        <v>291</v>
      </c>
      <c r="C71" s="803">
        <v>995413</v>
      </c>
      <c r="D71" s="809"/>
      <c r="E71" s="831">
        <v>0.18</v>
      </c>
      <c r="F71" s="828" t="s">
        <v>185</v>
      </c>
      <c r="G71" s="890" t="s">
        <v>292</v>
      </c>
      <c r="H71" s="819" t="s">
        <v>255</v>
      </c>
      <c r="I71" s="819">
        <v>50</v>
      </c>
      <c r="J71" s="822"/>
      <c r="K71" s="856" t="str">
        <f t="shared" si="33"/>
        <v>Included</v>
      </c>
      <c r="L71" s="850">
        <f t="shared" si="34"/>
        <v>0</v>
      </c>
      <c r="M71" s="847">
        <f t="shared" si="35"/>
        <v>0</v>
      </c>
      <c r="N71" s="847">
        <f t="shared" si="36"/>
        <v>0</v>
      </c>
      <c r="P71" s="754"/>
      <c r="Q71" s="754"/>
      <c r="R71" s="754"/>
      <c r="S71" s="754"/>
    </row>
    <row r="72" spans="1:19" s="557" customFormat="1" ht="94.5">
      <c r="A72" s="887">
        <v>45</v>
      </c>
      <c r="B72" s="802"/>
      <c r="C72" s="803"/>
      <c r="D72" s="809"/>
      <c r="E72" s="831"/>
      <c r="F72" s="828"/>
      <c r="G72" s="890" t="s">
        <v>293</v>
      </c>
      <c r="H72" s="819"/>
      <c r="I72" s="819"/>
      <c r="J72" s="822"/>
      <c r="K72" s="856"/>
      <c r="L72" s="850"/>
      <c r="M72" s="847">
        <f t="shared" si="35"/>
        <v>0</v>
      </c>
      <c r="N72" s="847">
        <f t="shared" si="36"/>
        <v>0</v>
      </c>
      <c r="P72" s="754"/>
      <c r="Q72" s="754"/>
      <c r="R72" s="754"/>
      <c r="S72" s="754"/>
    </row>
    <row r="73" spans="1:19" s="557" customFormat="1" ht="16.5">
      <c r="A73" s="887" t="s">
        <v>16</v>
      </c>
      <c r="B73" s="802" t="s">
        <v>294</v>
      </c>
      <c r="C73" s="803">
        <v>995413</v>
      </c>
      <c r="D73" s="809"/>
      <c r="E73" s="831">
        <v>0.18</v>
      </c>
      <c r="F73" s="828" t="s">
        <v>185</v>
      </c>
      <c r="G73" s="890" t="s">
        <v>295</v>
      </c>
      <c r="H73" s="819" t="s">
        <v>255</v>
      </c>
      <c r="I73" s="819">
        <v>30</v>
      </c>
      <c r="J73" s="822"/>
      <c r="K73" s="856" t="str">
        <f t="shared" si="33"/>
        <v>Included</v>
      </c>
      <c r="L73" s="850">
        <f t="shared" si="34"/>
        <v>0</v>
      </c>
      <c r="M73" s="847">
        <f t="shared" si="35"/>
        <v>0</v>
      </c>
      <c r="N73" s="847">
        <f t="shared" si="36"/>
        <v>0</v>
      </c>
      <c r="P73" s="754"/>
      <c r="Q73" s="754"/>
      <c r="R73" s="754"/>
      <c r="S73" s="754"/>
    </row>
    <row r="74" spans="1:19" s="557" customFormat="1" ht="16.5">
      <c r="A74" s="887" t="s">
        <v>18</v>
      </c>
      <c r="B74" s="802" t="s">
        <v>296</v>
      </c>
      <c r="C74" s="803">
        <v>995413</v>
      </c>
      <c r="D74" s="809"/>
      <c r="E74" s="831">
        <v>0.18</v>
      </c>
      <c r="F74" s="828" t="s">
        <v>185</v>
      </c>
      <c r="G74" s="890" t="s">
        <v>297</v>
      </c>
      <c r="H74" s="819" t="s">
        <v>255</v>
      </c>
      <c r="I74" s="819">
        <v>10</v>
      </c>
      <c r="J74" s="822"/>
      <c r="K74" s="856" t="str">
        <f t="shared" si="33"/>
        <v>Included</v>
      </c>
      <c r="L74" s="850">
        <f t="shared" si="34"/>
        <v>0</v>
      </c>
      <c r="M74" s="847"/>
      <c r="N74" s="847"/>
      <c r="P74" s="754"/>
      <c r="Q74" s="754"/>
      <c r="R74" s="754"/>
      <c r="S74" s="754"/>
    </row>
    <row r="75" spans="1:19" s="557" customFormat="1" ht="31.5">
      <c r="A75" s="887">
        <v>46</v>
      </c>
      <c r="B75" s="891"/>
      <c r="C75" s="803"/>
      <c r="D75" s="809"/>
      <c r="E75" s="831"/>
      <c r="F75" s="828"/>
      <c r="G75" s="890" t="s">
        <v>298</v>
      </c>
      <c r="H75" s="819"/>
      <c r="I75" s="819"/>
      <c r="J75" s="822"/>
      <c r="K75" s="856"/>
      <c r="L75" s="850"/>
      <c r="M75" s="847">
        <f t="shared" ref="M75:M93" si="37">IF(K75="Included",0,K75)</f>
        <v>0</v>
      </c>
      <c r="N75" s="847">
        <f t="shared" ref="N75:N93" si="38">IF(E75="confirmed",(M75*D75),(M75*E75))</f>
        <v>0</v>
      </c>
      <c r="P75" s="754"/>
      <c r="Q75" s="754"/>
      <c r="R75" s="754"/>
      <c r="S75" s="754"/>
    </row>
    <row r="76" spans="1:19" s="557" customFormat="1" ht="16.5">
      <c r="A76" s="887" t="s">
        <v>16</v>
      </c>
      <c r="B76" s="802" t="s">
        <v>299</v>
      </c>
      <c r="C76" s="803">
        <v>995413</v>
      </c>
      <c r="D76" s="809"/>
      <c r="E76" s="831">
        <v>0.18</v>
      </c>
      <c r="F76" s="828" t="s">
        <v>185</v>
      </c>
      <c r="G76" s="889" t="s">
        <v>300</v>
      </c>
      <c r="H76" s="819" t="s">
        <v>241</v>
      </c>
      <c r="I76" s="819">
        <v>1</v>
      </c>
      <c r="J76" s="822"/>
      <c r="K76" s="856" t="str">
        <f t="shared" ref="K76:K93" si="39">IF(J76=0, "Included", IF(ISERROR(I76*J76), J76, I76*J76))</f>
        <v>Included</v>
      </c>
      <c r="L76" s="850">
        <f t="shared" ref="L76:L93" si="40">N76</f>
        <v>0</v>
      </c>
      <c r="M76" s="847">
        <f t="shared" si="37"/>
        <v>0</v>
      </c>
      <c r="N76" s="847">
        <f t="shared" si="38"/>
        <v>0</v>
      </c>
      <c r="P76" s="754"/>
      <c r="Q76" s="754"/>
      <c r="R76" s="754"/>
      <c r="S76" s="754"/>
    </row>
    <row r="77" spans="1:19" s="557" customFormat="1" ht="16.5">
      <c r="A77" s="887" t="s">
        <v>18</v>
      </c>
      <c r="B77" s="802" t="s">
        <v>301</v>
      </c>
      <c r="C77" s="803">
        <v>995413</v>
      </c>
      <c r="D77" s="809"/>
      <c r="E77" s="831">
        <v>0.18</v>
      </c>
      <c r="F77" s="828" t="s">
        <v>185</v>
      </c>
      <c r="G77" s="890" t="s">
        <v>302</v>
      </c>
      <c r="H77" s="819" t="s">
        <v>241</v>
      </c>
      <c r="I77" s="819">
        <v>1</v>
      </c>
      <c r="J77" s="822"/>
      <c r="K77" s="856" t="str">
        <f t="shared" si="39"/>
        <v>Included</v>
      </c>
      <c r="L77" s="850">
        <f t="shared" si="40"/>
        <v>0</v>
      </c>
      <c r="M77" s="847">
        <f t="shared" si="37"/>
        <v>0</v>
      </c>
      <c r="N77" s="847">
        <f t="shared" si="38"/>
        <v>0</v>
      </c>
      <c r="P77" s="754"/>
      <c r="Q77" s="754"/>
      <c r="R77" s="754"/>
      <c r="S77" s="754"/>
    </row>
    <row r="78" spans="1:19" s="557" customFormat="1" ht="63">
      <c r="A78" s="887">
        <v>47</v>
      </c>
      <c r="B78" s="802">
        <v>18.48</v>
      </c>
      <c r="C78" s="803">
        <v>995413</v>
      </c>
      <c r="D78" s="809"/>
      <c r="E78" s="831">
        <v>0.18</v>
      </c>
      <c r="F78" s="828" t="s">
        <v>185</v>
      </c>
      <c r="G78" s="890" t="s">
        <v>303</v>
      </c>
      <c r="H78" s="819" t="s">
        <v>304</v>
      </c>
      <c r="I78" s="819">
        <v>1000</v>
      </c>
      <c r="J78" s="822"/>
      <c r="K78" s="856" t="str">
        <f t="shared" si="39"/>
        <v>Included</v>
      </c>
      <c r="L78" s="850">
        <f t="shared" si="40"/>
        <v>0</v>
      </c>
      <c r="M78" s="847">
        <f t="shared" si="37"/>
        <v>0</v>
      </c>
      <c r="N78" s="847">
        <f t="shared" si="38"/>
        <v>0</v>
      </c>
      <c r="P78" s="754"/>
      <c r="Q78" s="754"/>
      <c r="R78" s="754"/>
      <c r="S78" s="754"/>
    </row>
    <row r="79" spans="1:19" s="557" customFormat="1" ht="47.25">
      <c r="A79" s="887">
        <v>48</v>
      </c>
      <c r="B79" s="802" t="s">
        <v>305</v>
      </c>
      <c r="C79" s="803">
        <v>995413</v>
      </c>
      <c r="D79" s="809"/>
      <c r="E79" s="831">
        <v>0.18</v>
      </c>
      <c r="F79" s="828" t="s">
        <v>185</v>
      </c>
      <c r="G79" s="890" t="s">
        <v>306</v>
      </c>
      <c r="H79" s="819" t="s">
        <v>241</v>
      </c>
      <c r="I79" s="819">
        <v>8</v>
      </c>
      <c r="J79" s="822"/>
      <c r="K79" s="856" t="str">
        <f t="shared" si="39"/>
        <v>Included</v>
      </c>
      <c r="L79" s="850">
        <f t="shared" si="40"/>
        <v>0</v>
      </c>
      <c r="M79" s="847">
        <f t="shared" si="37"/>
        <v>0</v>
      </c>
      <c r="N79" s="847">
        <f t="shared" si="38"/>
        <v>0</v>
      </c>
      <c r="P79" s="754"/>
      <c r="Q79" s="754"/>
      <c r="R79" s="754"/>
      <c r="S79" s="754"/>
    </row>
    <row r="80" spans="1:19" s="557" customFormat="1" ht="31.5">
      <c r="A80" s="887">
        <v>49</v>
      </c>
      <c r="B80" s="802" t="s">
        <v>307</v>
      </c>
      <c r="C80" s="803">
        <v>995413</v>
      </c>
      <c r="D80" s="809"/>
      <c r="E80" s="831">
        <v>0.18</v>
      </c>
      <c r="F80" s="828" t="s">
        <v>185</v>
      </c>
      <c r="G80" s="890" t="s">
        <v>308</v>
      </c>
      <c r="H80" s="819" t="s">
        <v>241</v>
      </c>
      <c r="I80" s="819">
        <v>8</v>
      </c>
      <c r="J80" s="822"/>
      <c r="K80" s="856" t="str">
        <f t="shared" si="39"/>
        <v>Included</v>
      </c>
      <c r="L80" s="850">
        <f t="shared" si="40"/>
        <v>0</v>
      </c>
      <c r="M80" s="847">
        <f t="shared" si="37"/>
        <v>0</v>
      </c>
      <c r="N80" s="847">
        <f t="shared" si="38"/>
        <v>0</v>
      </c>
      <c r="P80" s="754"/>
      <c r="Q80" s="754"/>
      <c r="R80" s="754"/>
      <c r="S80" s="754"/>
    </row>
    <row r="81" spans="1:19" s="557" customFormat="1" ht="31.5">
      <c r="A81" s="887">
        <v>50</v>
      </c>
      <c r="B81" s="802" t="s">
        <v>309</v>
      </c>
      <c r="C81" s="803">
        <v>995413</v>
      </c>
      <c r="D81" s="809"/>
      <c r="E81" s="831">
        <v>0.18</v>
      </c>
      <c r="F81" s="828" t="s">
        <v>185</v>
      </c>
      <c r="G81" s="890" t="s">
        <v>310</v>
      </c>
      <c r="H81" s="819" t="s">
        <v>241</v>
      </c>
      <c r="I81" s="819">
        <v>8</v>
      </c>
      <c r="J81" s="822"/>
      <c r="K81" s="856" t="str">
        <f t="shared" si="39"/>
        <v>Included</v>
      </c>
      <c r="L81" s="850">
        <f t="shared" si="40"/>
        <v>0</v>
      </c>
      <c r="M81" s="847">
        <f t="shared" si="37"/>
        <v>0</v>
      </c>
      <c r="N81" s="847">
        <f t="shared" si="38"/>
        <v>0</v>
      </c>
      <c r="P81" s="754"/>
      <c r="Q81" s="754"/>
      <c r="R81" s="754"/>
      <c r="S81" s="754"/>
    </row>
    <row r="82" spans="1:19" s="557" customFormat="1" ht="63">
      <c r="A82" s="887">
        <v>51</v>
      </c>
      <c r="B82" s="802" t="s">
        <v>311</v>
      </c>
      <c r="C82" s="803">
        <v>995413</v>
      </c>
      <c r="D82" s="809"/>
      <c r="E82" s="831">
        <v>0.18</v>
      </c>
      <c r="F82" s="828" t="s">
        <v>185</v>
      </c>
      <c r="G82" s="890" t="s">
        <v>312</v>
      </c>
      <c r="H82" s="819" t="s">
        <v>241</v>
      </c>
      <c r="I82" s="819">
        <v>4</v>
      </c>
      <c r="J82" s="822"/>
      <c r="K82" s="856" t="str">
        <f t="shared" si="39"/>
        <v>Included</v>
      </c>
      <c r="L82" s="850">
        <f t="shared" si="40"/>
        <v>0</v>
      </c>
      <c r="M82" s="847">
        <f t="shared" si="37"/>
        <v>0</v>
      </c>
      <c r="N82" s="847">
        <f t="shared" si="38"/>
        <v>0</v>
      </c>
      <c r="P82" s="754"/>
      <c r="Q82" s="754"/>
      <c r="R82" s="754"/>
      <c r="S82" s="754"/>
    </row>
    <row r="83" spans="1:19" s="557" customFormat="1" ht="63">
      <c r="A83" s="887">
        <v>52</v>
      </c>
      <c r="B83" s="802" t="s">
        <v>313</v>
      </c>
      <c r="C83" s="803">
        <v>995413</v>
      </c>
      <c r="D83" s="809"/>
      <c r="E83" s="831">
        <v>0.18</v>
      </c>
      <c r="F83" s="828" t="s">
        <v>185</v>
      </c>
      <c r="G83" s="890" t="s">
        <v>314</v>
      </c>
      <c r="H83" s="819" t="s">
        <v>255</v>
      </c>
      <c r="I83" s="819">
        <v>15</v>
      </c>
      <c r="J83" s="822"/>
      <c r="K83" s="856" t="str">
        <f t="shared" si="39"/>
        <v>Included</v>
      </c>
      <c r="L83" s="850">
        <f t="shared" si="40"/>
        <v>0</v>
      </c>
      <c r="M83" s="847">
        <f t="shared" si="37"/>
        <v>0</v>
      </c>
      <c r="N83" s="847">
        <f t="shared" si="38"/>
        <v>0</v>
      </c>
      <c r="P83" s="754"/>
      <c r="Q83" s="754"/>
      <c r="R83" s="754"/>
      <c r="S83" s="754"/>
    </row>
    <row r="84" spans="1:19" s="557" customFormat="1" ht="69.75" customHeight="1">
      <c r="A84" s="887">
        <v>53</v>
      </c>
      <c r="B84" s="891" t="s">
        <v>315</v>
      </c>
      <c r="C84" s="803">
        <v>995413</v>
      </c>
      <c r="D84" s="809"/>
      <c r="E84" s="831">
        <v>0.18</v>
      </c>
      <c r="F84" s="828" t="s">
        <v>185</v>
      </c>
      <c r="G84" s="890" t="s">
        <v>316</v>
      </c>
      <c r="H84" s="819" t="s">
        <v>241</v>
      </c>
      <c r="I84" s="819">
        <v>20</v>
      </c>
      <c r="J84" s="822"/>
      <c r="K84" s="856" t="str">
        <f t="shared" si="39"/>
        <v>Included</v>
      </c>
      <c r="L84" s="850">
        <f t="shared" si="40"/>
        <v>0</v>
      </c>
      <c r="M84" s="847">
        <f t="shared" si="37"/>
        <v>0</v>
      </c>
      <c r="N84" s="847">
        <f t="shared" si="38"/>
        <v>0</v>
      </c>
      <c r="P84" s="754"/>
      <c r="Q84" s="754"/>
      <c r="R84" s="754"/>
      <c r="S84" s="754"/>
    </row>
    <row r="85" spans="1:19" s="557" customFormat="1" ht="50.25" customHeight="1">
      <c r="A85" s="887">
        <v>54</v>
      </c>
      <c r="B85" s="802" t="s">
        <v>317</v>
      </c>
      <c r="C85" s="803">
        <v>995413</v>
      </c>
      <c r="D85" s="809"/>
      <c r="E85" s="831">
        <v>0.18</v>
      </c>
      <c r="F85" s="828" t="s">
        <v>185</v>
      </c>
      <c r="G85" s="889" t="s">
        <v>318</v>
      </c>
      <c r="H85" s="819" t="s">
        <v>241</v>
      </c>
      <c r="I85" s="819">
        <v>8</v>
      </c>
      <c r="J85" s="822"/>
      <c r="K85" s="856" t="str">
        <f t="shared" si="39"/>
        <v>Included</v>
      </c>
      <c r="L85" s="850">
        <f t="shared" si="40"/>
        <v>0</v>
      </c>
      <c r="M85" s="847">
        <f t="shared" si="37"/>
        <v>0</v>
      </c>
      <c r="N85" s="847">
        <f t="shared" si="38"/>
        <v>0</v>
      </c>
      <c r="P85" s="754"/>
      <c r="Q85" s="754"/>
      <c r="R85" s="754"/>
      <c r="S85" s="754"/>
    </row>
    <row r="86" spans="1:19" s="557" customFormat="1" ht="94.5" customHeight="1">
      <c r="A86" s="887">
        <v>55</v>
      </c>
      <c r="B86" s="802" t="s">
        <v>319</v>
      </c>
      <c r="C86" s="803">
        <v>995413</v>
      </c>
      <c r="D86" s="809"/>
      <c r="E86" s="831">
        <v>0.18</v>
      </c>
      <c r="F86" s="828" t="s">
        <v>185</v>
      </c>
      <c r="G86" s="890" t="s">
        <v>320</v>
      </c>
      <c r="H86" s="819" t="s">
        <v>241</v>
      </c>
      <c r="I86" s="819">
        <v>5</v>
      </c>
      <c r="J86" s="822"/>
      <c r="K86" s="856" t="str">
        <f t="shared" si="39"/>
        <v>Included</v>
      </c>
      <c r="L86" s="850">
        <f t="shared" si="40"/>
        <v>0</v>
      </c>
      <c r="M86" s="847">
        <f t="shared" si="37"/>
        <v>0</v>
      </c>
      <c r="N86" s="847">
        <f t="shared" si="38"/>
        <v>0</v>
      </c>
      <c r="P86" s="754"/>
      <c r="Q86" s="754"/>
      <c r="R86" s="754"/>
      <c r="S86" s="754"/>
    </row>
    <row r="87" spans="1:19" s="557" customFormat="1" ht="47.25">
      <c r="A87" s="887">
        <v>56</v>
      </c>
      <c r="B87" s="802" t="s">
        <v>321</v>
      </c>
      <c r="C87" s="803">
        <v>995413</v>
      </c>
      <c r="D87" s="809"/>
      <c r="E87" s="831">
        <v>0.18</v>
      </c>
      <c r="F87" s="828" t="s">
        <v>185</v>
      </c>
      <c r="G87" s="890" t="s">
        <v>322</v>
      </c>
      <c r="H87" s="819" t="s">
        <v>255</v>
      </c>
      <c r="I87" s="819">
        <v>1</v>
      </c>
      <c r="J87" s="822"/>
      <c r="K87" s="856" t="str">
        <f t="shared" si="39"/>
        <v>Included</v>
      </c>
      <c r="L87" s="850">
        <f t="shared" si="40"/>
        <v>0</v>
      </c>
      <c r="M87" s="847">
        <f t="shared" si="37"/>
        <v>0</v>
      </c>
      <c r="N87" s="847">
        <f t="shared" si="38"/>
        <v>0</v>
      </c>
      <c r="P87" s="754"/>
      <c r="Q87" s="754"/>
      <c r="R87" s="754"/>
      <c r="S87" s="754"/>
    </row>
    <row r="88" spans="1:19" s="557" customFormat="1" ht="63">
      <c r="A88" s="887">
        <v>57</v>
      </c>
      <c r="B88" s="802" t="s">
        <v>323</v>
      </c>
      <c r="C88" s="803">
        <v>995413</v>
      </c>
      <c r="D88" s="809"/>
      <c r="E88" s="831">
        <v>0.18</v>
      </c>
      <c r="F88" s="828" t="s">
        <v>185</v>
      </c>
      <c r="G88" s="890" t="s">
        <v>324</v>
      </c>
      <c r="H88" s="819" t="s">
        <v>255</v>
      </c>
      <c r="I88" s="819">
        <v>50</v>
      </c>
      <c r="J88" s="822"/>
      <c r="K88" s="856" t="str">
        <f t="shared" si="39"/>
        <v>Included</v>
      </c>
      <c r="L88" s="850">
        <f t="shared" si="40"/>
        <v>0</v>
      </c>
      <c r="M88" s="847">
        <f t="shared" si="37"/>
        <v>0</v>
      </c>
      <c r="N88" s="847">
        <f t="shared" si="38"/>
        <v>0</v>
      </c>
      <c r="P88" s="754"/>
      <c r="Q88" s="754"/>
      <c r="R88" s="754"/>
      <c r="S88" s="754"/>
    </row>
    <row r="89" spans="1:19" s="557" customFormat="1" ht="47.25">
      <c r="A89" s="887">
        <v>58</v>
      </c>
      <c r="B89" s="802" t="s">
        <v>325</v>
      </c>
      <c r="C89" s="803">
        <v>995413</v>
      </c>
      <c r="D89" s="809"/>
      <c r="E89" s="831">
        <v>0.18</v>
      </c>
      <c r="F89" s="828" t="s">
        <v>185</v>
      </c>
      <c r="G89" s="890" t="s">
        <v>326</v>
      </c>
      <c r="H89" s="819" t="s">
        <v>241</v>
      </c>
      <c r="I89" s="819">
        <v>1</v>
      </c>
      <c r="J89" s="822"/>
      <c r="K89" s="856" t="str">
        <f t="shared" si="39"/>
        <v>Included</v>
      </c>
      <c r="L89" s="850">
        <f t="shared" si="40"/>
        <v>0</v>
      </c>
      <c r="M89" s="847">
        <f t="shared" si="37"/>
        <v>0</v>
      </c>
      <c r="N89" s="847">
        <f t="shared" si="38"/>
        <v>0</v>
      </c>
      <c r="P89" s="754"/>
      <c r="Q89" s="754"/>
      <c r="R89" s="754"/>
      <c r="S89" s="754"/>
    </row>
    <row r="90" spans="1:19" s="557" customFormat="1" ht="204.75">
      <c r="A90" s="887">
        <v>59</v>
      </c>
      <c r="B90" s="802" t="s">
        <v>327</v>
      </c>
      <c r="C90" s="803">
        <v>995413</v>
      </c>
      <c r="D90" s="809"/>
      <c r="E90" s="831">
        <v>0.18</v>
      </c>
      <c r="F90" s="828" t="s">
        <v>185</v>
      </c>
      <c r="G90" s="890" t="s">
        <v>328</v>
      </c>
      <c r="H90" s="819" t="s">
        <v>329</v>
      </c>
      <c r="I90" s="819">
        <v>40</v>
      </c>
      <c r="J90" s="822"/>
      <c r="K90" s="856" t="str">
        <f t="shared" si="39"/>
        <v>Included</v>
      </c>
      <c r="L90" s="850">
        <f t="shared" si="40"/>
        <v>0</v>
      </c>
      <c r="M90" s="847">
        <f t="shared" si="37"/>
        <v>0</v>
      </c>
      <c r="N90" s="847">
        <f t="shared" si="38"/>
        <v>0</v>
      </c>
      <c r="P90" s="754"/>
      <c r="Q90" s="754"/>
      <c r="R90" s="754"/>
      <c r="S90" s="754"/>
    </row>
    <row r="91" spans="1:19" s="557" customFormat="1" ht="252">
      <c r="A91" s="887">
        <v>60</v>
      </c>
      <c r="B91" s="802" t="s">
        <v>330</v>
      </c>
      <c r="C91" s="803">
        <v>995413</v>
      </c>
      <c r="D91" s="809"/>
      <c r="E91" s="831">
        <v>0.18</v>
      </c>
      <c r="F91" s="828" t="s">
        <v>185</v>
      </c>
      <c r="G91" s="890" t="s">
        <v>331</v>
      </c>
      <c r="H91" s="819" t="s">
        <v>332</v>
      </c>
      <c r="I91" s="819">
        <v>40</v>
      </c>
      <c r="J91" s="822"/>
      <c r="K91" s="856" t="str">
        <f t="shared" si="39"/>
        <v>Included</v>
      </c>
      <c r="L91" s="850">
        <f t="shared" si="40"/>
        <v>0</v>
      </c>
      <c r="M91" s="847">
        <f t="shared" si="37"/>
        <v>0</v>
      </c>
      <c r="N91" s="847">
        <f t="shared" si="38"/>
        <v>0</v>
      </c>
      <c r="P91" s="754"/>
      <c r="Q91" s="754"/>
      <c r="R91" s="754"/>
      <c r="S91" s="754"/>
    </row>
    <row r="92" spans="1:19" s="557" customFormat="1" ht="94.5">
      <c r="A92" s="887">
        <v>61</v>
      </c>
      <c r="B92" s="802" t="s">
        <v>333</v>
      </c>
      <c r="C92" s="803">
        <v>995413</v>
      </c>
      <c r="D92" s="809"/>
      <c r="E92" s="831">
        <v>0.18</v>
      </c>
      <c r="F92" s="828" t="s">
        <v>185</v>
      </c>
      <c r="G92" s="890" t="s">
        <v>334</v>
      </c>
      <c r="H92" s="819" t="s">
        <v>231</v>
      </c>
      <c r="I92" s="819">
        <v>12</v>
      </c>
      <c r="J92" s="822"/>
      <c r="K92" s="856" t="str">
        <f t="shared" si="39"/>
        <v>Included</v>
      </c>
      <c r="L92" s="850">
        <f t="shared" si="40"/>
        <v>0</v>
      </c>
      <c r="M92" s="847">
        <f t="shared" si="37"/>
        <v>0</v>
      </c>
      <c r="N92" s="847">
        <f t="shared" si="38"/>
        <v>0</v>
      </c>
      <c r="P92" s="754"/>
      <c r="Q92" s="754"/>
      <c r="R92" s="754"/>
      <c r="S92" s="754"/>
    </row>
    <row r="93" spans="1:19" s="557" customFormat="1" ht="94.5">
      <c r="A93" s="887">
        <v>62</v>
      </c>
      <c r="B93" s="802">
        <v>4.17</v>
      </c>
      <c r="C93" s="803">
        <v>995413</v>
      </c>
      <c r="D93" s="809"/>
      <c r="E93" s="831">
        <v>0.18</v>
      </c>
      <c r="F93" s="828" t="s">
        <v>185</v>
      </c>
      <c r="G93" s="890" t="s">
        <v>335</v>
      </c>
      <c r="H93" s="819" t="s">
        <v>231</v>
      </c>
      <c r="I93" s="819">
        <v>35</v>
      </c>
      <c r="J93" s="822"/>
      <c r="K93" s="856" t="str">
        <f t="shared" si="39"/>
        <v>Included</v>
      </c>
      <c r="L93" s="850">
        <f t="shared" si="40"/>
        <v>0</v>
      </c>
      <c r="M93" s="847">
        <f t="shared" si="37"/>
        <v>0</v>
      </c>
      <c r="N93" s="847">
        <f t="shared" si="38"/>
        <v>0</v>
      </c>
      <c r="P93" s="754"/>
      <c r="Q93" s="754"/>
      <c r="R93" s="754"/>
      <c r="S93" s="754"/>
    </row>
    <row r="94" spans="1:19" s="752" customFormat="1" ht="33" customHeight="1">
      <c r="A94" s="801" t="s">
        <v>336</v>
      </c>
      <c r="B94" s="801"/>
      <c r="C94" s="801"/>
      <c r="D94" s="839"/>
      <c r="E94" s="801"/>
      <c r="F94" s="801"/>
      <c r="G94" s="842" t="s">
        <v>337</v>
      </c>
      <c r="H94" s="813"/>
      <c r="I94" s="818"/>
      <c r="J94" s="824"/>
      <c r="K94" s="855"/>
      <c r="L94" s="849"/>
      <c r="M94" s="846" t="s">
        <v>338</v>
      </c>
      <c r="N94" s="846" t="s">
        <v>339</v>
      </c>
      <c r="O94" s="846" t="s">
        <v>339</v>
      </c>
      <c r="P94" s="753"/>
      <c r="Q94" s="753"/>
      <c r="R94" s="753"/>
      <c r="S94" s="753"/>
    </row>
    <row r="95" spans="1:19" s="557" customFormat="1" ht="50.25" customHeight="1">
      <c r="A95" s="887">
        <v>1</v>
      </c>
      <c r="B95" s="803" t="s">
        <v>340</v>
      </c>
      <c r="C95" s="803">
        <v>995413</v>
      </c>
      <c r="D95" s="809"/>
      <c r="E95" s="831">
        <v>0.18</v>
      </c>
      <c r="F95" s="828" t="s">
        <v>185</v>
      </c>
      <c r="G95" s="889" t="s">
        <v>341</v>
      </c>
      <c r="H95" s="819" t="s">
        <v>342</v>
      </c>
      <c r="I95" s="819">
        <v>12</v>
      </c>
      <c r="J95" s="822"/>
      <c r="K95" s="856" t="str">
        <f t="shared" ref="K95:K102" si="41">IF(J95=0, "Included", IF(ISERROR(I95*J95), J95, I95*J95))</f>
        <v>Included</v>
      </c>
      <c r="L95" s="850">
        <f t="shared" ref="L95:L102" si="42">N95</f>
        <v>0</v>
      </c>
      <c r="M95" s="847">
        <f t="shared" ref="M95:M102" si="43">IF(K95="Included",0,K95)</f>
        <v>0</v>
      </c>
      <c r="N95" s="847">
        <f t="shared" ref="N95:N102" si="44">IF(E95="confirmed",(M95*D95),(M95*E95))</f>
        <v>0</v>
      </c>
      <c r="P95" s="754"/>
      <c r="Q95" s="754"/>
      <c r="R95" s="754"/>
      <c r="S95" s="754"/>
    </row>
    <row r="96" spans="1:19" s="557" customFormat="1" ht="94.5" customHeight="1">
      <c r="A96" s="887">
        <v>2</v>
      </c>
      <c r="B96" s="803" t="s">
        <v>343</v>
      </c>
      <c r="C96" s="803">
        <v>995413</v>
      </c>
      <c r="D96" s="809"/>
      <c r="E96" s="831">
        <v>0.18</v>
      </c>
      <c r="F96" s="828" t="s">
        <v>185</v>
      </c>
      <c r="G96" s="890" t="s">
        <v>344</v>
      </c>
      <c r="H96" s="819" t="s">
        <v>342</v>
      </c>
      <c r="I96" s="819">
        <v>12</v>
      </c>
      <c r="J96" s="822"/>
      <c r="K96" s="856" t="str">
        <f t="shared" si="41"/>
        <v>Included</v>
      </c>
      <c r="L96" s="850">
        <f t="shared" si="42"/>
        <v>0</v>
      </c>
      <c r="M96" s="847">
        <f t="shared" si="43"/>
        <v>0</v>
      </c>
      <c r="N96" s="847">
        <f t="shared" si="44"/>
        <v>0</v>
      </c>
      <c r="P96" s="754"/>
      <c r="Q96" s="754"/>
      <c r="R96" s="754"/>
      <c r="S96" s="754"/>
    </row>
    <row r="97" spans="1:19" s="557" customFormat="1" ht="63">
      <c r="A97" s="887">
        <v>3</v>
      </c>
      <c r="B97" s="803">
        <v>1.1200000000000001</v>
      </c>
      <c r="C97" s="803">
        <v>995413</v>
      </c>
      <c r="D97" s="809"/>
      <c r="E97" s="831">
        <v>0.18</v>
      </c>
      <c r="F97" s="828" t="s">
        <v>185</v>
      </c>
      <c r="G97" s="890" t="s">
        <v>345</v>
      </c>
      <c r="H97" s="819" t="s">
        <v>255</v>
      </c>
      <c r="I97" s="819">
        <v>160</v>
      </c>
      <c r="J97" s="822"/>
      <c r="K97" s="856" t="str">
        <f t="shared" ref="K97" si="45">IF(J97=0, "Included", IF(ISERROR(I97*J97), J97, I97*J97))</f>
        <v>Included</v>
      </c>
      <c r="L97" s="850">
        <f t="shared" ref="L97" si="46">N97</f>
        <v>0</v>
      </c>
      <c r="M97" s="847">
        <f t="shared" si="43"/>
        <v>0</v>
      </c>
      <c r="N97" s="847">
        <f t="shared" si="44"/>
        <v>0</v>
      </c>
      <c r="P97" s="754"/>
      <c r="Q97" s="754"/>
      <c r="R97" s="754"/>
      <c r="S97" s="754"/>
    </row>
    <row r="98" spans="1:19" s="557" customFormat="1" ht="47.25">
      <c r="A98" s="887">
        <v>4</v>
      </c>
      <c r="B98" s="803"/>
      <c r="C98" s="803"/>
      <c r="D98" s="809"/>
      <c r="E98" s="831"/>
      <c r="F98" s="828"/>
      <c r="G98" s="890" t="s">
        <v>346</v>
      </c>
      <c r="H98" s="819"/>
      <c r="I98" s="819"/>
      <c r="J98" s="822"/>
      <c r="K98" s="856"/>
      <c r="L98" s="850"/>
      <c r="M98" s="847">
        <f t="shared" si="43"/>
        <v>0</v>
      </c>
      <c r="N98" s="847">
        <f t="shared" si="44"/>
        <v>0</v>
      </c>
      <c r="P98" s="754"/>
      <c r="Q98" s="754"/>
      <c r="R98" s="754"/>
      <c r="S98" s="754"/>
    </row>
    <row r="99" spans="1:19" s="557" customFormat="1" ht="16.5">
      <c r="A99" s="887" t="s">
        <v>16</v>
      </c>
      <c r="B99" s="803" t="s">
        <v>347</v>
      </c>
      <c r="C99" s="803">
        <v>995413</v>
      </c>
      <c r="D99" s="809"/>
      <c r="E99" s="831">
        <v>0.18</v>
      </c>
      <c r="F99" s="828" t="s">
        <v>185</v>
      </c>
      <c r="G99" s="890" t="s">
        <v>348</v>
      </c>
      <c r="H99" s="819" t="s">
        <v>255</v>
      </c>
      <c r="I99" s="819">
        <v>50</v>
      </c>
      <c r="J99" s="822"/>
      <c r="K99" s="856" t="str">
        <f t="shared" si="41"/>
        <v>Included</v>
      </c>
      <c r="L99" s="850">
        <f t="shared" si="42"/>
        <v>0</v>
      </c>
      <c r="M99" s="847">
        <f t="shared" si="43"/>
        <v>0</v>
      </c>
      <c r="N99" s="847">
        <f t="shared" si="44"/>
        <v>0</v>
      </c>
      <c r="P99" s="754"/>
      <c r="Q99" s="754"/>
      <c r="R99" s="754"/>
      <c r="S99" s="754"/>
    </row>
    <row r="100" spans="1:19" s="557" customFormat="1" ht="16.5">
      <c r="A100" s="887" t="s">
        <v>18</v>
      </c>
      <c r="B100" s="803" t="s">
        <v>349</v>
      </c>
      <c r="C100" s="803">
        <v>995413</v>
      </c>
      <c r="D100" s="809"/>
      <c r="E100" s="831">
        <v>0.18</v>
      </c>
      <c r="F100" s="828" t="s">
        <v>185</v>
      </c>
      <c r="G100" s="890" t="s">
        <v>350</v>
      </c>
      <c r="H100" s="819" t="s">
        <v>255</v>
      </c>
      <c r="I100" s="819">
        <v>120</v>
      </c>
      <c r="J100" s="822"/>
      <c r="K100" s="856" t="str">
        <f t="shared" si="41"/>
        <v>Included</v>
      </c>
      <c r="L100" s="850">
        <f t="shared" si="42"/>
        <v>0</v>
      </c>
      <c r="M100" s="847">
        <f t="shared" si="43"/>
        <v>0</v>
      </c>
      <c r="N100" s="847">
        <f t="shared" si="44"/>
        <v>0</v>
      </c>
      <c r="P100" s="754"/>
      <c r="Q100" s="754"/>
      <c r="R100" s="754"/>
      <c r="S100" s="754"/>
    </row>
    <row r="101" spans="1:19" s="557" customFormat="1" ht="16.5">
      <c r="A101" s="887" t="s">
        <v>20</v>
      </c>
      <c r="B101" s="803" t="s">
        <v>351</v>
      </c>
      <c r="C101" s="803">
        <v>995413</v>
      </c>
      <c r="D101" s="809"/>
      <c r="E101" s="831">
        <v>0.18</v>
      </c>
      <c r="F101" s="828" t="s">
        <v>185</v>
      </c>
      <c r="G101" s="890" t="s">
        <v>352</v>
      </c>
      <c r="H101" s="819" t="s">
        <v>255</v>
      </c>
      <c r="I101" s="819">
        <v>120</v>
      </c>
      <c r="J101" s="822"/>
      <c r="K101" s="856" t="str">
        <f t="shared" si="41"/>
        <v>Included</v>
      </c>
      <c r="L101" s="850">
        <f t="shared" si="42"/>
        <v>0</v>
      </c>
      <c r="M101" s="847">
        <f t="shared" si="43"/>
        <v>0</v>
      </c>
      <c r="N101" s="847">
        <f t="shared" si="44"/>
        <v>0</v>
      </c>
      <c r="P101" s="754"/>
      <c r="Q101" s="754"/>
      <c r="R101" s="754"/>
      <c r="S101" s="754"/>
    </row>
    <row r="102" spans="1:19" s="557" customFormat="1" ht="63">
      <c r="A102" s="887">
        <v>5</v>
      </c>
      <c r="B102" s="803">
        <v>1.31</v>
      </c>
      <c r="C102" s="803">
        <v>995413</v>
      </c>
      <c r="D102" s="809"/>
      <c r="E102" s="831">
        <v>0.18</v>
      </c>
      <c r="F102" s="828" t="s">
        <v>185</v>
      </c>
      <c r="G102" s="890" t="s">
        <v>353</v>
      </c>
      <c r="H102" s="819" t="s">
        <v>354</v>
      </c>
      <c r="I102" s="819">
        <v>16</v>
      </c>
      <c r="J102" s="822"/>
      <c r="K102" s="856" t="str">
        <f t="shared" si="41"/>
        <v>Included</v>
      </c>
      <c r="L102" s="850">
        <f t="shared" si="42"/>
        <v>0</v>
      </c>
      <c r="M102" s="847">
        <f t="shared" si="43"/>
        <v>0</v>
      </c>
      <c r="N102" s="847">
        <f t="shared" si="44"/>
        <v>0</v>
      </c>
      <c r="P102" s="754"/>
      <c r="Q102" s="754"/>
      <c r="R102" s="754"/>
      <c r="S102" s="754"/>
    </row>
    <row r="103" spans="1:19" s="557" customFormat="1" ht="63">
      <c r="A103" s="887">
        <v>6</v>
      </c>
      <c r="B103" s="803">
        <v>1.32</v>
      </c>
      <c r="C103" s="803">
        <v>995413</v>
      </c>
      <c r="D103" s="809"/>
      <c r="E103" s="831">
        <v>0.18</v>
      </c>
      <c r="F103" s="828" t="s">
        <v>185</v>
      </c>
      <c r="G103" s="890" t="s">
        <v>355</v>
      </c>
      <c r="H103" s="819" t="s">
        <v>354</v>
      </c>
      <c r="I103" s="819">
        <v>12</v>
      </c>
      <c r="J103" s="822"/>
      <c r="K103" s="856" t="str">
        <f t="shared" ref="K103" si="47">IF(J103=0, "Included", IF(ISERROR(I103*J103), J103, I103*J103))</f>
        <v>Included</v>
      </c>
      <c r="L103" s="850">
        <f t="shared" ref="L103" si="48">N103</f>
        <v>0</v>
      </c>
      <c r="M103" s="847">
        <f t="shared" ref="M103" si="49">IF(K103="Included",0,K103)</f>
        <v>0</v>
      </c>
      <c r="N103" s="847">
        <f t="shared" ref="N103" si="50">IF(E103="confirmed",(M103*D103),(M103*E103))</f>
        <v>0</v>
      </c>
      <c r="P103" s="754"/>
      <c r="Q103" s="754"/>
      <c r="R103" s="754"/>
      <c r="S103" s="754"/>
    </row>
    <row r="104" spans="1:19" s="557" customFormat="1" ht="50.25" customHeight="1">
      <c r="A104" s="887">
        <v>7</v>
      </c>
      <c r="B104" s="803">
        <v>1.26</v>
      </c>
      <c r="C104" s="803">
        <v>995413</v>
      </c>
      <c r="D104" s="809"/>
      <c r="E104" s="831">
        <v>0.18</v>
      </c>
      <c r="F104" s="828" t="s">
        <v>185</v>
      </c>
      <c r="G104" s="889" t="s">
        <v>356</v>
      </c>
      <c r="H104" s="819" t="s">
        <v>354</v>
      </c>
      <c r="I104" s="819">
        <v>3</v>
      </c>
      <c r="J104" s="822"/>
      <c r="K104" s="856" t="str">
        <f t="shared" ref="K104:K111" si="51">IF(J104=0, "Included", IF(ISERROR(I104*J104), J104, I104*J104))</f>
        <v>Included</v>
      </c>
      <c r="L104" s="850">
        <f t="shared" ref="L104:L111" si="52">N104</f>
        <v>0</v>
      </c>
      <c r="M104" s="847">
        <f t="shared" ref="M104:M111" si="53">IF(K104="Included",0,K104)</f>
        <v>0</v>
      </c>
      <c r="N104" s="847">
        <f t="shared" ref="N104:N111" si="54">IF(E104="confirmed",(M104*D104),(M104*E104))</f>
        <v>0</v>
      </c>
      <c r="P104" s="754"/>
      <c r="Q104" s="754"/>
      <c r="R104" s="754"/>
      <c r="S104" s="754"/>
    </row>
    <row r="105" spans="1:19" s="557" customFormat="1" ht="94.5" customHeight="1">
      <c r="A105" s="887">
        <v>8</v>
      </c>
      <c r="B105" s="803">
        <v>1.41</v>
      </c>
      <c r="C105" s="803">
        <v>995413</v>
      </c>
      <c r="D105" s="809"/>
      <c r="E105" s="831">
        <v>0.18</v>
      </c>
      <c r="F105" s="828" t="s">
        <v>185</v>
      </c>
      <c r="G105" s="890" t="s">
        <v>357</v>
      </c>
      <c r="H105" s="819" t="s">
        <v>354</v>
      </c>
      <c r="I105" s="819">
        <v>16</v>
      </c>
      <c r="J105" s="822"/>
      <c r="K105" s="856" t="str">
        <f t="shared" si="51"/>
        <v>Included</v>
      </c>
      <c r="L105" s="850">
        <f t="shared" si="52"/>
        <v>0</v>
      </c>
      <c r="M105" s="847">
        <f t="shared" si="53"/>
        <v>0</v>
      </c>
      <c r="N105" s="847">
        <f t="shared" si="54"/>
        <v>0</v>
      </c>
      <c r="P105" s="754"/>
      <c r="Q105" s="754"/>
      <c r="R105" s="754"/>
      <c r="S105" s="754"/>
    </row>
    <row r="106" spans="1:19" s="557" customFormat="1" ht="63">
      <c r="A106" s="887">
        <v>9</v>
      </c>
      <c r="B106" s="803">
        <v>1.44</v>
      </c>
      <c r="C106" s="803">
        <v>995413</v>
      </c>
      <c r="D106" s="809"/>
      <c r="E106" s="831">
        <v>0.18</v>
      </c>
      <c r="F106" s="828" t="s">
        <v>185</v>
      </c>
      <c r="G106" s="890" t="s">
        <v>358</v>
      </c>
      <c r="H106" s="819" t="s">
        <v>354</v>
      </c>
      <c r="I106" s="819">
        <v>4</v>
      </c>
      <c r="J106" s="822"/>
      <c r="K106" s="856" t="str">
        <f t="shared" si="51"/>
        <v>Included</v>
      </c>
      <c r="L106" s="850">
        <f t="shared" si="52"/>
        <v>0</v>
      </c>
      <c r="M106" s="847">
        <f t="shared" si="53"/>
        <v>0</v>
      </c>
      <c r="N106" s="847">
        <f t="shared" si="54"/>
        <v>0</v>
      </c>
      <c r="P106" s="754"/>
      <c r="Q106" s="754"/>
      <c r="R106" s="754"/>
      <c r="S106" s="754"/>
    </row>
    <row r="107" spans="1:19" s="557" customFormat="1" ht="47.25">
      <c r="A107" s="887">
        <v>10</v>
      </c>
      <c r="B107" s="803" t="s">
        <v>359</v>
      </c>
      <c r="C107" s="803">
        <v>995413</v>
      </c>
      <c r="D107" s="809"/>
      <c r="E107" s="831">
        <v>0.18</v>
      </c>
      <c r="F107" s="828" t="s">
        <v>185</v>
      </c>
      <c r="G107" s="890" t="s">
        <v>360</v>
      </c>
      <c r="H107" s="819" t="s">
        <v>354</v>
      </c>
      <c r="I107" s="819">
        <v>4</v>
      </c>
      <c r="J107" s="822"/>
      <c r="K107" s="856" t="str">
        <f t="shared" si="51"/>
        <v>Included</v>
      </c>
      <c r="L107" s="850">
        <f t="shared" si="52"/>
        <v>0</v>
      </c>
      <c r="M107" s="847">
        <f t="shared" si="53"/>
        <v>0</v>
      </c>
      <c r="N107" s="847">
        <f t="shared" si="54"/>
        <v>0</v>
      </c>
      <c r="P107" s="754"/>
      <c r="Q107" s="754"/>
      <c r="R107" s="754"/>
      <c r="S107" s="754"/>
    </row>
    <row r="108" spans="1:19" s="557" customFormat="1" ht="31.5">
      <c r="A108" s="887">
        <v>11</v>
      </c>
      <c r="B108" s="803">
        <v>1.51</v>
      </c>
      <c r="C108" s="803">
        <v>995413</v>
      </c>
      <c r="D108" s="809"/>
      <c r="E108" s="831">
        <v>0.18</v>
      </c>
      <c r="F108" s="828" t="s">
        <v>185</v>
      </c>
      <c r="G108" s="890" t="s">
        <v>361</v>
      </c>
      <c r="H108" s="819" t="s">
        <v>354</v>
      </c>
      <c r="I108" s="819">
        <v>4</v>
      </c>
      <c r="J108" s="822"/>
      <c r="K108" s="856" t="str">
        <f t="shared" ref="K108" si="55">IF(J108=0, "Included", IF(ISERROR(I108*J108), J108, I108*J108))</f>
        <v>Included</v>
      </c>
      <c r="L108" s="850">
        <f t="shared" ref="L108" si="56">N108</f>
        <v>0</v>
      </c>
      <c r="M108" s="847">
        <f t="shared" si="53"/>
        <v>0</v>
      </c>
      <c r="N108" s="847">
        <f t="shared" si="54"/>
        <v>0</v>
      </c>
      <c r="P108" s="754"/>
      <c r="Q108" s="754"/>
      <c r="R108" s="754"/>
      <c r="S108" s="754"/>
    </row>
    <row r="109" spans="1:19" s="557" customFormat="1" ht="94.5">
      <c r="A109" s="887">
        <v>12</v>
      </c>
      <c r="B109" s="803" t="s">
        <v>362</v>
      </c>
      <c r="C109" s="803">
        <v>995413</v>
      </c>
      <c r="D109" s="809"/>
      <c r="E109" s="831">
        <v>0.18</v>
      </c>
      <c r="F109" s="828" t="s">
        <v>185</v>
      </c>
      <c r="G109" s="890" t="s">
        <v>363</v>
      </c>
      <c r="H109" s="819" t="s">
        <v>354</v>
      </c>
      <c r="I109" s="819">
        <v>1</v>
      </c>
      <c r="J109" s="822"/>
      <c r="K109" s="856" t="str">
        <f t="shared" si="51"/>
        <v>Included</v>
      </c>
      <c r="L109" s="850">
        <f t="shared" si="52"/>
        <v>0</v>
      </c>
      <c r="M109" s="847">
        <f t="shared" si="53"/>
        <v>0</v>
      </c>
      <c r="N109" s="847">
        <f t="shared" si="54"/>
        <v>0</v>
      </c>
      <c r="P109" s="754"/>
      <c r="Q109" s="754"/>
      <c r="R109" s="754"/>
      <c r="S109" s="754"/>
    </row>
    <row r="110" spans="1:19" s="557" customFormat="1" ht="63">
      <c r="A110" s="887">
        <v>13</v>
      </c>
      <c r="B110" s="803"/>
      <c r="C110" s="803"/>
      <c r="D110" s="809"/>
      <c r="E110" s="831"/>
      <c r="F110" s="828"/>
      <c r="G110" s="890" t="s">
        <v>364</v>
      </c>
      <c r="H110" s="819"/>
      <c r="I110" s="819"/>
      <c r="J110" s="822"/>
      <c r="K110" s="856"/>
      <c r="L110" s="850"/>
      <c r="M110" s="847">
        <f t="shared" si="53"/>
        <v>0</v>
      </c>
      <c r="N110" s="847">
        <f t="shared" si="54"/>
        <v>0</v>
      </c>
      <c r="P110" s="754"/>
      <c r="Q110" s="754"/>
      <c r="R110" s="754"/>
      <c r="S110" s="754"/>
    </row>
    <row r="111" spans="1:19" s="557" customFormat="1" ht="16.5">
      <c r="A111" s="887" t="s">
        <v>16</v>
      </c>
      <c r="B111" s="803" t="s">
        <v>365</v>
      </c>
      <c r="C111" s="803">
        <v>995413</v>
      </c>
      <c r="D111" s="809"/>
      <c r="E111" s="831">
        <v>0.18</v>
      </c>
      <c r="F111" s="828" t="s">
        <v>185</v>
      </c>
      <c r="G111" s="890" t="s">
        <v>366</v>
      </c>
      <c r="H111" s="819" t="s">
        <v>354</v>
      </c>
      <c r="I111" s="819">
        <v>12</v>
      </c>
      <c r="J111" s="822"/>
      <c r="K111" s="856" t="str">
        <f t="shared" si="51"/>
        <v>Included</v>
      </c>
      <c r="L111" s="850">
        <f t="shared" si="52"/>
        <v>0</v>
      </c>
      <c r="M111" s="847">
        <f t="shared" si="53"/>
        <v>0</v>
      </c>
      <c r="N111" s="847">
        <f t="shared" si="54"/>
        <v>0</v>
      </c>
      <c r="P111" s="754"/>
      <c r="Q111" s="754"/>
      <c r="R111" s="754"/>
      <c r="S111" s="754"/>
    </row>
    <row r="112" spans="1:19" s="557" customFormat="1" ht="16.5">
      <c r="A112" s="887" t="s">
        <v>18</v>
      </c>
      <c r="B112" s="803" t="s">
        <v>367</v>
      </c>
      <c r="C112" s="803">
        <v>995413</v>
      </c>
      <c r="D112" s="809"/>
      <c r="E112" s="831">
        <v>0.18</v>
      </c>
      <c r="F112" s="828" t="s">
        <v>185</v>
      </c>
      <c r="G112" s="890" t="s">
        <v>368</v>
      </c>
      <c r="H112" s="819" t="s">
        <v>354</v>
      </c>
      <c r="I112" s="819">
        <v>12</v>
      </c>
      <c r="J112" s="822"/>
      <c r="K112" s="856" t="str">
        <f t="shared" ref="K112" si="57">IF(J112=0, "Included", IF(ISERROR(I112*J112), J112, I112*J112))</f>
        <v>Included</v>
      </c>
      <c r="L112" s="850">
        <f t="shared" ref="L112" si="58">N112</f>
        <v>0</v>
      </c>
      <c r="M112" s="847">
        <f t="shared" ref="M112" si="59">IF(K112="Included",0,K112)</f>
        <v>0</v>
      </c>
      <c r="N112" s="847">
        <f t="shared" ref="N112" si="60">IF(E112="confirmed",(M112*D112),(M112*E112))</f>
        <v>0</v>
      </c>
      <c r="P112" s="754"/>
      <c r="Q112" s="754"/>
      <c r="R112" s="754"/>
      <c r="S112" s="754"/>
    </row>
    <row r="113" spans="1:19" s="557" customFormat="1" ht="31.5">
      <c r="A113" s="887">
        <v>14</v>
      </c>
      <c r="B113" s="888">
        <v>2.11</v>
      </c>
      <c r="C113" s="803">
        <v>995413</v>
      </c>
      <c r="D113" s="809"/>
      <c r="E113" s="831">
        <v>0.18</v>
      </c>
      <c r="F113" s="828" t="s">
        <v>185</v>
      </c>
      <c r="G113" s="890" t="s">
        <v>369</v>
      </c>
      <c r="H113" s="819" t="s">
        <v>354</v>
      </c>
      <c r="I113" s="819">
        <v>2</v>
      </c>
      <c r="J113" s="822"/>
      <c r="K113" s="856" t="str">
        <f t="shared" ref="K113:K121" si="61">IF(J113=0, "Included", IF(ISERROR(I113*J113), J113, I113*J113))</f>
        <v>Included</v>
      </c>
      <c r="L113" s="850">
        <f t="shared" ref="L113:L121" si="62">N113</f>
        <v>0</v>
      </c>
      <c r="M113" s="847">
        <f t="shared" ref="M113:M121" si="63">IF(K113="Included",0,K113)</f>
        <v>0</v>
      </c>
      <c r="N113" s="847">
        <f t="shared" ref="N113:N121" si="64">IF(E113="confirmed",(M113*D113),(M113*E113))</f>
        <v>0</v>
      </c>
      <c r="P113" s="754"/>
      <c r="Q113" s="754"/>
      <c r="R113" s="754"/>
      <c r="S113" s="754"/>
    </row>
    <row r="114" spans="1:19" s="557" customFormat="1" ht="50.25" customHeight="1">
      <c r="A114" s="887">
        <v>15</v>
      </c>
      <c r="B114" s="803" t="s">
        <v>370</v>
      </c>
      <c r="C114" s="803">
        <v>995413</v>
      </c>
      <c r="D114" s="809"/>
      <c r="E114" s="831">
        <v>0.18</v>
      </c>
      <c r="F114" s="828" t="s">
        <v>185</v>
      </c>
      <c r="G114" s="889" t="s">
        <v>371</v>
      </c>
      <c r="H114" s="819" t="s">
        <v>354</v>
      </c>
      <c r="I114" s="819">
        <v>1</v>
      </c>
      <c r="J114" s="822"/>
      <c r="K114" s="856" t="str">
        <f t="shared" si="61"/>
        <v>Included</v>
      </c>
      <c r="L114" s="850">
        <f t="shared" si="62"/>
        <v>0</v>
      </c>
      <c r="M114" s="847">
        <f t="shared" si="63"/>
        <v>0</v>
      </c>
      <c r="N114" s="847">
        <f t="shared" si="64"/>
        <v>0</v>
      </c>
      <c r="P114" s="754"/>
      <c r="Q114" s="754"/>
      <c r="R114" s="754"/>
      <c r="S114" s="754"/>
    </row>
    <row r="115" spans="1:19" s="557" customFormat="1" ht="63">
      <c r="A115" s="887">
        <v>16</v>
      </c>
      <c r="B115" s="803" t="s">
        <v>372</v>
      </c>
      <c r="C115" s="803">
        <v>995413</v>
      </c>
      <c r="D115" s="809"/>
      <c r="E115" s="831">
        <v>0.18</v>
      </c>
      <c r="F115" s="828" t="s">
        <v>185</v>
      </c>
      <c r="G115" s="890" t="s">
        <v>373</v>
      </c>
      <c r="H115" s="819" t="s">
        <v>354</v>
      </c>
      <c r="I115" s="819">
        <v>1</v>
      </c>
      <c r="J115" s="822"/>
      <c r="K115" s="856" t="str">
        <f t="shared" si="61"/>
        <v>Included</v>
      </c>
      <c r="L115" s="850">
        <f t="shared" si="62"/>
        <v>0</v>
      </c>
      <c r="M115" s="847">
        <f t="shared" si="63"/>
        <v>0</v>
      </c>
      <c r="N115" s="847">
        <f t="shared" si="64"/>
        <v>0</v>
      </c>
      <c r="P115" s="754"/>
      <c r="Q115" s="754"/>
      <c r="R115" s="754"/>
      <c r="S115" s="754"/>
    </row>
    <row r="116" spans="1:19" s="557" customFormat="1" ht="63">
      <c r="A116" s="887">
        <v>17</v>
      </c>
      <c r="B116" s="803" t="s">
        <v>374</v>
      </c>
      <c r="C116" s="803">
        <v>995413</v>
      </c>
      <c r="D116" s="809"/>
      <c r="E116" s="831">
        <v>0.18</v>
      </c>
      <c r="F116" s="828" t="s">
        <v>185</v>
      </c>
      <c r="G116" s="890" t="s">
        <v>375</v>
      </c>
      <c r="H116" s="819" t="s">
        <v>255</v>
      </c>
      <c r="I116" s="819">
        <v>100</v>
      </c>
      <c r="J116" s="822"/>
      <c r="K116" s="856" t="str">
        <f t="shared" si="61"/>
        <v>Included</v>
      </c>
      <c r="L116" s="850">
        <f t="shared" si="62"/>
        <v>0</v>
      </c>
      <c r="M116" s="847">
        <f t="shared" si="63"/>
        <v>0</v>
      </c>
      <c r="N116" s="847">
        <f t="shared" si="64"/>
        <v>0</v>
      </c>
      <c r="P116" s="754"/>
      <c r="Q116" s="754"/>
      <c r="R116" s="754"/>
      <c r="S116" s="754"/>
    </row>
    <row r="117" spans="1:19" s="557" customFormat="1" ht="47.25">
      <c r="A117" s="887">
        <v>18</v>
      </c>
      <c r="B117" s="803" t="s">
        <v>376</v>
      </c>
      <c r="C117" s="803">
        <v>995413</v>
      </c>
      <c r="D117" s="809"/>
      <c r="E117" s="831">
        <v>0.18</v>
      </c>
      <c r="F117" s="828" t="s">
        <v>185</v>
      </c>
      <c r="G117" s="890" t="s">
        <v>377</v>
      </c>
      <c r="H117" s="819" t="s">
        <v>255</v>
      </c>
      <c r="I117" s="819">
        <v>20</v>
      </c>
      <c r="J117" s="822"/>
      <c r="K117" s="856" t="str">
        <f t="shared" si="61"/>
        <v>Included</v>
      </c>
      <c r="L117" s="850">
        <f t="shared" si="62"/>
        <v>0</v>
      </c>
      <c r="M117" s="847">
        <f t="shared" si="63"/>
        <v>0</v>
      </c>
      <c r="N117" s="847">
        <f t="shared" si="64"/>
        <v>0</v>
      </c>
      <c r="P117" s="754"/>
      <c r="Q117" s="754"/>
      <c r="R117" s="754"/>
      <c r="S117" s="754"/>
    </row>
    <row r="118" spans="1:19" s="557" customFormat="1" ht="47.25">
      <c r="A118" s="887">
        <v>19</v>
      </c>
      <c r="B118" s="803" t="s">
        <v>378</v>
      </c>
      <c r="C118" s="803">
        <v>995413</v>
      </c>
      <c r="D118" s="809"/>
      <c r="E118" s="831">
        <v>0.18</v>
      </c>
      <c r="F118" s="828" t="s">
        <v>185</v>
      </c>
      <c r="G118" s="890" t="s">
        <v>379</v>
      </c>
      <c r="H118" s="819" t="s">
        <v>255</v>
      </c>
      <c r="I118" s="819">
        <v>10</v>
      </c>
      <c r="J118" s="822"/>
      <c r="K118" s="856" t="str">
        <f t="shared" si="61"/>
        <v>Included</v>
      </c>
      <c r="L118" s="850">
        <f t="shared" si="62"/>
        <v>0</v>
      </c>
      <c r="M118" s="847">
        <f t="shared" si="63"/>
        <v>0</v>
      </c>
      <c r="N118" s="847">
        <f t="shared" si="64"/>
        <v>0</v>
      </c>
      <c r="P118" s="754"/>
      <c r="Q118" s="754"/>
      <c r="R118" s="754"/>
      <c r="S118" s="754"/>
    </row>
    <row r="119" spans="1:19" s="557" customFormat="1" ht="47.25">
      <c r="A119" s="887">
        <v>20</v>
      </c>
      <c r="B119" s="888" t="s">
        <v>380</v>
      </c>
      <c r="C119" s="803">
        <v>995413</v>
      </c>
      <c r="D119" s="809"/>
      <c r="E119" s="831">
        <v>0.18</v>
      </c>
      <c r="F119" s="828" t="s">
        <v>185</v>
      </c>
      <c r="G119" s="890" t="s">
        <v>381</v>
      </c>
      <c r="H119" s="819" t="s">
        <v>354</v>
      </c>
      <c r="I119" s="819">
        <v>10</v>
      </c>
      <c r="J119" s="822"/>
      <c r="K119" s="856" t="str">
        <f t="shared" si="61"/>
        <v>Included</v>
      </c>
      <c r="L119" s="850">
        <f t="shared" si="62"/>
        <v>0</v>
      </c>
      <c r="M119" s="847">
        <f t="shared" si="63"/>
        <v>0</v>
      </c>
      <c r="N119" s="847">
        <f t="shared" si="64"/>
        <v>0</v>
      </c>
      <c r="P119" s="754"/>
      <c r="Q119" s="754"/>
      <c r="R119" s="754"/>
      <c r="S119" s="754"/>
    </row>
    <row r="120" spans="1:19" s="557" customFormat="1" ht="63">
      <c r="A120" s="887">
        <v>21</v>
      </c>
      <c r="B120" s="803" t="s">
        <v>382</v>
      </c>
      <c r="C120" s="803">
        <v>995413</v>
      </c>
      <c r="D120" s="809"/>
      <c r="E120" s="831">
        <v>0.18</v>
      </c>
      <c r="F120" s="828" t="s">
        <v>185</v>
      </c>
      <c r="G120" s="890" t="s">
        <v>383</v>
      </c>
      <c r="H120" s="819" t="s">
        <v>354</v>
      </c>
      <c r="I120" s="819">
        <v>8</v>
      </c>
      <c r="J120" s="822"/>
      <c r="K120" s="856" t="str">
        <f t="shared" si="61"/>
        <v>Included</v>
      </c>
      <c r="L120" s="850">
        <f t="shared" si="62"/>
        <v>0</v>
      </c>
      <c r="M120" s="847">
        <f t="shared" si="63"/>
        <v>0</v>
      </c>
      <c r="N120" s="847">
        <f t="shared" si="64"/>
        <v>0</v>
      </c>
      <c r="P120" s="754"/>
      <c r="Q120" s="754"/>
      <c r="R120" s="754"/>
      <c r="S120" s="754"/>
    </row>
    <row r="121" spans="1:19" s="557" customFormat="1" ht="63">
      <c r="A121" s="887">
        <v>22</v>
      </c>
      <c r="B121" s="803">
        <v>5.2</v>
      </c>
      <c r="C121" s="803">
        <v>995413</v>
      </c>
      <c r="D121" s="809"/>
      <c r="E121" s="831">
        <v>0.18</v>
      </c>
      <c r="F121" s="828" t="s">
        <v>185</v>
      </c>
      <c r="G121" s="890" t="s">
        <v>384</v>
      </c>
      <c r="H121" s="819" t="s">
        <v>354</v>
      </c>
      <c r="I121" s="819">
        <v>1</v>
      </c>
      <c r="J121" s="822"/>
      <c r="K121" s="856" t="str">
        <f t="shared" si="61"/>
        <v>Included</v>
      </c>
      <c r="L121" s="850">
        <f t="shared" si="62"/>
        <v>0</v>
      </c>
      <c r="M121" s="847">
        <f t="shared" si="63"/>
        <v>0</v>
      </c>
      <c r="N121" s="847">
        <f t="shared" si="64"/>
        <v>0</v>
      </c>
      <c r="P121" s="754"/>
      <c r="Q121" s="754"/>
      <c r="R121" s="754"/>
      <c r="S121" s="754"/>
    </row>
    <row r="122" spans="1:19" s="557" customFormat="1" ht="47.25">
      <c r="A122" s="887">
        <v>23</v>
      </c>
      <c r="B122" s="888" t="s">
        <v>385</v>
      </c>
      <c r="C122" s="803">
        <v>995413</v>
      </c>
      <c r="D122" s="809"/>
      <c r="E122" s="831">
        <v>0.18</v>
      </c>
      <c r="F122" s="828" t="s">
        <v>185</v>
      </c>
      <c r="G122" s="890" t="s">
        <v>386</v>
      </c>
      <c r="H122" s="819" t="s">
        <v>255</v>
      </c>
      <c r="I122" s="819">
        <v>1</v>
      </c>
      <c r="J122" s="822"/>
      <c r="K122" s="856" t="str">
        <f t="shared" ref="K122" si="65">IF(J122=0, "Included", IF(ISERROR(I122*J122), J122, I122*J122))</f>
        <v>Included</v>
      </c>
      <c r="L122" s="850">
        <f t="shared" ref="L122" si="66">N122</f>
        <v>0</v>
      </c>
      <c r="M122" s="847">
        <f t="shared" ref="M122" si="67">IF(K122="Included",0,K122)</f>
        <v>0</v>
      </c>
      <c r="N122" s="847">
        <f t="shared" ref="N122" si="68">IF(E122="confirmed",(M122*D122),(M122*E122))</f>
        <v>0</v>
      </c>
      <c r="P122" s="754"/>
      <c r="Q122" s="754"/>
      <c r="R122" s="754"/>
      <c r="S122" s="754"/>
    </row>
    <row r="123" spans="1:19" s="557" customFormat="1" ht="50.25" customHeight="1">
      <c r="A123" s="887">
        <v>24</v>
      </c>
      <c r="B123" s="803" t="s">
        <v>387</v>
      </c>
      <c r="C123" s="803">
        <v>995413</v>
      </c>
      <c r="D123" s="809"/>
      <c r="E123" s="831">
        <v>0.18</v>
      </c>
      <c r="F123" s="828" t="s">
        <v>185</v>
      </c>
      <c r="G123" s="889" t="s">
        <v>388</v>
      </c>
      <c r="H123" s="819" t="s">
        <v>255</v>
      </c>
      <c r="I123" s="819">
        <v>10</v>
      </c>
      <c r="J123" s="822"/>
      <c r="K123" s="856" t="str">
        <f t="shared" ref="K123:K130" si="69">IF(J123=0, "Included", IF(ISERROR(I123*J123), J123, I123*J123))</f>
        <v>Included</v>
      </c>
      <c r="L123" s="850">
        <f t="shared" ref="L123:L130" si="70">N123</f>
        <v>0</v>
      </c>
      <c r="M123" s="847">
        <f t="shared" ref="M123:M130" si="71">IF(K123="Included",0,K123)</f>
        <v>0</v>
      </c>
      <c r="N123" s="847">
        <f t="shared" ref="N123:N130" si="72">IF(E123="confirmed",(M123*D123),(M123*E123))</f>
        <v>0</v>
      </c>
      <c r="P123" s="754"/>
      <c r="Q123" s="754"/>
      <c r="R123" s="754"/>
      <c r="S123" s="754"/>
    </row>
    <row r="124" spans="1:19" s="557" customFormat="1" ht="63">
      <c r="A124" s="887">
        <v>25</v>
      </c>
      <c r="B124" s="802" t="s">
        <v>389</v>
      </c>
      <c r="C124" s="803">
        <v>995413</v>
      </c>
      <c r="D124" s="809"/>
      <c r="E124" s="831">
        <v>0.18</v>
      </c>
      <c r="F124" s="828" t="s">
        <v>185</v>
      </c>
      <c r="G124" s="890" t="s">
        <v>390</v>
      </c>
      <c r="H124" s="819" t="s">
        <v>354</v>
      </c>
      <c r="I124" s="819">
        <v>4</v>
      </c>
      <c r="J124" s="822"/>
      <c r="K124" s="856" t="str">
        <f t="shared" si="69"/>
        <v>Included</v>
      </c>
      <c r="L124" s="850">
        <f t="shared" si="70"/>
        <v>0</v>
      </c>
      <c r="M124" s="847">
        <f t="shared" si="71"/>
        <v>0</v>
      </c>
      <c r="N124" s="847">
        <f t="shared" si="72"/>
        <v>0</v>
      </c>
      <c r="P124" s="754"/>
      <c r="Q124" s="754"/>
      <c r="R124" s="754"/>
      <c r="S124" s="754"/>
    </row>
    <row r="125" spans="1:19" s="557" customFormat="1" ht="94.5">
      <c r="A125" s="887">
        <v>26</v>
      </c>
      <c r="B125" s="802" t="s">
        <v>391</v>
      </c>
      <c r="C125" s="803">
        <v>995413</v>
      </c>
      <c r="D125" s="809"/>
      <c r="E125" s="831">
        <v>0.18</v>
      </c>
      <c r="F125" s="828" t="s">
        <v>185</v>
      </c>
      <c r="G125" s="890" t="s">
        <v>392</v>
      </c>
      <c r="H125" s="819" t="s">
        <v>354</v>
      </c>
      <c r="I125" s="819">
        <v>4</v>
      </c>
      <c r="J125" s="822"/>
      <c r="K125" s="856" t="str">
        <f t="shared" si="69"/>
        <v>Included</v>
      </c>
      <c r="L125" s="850">
        <f t="shared" si="70"/>
        <v>0</v>
      </c>
      <c r="M125" s="847">
        <f t="shared" si="71"/>
        <v>0</v>
      </c>
      <c r="N125" s="847">
        <f t="shared" si="72"/>
        <v>0</v>
      </c>
      <c r="P125" s="754"/>
      <c r="Q125" s="754"/>
      <c r="R125" s="754"/>
      <c r="S125" s="754"/>
    </row>
    <row r="126" spans="1:19" s="557" customFormat="1" ht="16.5">
      <c r="A126" s="887">
        <v>27</v>
      </c>
      <c r="B126" s="802" t="s">
        <v>393</v>
      </c>
      <c r="C126" s="803">
        <v>995413</v>
      </c>
      <c r="D126" s="809"/>
      <c r="E126" s="831">
        <v>0.18</v>
      </c>
      <c r="F126" s="828" t="s">
        <v>185</v>
      </c>
      <c r="G126" s="890" t="s">
        <v>394</v>
      </c>
      <c r="H126" s="819" t="s">
        <v>354</v>
      </c>
      <c r="I126" s="819">
        <v>12</v>
      </c>
      <c r="J126" s="822"/>
      <c r="K126" s="856" t="str">
        <f t="shared" ref="K126:K128" si="73">IF(J126=0, "Included", IF(ISERROR(I126*J126), J126, I126*J126))</f>
        <v>Included</v>
      </c>
      <c r="L126" s="850">
        <f t="shared" ref="L126:L128" si="74">N126</f>
        <v>0</v>
      </c>
      <c r="M126" s="847">
        <f t="shared" ref="M126:M128" si="75">IF(K126="Included",0,K126)</f>
        <v>0</v>
      </c>
      <c r="N126" s="847">
        <f t="shared" ref="N126:N128" si="76">IF(E126="confirmed",(M126*D126),(M126*E126))</f>
        <v>0</v>
      </c>
      <c r="P126" s="754"/>
      <c r="Q126" s="754"/>
      <c r="R126" s="754"/>
      <c r="S126" s="754"/>
    </row>
    <row r="127" spans="1:19" s="557" customFormat="1" ht="16.5">
      <c r="A127" s="887">
        <v>28</v>
      </c>
      <c r="B127" s="802" t="s">
        <v>393</v>
      </c>
      <c r="C127" s="803">
        <v>995413</v>
      </c>
      <c r="D127" s="809"/>
      <c r="E127" s="831">
        <v>0.18</v>
      </c>
      <c r="F127" s="828" t="s">
        <v>185</v>
      </c>
      <c r="G127" s="890" t="s">
        <v>395</v>
      </c>
      <c r="H127" s="819" t="s">
        <v>354</v>
      </c>
      <c r="I127" s="819">
        <v>4</v>
      </c>
      <c r="J127" s="822"/>
      <c r="K127" s="856" t="str">
        <f t="shared" si="73"/>
        <v>Included</v>
      </c>
      <c r="L127" s="850">
        <f t="shared" si="74"/>
        <v>0</v>
      </c>
      <c r="M127" s="847">
        <f t="shared" si="75"/>
        <v>0</v>
      </c>
      <c r="N127" s="847">
        <f t="shared" si="76"/>
        <v>0</v>
      </c>
      <c r="P127" s="754"/>
      <c r="Q127" s="754"/>
      <c r="R127" s="754"/>
      <c r="S127" s="754"/>
    </row>
    <row r="128" spans="1:19" s="557" customFormat="1" ht="16.5">
      <c r="A128" s="887">
        <v>29</v>
      </c>
      <c r="B128" s="802" t="s">
        <v>393</v>
      </c>
      <c r="C128" s="803">
        <v>995413</v>
      </c>
      <c r="D128" s="809"/>
      <c r="E128" s="831">
        <v>0.18</v>
      </c>
      <c r="F128" s="828" t="s">
        <v>185</v>
      </c>
      <c r="G128" s="890" t="s">
        <v>396</v>
      </c>
      <c r="H128" s="819" t="s">
        <v>354</v>
      </c>
      <c r="I128" s="819">
        <v>4</v>
      </c>
      <c r="J128" s="822"/>
      <c r="K128" s="856" t="str">
        <f t="shared" si="73"/>
        <v>Included</v>
      </c>
      <c r="L128" s="850">
        <f t="shared" si="74"/>
        <v>0</v>
      </c>
      <c r="M128" s="847">
        <f t="shared" si="75"/>
        <v>0</v>
      </c>
      <c r="N128" s="847">
        <f t="shared" si="76"/>
        <v>0</v>
      </c>
      <c r="P128" s="754"/>
      <c r="Q128" s="754"/>
      <c r="R128" s="754"/>
      <c r="S128" s="754"/>
    </row>
    <row r="129" spans="1:37" s="557" customFormat="1" ht="16.5">
      <c r="A129" s="887">
        <v>30</v>
      </c>
      <c r="B129" s="802" t="s">
        <v>393</v>
      </c>
      <c r="C129" s="803">
        <v>995413</v>
      </c>
      <c r="D129" s="809"/>
      <c r="E129" s="831">
        <v>0.18</v>
      </c>
      <c r="F129" s="828" t="s">
        <v>185</v>
      </c>
      <c r="G129" s="890" t="s">
        <v>397</v>
      </c>
      <c r="H129" s="819" t="s">
        <v>354</v>
      </c>
      <c r="I129" s="819">
        <v>4</v>
      </c>
      <c r="J129" s="822"/>
      <c r="K129" s="856" t="str">
        <f t="shared" si="69"/>
        <v>Included</v>
      </c>
      <c r="L129" s="850">
        <f t="shared" si="70"/>
        <v>0</v>
      </c>
      <c r="M129" s="847">
        <f t="shared" si="71"/>
        <v>0</v>
      </c>
      <c r="N129" s="847">
        <f t="shared" si="72"/>
        <v>0</v>
      </c>
      <c r="P129" s="754"/>
      <c r="Q129" s="754"/>
      <c r="R129" s="754"/>
      <c r="S129" s="754"/>
    </row>
    <row r="130" spans="1:37" s="557" customFormat="1" ht="31.5">
      <c r="A130" s="887">
        <v>31</v>
      </c>
      <c r="B130" s="802" t="s">
        <v>393</v>
      </c>
      <c r="C130" s="803">
        <v>995413</v>
      </c>
      <c r="D130" s="809"/>
      <c r="E130" s="831">
        <v>0.18</v>
      </c>
      <c r="F130" s="828" t="s">
        <v>185</v>
      </c>
      <c r="G130" s="890" t="s">
        <v>398</v>
      </c>
      <c r="H130" s="819" t="s">
        <v>255</v>
      </c>
      <c r="I130" s="819">
        <v>130</v>
      </c>
      <c r="J130" s="822"/>
      <c r="K130" s="856" t="str">
        <f t="shared" si="69"/>
        <v>Included</v>
      </c>
      <c r="L130" s="850">
        <f t="shared" si="70"/>
        <v>0</v>
      </c>
      <c r="M130" s="847">
        <f t="shared" si="71"/>
        <v>0</v>
      </c>
      <c r="N130" s="847">
        <f t="shared" si="72"/>
        <v>0</v>
      </c>
      <c r="P130" s="754"/>
      <c r="Q130" s="754"/>
      <c r="R130" s="754"/>
      <c r="S130" s="754"/>
    </row>
    <row r="131" spans="1:37" ht="72.75" customHeight="1">
      <c r="A131" s="892"/>
      <c r="B131" s="800"/>
      <c r="C131" s="808"/>
      <c r="D131" s="838"/>
      <c r="E131" s="808"/>
      <c r="F131" s="808"/>
      <c r="G131" s="808" t="s">
        <v>399</v>
      </c>
      <c r="H131" s="812"/>
      <c r="I131" s="812"/>
      <c r="J131" s="812"/>
      <c r="K131" s="854"/>
      <c r="L131" s="848"/>
      <c r="P131" s="750"/>
      <c r="Q131" s="750"/>
      <c r="R131" s="750"/>
      <c r="S131" s="750"/>
      <c r="AG131" s="628"/>
      <c r="AH131" s="628"/>
      <c r="AI131" s="598"/>
      <c r="AJ131" s="628"/>
      <c r="AK131" s="628"/>
    </row>
    <row r="132" spans="1:37" s="557" customFormat="1" ht="50.25" customHeight="1">
      <c r="A132" s="887">
        <v>1</v>
      </c>
      <c r="B132" s="802" t="s">
        <v>184</v>
      </c>
      <c r="C132" s="803">
        <v>995413</v>
      </c>
      <c r="D132" s="809"/>
      <c r="E132" s="831">
        <v>0.18</v>
      </c>
      <c r="F132" s="828" t="s">
        <v>185</v>
      </c>
      <c r="G132" s="889" t="s">
        <v>400</v>
      </c>
      <c r="H132" s="819" t="s">
        <v>187</v>
      </c>
      <c r="I132" s="819">
        <v>60</v>
      </c>
      <c r="J132" s="822"/>
      <c r="K132" s="856" t="str">
        <f t="shared" ref="K132:K140" si="77">IF(J132=0, "Included", IF(ISERROR(I132*J132), J132, I132*J132))</f>
        <v>Included</v>
      </c>
      <c r="L132" s="850">
        <f t="shared" ref="L132:L140" si="78">N132</f>
        <v>0</v>
      </c>
      <c r="M132" s="847">
        <f t="shared" ref="M132:M146" si="79">IF(K132="Included",0,K132)</f>
        <v>0</v>
      </c>
      <c r="N132" s="847">
        <f t="shared" ref="N132:N146" si="80">IF(E132="confirmed",(M132*D132),(M132*E132))</f>
        <v>0</v>
      </c>
      <c r="P132" s="754"/>
      <c r="Q132" s="754"/>
      <c r="R132" s="754"/>
      <c r="S132" s="754"/>
    </row>
    <row r="133" spans="1:37" s="557" customFormat="1" ht="94.5" customHeight="1">
      <c r="A133" s="887">
        <v>2</v>
      </c>
      <c r="B133" s="802">
        <v>2.25</v>
      </c>
      <c r="C133" s="803">
        <v>995413</v>
      </c>
      <c r="D133" s="809"/>
      <c r="E133" s="831">
        <v>0.18</v>
      </c>
      <c r="F133" s="828" t="s">
        <v>185</v>
      </c>
      <c r="G133" s="890" t="s">
        <v>401</v>
      </c>
      <c r="H133" s="819" t="s">
        <v>187</v>
      </c>
      <c r="I133" s="819">
        <v>45</v>
      </c>
      <c r="J133" s="822"/>
      <c r="K133" s="856" t="str">
        <f t="shared" si="77"/>
        <v>Included</v>
      </c>
      <c r="L133" s="850">
        <f t="shared" si="78"/>
        <v>0</v>
      </c>
      <c r="M133" s="847">
        <f t="shared" si="79"/>
        <v>0</v>
      </c>
      <c r="N133" s="847">
        <f t="shared" si="80"/>
        <v>0</v>
      </c>
      <c r="P133" s="754"/>
      <c r="Q133" s="754"/>
      <c r="R133" s="754"/>
      <c r="S133" s="754"/>
    </row>
    <row r="134" spans="1:37" s="557" customFormat="1" ht="78.75">
      <c r="A134" s="887">
        <v>3</v>
      </c>
      <c r="B134" s="802">
        <v>15.6</v>
      </c>
      <c r="C134" s="803">
        <v>995413</v>
      </c>
      <c r="D134" s="809"/>
      <c r="E134" s="831">
        <v>0.18</v>
      </c>
      <c r="F134" s="828" t="s">
        <v>185</v>
      </c>
      <c r="G134" s="890" t="s">
        <v>190</v>
      </c>
      <c r="H134" s="819" t="s">
        <v>191</v>
      </c>
      <c r="I134" s="819">
        <v>50</v>
      </c>
      <c r="J134" s="822"/>
      <c r="K134" s="856" t="str">
        <f t="shared" si="77"/>
        <v>Included</v>
      </c>
      <c r="L134" s="850">
        <f t="shared" si="78"/>
        <v>0</v>
      </c>
      <c r="M134" s="847">
        <f t="shared" si="79"/>
        <v>0</v>
      </c>
      <c r="N134" s="847">
        <f t="shared" si="80"/>
        <v>0</v>
      </c>
      <c r="P134" s="754"/>
      <c r="Q134" s="754"/>
      <c r="R134" s="754"/>
      <c r="S134" s="754"/>
    </row>
    <row r="135" spans="1:37" s="557" customFormat="1" ht="63">
      <c r="A135" s="887">
        <v>4</v>
      </c>
      <c r="B135" s="802" t="s">
        <v>193</v>
      </c>
      <c r="C135" s="803">
        <v>995413</v>
      </c>
      <c r="D135" s="809"/>
      <c r="E135" s="831">
        <v>0.18</v>
      </c>
      <c r="F135" s="828" t="s">
        <v>185</v>
      </c>
      <c r="G135" s="890" t="s">
        <v>194</v>
      </c>
      <c r="H135" s="819" t="s">
        <v>187</v>
      </c>
      <c r="I135" s="819">
        <v>18</v>
      </c>
      <c r="J135" s="822"/>
      <c r="K135" s="856" t="str">
        <f t="shared" si="77"/>
        <v>Included</v>
      </c>
      <c r="L135" s="850">
        <f t="shared" si="78"/>
        <v>0</v>
      </c>
      <c r="M135" s="847">
        <f t="shared" si="79"/>
        <v>0</v>
      </c>
      <c r="N135" s="847">
        <f t="shared" si="80"/>
        <v>0</v>
      </c>
      <c r="P135" s="754"/>
      <c r="Q135" s="754"/>
      <c r="R135" s="754"/>
      <c r="S135" s="754"/>
    </row>
    <row r="136" spans="1:37" s="557" customFormat="1" ht="63">
      <c r="A136" s="887">
        <v>5</v>
      </c>
      <c r="B136" s="802" t="s">
        <v>197</v>
      </c>
      <c r="C136" s="803">
        <v>995413</v>
      </c>
      <c r="D136" s="809"/>
      <c r="E136" s="831">
        <v>0.18</v>
      </c>
      <c r="F136" s="828" t="s">
        <v>185</v>
      </c>
      <c r="G136" s="890" t="s">
        <v>198</v>
      </c>
      <c r="H136" s="819" t="s">
        <v>187</v>
      </c>
      <c r="I136" s="819">
        <v>25</v>
      </c>
      <c r="J136" s="822"/>
      <c r="K136" s="856" t="str">
        <f t="shared" si="77"/>
        <v>Included</v>
      </c>
      <c r="L136" s="850">
        <f t="shared" si="78"/>
        <v>0</v>
      </c>
      <c r="M136" s="847">
        <f t="shared" si="79"/>
        <v>0</v>
      </c>
      <c r="N136" s="847">
        <f t="shared" si="80"/>
        <v>0</v>
      </c>
      <c r="P136" s="754"/>
      <c r="Q136" s="754"/>
      <c r="R136" s="754"/>
      <c r="S136" s="754"/>
    </row>
    <row r="137" spans="1:37" s="557" customFormat="1" ht="31.5">
      <c r="A137" s="887">
        <v>6</v>
      </c>
      <c r="B137" s="802"/>
      <c r="C137" s="803"/>
      <c r="D137" s="809"/>
      <c r="E137" s="831"/>
      <c r="F137" s="828"/>
      <c r="G137" s="890" t="s">
        <v>202</v>
      </c>
      <c r="H137" s="819"/>
      <c r="I137" s="819"/>
      <c r="J137" s="822"/>
      <c r="K137" s="856"/>
      <c r="L137" s="850"/>
      <c r="M137" s="847">
        <f t="shared" si="79"/>
        <v>0</v>
      </c>
      <c r="N137" s="847">
        <f t="shared" si="80"/>
        <v>0</v>
      </c>
      <c r="P137" s="754"/>
      <c r="Q137" s="754"/>
      <c r="R137" s="754"/>
      <c r="S137" s="754"/>
    </row>
    <row r="138" spans="1:37" s="557" customFormat="1" ht="16.5">
      <c r="A138" s="887" t="s">
        <v>16</v>
      </c>
      <c r="B138" s="802" t="s">
        <v>204</v>
      </c>
      <c r="C138" s="803">
        <v>995413</v>
      </c>
      <c r="D138" s="809"/>
      <c r="E138" s="831">
        <v>0.18</v>
      </c>
      <c r="F138" s="828" t="s">
        <v>185</v>
      </c>
      <c r="G138" s="890" t="s">
        <v>205</v>
      </c>
      <c r="H138" s="819" t="s">
        <v>206</v>
      </c>
      <c r="I138" s="819">
        <v>40</v>
      </c>
      <c r="J138" s="822"/>
      <c r="K138" s="856" t="str">
        <f t="shared" si="77"/>
        <v>Included</v>
      </c>
      <c r="L138" s="850">
        <f t="shared" si="78"/>
        <v>0</v>
      </c>
      <c r="M138" s="847">
        <f t="shared" si="79"/>
        <v>0</v>
      </c>
      <c r="N138" s="847">
        <f t="shared" si="80"/>
        <v>0</v>
      </c>
      <c r="P138" s="754"/>
      <c r="Q138" s="754"/>
      <c r="R138" s="754"/>
      <c r="S138" s="754"/>
    </row>
    <row r="139" spans="1:37" s="557" customFormat="1" ht="16.5">
      <c r="A139" s="887" t="s">
        <v>18</v>
      </c>
      <c r="B139" s="802" t="s">
        <v>214</v>
      </c>
      <c r="C139" s="803">
        <v>995413</v>
      </c>
      <c r="D139" s="809"/>
      <c r="E139" s="831">
        <v>0.18</v>
      </c>
      <c r="F139" s="828" t="s">
        <v>185</v>
      </c>
      <c r="G139" s="890" t="s">
        <v>402</v>
      </c>
      <c r="H139" s="819" t="s">
        <v>206</v>
      </c>
      <c r="I139" s="819">
        <v>32</v>
      </c>
      <c r="J139" s="822"/>
      <c r="K139" s="856" t="str">
        <f t="shared" si="77"/>
        <v>Included</v>
      </c>
      <c r="L139" s="850">
        <f t="shared" si="78"/>
        <v>0</v>
      </c>
      <c r="M139" s="847">
        <f t="shared" si="79"/>
        <v>0</v>
      </c>
      <c r="N139" s="847">
        <f t="shared" si="80"/>
        <v>0</v>
      </c>
      <c r="P139" s="754"/>
      <c r="Q139" s="754"/>
      <c r="R139" s="754"/>
      <c r="S139" s="754"/>
    </row>
    <row r="140" spans="1:37" s="557" customFormat="1" ht="69.75" customHeight="1">
      <c r="A140" s="887" t="s">
        <v>20</v>
      </c>
      <c r="B140" s="891" t="s">
        <v>217</v>
      </c>
      <c r="C140" s="803">
        <v>995413</v>
      </c>
      <c r="D140" s="809"/>
      <c r="E140" s="831">
        <v>0.18</v>
      </c>
      <c r="F140" s="828" t="s">
        <v>185</v>
      </c>
      <c r="G140" s="890" t="s">
        <v>218</v>
      </c>
      <c r="H140" s="819" t="s">
        <v>206</v>
      </c>
      <c r="I140" s="819">
        <v>30</v>
      </c>
      <c r="J140" s="822"/>
      <c r="K140" s="856" t="str">
        <f t="shared" si="77"/>
        <v>Included</v>
      </c>
      <c r="L140" s="850">
        <f t="shared" si="78"/>
        <v>0</v>
      </c>
      <c r="M140" s="847">
        <f t="shared" si="79"/>
        <v>0</v>
      </c>
      <c r="N140" s="847">
        <f t="shared" si="80"/>
        <v>0</v>
      </c>
      <c r="P140" s="754"/>
      <c r="Q140" s="754"/>
      <c r="R140" s="754"/>
      <c r="S140" s="754"/>
    </row>
    <row r="141" spans="1:37" s="557" customFormat="1" ht="50.25" customHeight="1">
      <c r="A141" s="887">
        <v>7</v>
      </c>
      <c r="B141" s="802" t="s">
        <v>222</v>
      </c>
      <c r="C141" s="803">
        <v>995413</v>
      </c>
      <c r="D141" s="809"/>
      <c r="E141" s="831">
        <v>0.18</v>
      </c>
      <c r="F141" s="828" t="s">
        <v>185</v>
      </c>
      <c r="G141" s="889" t="s">
        <v>403</v>
      </c>
      <c r="H141" s="819" t="s">
        <v>224</v>
      </c>
      <c r="I141" s="819">
        <v>2000</v>
      </c>
      <c r="J141" s="822"/>
      <c r="K141" s="856" t="str">
        <f t="shared" ref="K141" si="81">IF(J141=0, "Included", IF(ISERROR(I141*J141), J141, I141*J141))</f>
        <v>Included</v>
      </c>
      <c r="L141" s="850">
        <f t="shared" ref="L141" si="82">N141</f>
        <v>0</v>
      </c>
      <c r="M141" s="847">
        <f t="shared" si="79"/>
        <v>0</v>
      </c>
      <c r="N141" s="847">
        <f t="shared" si="80"/>
        <v>0</v>
      </c>
      <c r="P141" s="754"/>
      <c r="Q141" s="754"/>
      <c r="R141" s="754"/>
      <c r="S141" s="754"/>
    </row>
    <row r="142" spans="1:37" s="557" customFormat="1" ht="94.5" customHeight="1">
      <c r="A142" s="887">
        <v>8</v>
      </c>
      <c r="B142" s="802" t="s">
        <v>225</v>
      </c>
      <c r="C142" s="803">
        <v>995413</v>
      </c>
      <c r="D142" s="809"/>
      <c r="E142" s="831">
        <v>0.18</v>
      </c>
      <c r="F142" s="828" t="s">
        <v>185</v>
      </c>
      <c r="G142" s="890" t="s">
        <v>226</v>
      </c>
      <c r="H142" s="819" t="s">
        <v>187</v>
      </c>
      <c r="I142" s="819">
        <v>2.5099999999999998</v>
      </c>
      <c r="J142" s="822"/>
      <c r="K142" s="856" t="str">
        <f t="shared" ref="K142:K146" si="83">IF(J142=0, "Included", IF(ISERROR(I142*J142), J142, I142*J142))</f>
        <v>Included</v>
      </c>
      <c r="L142" s="850">
        <f t="shared" ref="L142:L146" si="84">N142</f>
        <v>0</v>
      </c>
      <c r="M142" s="847">
        <f t="shared" si="79"/>
        <v>0</v>
      </c>
      <c r="N142" s="847">
        <f t="shared" si="80"/>
        <v>0</v>
      </c>
      <c r="P142" s="754"/>
      <c r="Q142" s="754"/>
      <c r="R142" s="754"/>
      <c r="S142" s="754"/>
    </row>
    <row r="143" spans="1:37" s="557" customFormat="1" ht="78.75">
      <c r="A143" s="887">
        <v>9</v>
      </c>
      <c r="B143" s="802" t="s">
        <v>404</v>
      </c>
      <c r="C143" s="803">
        <v>995413</v>
      </c>
      <c r="D143" s="809"/>
      <c r="E143" s="831">
        <v>0.18</v>
      </c>
      <c r="F143" s="828" t="s">
        <v>185</v>
      </c>
      <c r="G143" s="890" t="s">
        <v>405</v>
      </c>
      <c r="H143" s="819" t="s">
        <v>224</v>
      </c>
      <c r="I143" s="819">
        <v>1300</v>
      </c>
      <c r="J143" s="822"/>
      <c r="K143" s="856" t="str">
        <f t="shared" si="83"/>
        <v>Included</v>
      </c>
      <c r="L143" s="850">
        <f t="shared" si="84"/>
        <v>0</v>
      </c>
      <c r="M143" s="847">
        <f t="shared" si="79"/>
        <v>0</v>
      </c>
      <c r="N143" s="847">
        <f t="shared" si="80"/>
        <v>0</v>
      </c>
      <c r="P143" s="754"/>
      <c r="Q143" s="754"/>
      <c r="R143" s="754"/>
      <c r="S143" s="754"/>
    </row>
    <row r="144" spans="1:37" s="557" customFormat="1" ht="204.75">
      <c r="A144" s="887">
        <v>10</v>
      </c>
      <c r="B144" s="891" t="s">
        <v>406</v>
      </c>
      <c r="C144" s="803">
        <v>995413</v>
      </c>
      <c r="D144" s="809"/>
      <c r="E144" s="831">
        <v>0.18</v>
      </c>
      <c r="F144" s="828" t="s">
        <v>185</v>
      </c>
      <c r="G144" s="890" t="s">
        <v>407</v>
      </c>
      <c r="H144" s="819" t="s">
        <v>231</v>
      </c>
      <c r="I144" s="819">
        <v>100</v>
      </c>
      <c r="J144" s="822"/>
      <c r="K144" s="856" t="str">
        <f t="shared" si="83"/>
        <v>Included</v>
      </c>
      <c r="L144" s="850">
        <f t="shared" si="84"/>
        <v>0</v>
      </c>
      <c r="M144" s="847">
        <f t="shared" si="79"/>
        <v>0</v>
      </c>
      <c r="N144" s="847">
        <f t="shared" si="80"/>
        <v>0</v>
      </c>
      <c r="P144" s="754"/>
      <c r="Q144" s="754"/>
      <c r="R144" s="754"/>
      <c r="S144" s="754"/>
    </row>
    <row r="145" spans="1:19" s="557" customFormat="1" ht="110.25">
      <c r="A145" s="887">
        <v>11</v>
      </c>
      <c r="B145" s="802" t="s">
        <v>408</v>
      </c>
      <c r="C145" s="803">
        <v>995413</v>
      </c>
      <c r="D145" s="809"/>
      <c r="E145" s="831">
        <v>0.18</v>
      </c>
      <c r="F145" s="828" t="s">
        <v>185</v>
      </c>
      <c r="G145" s="890" t="s">
        <v>409</v>
      </c>
      <c r="H145" s="819" t="s">
        <v>255</v>
      </c>
      <c r="I145" s="819">
        <v>3</v>
      </c>
      <c r="J145" s="822"/>
      <c r="K145" s="856" t="str">
        <f t="shared" si="83"/>
        <v>Included</v>
      </c>
      <c r="L145" s="850">
        <f t="shared" si="84"/>
        <v>0</v>
      </c>
      <c r="M145" s="847">
        <f t="shared" si="79"/>
        <v>0</v>
      </c>
      <c r="N145" s="847">
        <f t="shared" si="80"/>
        <v>0</v>
      </c>
      <c r="P145" s="754"/>
      <c r="Q145" s="754"/>
      <c r="R145" s="754"/>
      <c r="S145" s="754"/>
    </row>
    <row r="146" spans="1:19" s="557" customFormat="1" ht="31.5">
      <c r="A146" s="887">
        <v>12</v>
      </c>
      <c r="B146" s="802" t="s">
        <v>275</v>
      </c>
      <c r="C146" s="803">
        <v>995413</v>
      </c>
      <c r="D146" s="809"/>
      <c r="E146" s="831">
        <v>0.18</v>
      </c>
      <c r="F146" s="828" t="s">
        <v>185</v>
      </c>
      <c r="G146" s="890" t="s">
        <v>276</v>
      </c>
      <c r="H146" s="819" t="s">
        <v>231</v>
      </c>
      <c r="I146" s="819">
        <v>50</v>
      </c>
      <c r="J146" s="822"/>
      <c r="K146" s="856" t="str">
        <f t="shared" si="83"/>
        <v>Included</v>
      </c>
      <c r="L146" s="850">
        <f t="shared" si="84"/>
        <v>0</v>
      </c>
      <c r="M146" s="847">
        <f t="shared" si="79"/>
        <v>0</v>
      </c>
      <c r="N146" s="847">
        <f t="shared" si="80"/>
        <v>0</v>
      </c>
      <c r="P146" s="754"/>
      <c r="Q146" s="754"/>
      <c r="R146" s="754"/>
      <c r="S146" s="754"/>
    </row>
    <row r="147" spans="1:19" ht="31.5" customHeight="1">
      <c r="A147" s="802"/>
      <c r="B147" s="803"/>
      <c r="C147" s="809"/>
      <c r="D147" s="831"/>
      <c r="E147" s="828"/>
      <c r="F147" s="829"/>
      <c r="G147" s="843" t="s">
        <v>410</v>
      </c>
      <c r="H147" s="814"/>
      <c r="I147" s="820"/>
      <c r="J147" s="809"/>
      <c r="K147" s="857">
        <f>SUM(K18:K146)</f>
        <v>0</v>
      </c>
      <c r="L147" s="851"/>
      <c r="M147" s="847"/>
      <c r="N147" s="847"/>
    </row>
    <row r="148" spans="1:19" ht="16.5">
      <c r="A148" s="804"/>
      <c r="B148" s="804"/>
      <c r="C148" s="810"/>
      <c r="D148" s="804"/>
      <c r="E148" s="804"/>
      <c r="F148" s="830"/>
      <c r="G148" s="844" t="s">
        <v>411</v>
      </c>
      <c r="H148" s="815"/>
      <c r="I148" s="812"/>
      <c r="J148" s="812"/>
      <c r="K148" s="858"/>
      <c r="L148" s="852">
        <f>SUM(L18:L146)</f>
        <v>0</v>
      </c>
      <c r="M148" s="847"/>
      <c r="N148" s="847"/>
    </row>
    <row r="149" spans="1:19" ht="16.5">
      <c r="A149" s="805"/>
      <c r="B149" s="805"/>
      <c r="C149" s="805"/>
      <c r="D149" s="840"/>
      <c r="E149" s="805"/>
      <c r="F149" s="805"/>
      <c r="G149" s="845" t="s">
        <v>412</v>
      </c>
      <c r="H149" s="816"/>
      <c r="I149" s="821"/>
      <c r="J149" s="821"/>
      <c r="K149" s="857">
        <f>K147+L148</f>
        <v>0</v>
      </c>
      <c r="L149" s="853"/>
      <c r="M149" s="847"/>
      <c r="N149" s="847"/>
    </row>
    <row r="155" spans="1:19">
      <c r="L155" s="827"/>
    </row>
    <row r="156" spans="1:19">
      <c r="J156" s="825"/>
      <c r="L156" s="827"/>
    </row>
    <row r="157" spans="1:19">
      <c r="J157" s="825"/>
      <c r="L157" s="827"/>
    </row>
    <row r="158" spans="1:19">
      <c r="J158" s="825"/>
      <c r="L158" s="827"/>
    </row>
    <row r="159" spans="1:19">
      <c r="J159" s="825"/>
      <c r="L159" s="827"/>
    </row>
    <row r="160" spans="1:19">
      <c r="L160" s="827"/>
    </row>
  </sheetData>
  <sheetProtection algorithmName="SHA-512" hashValue="MjL7/lFULju9t9D9P0QWt4XT6BX02M+v7WJbXCxd3WjUlkkJg/2KvbygttiSbJWK3cFRwhVn1Ji6RXECVBR+IA==" saltValue="saQ5XcGqLbjN1cdCuXaB7A==" spinCount="100000" sheet="1" formatColumns="0" formatRows="0" selectLockedCells="1"/>
  <autoFilter ref="A15:AW149" xr:uid="{00000000-0009-0000-0000-000007000000}"/>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G13:AH13"/>
    <mergeCell ref="AJ13:AK13"/>
    <mergeCell ref="J14:K14"/>
    <mergeCell ref="D10:F10"/>
    <mergeCell ref="D11:F11"/>
    <mergeCell ref="A13:K13"/>
    <mergeCell ref="A3:K3"/>
    <mergeCell ref="A4:K4"/>
    <mergeCell ref="A7:I7"/>
    <mergeCell ref="D8:F8"/>
    <mergeCell ref="D9:F9"/>
  </mergeCells>
  <conditionalFormatting sqref="D18:D93 F18:F93 J18:J130 D95:D130 F95:F130 D132:D146 F132:F146 J132:J147 C147 E147">
    <cfRule type="expression" dxfId="11" priority="1433" stopIfTrue="1">
      <formula>B18&gt;0</formula>
    </cfRule>
  </conditionalFormatting>
  <conditionalFormatting sqref="I94">
    <cfRule type="expression" dxfId="10" priority="8" stopIfTrue="1">
      <formula>H94&gt;0</formula>
    </cfRule>
  </conditionalFormatting>
  <dataValidations count="4">
    <dataValidation operator="greaterThan" allowBlank="1" showInputMessage="1" showErrorMessage="1" error="Enter only Numeric Value greater than zero or leave the cell blank !" sqref="F15:F17 D15:D17 F131 D131" xr:uid="{00000000-0002-0000-0700-000000000000}"/>
    <dataValidation operator="greaterThan" allowBlank="1" showInputMessage="1" showErrorMessage="1" sqref="C147 D18:D93 D95:D130 D132:D146" xr:uid="{00000000-0002-0000-0700-000001000000}"/>
    <dataValidation type="list" operator="greaterThan" allowBlank="1" showInputMessage="1" showErrorMessage="1" error="Enter only Numeric Value greater than zero or leave the cell blank !" sqref="E147 F18:F93 F95:F130 F132:F146" xr:uid="{00000000-0002-0000-0700-000002000000}">
      <formula1>"confirmed,0%,5%,12%,18%,28%"</formula1>
    </dataValidation>
    <dataValidation type="decimal" operator="greaterThan" allowBlank="1" showInputMessage="1" showErrorMessage="1" error="Enter only Numeric Value greater than zero or leave the cell blank !" sqref="J147 J94" xr:uid="{00000000-0002-0000-0700-000003000000}">
      <formula1>0</formula1>
    </dataValidation>
  </dataValidations>
  <printOptions horizontalCentered="1"/>
  <pageMargins left="0.24" right="0.23" top="0.49" bottom="0.46" header="0.54" footer="0.28000000000000003"/>
  <pageSetup paperSize="9" scale="65"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SR-II/C&amp;M/WC-4231/2025</v>
      </c>
      <c r="B1" s="57"/>
      <c r="C1" s="58"/>
      <c r="D1" s="58"/>
      <c r="E1" s="7"/>
      <c r="F1" s="8" t="s">
        <v>413</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78" t="str">
        <f>Cover!$B$2</f>
        <v>Construction of Rest room &amp; Two-wheeler parking at Mysore Sub-station</v>
      </c>
      <c r="B3" s="978"/>
      <c r="C3" s="978"/>
      <c r="D3" s="978"/>
      <c r="E3" s="978"/>
      <c r="F3" s="978"/>
      <c r="G3" s="342"/>
      <c r="H3" s="358"/>
      <c r="I3" s="238"/>
      <c r="J3" s="172"/>
      <c r="K3" s="172" t="s">
        <v>159</v>
      </c>
      <c r="L3" s="172"/>
      <c r="M3" s="172">
        <f>IF(ISERROR(#REF!/('Sch-6'!D14+'Sch-6'!D16+'Sch-6'!#REF!)),0,#REF!/( 'Sch-6'!D14+'Sch-6'!D16+'Sch-6'!#REF!))</f>
        <v>0</v>
      </c>
      <c r="N3" s="172"/>
      <c r="O3" s="176"/>
      <c r="P3" s="177"/>
      <c r="Q3" s="177"/>
      <c r="R3" s="177"/>
      <c r="S3" s="172"/>
      <c r="T3" s="176"/>
      <c r="U3" s="172"/>
      <c r="V3" s="172"/>
      <c r="W3" s="1008"/>
      <c r="X3" s="1008"/>
      <c r="Y3" s="172"/>
      <c r="Z3" s="172"/>
      <c r="AA3" s="172"/>
      <c r="AB3" s="172"/>
      <c r="AC3" s="172"/>
      <c r="AD3" s="172"/>
      <c r="AE3" s="172"/>
      <c r="AF3" s="172"/>
      <c r="AG3" s="172"/>
      <c r="AH3" s="172"/>
      <c r="AI3" s="172"/>
      <c r="AJ3" s="172"/>
      <c r="AK3" s="172"/>
      <c r="AL3" s="172"/>
      <c r="AM3" s="172"/>
      <c r="AN3" s="172"/>
      <c r="AO3" s="172"/>
    </row>
    <row r="4" spans="1:41" s="306" customFormat="1" ht="21.95" customHeight="1">
      <c r="A4" s="979" t="s">
        <v>414</v>
      </c>
      <c r="B4" s="979"/>
      <c r="C4" s="979"/>
      <c r="D4" s="979"/>
      <c r="E4" s="979"/>
      <c r="F4" s="979"/>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415</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416</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09" t="str">
        <f>'Sch-1'!A8</f>
        <v/>
      </c>
      <c r="B7" s="1009"/>
      <c r="C7" s="1009"/>
      <c r="D7" s="1009"/>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10" t="str">
        <f>IF('Sch-1'!G9=0, "", 'Sch-1'!G9)</f>
        <v/>
      </c>
      <c r="C8" s="1010"/>
      <c r="D8" s="1010"/>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10" t="str">
        <f>IF('Sch-1'!G10=0, "", 'Sch-1'!G10)</f>
        <v/>
      </c>
      <c r="C9" s="1010"/>
      <c r="D9" s="1010"/>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10" t="str">
        <f>IF('Sch-1'!G11=0, "", 'Sch-1'!G11)</f>
        <v/>
      </c>
      <c r="C10" s="1010"/>
      <c r="D10" s="1010"/>
      <c r="E10" s="286" t="str">
        <f>'Sch-1'!M11</f>
        <v>Singanayakanahalli</v>
      </c>
      <c r="F10" s="1"/>
      <c r="G10" s="179"/>
      <c r="H10" s="1"/>
      <c r="I10" s="1"/>
      <c r="J10" s="1"/>
      <c r="K10" s="4" t="s">
        <v>417</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10" t="str">
        <f>IF('Sch-1'!G12=0, "", 'Sch-1'!G12)</f>
        <v/>
      </c>
      <c r="C11" s="1010"/>
      <c r="D11" s="1010"/>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76" t="s">
        <v>171</v>
      </c>
      <c r="M13" s="976"/>
      <c r="N13" s="6" t="s">
        <v>146</v>
      </c>
      <c r="O13" s="976" t="s">
        <v>172</v>
      </c>
      <c r="P13" s="976"/>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418</v>
      </c>
      <c r="F14" s="67" t="s">
        <v>419</v>
      </c>
      <c r="G14" s="172"/>
      <c r="H14" s="1"/>
      <c r="I14" s="1"/>
      <c r="J14" s="1"/>
      <c r="K14" s="1"/>
      <c r="L14" s="285" t="s">
        <v>418</v>
      </c>
      <c r="M14" s="285" t="s">
        <v>419</v>
      </c>
      <c r="N14" s="6"/>
      <c r="O14" s="285" t="s">
        <v>418</v>
      </c>
      <c r="P14" s="285" t="s">
        <v>419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122</v>
      </c>
      <c r="B59" s="102" t="str">
        <f>'Sch-1'!F28</f>
        <v>--2024</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SR-II/C&amp;M/WC-4231/2025</v>
      </c>
      <c r="B1" s="57"/>
      <c r="C1" s="58"/>
      <c r="D1" s="58"/>
      <c r="E1" s="7"/>
      <c r="F1" s="8" t="s">
        <v>158</v>
      </c>
    </row>
    <row r="2" spans="1:32">
      <c r="A2" s="4"/>
      <c r="B2" s="13"/>
      <c r="C2" s="6"/>
      <c r="D2" s="6"/>
      <c r="E2" s="1"/>
      <c r="F2" s="1"/>
    </row>
    <row r="3" spans="1:32" ht="51.75" customHeight="1">
      <c r="A3" s="978" t="str">
        <f>Cover!$B$2</f>
        <v>Construction of Rest room &amp; Two-wheeler parking at Mysore Sub-station</v>
      </c>
      <c r="B3" s="978"/>
      <c r="C3" s="978"/>
      <c r="D3" s="978"/>
      <c r="E3" s="978"/>
      <c r="F3" s="978"/>
      <c r="AA3" s="176" t="s">
        <v>159</v>
      </c>
      <c r="AC3" s="177">
        <f>IF(ISERROR(#REF!/('Sch-6'!D14+'Sch-6'!D16+'Sch-6'!#REF!)),0,#REF!/( 'Sch-6'!D14+'Sch-6'!D16+'Sch-6'!#REF!))</f>
        <v>0</v>
      </c>
    </row>
    <row r="4" spans="1:32">
      <c r="A4" s="979" t="s">
        <v>420</v>
      </c>
      <c r="B4" s="979"/>
      <c r="C4" s="979"/>
      <c r="D4" s="979"/>
      <c r="E4" s="979"/>
      <c r="F4" s="979"/>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09" t="str">
        <f>'Sch-1'!A8</f>
        <v/>
      </c>
      <c r="B7" s="1009"/>
      <c r="C7" s="1009"/>
      <c r="D7" s="1009"/>
      <c r="E7" s="286" t="str">
        <f>'Sch-1'!M8</f>
        <v>Sr.GM , Contracts &amp; Materials Department,</v>
      </c>
      <c r="F7" s="1"/>
      <c r="AA7" s="176" t="s">
        <v>165</v>
      </c>
      <c r="AC7" s="177" t="e">
        <f>SUM(AC3:AC6)</f>
        <v>#REF!</v>
      </c>
    </row>
    <row r="8" spans="1:32">
      <c r="A8" s="29" t="s">
        <v>85</v>
      </c>
      <c r="B8" s="1010" t="str">
        <f>IF('Sch-1'!G9=0, "", 'Sch-1'!G9)</f>
        <v/>
      </c>
      <c r="C8" s="1010"/>
      <c r="D8" s="1010"/>
      <c r="E8" s="286" t="str">
        <f>'Sch-1'!M9</f>
        <v>Power Grid Corporation of India Ltd.,</v>
      </c>
      <c r="F8" s="1"/>
    </row>
    <row r="9" spans="1:32">
      <c r="A9" s="29" t="s">
        <v>87</v>
      </c>
      <c r="B9" s="1010" t="str">
        <f>IF('Sch-1'!G10=0, "", 'Sch-1'!G10)</f>
        <v/>
      </c>
      <c r="C9" s="1010"/>
      <c r="D9" s="1010"/>
      <c r="E9" s="286" t="str">
        <f>'Sch-1'!M10</f>
        <v>SRTS-II, RHQ</v>
      </c>
      <c r="F9" s="1"/>
    </row>
    <row r="10" spans="1:32">
      <c r="A10" s="30"/>
      <c r="B10" s="1010" t="str">
        <f>IF('Sch-1'!G11=0, "", 'Sch-1'!G11)</f>
        <v/>
      </c>
      <c r="C10" s="1010"/>
      <c r="D10" s="1010"/>
      <c r="E10" s="286" t="str">
        <f>'Sch-1'!M11</f>
        <v>Singanayakanahalli</v>
      </c>
      <c r="F10" s="1"/>
      <c r="AA10" s="176" t="s">
        <v>169</v>
      </c>
      <c r="AC10" s="177" t="e">
        <f>'Sch-1'!#REF!</f>
        <v>#REF!</v>
      </c>
    </row>
    <row r="11" spans="1:32">
      <c r="A11" s="30"/>
      <c r="B11" s="1010" t="str">
        <f>IF('Sch-1'!G12=0, "", 'Sch-1'!G12)</f>
        <v/>
      </c>
      <c r="C11" s="1010"/>
      <c r="D11" s="1010"/>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975" t="s">
        <v>171</v>
      </c>
      <c r="AC13" s="975"/>
      <c r="AD13" s="238" t="s">
        <v>146</v>
      </c>
      <c r="AE13" s="975" t="s">
        <v>172</v>
      </c>
      <c r="AF13" s="975"/>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421</v>
      </c>
      <c r="T21" s="424" t="s">
        <v>422</v>
      </c>
    </row>
    <row r="22" spans="1:20" s="419" customFormat="1" ht="18.75" customHeight="1">
      <c r="A22" s="431"/>
      <c r="B22" s="431" t="e">
        <f>#REF!</f>
        <v>#REF!</v>
      </c>
      <c r="C22" s="431" t="e">
        <f>#REF!</f>
        <v>#REF!</v>
      </c>
      <c r="D22" s="431" t="e">
        <f>#REF!</f>
        <v>#REF!</v>
      </c>
      <c r="E22" s="359" t="e">
        <f>#REF!</f>
        <v>#REF!</v>
      </c>
      <c r="F22" s="359" t="e">
        <f t="shared" si="0"/>
        <v>#REF!</v>
      </c>
      <c r="S22" s="419" t="s">
        <v>423</v>
      </c>
      <c r="T22" s="424" t="s">
        <v>424</v>
      </c>
    </row>
    <row r="23" spans="1:20" s="419" customFormat="1" ht="16.5" customHeight="1">
      <c r="A23" s="431"/>
      <c r="B23" s="431" t="e">
        <f>#REF!</f>
        <v>#REF!</v>
      </c>
      <c r="C23" s="431" t="e">
        <f>#REF!</f>
        <v>#REF!</v>
      </c>
      <c r="D23" s="431" t="e">
        <f>#REF!</f>
        <v>#REF!</v>
      </c>
      <c r="E23" s="359" t="e">
        <f>#REF!</f>
        <v>#REF!</v>
      </c>
      <c r="F23" s="359" t="e">
        <f t="shared" si="0"/>
        <v>#REF!</v>
      </c>
      <c r="S23" s="419" t="s">
        <v>425</v>
      </c>
      <c r="T23" s="424" t="s">
        <v>426</v>
      </c>
    </row>
    <row r="24" spans="1:20" s="419" customFormat="1">
      <c r="A24" s="431"/>
      <c r="B24" s="431" t="e">
        <f>#REF!</f>
        <v>#REF!</v>
      </c>
      <c r="C24" s="431" t="e">
        <f>#REF!</f>
        <v>#REF!</v>
      </c>
      <c r="D24" s="431" t="e">
        <f>#REF!</f>
        <v>#REF!</v>
      </c>
      <c r="E24" s="359" t="e">
        <f>#REF!</f>
        <v>#REF!</v>
      </c>
      <c r="F24" s="359" t="e">
        <f t="shared" si="0"/>
        <v>#REF!</v>
      </c>
      <c r="S24" s="419" t="s">
        <v>427</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428</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--2024</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SR-II/C&amp;M/WC-4231/2025</v>
      </c>
      <c r="B1" s="76"/>
      <c r="C1" s="77"/>
      <c r="D1" s="77"/>
      <c r="E1" s="78"/>
      <c r="F1" s="79" t="s">
        <v>429</v>
      </c>
    </row>
    <row r="2" spans="1:6" ht="18" customHeight="1">
      <c r="A2" s="64"/>
      <c r="B2" s="82"/>
      <c r="C2" s="83"/>
      <c r="D2" s="83"/>
      <c r="E2" s="32"/>
      <c r="F2" s="32"/>
    </row>
    <row r="3" spans="1:6" ht="93.75" customHeight="1">
      <c r="A3" s="1012" t="str">
        <f>Cover!$B$2</f>
        <v>Construction of Rest room &amp; Two-wheeler parking at Mysore Sub-station</v>
      </c>
      <c r="B3" s="1012"/>
      <c r="C3" s="1012"/>
      <c r="D3" s="1012"/>
      <c r="E3" s="1012"/>
      <c r="F3" s="1012"/>
    </row>
    <row r="4" spans="1:6" ht="21.95" customHeight="1">
      <c r="A4" s="1013" t="s">
        <v>160</v>
      </c>
      <c r="B4" s="1013"/>
      <c r="C4" s="1013"/>
      <c r="D4" s="1013"/>
      <c r="E4" s="1013"/>
      <c r="F4" s="101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09" t="str">
        <f>'Sch-1'!A8</f>
        <v/>
      </c>
      <c r="B7" s="1009"/>
      <c r="C7" s="1009"/>
      <c r="D7" s="1009"/>
      <c r="E7" s="59" t="str">
        <f>'Sch-1'!M8</f>
        <v>Sr.GM , Contracts &amp; Materials Department,</v>
      </c>
      <c r="F7" s="32"/>
    </row>
    <row r="8" spans="1:6" ht="18" customHeight="1">
      <c r="A8" s="29" t="s">
        <v>85</v>
      </c>
      <c r="B8" s="1010" t="str">
        <f>IF('Sch-1'!G9=0, "", 'Sch-1'!G9)</f>
        <v/>
      </c>
      <c r="C8" s="1010"/>
      <c r="D8" s="1010"/>
      <c r="E8" s="59" t="str">
        <f>'Sch-1'!M9</f>
        <v>Power Grid Corporation of India Ltd.,</v>
      </c>
      <c r="F8" s="32"/>
    </row>
    <row r="9" spans="1:6" ht="18" customHeight="1">
      <c r="A9" s="29" t="s">
        <v>87</v>
      </c>
      <c r="B9" s="1010" t="str">
        <f>IF('Sch-1'!G10=0, "", 'Sch-1'!G10)</f>
        <v/>
      </c>
      <c r="C9" s="1010"/>
      <c r="D9" s="1010"/>
      <c r="E9" s="59" t="str">
        <f>'Sch-1'!M10</f>
        <v>SRTS-II, RHQ</v>
      </c>
      <c r="F9" s="32"/>
    </row>
    <row r="10" spans="1:6" ht="18" customHeight="1">
      <c r="A10" s="30"/>
      <c r="B10" s="1010" t="str">
        <f>IF('Sch-1'!G11=0, "", 'Sch-1'!G11)</f>
        <v/>
      </c>
      <c r="C10" s="1010"/>
      <c r="D10" s="1010"/>
      <c r="E10" s="59" t="str">
        <f>'Sch-1'!M11</f>
        <v>Singanayakanahalli</v>
      </c>
      <c r="F10" s="32"/>
    </row>
    <row r="11" spans="1:6" ht="18" customHeight="1">
      <c r="A11" s="30"/>
      <c r="B11" s="1010" t="str">
        <f>IF('Sch-1'!G12=0, "", 'Sch-1'!G12)</f>
        <v/>
      </c>
      <c r="C11" s="1010"/>
      <c r="D11" s="101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430</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431</v>
      </c>
      <c r="C18" s="462"/>
      <c r="D18" s="462"/>
      <c r="E18" s="462"/>
      <c r="F18" s="464">
        <f>SUM(F16:F17)</f>
        <v>0</v>
      </c>
    </row>
    <row r="19" spans="1:6" ht="33.6" customHeight="1">
      <c r="A19" s="89" t="s">
        <v>122</v>
      </c>
      <c r="B19" s="102" t="s">
        <v>432</v>
      </c>
      <c r="C19" s="1011" t="s">
        <v>124</v>
      </c>
      <c r="D19" s="1011"/>
      <c r="E19" s="679" t="s">
        <v>9</v>
      </c>
      <c r="F19" s="679"/>
    </row>
    <row r="20" spans="1:6" ht="33.6" customHeight="1">
      <c r="A20" s="83" t="s">
        <v>123</v>
      </c>
      <c r="B20" s="82" t="s">
        <v>9</v>
      </c>
      <c r="C20" s="1011" t="s">
        <v>125</v>
      </c>
      <c r="D20" s="1011"/>
      <c r="E20" s="292" t="s">
        <v>9</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K38" sqref="K3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SR-II/C&amp;M/WC-4231/2025</v>
      </c>
      <c r="B1" s="57"/>
      <c r="C1" s="58"/>
      <c r="D1" s="58"/>
      <c r="E1" s="8" t="s">
        <v>433</v>
      </c>
    </row>
    <row r="2" spans="1:15" ht="8.1" customHeight="1">
      <c r="A2" s="4"/>
      <c r="B2" s="13"/>
      <c r="C2" s="6"/>
      <c r="D2" s="6"/>
      <c r="E2" s="1"/>
      <c r="F2" s="180"/>
    </row>
    <row r="3" spans="1:15" ht="15.75">
      <c r="A3" s="1014" t="str">
        <f>Cover!$B$2</f>
        <v>Construction of Rest room &amp; Two-wheeler parking at Mysore Sub-station</v>
      </c>
      <c r="B3" s="1014"/>
      <c r="C3" s="1014"/>
      <c r="D3" s="1014"/>
      <c r="E3" s="1014"/>
    </row>
    <row r="4" spans="1:15" ht="21.95" customHeight="1">
      <c r="A4" s="1018" t="s">
        <v>434</v>
      </c>
      <c r="B4" s="1018"/>
      <c r="C4" s="1018"/>
      <c r="D4" s="1018"/>
      <c r="E4" s="1018"/>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435</v>
      </c>
      <c r="B8" s="1017" t="str">
        <f>IF('Sch-1'!G9=0, "", 'Sch-1'!G9)</f>
        <v/>
      </c>
      <c r="C8" s="1017"/>
      <c r="D8" s="62" t="str">
        <f>'Sch-1'!M9</f>
        <v>Power Grid Corporation of India Ltd.,</v>
      </c>
    </row>
    <row r="9" spans="1:15" ht="18" customHeight="1">
      <c r="A9" s="40" t="s">
        <v>436</v>
      </c>
      <c r="B9" s="1017" t="str">
        <f>IF('Sch-1'!G10=0, "", 'Sch-1'!G10)</f>
        <v/>
      </c>
      <c r="C9" s="1017"/>
      <c r="D9" s="62" t="str">
        <f>'Sch-1'!M10</f>
        <v>SRTS-II, RHQ</v>
      </c>
    </row>
    <row r="10" spans="1:15" ht="18" customHeight="1">
      <c r="A10" s="41"/>
      <c r="B10" s="1017" t="str">
        <f>IF('Sch-1'!G11=0, "", 'Sch-1'!G11)</f>
        <v/>
      </c>
      <c r="C10" s="1017"/>
      <c r="D10" s="62" t="str">
        <f>'Sch-1'!M11</f>
        <v>Singanayakanahalli</v>
      </c>
    </row>
    <row r="11" spans="1:15" ht="18" customHeight="1">
      <c r="A11" s="41"/>
      <c r="B11" s="1017" t="str">
        <f>IF('Sch-1'!G12=0, "", 'Sch-1'!G12)</f>
        <v/>
      </c>
      <c r="C11" s="1017"/>
      <c r="D11" s="62" t="str">
        <f>'Sch-1'!M12</f>
        <v>Bengaluru-560064</v>
      </c>
    </row>
    <row r="12" spans="1:15" ht="8.1" customHeight="1"/>
    <row r="13" spans="1:15" ht="21.95" customHeight="1">
      <c r="A13" s="70" t="s">
        <v>437</v>
      </c>
      <c r="B13" s="1026" t="s">
        <v>438</v>
      </c>
      <c r="C13" s="1027"/>
      <c r="D13" s="1015" t="s">
        <v>439</v>
      </c>
      <c r="E13" s="1016"/>
      <c r="I13" s="1023" t="s">
        <v>440</v>
      </c>
      <c r="J13" s="1023"/>
      <c r="K13" s="1023"/>
      <c r="M13" s="1023" t="s">
        <v>441</v>
      </c>
      <c r="N13" s="1023"/>
      <c r="O13" s="1023"/>
    </row>
    <row r="14" spans="1:15" ht="18" customHeight="1">
      <c r="A14" s="755" t="s">
        <v>442</v>
      </c>
      <c r="B14" s="1019" t="s">
        <v>443</v>
      </c>
      <c r="C14" s="1019"/>
      <c r="D14" s="756"/>
      <c r="E14" s="757"/>
      <c r="I14" s="256" t="s">
        <v>444</v>
      </c>
      <c r="K14" s="256" t="e">
        <f>ROUND('Sch-1'!#REF!*#REF!,0)</f>
        <v>#REF!</v>
      </c>
      <c r="M14" s="256" t="s">
        <v>444</v>
      </c>
      <c r="O14" s="256" t="e">
        <f>ROUND('Sch-1'!#REF!*#REF!,0)</f>
        <v>#REF!</v>
      </c>
    </row>
    <row r="15" spans="1:15" ht="75.75" customHeight="1">
      <c r="A15" s="747"/>
      <c r="B15" s="1024" t="s">
        <v>445</v>
      </c>
      <c r="C15" s="1025"/>
      <c r="D15" s="1028">
        <f>'Sch-3 '!L148</f>
        <v>0</v>
      </c>
      <c r="E15" s="1029"/>
      <c r="G15" s="470"/>
    </row>
    <row r="16" spans="1:15" hidden="1">
      <c r="A16" s="747">
        <v>2</v>
      </c>
      <c r="B16" s="1019" t="s">
        <v>446</v>
      </c>
      <c r="C16" s="1019"/>
      <c r="D16" s="758"/>
      <c r="E16" s="758"/>
      <c r="G16" s="470"/>
    </row>
    <row r="17" spans="1:7" hidden="1">
      <c r="A17" s="747"/>
      <c r="B17" s="1020" t="s">
        <v>447</v>
      </c>
      <c r="C17" s="1020"/>
      <c r="D17" s="1021"/>
      <c r="E17" s="1022"/>
      <c r="G17" s="470"/>
    </row>
    <row r="18" spans="1:7" ht="18" customHeight="1">
      <c r="B18" s="46"/>
      <c r="C18" s="46"/>
      <c r="D18" s="47"/>
      <c r="E18" s="47"/>
    </row>
    <row r="19" spans="1:7" ht="30" customHeight="1">
      <c r="A19" s="33" t="s">
        <v>448</v>
      </c>
      <c r="B19" s="101" t="str">
        <f>IF('Sch-1'!F28=0,"", 'Sch-1'!F28)</f>
        <v>--2024</v>
      </c>
      <c r="C19" s="34" t="s">
        <v>124</v>
      </c>
      <c r="D19" s="95" t="str">
        <f>IF('Sch-1'!M29=0,"",'Sch-1'!M29)</f>
        <v/>
      </c>
      <c r="F19" s="257"/>
    </row>
    <row r="20" spans="1:7" ht="30" customHeight="1">
      <c r="A20" s="33" t="s">
        <v>449</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SR-II/C&amp;M/WC-4231/2025</v>
      </c>
      <c r="B1" s="57"/>
      <c r="C1" s="58"/>
      <c r="D1" s="58"/>
      <c r="E1" s="8" t="s">
        <v>433</v>
      </c>
    </row>
    <row r="2" spans="1:6" ht="8.1" customHeight="1">
      <c r="A2" s="4"/>
      <c r="B2" s="13"/>
      <c r="C2" s="6"/>
      <c r="D2" s="6"/>
      <c r="E2" s="1"/>
      <c r="F2" s="180"/>
    </row>
    <row r="3" spans="1:6" ht="39.950000000000003" customHeight="1">
      <c r="A3" s="1030" t="str">
        <f>Cover!$B$2</f>
        <v>Construction of Rest room &amp; Two-wheeler parking at Mysore Sub-station</v>
      </c>
      <c r="B3" s="1030"/>
      <c r="C3" s="1030"/>
      <c r="D3" s="1030"/>
      <c r="E3" s="1030"/>
    </row>
    <row r="4" spans="1:6" ht="21.95" customHeight="1">
      <c r="A4" s="1018" t="s">
        <v>450</v>
      </c>
      <c r="B4" s="1018"/>
      <c r="C4" s="1018"/>
      <c r="D4" s="1018"/>
      <c r="E4" s="1018"/>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435</v>
      </c>
      <c r="B8" s="1017" t="str">
        <f>IF('Sch-1'!G9=0, "", 'Sch-1'!G9)</f>
        <v/>
      </c>
      <c r="C8" s="1017"/>
      <c r="D8" s="62" t="str">
        <f>'Sch-1'!M9</f>
        <v>Power Grid Corporation of India Ltd.,</v>
      </c>
    </row>
    <row r="9" spans="1:6" ht="18" customHeight="1">
      <c r="A9" s="40" t="s">
        <v>436</v>
      </c>
      <c r="B9" s="1017" t="str">
        <f>IF('Sch-1'!G10=0, "", 'Sch-1'!G10)</f>
        <v/>
      </c>
      <c r="C9" s="1017"/>
      <c r="D9" s="62" t="str">
        <f>'Sch-1'!M10</f>
        <v>SRTS-II, RHQ</v>
      </c>
    </row>
    <row r="10" spans="1:6" ht="18" customHeight="1">
      <c r="A10" s="41"/>
      <c r="B10" s="1017" t="str">
        <f>IF('Sch-1'!G11=0, "", 'Sch-1'!G11)</f>
        <v/>
      </c>
      <c r="C10" s="1017"/>
      <c r="D10" s="62" t="str">
        <f>'Sch-1'!M11</f>
        <v>Singanayakanahalli</v>
      </c>
    </row>
    <row r="11" spans="1:6" ht="18" customHeight="1">
      <c r="A11" s="41"/>
      <c r="B11" s="1017" t="str">
        <f>IF('Sch-1'!G12=0, "", 'Sch-1'!G12)</f>
        <v/>
      </c>
      <c r="C11" s="1017"/>
      <c r="D11" s="62" t="str">
        <f>'Sch-1'!M12</f>
        <v>Bengaluru-560064</v>
      </c>
    </row>
    <row r="12" spans="1:6" ht="8.1" customHeight="1"/>
    <row r="13" spans="1:6" ht="21.95" customHeight="1">
      <c r="A13" s="70" t="s">
        <v>437</v>
      </c>
      <c r="B13" s="1026" t="s">
        <v>438</v>
      </c>
      <c r="C13" s="1027"/>
      <c r="D13" s="1015" t="s">
        <v>439</v>
      </c>
      <c r="E13" s="1016"/>
    </row>
    <row r="14" spans="1:6" ht="18" customHeight="1">
      <c r="A14" s="43" t="s">
        <v>442</v>
      </c>
      <c r="B14" s="1031" t="s">
        <v>446</v>
      </c>
      <c r="C14" s="1032"/>
      <c r="D14" s="1035" t="e">
        <f>'Sch-1'!#REF!*(1-#REF!)</f>
        <v>#REF!</v>
      </c>
      <c r="E14" s="1036"/>
    </row>
    <row r="15" spans="1:6" ht="75.75" customHeight="1">
      <c r="A15" s="44"/>
      <c r="B15" s="1024" t="s">
        <v>451</v>
      </c>
      <c r="C15" s="1025"/>
      <c r="D15" s="1033"/>
      <c r="E15" s="1034"/>
    </row>
    <row r="16" spans="1:6" ht="18" customHeight="1">
      <c r="A16" s="43" t="s">
        <v>452</v>
      </c>
      <c r="B16" s="1031" t="s">
        <v>453</v>
      </c>
      <c r="C16" s="1042"/>
      <c r="D16" s="1035" t="e">
        <f>#REF!*(1-#REF!)</f>
        <v>#REF!</v>
      </c>
      <c r="E16" s="1036"/>
    </row>
    <row r="17" spans="1:6" ht="38.25" customHeight="1">
      <c r="A17" s="44"/>
      <c r="B17" s="1024" t="s">
        <v>454</v>
      </c>
      <c r="C17" s="1025"/>
      <c r="D17" s="1033"/>
      <c r="E17" s="1034"/>
    </row>
    <row r="18" spans="1:6" ht="18" customHeight="1">
      <c r="A18" s="1037"/>
      <c r="B18" s="1038" t="s">
        <v>455</v>
      </c>
      <c r="C18" s="1039"/>
      <c r="D18" s="1043" t="e">
        <f>D14+D16</f>
        <v>#REF!</v>
      </c>
      <c r="E18" s="1044"/>
    </row>
    <row r="19" spans="1:6" ht="23.25" customHeight="1">
      <c r="A19" s="1037"/>
      <c r="B19" s="1040"/>
      <c r="C19" s="1041"/>
      <c r="D19" s="1045"/>
      <c r="E19" s="1046"/>
    </row>
    <row r="20" spans="1:6" ht="18" customHeight="1">
      <c r="B20" s="46"/>
      <c r="C20" s="46"/>
      <c r="D20" s="47"/>
      <c r="E20" s="47"/>
    </row>
    <row r="21" spans="1:6" ht="30" customHeight="1">
      <c r="A21" s="33" t="s">
        <v>448</v>
      </c>
      <c r="B21" s="101" t="str">
        <f>IF('Sch-1'!F28=0,"", 'Sch-1'!F28)</f>
        <v>--2024</v>
      </c>
      <c r="C21" s="34" t="s">
        <v>124</v>
      </c>
      <c r="D21" s="95" t="str">
        <f>IF('Sch-1'!M29=0,"",'Sch-1'!M29)</f>
        <v/>
      </c>
      <c r="F21" s="257"/>
    </row>
    <row r="22" spans="1:6" ht="30" customHeight="1">
      <c r="A22" s="33" t="s">
        <v>449</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tabSelected="1" view="pageBreakPreview" zoomScaleNormal="100" zoomScaleSheetLayoutView="100" workbookViewId="0">
      <selection activeCell="K38" sqref="K38"/>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SR-II/C&amp;M/WC-4231/2025</v>
      </c>
      <c r="B1" s="76"/>
      <c r="C1" s="78"/>
      <c r="D1" s="79" t="s">
        <v>456</v>
      </c>
    </row>
    <row r="2" spans="1:6" ht="18" customHeight="1">
      <c r="A2" s="64"/>
      <c r="B2" s="82"/>
      <c r="C2" s="32"/>
      <c r="D2" s="32"/>
    </row>
    <row r="3" spans="1:6" ht="36" customHeight="1">
      <c r="A3" s="1014" t="str">
        <f>Cover!$B$2</f>
        <v>Construction of Rest room &amp; Two-wheeler parking at Mysore Sub-station</v>
      </c>
      <c r="B3" s="1014"/>
      <c r="C3" s="1014"/>
      <c r="D3" s="1014"/>
      <c r="E3" s="49"/>
      <c r="F3" s="49"/>
    </row>
    <row r="4" spans="1:6" ht="21.95" customHeight="1">
      <c r="A4" s="1018" t="s">
        <v>457</v>
      </c>
      <c r="B4" s="1018"/>
      <c r="C4" s="1018"/>
      <c r="D4" s="1018"/>
    </row>
    <row r="5" spans="1:6" ht="18" customHeight="1">
      <c r="A5" s="38"/>
    </row>
    <row r="6" spans="1:6" ht="18" customHeight="1">
      <c r="A6" s="29" t="str">
        <f>'Sch-1'!A7</f>
        <v>Bidder’s Name and Address (Bidder) :</v>
      </c>
      <c r="D6" s="61" t="s">
        <v>83</v>
      </c>
    </row>
    <row r="7" spans="1:6" ht="25.5" customHeight="1">
      <c r="A7" s="1047" t="str">
        <f>'Sch-1'!A8</f>
        <v/>
      </c>
      <c r="B7" s="1047"/>
      <c r="C7" s="1047"/>
      <c r="D7" s="62" t="str">
        <f>'Sch-1'!M8</f>
        <v>Sr.GM , Contracts &amp; Materials Department,</v>
      </c>
    </row>
    <row r="8" spans="1:6" ht="18" customHeight="1">
      <c r="A8" s="40" t="s">
        <v>435</v>
      </c>
      <c r="B8" s="1017" t="str">
        <f>IF('Sch-1'!G9=0, "", 'Sch-1'!G9)</f>
        <v/>
      </c>
      <c r="C8" s="1017"/>
      <c r="D8" s="62" t="str">
        <f>'Sch-1'!M9</f>
        <v>Power Grid Corporation of India Ltd.,</v>
      </c>
    </row>
    <row r="9" spans="1:6" ht="18" customHeight="1">
      <c r="A9" s="40" t="s">
        <v>436</v>
      </c>
      <c r="B9" s="1017" t="str">
        <f>IF('Sch-1'!G10=0, "", 'Sch-1'!G10)</f>
        <v/>
      </c>
      <c r="C9" s="1017"/>
      <c r="D9" s="62" t="str">
        <f>'Sch-1'!M10</f>
        <v>SRTS-II, RHQ</v>
      </c>
    </row>
    <row r="10" spans="1:6" ht="18" customHeight="1">
      <c r="A10" s="41"/>
      <c r="B10" s="1017" t="str">
        <f>IF('Sch-1'!G11=0, "", 'Sch-1'!G11)</f>
        <v/>
      </c>
      <c r="C10" s="1017"/>
      <c r="D10" s="62" t="str">
        <f>'Sch-1'!M11</f>
        <v>Singanayakanahalli</v>
      </c>
    </row>
    <row r="11" spans="1:6" ht="18" customHeight="1">
      <c r="A11" s="41"/>
      <c r="B11" s="1017" t="str">
        <f>IF('Sch-1'!G12=0, "", 'Sch-1'!G12)</f>
        <v/>
      </c>
      <c r="C11" s="1017"/>
      <c r="D11" s="62" t="str">
        <f>'Sch-1'!M12</f>
        <v>Bengaluru-560064</v>
      </c>
    </row>
    <row r="12" spans="1:6" ht="18" customHeight="1">
      <c r="A12" s="50"/>
      <c r="B12" s="50"/>
      <c r="C12" s="50"/>
      <c r="D12" s="61"/>
    </row>
    <row r="13" spans="1:6" ht="21.95" customHeight="1">
      <c r="A13" s="51" t="s">
        <v>437</v>
      </c>
      <c r="B13" s="1015" t="s">
        <v>151</v>
      </c>
      <c r="C13" s="1016"/>
      <c r="D13" s="52" t="s">
        <v>439</v>
      </c>
    </row>
    <row r="14" spans="1:6" ht="21.95" hidden="1" customHeight="1">
      <c r="A14" s="43" t="s">
        <v>442</v>
      </c>
      <c r="B14" s="1052" t="s">
        <v>458</v>
      </c>
      <c r="C14" s="1052"/>
      <c r="D14" s="1055">
        <f>'Sch-1'!N23</f>
        <v>0</v>
      </c>
    </row>
    <row r="15" spans="1:6" ht="35.1" hidden="1" customHeight="1">
      <c r="A15" s="53"/>
      <c r="B15" s="1051" t="s">
        <v>459</v>
      </c>
      <c r="C15" s="1049"/>
      <c r="D15" s="1056"/>
    </row>
    <row r="16" spans="1:6" ht="21.95" hidden="1" customHeight="1">
      <c r="A16" s="43" t="s">
        <v>452</v>
      </c>
      <c r="B16" s="1052" t="s">
        <v>460</v>
      </c>
      <c r="C16" s="1052"/>
      <c r="D16" s="1055">
        <f>'Sch-2'!J20</f>
        <v>0</v>
      </c>
    </row>
    <row r="17" spans="1:6" ht="35.1" hidden="1" customHeight="1">
      <c r="A17" s="53"/>
      <c r="B17" s="1051" t="s">
        <v>461</v>
      </c>
      <c r="C17" s="1049"/>
      <c r="D17" s="1056"/>
    </row>
    <row r="18" spans="1:6" ht="15.75">
      <c r="A18" s="43" t="s">
        <v>442</v>
      </c>
      <c r="B18" s="1052" t="s">
        <v>462</v>
      </c>
      <c r="C18" s="1052"/>
      <c r="D18" s="1055">
        <f>'Sch-3 '!K147</f>
        <v>0</v>
      </c>
    </row>
    <row r="19" spans="1:6">
      <c r="A19" s="53"/>
      <c r="B19" s="1051" t="s">
        <v>463</v>
      </c>
      <c r="C19" s="1049"/>
      <c r="D19" s="1056"/>
    </row>
    <row r="20" spans="1:6" ht="23.25" customHeight="1">
      <c r="A20" s="43" t="s">
        <v>452</v>
      </c>
      <c r="B20" s="1052" t="s">
        <v>464</v>
      </c>
      <c r="C20" s="1052"/>
      <c r="D20" s="1055">
        <f>'Sch-5'!D15:E15+'Sch-5'!D17:E17</f>
        <v>0</v>
      </c>
    </row>
    <row r="21" spans="1:6" ht="15.75" customHeight="1">
      <c r="A21" s="53"/>
      <c r="B21" s="1051" t="s">
        <v>107</v>
      </c>
      <c r="C21" s="1049"/>
      <c r="D21" s="1056"/>
    </row>
    <row r="22" spans="1:6" ht="15.75" hidden="1">
      <c r="A22" s="43" t="s">
        <v>465</v>
      </c>
      <c r="B22" s="1052" t="s">
        <v>466</v>
      </c>
      <c r="C22" s="1052"/>
      <c r="D22" s="241">
        <f>'Sch-7'!F20</f>
        <v>0</v>
      </c>
    </row>
    <row r="23" spans="1:6" hidden="1">
      <c r="A23" s="53"/>
      <c r="B23" s="1048" t="s">
        <v>467</v>
      </c>
      <c r="C23" s="1049"/>
      <c r="D23" s="45"/>
    </row>
    <row r="24" spans="1:6" ht="28.5" customHeight="1">
      <c r="A24" s="1037"/>
      <c r="B24" s="1050" t="s">
        <v>468</v>
      </c>
      <c r="C24" s="1050"/>
      <c r="D24" s="1053">
        <f>D18+D20</f>
        <v>0</v>
      </c>
    </row>
    <row r="25" spans="1:6" ht="15.75">
      <c r="A25" s="1037"/>
      <c r="B25" s="1050"/>
      <c r="C25" s="1050"/>
      <c r="D25" s="1054"/>
    </row>
    <row r="26" spans="1:6" ht="18.75" customHeight="1">
      <c r="A26" s="71"/>
      <c r="B26" s="72"/>
      <c r="C26" s="72"/>
      <c r="D26" s="73"/>
    </row>
    <row r="27" spans="1:6" ht="27.95" customHeight="1">
      <c r="A27" s="89" t="s">
        <v>122</v>
      </c>
      <c r="B27" s="103" t="str">
        <f>IF('Sch-1'!F28=0,"", 'Sch-1'!F28)</f>
        <v>--2024</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SR-II/C&amp;M/WC-4231/2025</v>
      </c>
      <c r="B1" s="76"/>
      <c r="C1" s="77"/>
      <c r="D1" s="77"/>
      <c r="E1" s="77"/>
      <c r="F1" s="79" t="s">
        <v>469</v>
      </c>
      <c r="G1" s="30"/>
      <c r="I1" s="254"/>
      <c r="J1" s="254"/>
      <c r="K1" s="254"/>
      <c r="L1" s="254"/>
    </row>
    <row r="2" spans="1:35" ht="3" customHeight="1">
      <c r="A2" s="64"/>
      <c r="B2" s="82"/>
      <c r="C2" s="83"/>
      <c r="D2" s="83"/>
      <c r="E2" s="83"/>
      <c r="F2" s="83"/>
      <c r="G2" s="83"/>
      <c r="I2" s="254"/>
      <c r="J2" s="254"/>
      <c r="K2" s="254"/>
      <c r="L2" s="254"/>
    </row>
    <row r="3" spans="1:35" ht="132.75" customHeight="1">
      <c r="A3" s="1057" t="str">
        <f>Cover!$B$2</f>
        <v>Construction of Rest room &amp; Two-wheeler parking at Mysore Sub-station</v>
      </c>
      <c r="B3" s="1057"/>
      <c r="C3" s="1057"/>
      <c r="D3" s="1057"/>
      <c r="E3" s="1057"/>
      <c r="F3" s="1057"/>
      <c r="G3" s="469"/>
      <c r="I3" s="254"/>
      <c r="J3" s="254"/>
      <c r="K3" s="254"/>
      <c r="L3" s="254"/>
      <c r="AD3" s="185" t="s">
        <v>159</v>
      </c>
      <c r="AF3" s="206">
        <f>IF(ISERROR(#REF!/('Sch-6'!D14+'Sch-6'!D16+'Sch-6'!#REF!)),0,#REF!/( 'Sch-6'!D14+'Sch-6'!D16+'Sch-6'!#REF!))</f>
        <v>0</v>
      </c>
    </row>
    <row r="4" spans="1:35" ht="21.95" customHeight="1">
      <c r="A4" s="1013" t="s">
        <v>160</v>
      </c>
      <c r="B4" s="1013"/>
      <c r="C4" s="1013"/>
      <c r="D4" s="1013"/>
      <c r="E4" s="1013"/>
      <c r="F4" s="1013"/>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470</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471</v>
      </c>
      <c r="AF6" s="206" t="e">
        <f>#REF!</f>
        <v>#REF!</v>
      </c>
    </row>
    <row r="7" spans="1:35" ht="36" customHeight="1">
      <c r="A7" s="1060" t="str">
        <f>'Sch-1'!A8</f>
        <v/>
      </c>
      <c r="B7" s="1060"/>
      <c r="C7" s="1060"/>
      <c r="D7" s="84" t="str">
        <f>'Sch-1'!M8</f>
        <v>Sr.GM , Contracts &amp; Materials Department,</v>
      </c>
      <c r="E7" s="30"/>
      <c r="F7" s="406"/>
      <c r="G7" s="59"/>
      <c r="I7" s="254"/>
      <c r="J7" s="254"/>
      <c r="K7" s="254"/>
      <c r="L7" s="254"/>
      <c r="AD7" s="185" t="s">
        <v>165</v>
      </c>
      <c r="AF7" s="206" t="e">
        <f>SUM(AF3:AF6)</f>
        <v>#REF!</v>
      </c>
    </row>
    <row r="8" spans="1:35" ht="27.95" customHeight="1">
      <c r="A8" s="40" t="s">
        <v>435</v>
      </c>
      <c r="B8" s="1017" t="str">
        <f>IF('Sch-1'!G9=0, "", 'Sch-1'!G9)</f>
        <v/>
      </c>
      <c r="C8" s="1017"/>
      <c r="D8" s="84" t="str">
        <f>'Sch-1'!M9</f>
        <v>Power Grid Corporation of India Ltd.,</v>
      </c>
      <c r="E8" s="30"/>
      <c r="F8" s="405"/>
      <c r="G8" s="59"/>
      <c r="I8" s="254"/>
      <c r="J8" s="254"/>
      <c r="K8" s="254"/>
      <c r="L8" s="254"/>
    </row>
    <row r="9" spans="1:35" ht="27.95" customHeight="1">
      <c r="A9" s="40" t="s">
        <v>436</v>
      </c>
      <c r="B9" s="1017" t="str">
        <f>IF('Sch-1'!G10=0, "", 'Sch-1'!G10)</f>
        <v/>
      </c>
      <c r="C9" s="1017"/>
      <c r="D9" s="84" t="str">
        <f>'Sch-1'!M10</f>
        <v>SRTS-II, RHQ</v>
      </c>
      <c r="E9" s="30"/>
      <c r="F9" s="405"/>
      <c r="G9" s="59"/>
      <c r="I9" s="254"/>
      <c r="J9" s="254"/>
      <c r="K9" s="254"/>
      <c r="L9" s="254"/>
    </row>
    <row r="10" spans="1:35" ht="27.95" customHeight="1">
      <c r="A10" s="41"/>
      <c r="B10" s="1017" t="str">
        <f>IF('Sch-1'!G11=0, "", 'Sch-1'!G11)</f>
        <v/>
      </c>
      <c r="C10" s="1017"/>
      <c r="D10" s="84" t="str">
        <f>'Sch-1'!M11</f>
        <v>Singanayakanahalli</v>
      </c>
      <c r="E10" s="30"/>
      <c r="F10" s="405"/>
      <c r="G10" s="59"/>
      <c r="I10" s="254"/>
      <c r="J10" s="254"/>
      <c r="K10" s="254"/>
      <c r="L10" s="254"/>
      <c r="AD10" s="185" t="s">
        <v>417</v>
      </c>
      <c r="AF10" s="213" t="e">
        <f>'Sch-1'!#REF!</f>
        <v>#REF!</v>
      </c>
    </row>
    <row r="11" spans="1:35" ht="27.95" customHeight="1">
      <c r="A11" s="41"/>
      <c r="B11" s="1017" t="str">
        <f>IF('Sch-1'!G12=0, "", 'Sch-1'!G12)</f>
        <v/>
      </c>
      <c r="C11" s="1017"/>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472</v>
      </c>
      <c r="B13" s="29"/>
      <c r="C13" s="29"/>
      <c r="D13" s="29"/>
      <c r="E13" s="29"/>
      <c r="F13" s="29"/>
      <c r="G13" s="29"/>
      <c r="H13" s="194"/>
      <c r="I13" s="171"/>
      <c r="J13" s="171"/>
      <c r="K13" s="171"/>
      <c r="L13" s="171"/>
    </row>
    <row r="14" spans="1:35" ht="33.75" customHeight="1">
      <c r="A14" s="97" t="s">
        <v>473</v>
      </c>
      <c r="B14" s="434" t="s">
        <v>474</v>
      </c>
      <c r="C14" s="434" t="s">
        <v>103</v>
      </c>
      <c r="D14" s="434" t="s">
        <v>152</v>
      </c>
      <c r="E14" s="434" t="s">
        <v>475</v>
      </c>
      <c r="F14" s="98" t="s">
        <v>476</v>
      </c>
      <c r="G14" s="290"/>
      <c r="H14" s="194"/>
      <c r="I14" s="171" t="e">
        <f>#REF!</f>
        <v>#REF!</v>
      </c>
      <c r="J14" s="171"/>
      <c r="K14" s="171"/>
      <c r="L14" s="171"/>
      <c r="AE14" s="1062" t="s">
        <v>477</v>
      </c>
      <c r="AF14" s="1062"/>
      <c r="AG14" s="187" t="s">
        <v>146</v>
      </c>
      <c r="AH14" s="1062" t="s">
        <v>478</v>
      </c>
      <c r="AI14" s="1062"/>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65" t="s">
        <v>479</v>
      </c>
      <c r="B16" s="1065"/>
      <c r="C16" s="1065"/>
      <c r="D16" s="1065"/>
      <c r="E16" s="1065"/>
      <c r="F16" s="1065"/>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480</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64"/>
      <c r="B22" s="1064"/>
      <c r="C22" s="1064"/>
      <c r="D22" s="1064"/>
      <c r="E22" s="1064"/>
      <c r="F22" s="1064"/>
      <c r="G22" s="1064"/>
      <c r="H22" s="194"/>
      <c r="I22" s="171"/>
      <c r="J22" s="171"/>
      <c r="K22" s="171"/>
      <c r="L22" s="171"/>
      <c r="AD22" s="171" t="s">
        <v>146</v>
      </c>
      <c r="AE22" s="242" t="e">
        <f>IF(#REF!&gt;0,#REF!&amp; " Item(s) in Sch-3", "")</f>
        <v>#REF!</v>
      </c>
      <c r="AF22" s="215"/>
    </row>
    <row r="23" spans="1:35" ht="27.75" customHeight="1">
      <c r="A23" s="355"/>
      <c r="B23" s="355"/>
      <c r="C23" s="1063"/>
      <c r="D23" s="1063"/>
      <c r="E23" s="1063"/>
      <c r="F23" s="1063"/>
      <c r="G23" s="1063"/>
      <c r="I23" s="254"/>
      <c r="J23" s="254"/>
      <c r="K23" s="254"/>
      <c r="L23" s="254"/>
      <c r="AE23" s="242"/>
      <c r="AF23" s="215"/>
    </row>
    <row r="24" spans="1:35" ht="27.95" customHeight="1">
      <c r="A24" s="89" t="s">
        <v>122</v>
      </c>
      <c r="B24" s="103" t="str">
        <f>'Sch-1'!F28</f>
        <v>--2024</v>
      </c>
      <c r="C24" s="1063" t="str">
        <f>"Printed Name   : " &amp; 'Sch-1'!M29</f>
        <v xml:space="preserve">Printed Name   : </v>
      </c>
      <c r="D24" s="1063"/>
      <c r="E24" s="1063"/>
      <c r="F24" s="1063"/>
      <c r="G24" s="1063"/>
      <c r="I24" s="254"/>
      <c r="J24" s="254"/>
      <c r="K24" s="254"/>
      <c r="L24" s="254"/>
    </row>
    <row r="25" spans="1:35" ht="27.95" customHeight="1">
      <c r="A25" s="89" t="s">
        <v>123</v>
      </c>
      <c r="B25" s="99" t="str">
        <f>'Sch-1'!F29</f>
        <v/>
      </c>
      <c r="C25" s="1063" t="str">
        <f>"Designation      : " &amp; 'Sch-1'!M30</f>
        <v xml:space="preserve">Designation      : </v>
      </c>
      <c r="D25" s="1063"/>
      <c r="E25" s="1063"/>
      <c r="F25" s="1063"/>
      <c r="G25" s="1063"/>
      <c r="I25" s="254"/>
      <c r="J25" s="254"/>
      <c r="K25" s="254"/>
      <c r="L25" s="254"/>
    </row>
    <row r="26" spans="1:35" ht="36.75" customHeight="1">
      <c r="A26" s="100" t="s">
        <v>481</v>
      </c>
      <c r="B26" s="1061" t="s">
        <v>482</v>
      </c>
      <c r="C26" s="1061"/>
      <c r="D26" s="1061"/>
      <c r="E26" s="1061"/>
      <c r="F26" s="1061"/>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SR-II/C&amp;M/WC-4231/2025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58" t="str">
        <f t="shared" ref="A100:C101" si="0">A3</f>
        <v>Construction of Rest room &amp; Two-wheeler parking at Mysore Sub-station</v>
      </c>
      <c r="B100" s="1058">
        <f t="shared" si="0"/>
        <v>0</v>
      </c>
      <c r="C100" s="1058">
        <f t="shared" si="0"/>
        <v>0</v>
      </c>
      <c r="D100" s="1058"/>
      <c r="E100" s="1058"/>
      <c r="F100" s="1058"/>
      <c r="G100" s="1058">
        <f>G3</f>
        <v>0</v>
      </c>
      <c r="H100" s="174"/>
    </row>
    <row r="101" spans="1:35" s="254" customFormat="1" hidden="1">
      <c r="A101" s="1059" t="str">
        <f t="shared" si="0"/>
        <v>(SCHEDULE OF RATES AND PRICES )</v>
      </c>
      <c r="B101" s="1059">
        <f t="shared" si="0"/>
        <v>0</v>
      </c>
      <c r="C101" s="1059">
        <f t="shared" si="0"/>
        <v>0</v>
      </c>
      <c r="D101" s="1059"/>
      <c r="E101" s="1059"/>
      <c r="F101" s="1059"/>
      <c r="G101" s="1059">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60" t="str">
        <f>A7</f>
        <v/>
      </c>
      <c r="B104" s="1060">
        <f t="shared" ref="B104:C108" si="2">B7</f>
        <v>0</v>
      </c>
      <c r="C104" s="1060">
        <f t="shared" si="2"/>
        <v>0</v>
      </c>
      <c r="D104" s="406"/>
      <c r="E104" s="406"/>
      <c r="F104" s="406"/>
      <c r="G104" s="59">
        <f t="shared" si="1"/>
        <v>0</v>
      </c>
      <c r="H104" s="174"/>
    </row>
    <row r="105" spans="1:35" s="254" customFormat="1" hidden="1">
      <c r="A105" s="40" t="str">
        <f>A8</f>
        <v>Name     :</v>
      </c>
      <c r="B105" s="1017" t="str">
        <f t="shared" si="2"/>
        <v/>
      </c>
      <c r="C105" s="1017">
        <f t="shared" si="2"/>
        <v>0</v>
      </c>
      <c r="D105" s="405"/>
      <c r="E105" s="405"/>
      <c r="F105" s="405"/>
      <c r="G105" s="59">
        <f t="shared" si="1"/>
        <v>0</v>
      </c>
      <c r="H105" s="174"/>
    </row>
    <row r="106" spans="1:35" s="254" customFormat="1" hidden="1">
      <c r="A106" s="40" t="str">
        <f>A9</f>
        <v>Address :</v>
      </c>
      <c r="B106" s="1017" t="str">
        <f t="shared" si="2"/>
        <v/>
      </c>
      <c r="C106" s="1017">
        <f t="shared" si="2"/>
        <v>0</v>
      </c>
      <c r="D106" s="405"/>
      <c r="E106" s="405"/>
      <c r="F106" s="405"/>
      <c r="G106" s="59">
        <f t="shared" si="1"/>
        <v>0</v>
      </c>
      <c r="H106" s="174"/>
    </row>
    <row r="107" spans="1:35" s="254" customFormat="1" hidden="1">
      <c r="A107" s="41"/>
      <c r="B107" s="1017" t="str">
        <f t="shared" si="2"/>
        <v/>
      </c>
      <c r="C107" s="1017">
        <f t="shared" si="2"/>
        <v>0</v>
      </c>
      <c r="D107" s="405"/>
      <c r="E107" s="405"/>
      <c r="F107" s="405"/>
      <c r="G107" s="59">
        <f t="shared" si="1"/>
        <v>0</v>
      </c>
      <c r="H107" s="174"/>
    </row>
    <row r="108" spans="1:35" s="254" customFormat="1" hidden="1">
      <c r="A108" s="41"/>
      <c r="B108" s="1017" t="str">
        <f t="shared" si="2"/>
        <v/>
      </c>
      <c r="C108" s="1017">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68">
        <f>G14</f>
        <v>0</v>
      </c>
      <c r="D110" s="1068"/>
      <c r="E110" s="1068"/>
      <c r="F110" s="1068"/>
      <c r="G110" s="1068"/>
      <c r="H110" s="174"/>
      <c r="AE110" s="1068"/>
      <c r="AF110" s="1068"/>
      <c r="AH110" s="1068"/>
      <c r="AI110" s="1068"/>
    </row>
    <row r="111" spans="1:35" s="254" customFormat="1" hidden="1">
      <c r="A111" s="96" t="e">
        <f>#REF!</f>
        <v>#REF!</v>
      </c>
      <c r="B111" s="96" t="e">
        <f>#REF!</f>
        <v>#REF!</v>
      </c>
      <c r="C111" s="1067" t="e">
        <f>#REF!</f>
        <v>#REF!</v>
      </c>
      <c r="D111" s="1067"/>
      <c r="E111" s="1067"/>
      <c r="F111" s="1067"/>
      <c r="G111" s="1067"/>
      <c r="H111" s="174"/>
      <c r="AE111" s="1067"/>
      <c r="AF111" s="1067"/>
      <c r="AH111" s="1067"/>
      <c r="AI111" s="1067"/>
    </row>
    <row r="112" spans="1:35" s="254" customFormat="1" hidden="1">
      <c r="A112" s="291" t="e">
        <f>#REF!</f>
        <v>#REF!</v>
      </c>
      <c r="B112" s="292" t="e">
        <f>#REF!</f>
        <v>#REF!</v>
      </c>
      <c r="C112" s="1067"/>
      <c r="D112" s="1067"/>
      <c r="E112" s="1067"/>
      <c r="F112" s="1067"/>
      <c r="G112" s="1067"/>
      <c r="H112" s="174"/>
      <c r="AE112" s="1067"/>
      <c r="AF112" s="1067"/>
      <c r="AH112" s="1067"/>
      <c r="AI112" s="1067"/>
    </row>
    <row r="113" spans="1:35" s="254" customFormat="1" hidden="1">
      <c r="A113" s="293" t="e">
        <f>#REF!</f>
        <v>#REF!</v>
      </c>
      <c r="B113" s="294" t="e">
        <f>#REF!</f>
        <v>#REF!</v>
      </c>
      <c r="C113" s="1066" t="e">
        <f>#REF!</f>
        <v>#REF!</v>
      </c>
      <c r="D113" s="1066"/>
      <c r="E113" s="1066"/>
      <c r="F113" s="1066"/>
      <c r="G113" s="1066"/>
      <c r="H113" s="173"/>
      <c r="AE113" s="295"/>
      <c r="AF113" s="295"/>
      <c r="AH113" s="295"/>
      <c r="AI113" s="295"/>
    </row>
    <row r="114" spans="1:35" s="254" customFormat="1" hidden="1">
      <c r="A114" s="293" t="e">
        <f>#REF!</f>
        <v>#REF!</v>
      </c>
      <c r="B114" s="294" t="e">
        <f>#REF!</f>
        <v>#REF!</v>
      </c>
      <c r="C114" s="1066" t="e">
        <f>#REF!</f>
        <v>#REF!</v>
      </c>
      <c r="D114" s="1066"/>
      <c r="E114" s="1066"/>
      <c r="F114" s="1066"/>
      <c r="G114" s="1066"/>
      <c r="H114" s="173"/>
      <c r="AE114" s="296"/>
      <c r="AF114" s="296"/>
      <c r="AH114" s="295"/>
      <c r="AI114" s="296"/>
    </row>
    <row r="115" spans="1:35" s="254" customFormat="1" ht="20.100000000000001" hidden="1" customHeight="1">
      <c r="A115" s="297"/>
      <c r="B115" s="292" t="e">
        <f>#REF!</f>
        <v>#REF!</v>
      </c>
      <c r="C115" s="1066" t="e">
        <f>#REF!</f>
        <v>#REF!</v>
      </c>
      <c r="D115" s="1066"/>
      <c r="E115" s="1066"/>
      <c r="F115" s="1066"/>
      <c r="G115" s="1066"/>
      <c r="H115" s="174"/>
      <c r="AE115" s="296"/>
      <c r="AF115" s="296"/>
      <c r="AH115" s="296"/>
      <c r="AI115" s="296"/>
    </row>
    <row r="116" spans="1:35" s="254" customFormat="1" hidden="1">
      <c r="A116" s="291" t="e">
        <f>#REF!</f>
        <v>#REF!</v>
      </c>
      <c r="B116" s="292" t="e">
        <f>#REF!</f>
        <v>#REF!</v>
      </c>
      <c r="C116" s="1066"/>
      <c r="D116" s="1066"/>
      <c r="E116" s="1066"/>
      <c r="F116" s="1066"/>
      <c r="G116" s="1066"/>
      <c r="H116" s="174"/>
      <c r="AE116" s="1066"/>
      <c r="AF116" s="1066"/>
      <c r="AH116" s="1066"/>
      <c r="AI116" s="1066"/>
    </row>
    <row r="117" spans="1:35" s="254" customFormat="1" hidden="1">
      <c r="A117" s="298" t="e">
        <f>#REF!</f>
        <v>#REF!</v>
      </c>
      <c r="B117" s="292" t="e">
        <f>#REF!</f>
        <v>#REF!</v>
      </c>
      <c r="C117" s="1066"/>
      <c r="D117" s="1066"/>
      <c r="E117" s="1066"/>
      <c r="F117" s="1066"/>
      <c r="G117" s="1066"/>
      <c r="H117" s="174"/>
      <c r="AE117" s="1066"/>
      <c r="AF117" s="1066"/>
      <c r="AH117" s="1066"/>
      <c r="AI117" s="1066"/>
    </row>
    <row r="118" spans="1:35" s="254" customFormat="1" hidden="1">
      <c r="A118" s="299" t="e">
        <f>#REF!</f>
        <v>#REF!</v>
      </c>
      <c r="B118" s="292" t="e">
        <f>#REF!</f>
        <v>#REF!</v>
      </c>
      <c r="C118" s="1066"/>
      <c r="D118" s="1066"/>
      <c r="E118" s="1066"/>
      <c r="F118" s="1066"/>
      <c r="G118" s="1066"/>
      <c r="H118" s="174"/>
      <c r="AE118" s="1066"/>
      <c r="AF118" s="1066"/>
      <c r="AH118" s="1066"/>
      <c r="AI118" s="1066"/>
    </row>
    <row r="119" spans="1:35" s="254" customFormat="1" hidden="1">
      <c r="A119" s="293" t="e">
        <f>#REF!</f>
        <v>#REF!</v>
      </c>
      <c r="B119" s="294" t="e">
        <f>#REF!</f>
        <v>#REF!</v>
      </c>
      <c r="C119" s="1066" t="e">
        <f>#REF!</f>
        <v>#REF!</v>
      </c>
      <c r="D119" s="1066"/>
      <c r="E119" s="1066"/>
      <c r="F119" s="1066"/>
      <c r="G119" s="1066"/>
      <c r="H119" s="173"/>
      <c r="AE119" s="296"/>
      <c r="AF119" s="296"/>
      <c r="AH119" s="295"/>
      <c r="AI119" s="296"/>
    </row>
    <row r="120" spans="1:35" s="254" customFormat="1" hidden="1">
      <c r="A120" s="293" t="e">
        <f>#REF!</f>
        <v>#REF!</v>
      </c>
      <c r="B120" s="294" t="e">
        <f>#REF!</f>
        <v>#REF!</v>
      </c>
      <c r="C120" s="1066" t="e">
        <f>#REF!</f>
        <v>#REF!</v>
      </c>
      <c r="D120" s="1066"/>
      <c r="E120" s="1066"/>
      <c r="F120" s="1066"/>
      <c r="G120" s="1066"/>
      <c r="H120" s="173"/>
      <c r="AE120" s="296"/>
      <c r="AF120" s="296"/>
      <c r="AH120" s="295"/>
      <c r="AI120" s="296"/>
    </row>
    <row r="121" spans="1:35" s="254" customFormat="1" hidden="1">
      <c r="A121" s="293" t="e">
        <f>#REF!</f>
        <v>#REF!</v>
      </c>
      <c r="B121" s="294" t="e">
        <f>#REF!</f>
        <v>#REF!</v>
      </c>
      <c r="C121" s="1066" t="e">
        <f>#REF!</f>
        <v>#REF!</v>
      </c>
      <c r="D121" s="1066"/>
      <c r="E121" s="1066"/>
      <c r="F121" s="1066"/>
      <c r="G121" s="1066"/>
      <c r="H121" s="173"/>
      <c r="AE121" s="296"/>
      <c r="AF121" s="296"/>
      <c r="AH121" s="295"/>
      <c r="AI121" s="296"/>
    </row>
    <row r="122" spans="1:35" s="254" customFormat="1" hidden="1">
      <c r="A122" s="293" t="e">
        <f>#REF!</f>
        <v>#REF!</v>
      </c>
      <c r="B122" s="294" t="e">
        <f>#REF!</f>
        <v>#REF!</v>
      </c>
      <c r="C122" s="1066" t="e">
        <f>#REF!</f>
        <v>#REF!</v>
      </c>
      <c r="D122" s="1066"/>
      <c r="E122" s="1066"/>
      <c r="F122" s="1066"/>
      <c r="G122" s="1066"/>
      <c r="H122" s="173"/>
      <c r="AE122" s="296"/>
      <c r="AF122" s="296"/>
      <c r="AH122" s="295"/>
      <c r="AI122" s="296"/>
    </row>
    <row r="123" spans="1:35" s="254" customFormat="1" hidden="1">
      <c r="A123" s="293"/>
      <c r="B123" s="292" t="e">
        <f>#REF!</f>
        <v>#REF!</v>
      </c>
      <c r="C123" s="1066" t="e">
        <f>#REF!</f>
        <v>#REF!</v>
      </c>
      <c r="D123" s="1066"/>
      <c r="E123" s="1066"/>
      <c r="F123" s="1066"/>
      <c r="G123" s="1066"/>
      <c r="H123" s="173"/>
      <c r="AE123" s="296"/>
      <c r="AF123" s="296"/>
      <c r="AH123" s="296"/>
      <c r="AI123" s="296"/>
    </row>
    <row r="124" spans="1:35" s="254" customFormat="1" ht="20.100000000000001" hidden="1" customHeight="1">
      <c r="A124" s="299" t="e">
        <f>#REF!</f>
        <v>#REF!</v>
      </c>
      <c r="B124" s="292" t="e">
        <f>#REF!</f>
        <v>#REF!</v>
      </c>
      <c r="C124" s="1066"/>
      <c r="D124" s="1066"/>
      <c r="E124" s="1066"/>
      <c r="F124" s="1066"/>
      <c r="G124" s="1066"/>
      <c r="H124" s="173"/>
      <c r="AE124" s="296"/>
      <c r="AF124" s="296"/>
      <c r="AH124" s="296"/>
      <c r="AI124" s="296"/>
    </row>
    <row r="125" spans="1:35" s="254" customFormat="1" hidden="1">
      <c r="A125" s="293" t="e">
        <f>#REF!</f>
        <v>#REF!</v>
      </c>
      <c r="B125" s="294" t="e">
        <f>#REF!</f>
        <v>#REF!</v>
      </c>
      <c r="C125" s="1066" t="e">
        <f>#REF!</f>
        <v>#REF!</v>
      </c>
      <c r="D125" s="1066"/>
      <c r="E125" s="1066"/>
      <c r="F125" s="1066"/>
      <c r="G125" s="1066"/>
      <c r="H125" s="173"/>
      <c r="AE125" s="296"/>
      <c r="AF125" s="296"/>
      <c r="AH125" s="295"/>
      <c r="AI125" s="296"/>
    </row>
    <row r="126" spans="1:35" s="254" customFormat="1" hidden="1">
      <c r="A126" s="293" t="e">
        <f>#REF!</f>
        <v>#REF!</v>
      </c>
      <c r="B126" s="294" t="e">
        <f>#REF!</f>
        <v>#REF!</v>
      </c>
      <c r="C126" s="1066" t="e">
        <f>#REF!</f>
        <v>#REF!</v>
      </c>
      <c r="D126" s="1066"/>
      <c r="E126" s="1066"/>
      <c r="F126" s="1066"/>
      <c r="G126" s="1066"/>
      <c r="H126" s="173"/>
      <c r="AE126" s="296"/>
      <c r="AF126" s="296"/>
      <c r="AH126" s="295"/>
      <c r="AI126" s="296"/>
    </row>
    <row r="127" spans="1:35" s="254" customFormat="1" ht="20.100000000000001" hidden="1" customHeight="1">
      <c r="A127" s="293" t="e">
        <f>#REF!</f>
        <v>#REF!</v>
      </c>
      <c r="B127" s="294" t="e">
        <f>#REF!</f>
        <v>#REF!</v>
      </c>
      <c r="C127" s="1066" t="e">
        <f>#REF!</f>
        <v>#REF!</v>
      </c>
      <c r="D127" s="1066"/>
      <c r="E127" s="1066"/>
      <c r="F127" s="1066"/>
      <c r="G127" s="1066"/>
      <c r="H127" s="173"/>
      <c r="AE127" s="296"/>
      <c r="AF127" s="296"/>
      <c r="AH127" s="295"/>
      <c r="AI127" s="296"/>
    </row>
    <row r="128" spans="1:35" s="254" customFormat="1" hidden="1">
      <c r="A128" s="293" t="e">
        <f>#REF!</f>
        <v>#REF!</v>
      </c>
      <c r="B128" s="294" t="e">
        <f>#REF!</f>
        <v>#REF!</v>
      </c>
      <c r="C128" s="1066" t="e">
        <f>#REF!</f>
        <v>#REF!</v>
      </c>
      <c r="D128" s="1066"/>
      <c r="E128" s="1066"/>
      <c r="F128" s="1066"/>
      <c r="G128" s="1066"/>
      <c r="H128" s="173"/>
      <c r="AE128" s="296"/>
      <c r="AF128" s="296"/>
      <c r="AH128" s="295"/>
      <c r="AI128" s="296"/>
    </row>
    <row r="129" spans="1:35" s="255" customFormat="1" ht="20.100000000000001" hidden="1" customHeight="1">
      <c r="A129" s="300"/>
      <c r="B129" s="292" t="e">
        <f>#REF!</f>
        <v>#REF!</v>
      </c>
      <c r="C129" s="1066" t="e">
        <f>#REF!</f>
        <v>#REF!</v>
      </c>
      <c r="D129" s="1066"/>
      <c r="E129" s="1066"/>
      <c r="F129" s="1066"/>
      <c r="G129" s="1066"/>
      <c r="H129" s="173"/>
      <c r="AE129" s="296"/>
      <c r="AF129" s="296"/>
      <c r="AH129" s="296"/>
      <c r="AI129" s="296"/>
    </row>
    <row r="130" spans="1:35" s="254" customFormat="1" ht="24" hidden="1" customHeight="1">
      <c r="A130" s="299" t="e">
        <f>#REF!</f>
        <v>#REF!</v>
      </c>
      <c r="B130" s="292" t="e">
        <f>#REF!</f>
        <v>#REF!</v>
      </c>
      <c r="C130" s="1066"/>
      <c r="D130" s="1066"/>
      <c r="E130" s="1066"/>
      <c r="F130" s="1066"/>
      <c r="G130" s="1066"/>
      <c r="H130" s="173"/>
      <c r="AE130" s="296"/>
      <c r="AF130" s="296"/>
      <c r="AH130" s="296"/>
      <c r="AI130" s="296"/>
    </row>
    <row r="131" spans="1:35" s="254" customFormat="1" hidden="1">
      <c r="A131" s="293" t="e">
        <f>#REF!</f>
        <v>#REF!</v>
      </c>
      <c r="B131" s="294" t="e">
        <f>#REF!</f>
        <v>#REF!</v>
      </c>
      <c r="C131" s="1066" t="e">
        <f>#REF!</f>
        <v>#REF!</v>
      </c>
      <c r="D131" s="1066"/>
      <c r="E131" s="1066"/>
      <c r="F131" s="1066"/>
      <c r="G131" s="1066"/>
      <c r="H131" s="173"/>
      <c r="AE131" s="296"/>
      <c r="AF131" s="296"/>
      <c r="AH131" s="295"/>
      <c r="AI131" s="296"/>
    </row>
    <row r="132" spans="1:35" s="254" customFormat="1" hidden="1">
      <c r="A132" s="293" t="e">
        <f>#REF!</f>
        <v>#REF!</v>
      </c>
      <c r="B132" s="294" t="e">
        <f>#REF!</f>
        <v>#REF!</v>
      </c>
      <c r="C132" s="1066" t="e">
        <f>#REF!</f>
        <v>#REF!</v>
      </c>
      <c r="D132" s="1066"/>
      <c r="E132" s="1066"/>
      <c r="F132" s="1066"/>
      <c r="G132" s="1066"/>
      <c r="H132" s="173"/>
      <c r="AE132" s="296"/>
      <c r="AF132" s="296"/>
      <c r="AH132" s="295"/>
      <c r="AI132" s="296"/>
    </row>
    <row r="133" spans="1:35" s="254" customFormat="1" ht="33" hidden="1" customHeight="1">
      <c r="A133" s="293" t="e">
        <f>#REF!</f>
        <v>#REF!</v>
      </c>
      <c r="B133" s="294" t="e">
        <f>#REF!</f>
        <v>#REF!</v>
      </c>
      <c r="C133" s="1066" t="e">
        <f>#REF!</f>
        <v>#REF!</v>
      </c>
      <c r="D133" s="1066"/>
      <c r="E133" s="1066"/>
      <c r="F133" s="1066"/>
      <c r="G133" s="1066"/>
      <c r="H133" s="173"/>
      <c r="AE133" s="296"/>
      <c r="AF133" s="296"/>
      <c r="AH133" s="295"/>
      <c r="AI133" s="296"/>
    </row>
    <row r="134" spans="1:35" s="255" customFormat="1" ht="20.100000000000001" hidden="1" customHeight="1">
      <c r="A134" s="293"/>
      <c r="B134" s="292" t="e">
        <f>#REF!</f>
        <v>#REF!</v>
      </c>
      <c r="C134" s="1066" t="e">
        <f>#REF!</f>
        <v>#REF!</v>
      </c>
      <c r="D134" s="1066"/>
      <c r="E134" s="1066"/>
      <c r="F134" s="1066"/>
      <c r="G134" s="1066"/>
      <c r="H134" s="173"/>
      <c r="AE134" s="296"/>
      <c r="AF134" s="296"/>
      <c r="AH134" s="296"/>
      <c r="AI134" s="296"/>
    </row>
    <row r="135" spans="1:35" s="254" customFormat="1" ht="20.100000000000001" hidden="1" customHeight="1">
      <c r="A135" s="299" t="e">
        <f>#REF!</f>
        <v>#REF!</v>
      </c>
      <c r="B135" s="292" t="e">
        <f>#REF!</f>
        <v>#REF!</v>
      </c>
      <c r="C135" s="1066"/>
      <c r="D135" s="1066"/>
      <c r="E135" s="1066"/>
      <c r="F135" s="1066"/>
      <c r="G135" s="1066"/>
      <c r="H135" s="173"/>
      <c r="AE135" s="296"/>
      <c r="AF135" s="296"/>
      <c r="AH135" s="296"/>
      <c r="AI135" s="296"/>
    </row>
    <row r="136" spans="1:35" s="254" customFormat="1" hidden="1">
      <c r="A136" s="293" t="e">
        <f>#REF!</f>
        <v>#REF!</v>
      </c>
      <c r="B136" s="294" t="e">
        <f>#REF!</f>
        <v>#REF!</v>
      </c>
      <c r="C136" s="1066" t="e">
        <f>#REF!</f>
        <v>#REF!</v>
      </c>
      <c r="D136" s="1066"/>
      <c r="E136" s="1066"/>
      <c r="F136" s="1066"/>
      <c r="G136" s="1066"/>
      <c r="H136" s="173"/>
      <c r="AE136" s="296"/>
      <c r="AF136" s="296"/>
      <c r="AH136" s="295"/>
      <c r="AI136" s="296"/>
    </row>
    <row r="137" spans="1:35" s="254" customFormat="1" hidden="1">
      <c r="A137" s="293" t="e">
        <f>#REF!</f>
        <v>#REF!</v>
      </c>
      <c r="B137" s="294" t="e">
        <f>#REF!</f>
        <v>#REF!</v>
      </c>
      <c r="C137" s="1066" t="e">
        <f>#REF!</f>
        <v>#REF!</v>
      </c>
      <c r="D137" s="1066"/>
      <c r="E137" s="1066"/>
      <c r="F137" s="1066"/>
      <c r="G137" s="1066"/>
      <c r="H137" s="173"/>
      <c r="AE137" s="296"/>
      <c r="AF137" s="296"/>
      <c r="AH137" s="295"/>
      <c r="AI137" s="296"/>
    </row>
    <row r="138" spans="1:35" s="254" customFormat="1" hidden="1">
      <c r="A138" s="293" t="e">
        <f>#REF!</f>
        <v>#REF!</v>
      </c>
      <c r="B138" s="294" t="e">
        <f>#REF!</f>
        <v>#REF!</v>
      </c>
      <c r="C138" s="1066" t="e">
        <f>#REF!</f>
        <v>#REF!</v>
      </c>
      <c r="D138" s="1066"/>
      <c r="E138" s="1066"/>
      <c r="F138" s="1066"/>
      <c r="G138" s="1066"/>
      <c r="H138" s="173"/>
      <c r="AE138" s="296"/>
      <c r="AF138" s="296"/>
      <c r="AH138" s="295"/>
      <c r="AI138" s="296"/>
    </row>
    <row r="139" spans="1:35" s="254" customFormat="1" hidden="1">
      <c r="A139" s="293"/>
      <c r="B139" s="292" t="e">
        <f>#REF!</f>
        <v>#REF!</v>
      </c>
      <c r="C139" s="1066" t="e">
        <f>#REF!</f>
        <v>#REF!</v>
      </c>
      <c r="D139" s="1066"/>
      <c r="E139" s="1066"/>
      <c r="F139" s="1066"/>
      <c r="G139" s="1066"/>
      <c r="H139" s="173"/>
      <c r="AE139" s="296"/>
      <c r="AF139" s="296"/>
      <c r="AH139" s="296"/>
      <c r="AI139" s="296"/>
    </row>
    <row r="140" spans="1:35" s="254" customFormat="1" ht="20.100000000000001" hidden="1" customHeight="1">
      <c r="A140" s="299" t="e">
        <f>#REF!</f>
        <v>#REF!</v>
      </c>
      <c r="B140" s="292" t="e">
        <f>#REF!</f>
        <v>#REF!</v>
      </c>
      <c r="C140" s="1066"/>
      <c r="D140" s="1066"/>
      <c r="E140" s="1066"/>
      <c r="F140" s="1066"/>
      <c r="G140" s="1066"/>
      <c r="H140" s="173"/>
      <c r="AE140" s="296"/>
      <c r="AF140" s="296"/>
      <c r="AH140" s="296"/>
      <c r="AI140" s="296"/>
    </row>
    <row r="141" spans="1:35" s="254" customFormat="1" hidden="1">
      <c r="A141" s="293" t="e">
        <f>#REF!</f>
        <v>#REF!</v>
      </c>
      <c r="B141" s="294" t="e">
        <f>#REF!</f>
        <v>#REF!</v>
      </c>
      <c r="C141" s="1066" t="e">
        <f>#REF!</f>
        <v>#REF!</v>
      </c>
      <c r="D141" s="1066"/>
      <c r="E141" s="1066"/>
      <c r="F141" s="1066"/>
      <c r="G141" s="1066"/>
      <c r="H141" s="173"/>
      <c r="AE141" s="296"/>
      <c r="AF141" s="296"/>
      <c r="AH141" s="295"/>
      <c r="AI141" s="296"/>
    </row>
    <row r="142" spans="1:35" s="254" customFormat="1" hidden="1">
      <c r="A142" s="293" t="e">
        <f>#REF!</f>
        <v>#REF!</v>
      </c>
      <c r="B142" s="294" t="e">
        <f>#REF!</f>
        <v>#REF!</v>
      </c>
      <c r="C142" s="1066" t="e">
        <f>#REF!</f>
        <v>#REF!</v>
      </c>
      <c r="D142" s="1066"/>
      <c r="E142" s="1066"/>
      <c r="F142" s="1066"/>
      <c r="G142" s="1066"/>
      <c r="H142" s="173"/>
      <c r="AE142" s="296"/>
      <c r="AF142" s="296"/>
      <c r="AH142" s="295"/>
      <c r="AI142" s="296"/>
    </row>
    <row r="143" spans="1:35" s="254" customFormat="1" hidden="1">
      <c r="A143" s="293" t="e">
        <f>#REF!</f>
        <v>#REF!</v>
      </c>
      <c r="B143" s="294" t="e">
        <f>#REF!</f>
        <v>#REF!</v>
      </c>
      <c r="C143" s="1066" t="e">
        <f>#REF!</f>
        <v>#REF!</v>
      </c>
      <c r="D143" s="1066"/>
      <c r="E143" s="1066"/>
      <c r="F143" s="1066"/>
      <c r="G143" s="1066"/>
      <c r="H143" s="173"/>
      <c r="AE143" s="296"/>
      <c r="AF143" s="296"/>
      <c r="AH143" s="295"/>
      <c r="AI143" s="296"/>
    </row>
    <row r="144" spans="1:35" s="254" customFormat="1" hidden="1">
      <c r="A144" s="293" t="e">
        <f>#REF!</f>
        <v>#REF!</v>
      </c>
      <c r="B144" s="294" t="e">
        <f>#REF!</f>
        <v>#REF!</v>
      </c>
      <c r="C144" s="1066" t="e">
        <f>#REF!</f>
        <v>#REF!</v>
      </c>
      <c r="D144" s="1066"/>
      <c r="E144" s="1066"/>
      <c r="F144" s="1066"/>
      <c r="G144" s="1066"/>
      <c r="H144" s="173"/>
      <c r="AE144" s="296"/>
      <c r="AF144" s="296"/>
      <c r="AH144" s="295"/>
      <c r="AI144" s="296"/>
    </row>
    <row r="145" spans="1:35" s="255" customFormat="1" ht="20.100000000000001" hidden="1" customHeight="1">
      <c r="A145" s="293"/>
      <c r="B145" s="292" t="e">
        <f>#REF!</f>
        <v>#REF!</v>
      </c>
      <c r="C145" s="1066" t="e">
        <f>#REF!</f>
        <v>#REF!</v>
      </c>
      <c r="D145" s="1066"/>
      <c r="E145" s="1066"/>
      <c r="F145" s="1066"/>
      <c r="G145" s="1066"/>
      <c r="H145" s="173"/>
      <c r="AE145" s="296"/>
      <c r="AF145" s="296"/>
      <c r="AH145" s="296"/>
      <c r="AI145" s="296"/>
    </row>
    <row r="146" spans="1:35" s="254" customFormat="1" ht="20.100000000000001" hidden="1" customHeight="1">
      <c r="A146" s="301"/>
      <c r="B146" s="292" t="e">
        <f>#REF!</f>
        <v>#REF!</v>
      </c>
      <c r="C146" s="1066" t="e">
        <f>#REF!</f>
        <v>#REF!</v>
      </c>
      <c r="D146" s="1066"/>
      <c r="E146" s="1066"/>
      <c r="F146" s="1066"/>
      <c r="G146" s="1066"/>
      <c r="H146" s="173"/>
      <c r="AE146" s="296"/>
      <c r="AF146" s="296"/>
      <c r="AH146" s="296"/>
      <c r="AI146" s="296"/>
    </row>
    <row r="147" spans="1:35" s="254" customFormat="1" hidden="1">
      <c r="A147" s="301"/>
      <c r="B147" s="292"/>
      <c r="C147" s="1066"/>
      <c r="D147" s="1066"/>
      <c r="E147" s="1066"/>
      <c r="F147" s="1066"/>
      <c r="G147" s="1066"/>
      <c r="H147" s="173"/>
      <c r="AE147" s="296"/>
      <c r="AF147" s="296"/>
      <c r="AH147" s="296"/>
      <c r="AI147" s="296"/>
    </row>
    <row r="148" spans="1:35" s="254" customFormat="1" ht="20.100000000000001" hidden="1" customHeight="1">
      <c r="A148" s="298" t="e">
        <f>#REF!</f>
        <v>#REF!</v>
      </c>
      <c r="B148" s="292" t="e">
        <f>#REF!</f>
        <v>#REF!</v>
      </c>
      <c r="C148" s="1066"/>
      <c r="D148" s="1066"/>
      <c r="E148" s="1066"/>
      <c r="F148" s="1066"/>
      <c r="G148" s="1066"/>
      <c r="H148" s="173"/>
      <c r="AE148" s="296"/>
      <c r="AF148" s="296"/>
      <c r="AH148" s="296"/>
      <c r="AI148" s="296"/>
    </row>
    <row r="149" spans="1:35" s="254" customFormat="1" ht="30" hidden="1" customHeight="1">
      <c r="A149" s="299" t="e">
        <f>#REF!</f>
        <v>#REF!</v>
      </c>
      <c r="B149" s="292" t="e">
        <f>#REF!</f>
        <v>#REF!</v>
      </c>
      <c r="C149" s="1066"/>
      <c r="D149" s="1066"/>
      <c r="E149" s="1066"/>
      <c r="F149" s="1066"/>
      <c r="G149" s="1066"/>
      <c r="H149" s="173"/>
      <c r="AE149" s="296"/>
      <c r="AF149" s="296"/>
      <c r="AH149" s="296"/>
      <c r="AI149" s="296"/>
    </row>
    <row r="150" spans="1:35" s="254" customFormat="1" hidden="1">
      <c r="A150" s="293" t="e">
        <f>#REF!</f>
        <v>#REF!</v>
      </c>
      <c r="B150" s="294" t="e">
        <f>#REF!</f>
        <v>#REF!</v>
      </c>
      <c r="C150" s="1066" t="e">
        <f>#REF!</f>
        <v>#REF!</v>
      </c>
      <c r="D150" s="1066"/>
      <c r="E150" s="1066"/>
      <c r="F150" s="1066"/>
      <c r="G150" s="1066"/>
      <c r="H150" s="173"/>
      <c r="AE150" s="296"/>
      <c r="AF150" s="296"/>
      <c r="AH150" s="295"/>
      <c r="AI150" s="296"/>
    </row>
    <row r="151" spans="1:35" s="254" customFormat="1" hidden="1">
      <c r="A151" s="293" t="e">
        <f>#REF!</f>
        <v>#REF!</v>
      </c>
      <c r="B151" s="294" t="e">
        <f>#REF!</f>
        <v>#REF!</v>
      </c>
      <c r="C151" s="1066" t="e">
        <f>#REF!</f>
        <v>#REF!</v>
      </c>
      <c r="D151" s="1066"/>
      <c r="E151" s="1066"/>
      <c r="F151" s="1066"/>
      <c r="G151" s="1066"/>
      <c r="H151" s="173"/>
      <c r="AE151" s="296"/>
      <c r="AF151" s="296"/>
      <c r="AH151" s="295"/>
      <c r="AI151" s="296"/>
    </row>
    <row r="152" spans="1:35" s="254" customFormat="1" hidden="1">
      <c r="A152" s="293" t="e">
        <f>#REF!</f>
        <v>#REF!</v>
      </c>
      <c r="B152" s="294" t="e">
        <f>#REF!</f>
        <v>#REF!</v>
      </c>
      <c r="C152" s="1066" t="e">
        <f>#REF!</f>
        <v>#REF!</v>
      </c>
      <c r="D152" s="1066"/>
      <c r="E152" s="1066"/>
      <c r="F152" s="1066"/>
      <c r="G152" s="1066"/>
      <c r="H152" s="173"/>
      <c r="AE152" s="296"/>
      <c r="AF152" s="296"/>
      <c r="AH152" s="295"/>
      <c r="AI152" s="296"/>
    </row>
    <row r="153" spans="1:35" s="254" customFormat="1" ht="20.100000000000001" hidden="1" customHeight="1">
      <c r="A153" s="302"/>
      <c r="B153" s="292" t="e">
        <f>#REF!</f>
        <v>#REF!</v>
      </c>
      <c r="C153" s="1066" t="e">
        <f>#REF!</f>
        <v>#REF!</v>
      </c>
      <c r="D153" s="1066"/>
      <c r="E153" s="1066"/>
      <c r="F153" s="1066"/>
      <c r="G153" s="1066"/>
      <c r="H153" s="173"/>
      <c r="AE153" s="296"/>
      <c r="AF153" s="296"/>
      <c r="AH153" s="296"/>
      <c r="AI153" s="296"/>
    </row>
    <row r="154" spans="1:35" s="254" customFormat="1" ht="20.100000000000001" hidden="1" customHeight="1">
      <c r="A154" s="301"/>
      <c r="B154" s="292" t="e">
        <f>#REF!</f>
        <v>#REF!</v>
      </c>
      <c r="C154" s="1066" t="e">
        <f>#REF!</f>
        <v>#REF!</v>
      </c>
      <c r="D154" s="1066"/>
      <c r="E154" s="1066"/>
      <c r="F154" s="1066"/>
      <c r="G154" s="1066"/>
      <c r="H154" s="173"/>
      <c r="AE154" s="296"/>
      <c r="AF154" s="296"/>
      <c r="AH154" s="296"/>
      <c r="AI154" s="296"/>
    </row>
    <row r="155" spans="1:35" s="254" customFormat="1" ht="20.100000000000001" hidden="1" customHeight="1">
      <c r="A155" s="291" t="e">
        <f>#REF!</f>
        <v>#REF!</v>
      </c>
      <c r="B155" s="292" t="e">
        <f>#REF!</f>
        <v>#REF!</v>
      </c>
      <c r="C155" s="1066"/>
      <c r="D155" s="1066"/>
      <c r="E155" s="1066"/>
      <c r="F155" s="1066"/>
      <c r="G155" s="1066"/>
      <c r="H155" s="173"/>
      <c r="AE155" s="296"/>
      <c r="AF155" s="296"/>
      <c r="AH155" s="296"/>
      <c r="AI155" s="296"/>
    </row>
    <row r="156" spans="1:35" s="254" customFormat="1" ht="30" hidden="1" customHeight="1">
      <c r="A156" s="298" t="e">
        <f>#REF!</f>
        <v>#REF!</v>
      </c>
      <c r="B156" s="292" t="e">
        <f>#REF!</f>
        <v>#REF!</v>
      </c>
      <c r="C156" s="1066"/>
      <c r="D156" s="1066"/>
      <c r="E156" s="1066"/>
      <c r="F156" s="1066"/>
      <c r="G156" s="1066"/>
      <c r="H156" s="173"/>
      <c r="AE156" s="296"/>
      <c r="AF156" s="296"/>
      <c r="AH156" s="296"/>
      <c r="AI156" s="296"/>
    </row>
    <row r="157" spans="1:35" s="254" customFormat="1" ht="20.100000000000001" hidden="1" customHeight="1">
      <c r="A157" s="293" t="e">
        <f>#REF!</f>
        <v>#REF!</v>
      </c>
      <c r="B157" s="294" t="e">
        <f>#REF!</f>
        <v>#REF!</v>
      </c>
      <c r="C157" s="1066" t="e">
        <f>#REF!</f>
        <v>#REF!</v>
      </c>
      <c r="D157" s="1066"/>
      <c r="E157" s="1066"/>
      <c r="F157" s="1066"/>
      <c r="G157" s="1066"/>
      <c r="H157" s="173"/>
      <c r="AE157" s="296"/>
      <c r="AF157" s="296"/>
      <c r="AH157" s="295"/>
      <c r="AI157" s="296"/>
    </row>
    <row r="158" spans="1:35" s="254" customFormat="1" ht="20.100000000000001" hidden="1" customHeight="1">
      <c r="A158" s="293" t="e">
        <f>#REF!</f>
        <v>#REF!</v>
      </c>
      <c r="B158" s="294" t="e">
        <f>#REF!</f>
        <v>#REF!</v>
      </c>
      <c r="C158" s="1066" t="e">
        <f>#REF!</f>
        <v>#REF!</v>
      </c>
      <c r="D158" s="1066"/>
      <c r="E158" s="1066"/>
      <c r="F158" s="1066"/>
      <c r="G158" s="1066"/>
      <c r="H158" s="173"/>
      <c r="AE158" s="296"/>
      <c r="AF158" s="296"/>
      <c r="AH158" s="295"/>
      <c r="AI158" s="296"/>
    </row>
    <row r="159" spans="1:35" s="254" customFormat="1" ht="20.100000000000001" hidden="1" customHeight="1">
      <c r="A159" s="293" t="e">
        <f>#REF!</f>
        <v>#REF!</v>
      </c>
      <c r="B159" s="294" t="e">
        <f>#REF!</f>
        <v>#REF!</v>
      </c>
      <c r="C159" s="1066" t="e">
        <f>#REF!</f>
        <v>#REF!</v>
      </c>
      <c r="D159" s="1066"/>
      <c r="E159" s="1066"/>
      <c r="F159" s="1066"/>
      <c r="G159" s="1066"/>
      <c r="H159" s="173"/>
      <c r="AE159" s="296"/>
      <c r="AF159" s="296"/>
      <c r="AH159" s="295"/>
      <c r="AI159" s="296"/>
    </row>
    <row r="160" spans="1:35" s="254" customFormat="1" ht="20.100000000000001" hidden="1" customHeight="1">
      <c r="A160" s="293" t="e">
        <f>#REF!</f>
        <v>#REF!</v>
      </c>
      <c r="B160" s="294" t="e">
        <f>#REF!</f>
        <v>#REF!</v>
      </c>
      <c r="C160" s="1066" t="e">
        <f>#REF!</f>
        <v>#REF!</v>
      </c>
      <c r="D160" s="1066"/>
      <c r="E160" s="1066"/>
      <c r="F160" s="1066"/>
      <c r="G160" s="1066"/>
      <c r="H160" s="173"/>
      <c r="AE160" s="296"/>
      <c r="AF160" s="296"/>
      <c r="AH160" s="295"/>
      <c r="AI160" s="296"/>
    </row>
    <row r="161" spans="1:35" s="254" customFormat="1" ht="20.100000000000001" hidden="1" customHeight="1">
      <c r="A161" s="293" t="e">
        <f>#REF!</f>
        <v>#REF!</v>
      </c>
      <c r="B161" s="294" t="e">
        <f>#REF!</f>
        <v>#REF!</v>
      </c>
      <c r="C161" s="1066" t="e">
        <f>#REF!</f>
        <v>#REF!</v>
      </c>
      <c r="D161" s="1066"/>
      <c r="E161" s="1066"/>
      <c r="F161" s="1066"/>
      <c r="G161" s="1066"/>
      <c r="H161" s="173"/>
      <c r="AE161" s="296"/>
      <c r="AF161" s="296"/>
      <c r="AH161" s="295"/>
      <c r="AI161" s="296"/>
    </row>
    <row r="162" spans="1:35" s="254" customFormat="1" ht="20.100000000000001" hidden="1" customHeight="1">
      <c r="A162" s="297"/>
      <c r="B162" s="292" t="e">
        <f>#REF!</f>
        <v>#REF!</v>
      </c>
      <c r="C162" s="1066" t="e">
        <f>#REF!</f>
        <v>#REF!</v>
      </c>
      <c r="D162" s="1066"/>
      <c r="E162" s="1066"/>
      <c r="F162" s="1066"/>
      <c r="G162" s="1066"/>
      <c r="H162" s="173"/>
      <c r="AE162" s="296"/>
      <c r="AF162" s="296"/>
      <c r="AH162" s="296"/>
      <c r="AI162" s="296"/>
    </row>
    <row r="163" spans="1:35" s="254" customFormat="1" ht="20.100000000000001" hidden="1" customHeight="1">
      <c r="A163" s="298" t="e">
        <f>#REF!</f>
        <v>#REF!</v>
      </c>
      <c r="B163" s="292" t="e">
        <f>#REF!</f>
        <v>#REF!</v>
      </c>
      <c r="C163" s="1066"/>
      <c r="D163" s="1066"/>
      <c r="E163" s="1066"/>
      <c r="F163" s="1066"/>
      <c r="G163" s="1066"/>
      <c r="H163" s="173"/>
      <c r="AE163" s="296"/>
      <c r="AF163" s="296"/>
      <c r="AH163" s="296"/>
      <c r="AI163" s="296"/>
    </row>
    <row r="164" spans="1:35" s="254" customFormat="1" ht="20.100000000000001" hidden="1" customHeight="1">
      <c r="A164" s="293" t="e">
        <f>#REF!</f>
        <v>#REF!</v>
      </c>
      <c r="B164" s="303" t="e">
        <f>#REF!</f>
        <v>#REF!</v>
      </c>
      <c r="C164" s="1066" t="e">
        <f>#REF!</f>
        <v>#REF!</v>
      </c>
      <c r="D164" s="1066"/>
      <c r="E164" s="1066"/>
      <c r="F164" s="1066"/>
      <c r="G164" s="1066"/>
      <c r="H164" s="173"/>
      <c r="AE164" s="296"/>
      <c r="AF164" s="296"/>
      <c r="AH164" s="295"/>
      <c r="AI164" s="296"/>
    </row>
    <row r="165" spans="1:35" s="254" customFormat="1" ht="20.100000000000001" hidden="1" customHeight="1">
      <c r="A165" s="293" t="e">
        <f>#REF!</f>
        <v>#REF!</v>
      </c>
      <c r="B165" s="303" t="e">
        <f>#REF!</f>
        <v>#REF!</v>
      </c>
      <c r="C165" s="1066" t="e">
        <f>#REF!</f>
        <v>#REF!</v>
      </c>
      <c r="D165" s="1066"/>
      <c r="E165" s="1066"/>
      <c r="F165" s="1066"/>
      <c r="G165" s="1066"/>
      <c r="H165" s="173"/>
      <c r="AE165" s="296"/>
      <c r="AF165" s="296"/>
      <c r="AH165" s="295"/>
      <c r="AI165" s="296"/>
    </row>
    <row r="166" spans="1:35" s="254" customFormat="1" ht="20.100000000000001" hidden="1" customHeight="1">
      <c r="A166" s="293" t="e">
        <f>#REF!</f>
        <v>#REF!</v>
      </c>
      <c r="B166" s="303" t="e">
        <f>#REF!</f>
        <v>#REF!</v>
      </c>
      <c r="C166" s="1066" t="e">
        <f>#REF!</f>
        <v>#REF!</v>
      </c>
      <c r="D166" s="1066"/>
      <c r="E166" s="1066"/>
      <c r="F166" s="1066"/>
      <c r="G166" s="1066"/>
      <c r="H166" s="173"/>
      <c r="AE166" s="296"/>
      <c r="AF166" s="296"/>
      <c r="AH166" s="295"/>
      <c r="AI166" s="296"/>
    </row>
    <row r="167" spans="1:35" s="254" customFormat="1" ht="20.100000000000001" hidden="1" customHeight="1">
      <c r="A167" s="293" t="e">
        <f>#REF!</f>
        <v>#REF!</v>
      </c>
      <c r="B167" s="303" t="e">
        <f>#REF!</f>
        <v>#REF!</v>
      </c>
      <c r="C167" s="1066" t="e">
        <f>#REF!</f>
        <v>#REF!</v>
      </c>
      <c r="D167" s="1066"/>
      <c r="E167" s="1066"/>
      <c r="F167" s="1066"/>
      <c r="G167" s="1066"/>
      <c r="H167" s="173"/>
      <c r="AE167" s="296"/>
      <c r="AF167" s="296"/>
      <c r="AH167" s="295"/>
      <c r="AI167" s="296"/>
    </row>
    <row r="168" spans="1:35" s="254" customFormat="1" ht="20.100000000000001" hidden="1" customHeight="1">
      <c r="A168" s="293" t="e">
        <f>#REF!</f>
        <v>#REF!</v>
      </c>
      <c r="B168" s="303" t="e">
        <f>#REF!</f>
        <v>#REF!</v>
      </c>
      <c r="C168" s="1066" t="e">
        <f>#REF!</f>
        <v>#REF!</v>
      </c>
      <c r="D168" s="1066"/>
      <c r="E168" s="1066"/>
      <c r="F168" s="1066"/>
      <c r="G168" s="1066"/>
      <c r="H168" s="173"/>
      <c r="AE168" s="296"/>
      <c r="AF168" s="296"/>
      <c r="AH168" s="295"/>
      <c r="AI168" s="296"/>
    </row>
    <row r="169" spans="1:35" s="254" customFormat="1" ht="20.100000000000001" hidden="1" customHeight="1">
      <c r="A169" s="293" t="e">
        <f>#REF!</f>
        <v>#REF!</v>
      </c>
      <c r="B169" s="303" t="e">
        <f>#REF!</f>
        <v>#REF!</v>
      </c>
      <c r="C169" s="1066" t="e">
        <f>#REF!</f>
        <v>#REF!</v>
      </c>
      <c r="D169" s="1066"/>
      <c r="E169" s="1066"/>
      <c r="F169" s="1066"/>
      <c r="G169" s="1066"/>
      <c r="H169" s="173"/>
      <c r="AE169" s="296"/>
      <c r="AF169" s="296"/>
      <c r="AH169" s="295"/>
      <c r="AI169" s="296"/>
    </row>
    <row r="170" spans="1:35" s="254" customFormat="1" ht="20.100000000000001" hidden="1" customHeight="1">
      <c r="A170" s="304"/>
      <c r="B170" s="292" t="e">
        <f>#REF!</f>
        <v>#REF!</v>
      </c>
      <c r="C170" s="1066" t="e">
        <f>#REF!</f>
        <v>#REF!</v>
      </c>
      <c r="D170" s="1066"/>
      <c r="E170" s="1066"/>
      <c r="F170" s="1066"/>
      <c r="G170" s="1066"/>
      <c r="H170" s="173"/>
      <c r="AE170" s="296"/>
      <c r="AF170" s="296"/>
      <c r="AH170" s="296"/>
      <c r="AI170" s="296"/>
    </row>
    <row r="171" spans="1:35" s="254" customFormat="1" ht="35.25" hidden="1" customHeight="1">
      <c r="A171" s="298" t="e">
        <f>#REF!</f>
        <v>#REF!</v>
      </c>
      <c r="B171" s="292" t="e">
        <f>#REF!</f>
        <v>#REF!</v>
      </c>
      <c r="C171" s="1066"/>
      <c r="D171" s="1066"/>
      <c r="E171" s="1066"/>
      <c r="F171" s="1066"/>
      <c r="G171" s="1066"/>
      <c r="H171" s="173"/>
      <c r="AE171" s="296"/>
      <c r="AF171" s="296"/>
      <c r="AH171" s="296"/>
      <c r="AI171" s="296"/>
    </row>
    <row r="172" spans="1:35" s="254" customFormat="1" ht="19.5" hidden="1" customHeight="1">
      <c r="A172" s="293" t="e">
        <f>#REF!</f>
        <v>#REF!</v>
      </c>
      <c r="B172" s="303" t="e">
        <f>#REF!</f>
        <v>#REF!</v>
      </c>
      <c r="C172" s="1066" t="e">
        <f>#REF!</f>
        <v>#REF!</v>
      </c>
      <c r="D172" s="1066"/>
      <c r="E172" s="1066"/>
      <c r="F172" s="1066"/>
      <c r="G172" s="1066"/>
      <c r="H172" s="173"/>
      <c r="AE172" s="296"/>
      <c r="AF172" s="296"/>
      <c r="AH172" s="295"/>
      <c r="AI172" s="296"/>
    </row>
    <row r="173" spans="1:35" s="254" customFormat="1" ht="19.5" hidden="1" customHeight="1">
      <c r="A173" s="293" t="e">
        <f>#REF!</f>
        <v>#REF!</v>
      </c>
      <c r="B173" s="303" t="e">
        <f>#REF!</f>
        <v>#REF!</v>
      </c>
      <c r="C173" s="1066" t="e">
        <f>#REF!</f>
        <v>#REF!</v>
      </c>
      <c r="D173" s="1066"/>
      <c r="E173" s="1066"/>
      <c r="F173" s="1066"/>
      <c r="G173" s="1066"/>
      <c r="H173" s="173"/>
      <c r="AE173" s="296"/>
      <c r="AF173" s="296"/>
      <c r="AH173" s="295"/>
      <c r="AI173" s="296"/>
    </row>
    <row r="174" spans="1:35" s="254" customFormat="1" ht="19.5" hidden="1" customHeight="1">
      <c r="A174" s="293" t="e">
        <f>#REF!</f>
        <v>#REF!</v>
      </c>
      <c r="B174" s="303" t="e">
        <f>#REF!</f>
        <v>#REF!</v>
      </c>
      <c r="C174" s="1066" t="e">
        <f>#REF!</f>
        <v>#REF!</v>
      </c>
      <c r="D174" s="1066"/>
      <c r="E174" s="1066"/>
      <c r="F174" s="1066"/>
      <c r="G174" s="1066"/>
      <c r="H174" s="173"/>
      <c r="AE174" s="296"/>
      <c r="AF174" s="296"/>
      <c r="AH174" s="295"/>
      <c r="AI174" s="296"/>
    </row>
    <row r="175" spans="1:35" s="254" customFormat="1" ht="19.5" hidden="1" customHeight="1">
      <c r="A175" s="293" t="e">
        <f>#REF!</f>
        <v>#REF!</v>
      </c>
      <c r="B175" s="303" t="e">
        <f>#REF!</f>
        <v>#REF!</v>
      </c>
      <c r="C175" s="1066" t="e">
        <f>#REF!</f>
        <v>#REF!</v>
      </c>
      <c r="D175" s="1066"/>
      <c r="E175" s="1066"/>
      <c r="F175" s="1066"/>
      <c r="G175" s="1066"/>
      <c r="H175" s="173"/>
      <c r="AE175" s="296"/>
      <c r="AF175" s="296"/>
      <c r="AH175" s="295"/>
      <c r="AI175" s="296"/>
    </row>
    <row r="176" spans="1:35" s="254" customFormat="1" ht="33" hidden="1" customHeight="1">
      <c r="A176" s="293" t="e">
        <f>#REF!</f>
        <v>#REF!</v>
      </c>
      <c r="B176" s="303" t="e">
        <f>#REF!</f>
        <v>#REF!</v>
      </c>
      <c r="C176" s="1066" t="e">
        <f>#REF!</f>
        <v>#REF!</v>
      </c>
      <c r="D176" s="1066"/>
      <c r="E176" s="1066"/>
      <c r="F176" s="1066"/>
      <c r="G176" s="1066"/>
      <c r="H176" s="173"/>
      <c r="AE176" s="296"/>
      <c r="AF176" s="296"/>
      <c r="AH176" s="295"/>
      <c r="AI176" s="296"/>
    </row>
    <row r="177" spans="1:35" s="254" customFormat="1" ht="19.5" hidden="1" customHeight="1">
      <c r="A177" s="293" t="e">
        <f>#REF!</f>
        <v>#REF!</v>
      </c>
      <c r="B177" s="303" t="e">
        <f>#REF!</f>
        <v>#REF!</v>
      </c>
      <c r="C177" s="1066" t="e">
        <f>#REF!</f>
        <v>#REF!</v>
      </c>
      <c r="D177" s="1066"/>
      <c r="E177" s="1066"/>
      <c r="F177" s="1066"/>
      <c r="G177" s="1066"/>
      <c r="H177" s="173"/>
      <c r="AE177" s="296"/>
      <c r="AF177" s="296"/>
      <c r="AH177" s="295"/>
      <c r="AI177" s="296"/>
    </row>
    <row r="178" spans="1:35" s="254" customFormat="1" ht="19.5" hidden="1" customHeight="1">
      <c r="A178" s="293" t="e">
        <f>#REF!</f>
        <v>#REF!</v>
      </c>
      <c r="B178" s="303" t="e">
        <f>#REF!</f>
        <v>#REF!</v>
      </c>
      <c r="C178" s="1066" t="e">
        <f>#REF!</f>
        <v>#REF!</v>
      </c>
      <c r="D178" s="1066"/>
      <c r="E178" s="1066"/>
      <c r="F178" s="1066"/>
      <c r="G178" s="1066"/>
      <c r="H178" s="173"/>
      <c r="AE178" s="296"/>
      <c r="AF178" s="296"/>
      <c r="AH178" s="295"/>
      <c r="AI178" s="296"/>
    </row>
    <row r="179" spans="1:35" s="254" customFormat="1" ht="19.5" hidden="1" customHeight="1">
      <c r="A179" s="293" t="e">
        <f>#REF!</f>
        <v>#REF!</v>
      </c>
      <c r="B179" s="303" t="e">
        <f>#REF!</f>
        <v>#REF!</v>
      </c>
      <c r="C179" s="1066" t="e">
        <f>#REF!</f>
        <v>#REF!</v>
      </c>
      <c r="D179" s="1066"/>
      <c r="E179" s="1066"/>
      <c r="F179" s="1066"/>
      <c r="G179" s="1066"/>
      <c r="H179" s="173"/>
      <c r="AE179" s="296"/>
      <c r="AF179" s="296"/>
      <c r="AH179" s="295"/>
      <c r="AI179" s="296"/>
    </row>
    <row r="180" spans="1:35" s="254" customFormat="1" ht="19.5" hidden="1" customHeight="1">
      <c r="A180" s="293" t="e">
        <f>#REF!</f>
        <v>#REF!</v>
      </c>
      <c r="B180" s="303" t="e">
        <f>#REF!</f>
        <v>#REF!</v>
      </c>
      <c r="C180" s="1066" t="e">
        <f>#REF!</f>
        <v>#REF!</v>
      </c>
      <c r="D180" s="1066"/>
      <c r="E180" s="1066"/>
      <c r="F180" s="1066"/>
      <c r="G180" s="1066"/>
      <c r="H180" s="173"/>
      <c r="AE180" s="296"/>
      <c r="AF180" s="296"/>
      <c r="AH180" s="295"/>
      <c r="AI180" s="296"/>
    </row>
    <row r="181" spans="1:35" s="254" customFormat="1" ht="19.5" hidden="1" customHeight="1">
      <c r="A181" s="304"/>
      <c r="B181" s="292" t="e">
        <f>#REF!</f>
        <v>#REF!</v>
      </c>
      <c r="C181" s="1066" t="e">
        <f>#REF!</f>
        <v>#REF!</v>
      </c>
      <c r="D181" s="1066"/>
      <c r="E181" s="1066"/>
      <c r="F181" s="1066"/>
      <c r="G181" s="1066"/>
      <c r="H181" s="173"/>
      <c r="AE181" s="296"/>
      <c r="AF181" s="296"/>
      <c r="AH181" s="296"/>
      <c r="AI181" s="296"/>
    </row>
    <row r="182" spans="1:35" s="254" customFormat="1" ht="19.5" hidden="1" customHeight="1">
      <c r="A182" s="298" t="e">
        <f>#REF!</f>
        <v>#REF!</v>
      </c>
      <c r="B182" s="292" t="e">
        <f>#REF!</f>
        <v>#REF!</v>
      </c>
      <c r="C182" s="1066"/>
      <c r="D182" s="1066"/>
      <c r="E182" s="1066"/>
      <c r="F182" s="1066"/>
      <c r="G182" s="1066"/>
      <c r="H182" s="173"/>
      <c r="AE182" s="296"/>
      <c r="AF182" s="296"/>
      <c r="AH182" s="296"/>
      <c r="AI182" s="296"/>
    </row>
    <row r="183" spans="1:35" s="254" customFormat="1" ht="19.5" hidden="1" customHeight="1">
      <c r="A183" s="293" t="e">
        <f>#REF!</f>
        <v>#REF!</v>
      </c>
      <c r="B183" s="294" t="e">
        <f>#REF!</f>
        <v>#REF!</v>
      </c>
      <c r="C183" s="1066" t="e">
        <f>#REF!</f>
        <v>#REF!</v>
      </c>
      <c r="D183" s="1066"/>
      <c r="E183" s="1066"/>
      <c r="F183" s="1066"/>
      <c r="G183" s="1066"/>
      <c r="H183" s="173"/>
      <c r="AE183" s="296"/>
      <c r="AF183" s="296"/>
      <c r="AH183" s="295"/>
      <c r="AI183" s="296"/>
    </row>
    <row r="184" spans="1:35" s="254" customFormat="1" ht="19.5" hidden="1" customHeight="1">
      <c r="A184" s="293" t="e">
        <f>#REF!</f>
        <v>#REF!</v>
      </c>
      <c r="B184" s="294" t="e">
        <f>#REF!</f>
        <v>#REF!</v>
      </c>
      <c r="C184" s="1066" t="e">
        <f>#REF!</f>
        <v>#REF!</v>
      </c>
      <c r="D184" s="1066"/>
      <c r="E184" s="1066"/>
      <c r="F184" s="1066"/>
      <c r="G184" s="1066"/>
      <c r="H184" s="173"/>
      <c r="AE184" s="296"/>
      <c r="AF184" s="296"/>
      <c r="AH184" s="295"/>
      <c r="AI184" s="296"/>
    </row>
    <row r="185" spans="1:35" s="254" customFormat="1" ht="19.5" hidden="1" customHeight="1">
      <c r="A185" s="293" t="e">
        <f>#REF!</f>
        <v>#REF!</v>
      </c>
      <c r="B185" s="294" t="e">
        <f>#REF!</f>
        <v>#REF!</v>
      </c>
      <c r="C185" s="1066" t="e">
        <f>#REF!</f>
        <v>#REF!</v>
      </c>
      <c r="D185" s="1066"/>
      <c r="E185" s="1066"/>
      <c r="F185" s="1066"/>
      <c r="G185" s="1066"/>
      <c r="H185" s="173"/>
      <c r="AE185" s="296"/>
      <c r="AF185" s="296"/>
      <c r="AH185" s="295"/>
      <c r="AI185" s="296"/>
    </row>
    <row r="186" spans="1:35" s="254" customFormat="1" ht="19.5" hidden="1" customHeight="1">
      <c r="A186" s="304"/>
      <c r="B186" s="292" t="e">
        <f>#REF!</f>
        <v>#REF!</v>
      </c>
      <c r="C186" s="1066" t="e">
        <f>#REF!</f>
        <v>#REF!</v>
      </c>
      <c r="D186" s="1066"/>
      <c r="E186" s="1066"/>
      <c r="F186" s="1066"/>
      <c r="G186" s="1066"/>
      <c r="H186" s="173"/>
      <c r="AE186" s="296"/>
      <c r="AF186" s="296"/>
      <c r="AH186" s="296"/>
      <c r="AI186" s="296"/>
    </row>
    <row r="187" spans="1:35" s="254" customFormat="1" ht="33" hidden="1" customHeight="1">
      <c r="A187" s="298" t="e">
        <f>#REF!</f>
        <v>#REF!</v>
      </c>
      <c r="B187" s="292" t="e">
        <f>#REF!</f>
        <v>#REF!</v>
      </c>
      <c r="C187" s="1066"/>
      <c r="D187" s="1066"/>
      <c r="E187" s="1066"/>
      <c r="F187" s="1066"/>
      <c r="G187" s="1066"/>
      <c r="H187" s="173"/>
      <c r="AE187" s="296"/>
      <c r="AF187" s="296"/>
      <c r="AH187" s="296"/>
      <c r="AI187" s="296"/>
    </row>
    <row r="188" spans="1:35" s="254" customFormat="1" ht="19.5" hidden="1" customHeight="1">
      <c r="A188" s="304" t="e">
        <f>#REF!</f>
        <v>#REF!</v>
      </c>
      <c r="B188" s="294" t="e">
        <f>#REF!</f>
        <v>#REF!</v>
      </c>
      <c r="C188" s="1066" t="e">
        <f>#REF!</f>
        <v>#REF!</v>
      </c>
      <c r="D188" s="1066"/>
      <c r="E188" s="1066"/>
      <c r="F188" s="1066"/>
      <c r="G188" s="1066"/>
      <c r="H188" s="173"/>
      <c r="AE188" s="296"/>
      <c r="AF188" s="296"/>
      <c r="AH188" s="295"/>
      <c r="AI188" s="296"/>
    </row>
    <row r="189" spans="1:35" s="254" customFormat="1" ht="19.5" hidden="1" customHeight="1">
      <c r="A189" s="304" t="e">
        <f>#REF!</f>
        <v>#REF!</v>
      </c>
      <c r="B189" s="294" t="e">
        <f>#REF!</f>
        <v>#REF!</v>
      </c>
      <c r="C189" s="1066" t="e">
        <f>#REF!</f>
        <v>#REF!</v>
      </c>
      <c r="D189" s="1066"/>
      <c r="E189" s="1066"/>
      <c r="F189" s="1066"/>
      <c r="G189" s="1066"/>
      <c r="H189" s="173"/>
      <c r="AE189" s="296"/>
      <c r="AF189" s="296"/>
      <c r="AH189" s="295"/>
      <c r="AI189" s="296"/>
    </row>
    <row r="190" spans="1:35" s="254" customFormat="1" ht="19.5" hidden="1" customHeight="1">
      <c r="A190" s="304" t="e">
        <f>#REF!</f>
        <v>#REF!</v>
      </c>
      <c r="B190" s="294" t="e">
        <f>#REF!</f>
        <v>#REF!</v>
      </c>
      <c r="C190" s="1066" t="e">
        <f>#REF!</f>
        <v>#REF!</v>
      </c>
      <c r="D190" s="1066"/>
      <c r="E190" s="1066"/>
      <c r="F190" s="1066"/>
      <c r="G190" s="1066"/>
      <c r="H190" s="173"/>
      <c r="AE190" s="296"/>
      <c r="AF190" s="296"/>
      <c r="AH190" s="295"/>
      <c r="AI190" s="296"/>
    </row>
    <row r="191" spans="1:35" s="254" customFormat="1" ht="19.5" hidden="1" customHeight="1">
      <c r="A191" s="304"/>
      <c r="B191" s="292" t="e">
        <f>#REF!</f>
        <v>#REF!</v>
      </c>
      <c r="C191" s="1066" t="e">
        <f>#REF!</f>
        <v>#REF!</v>
      </c>
      <c r="D191" s="1066"/>
      <c r="E191" s="1066"/>
      <c r="F191" s="1066"/>
      <c r="G191" s="1066"/>
      <c r="H191" s="173"/>
      <c r="AE191" s="296"/>
      <c r="AF191" s="296"/>
      <c r="AH191" s="296"/>
      <c r="AI191" s="296"/>
    </row>
    <row r="192" spans="1:35" s="254" customFormat="1" ht="19.5" hidden="1" customHeight="1">
      <c r="A192" s="298" t="e">
        <f>#REF!</f>
        <v>#REF!</v>
      </c>
      <c r="B192" s="292" t="e">
        <f>#REF!</f>
        <v>#REF!</v>
      </c>
      <c r="C192" s="1066"/>
      <c r="D192" s="1066"/>
      <c r="E192" s="1066"/>
      <c r="F192" s="1066"/>
      <c r="G192" s="1066"/>
      <c r="H192" s="173"/>
      <c r="AE192" s="296"/>
      <c r="AF192" s="296"/>
      <c r="AH192" s="296"/>
      <c r="AI192" s="296"/>
    </row>
    <row r="193" spans="1:35" s="254" customFormat="1" ht="19.5" hidden="1" customHeight="1">
      <c r="A193" s="293" t="e">
        <f>#REF!</f>
        <v>#REF!</v>
      </c>
      <c r="B193" s="294" t="e">
        <f>#REF!</f>
        <v>#REF!</v>
      </c>
      <c r="C193" s="1066" t="e">
        <f>#REF!</f>
        <v>#REF!</v>
      </c>
      <c r="D193" s="1066"/>
      <c r="E193" s="1066"/>
      <c r="F193" s="1066"/>
      <c r="G193" s="1066"/>
      <c r="H193" s="173"/>
      <c r="AE193" s="296"/>
      <c r="AF193" s="296"/>
      <c r="AH193" s="295"/>
      <c r="AI193" s="296"/>
    </row>
    <row r="194" spans="1:35" s="254" customFormat="1" ht="19.5" hidden="1" customHeight="1">
      <c r="A194" s="293" t="e">
        <f>#REF!</f>
        <v>#REF!</v>
      </c>
      <c r="B194" s="294" t="e">
        <f>#REF!</f>
        <v>#REF!</v>
      </c>
      <c r="C194" s="1066" t="e">
        <f>#REF!</f>
        <v>#REF!</v>
      </c>
      <c r="D194" s="1066"/>
      <c r="E194" s="1066"/>
      <c r="F194" s="1066"/>
      <c r="G194" s="1066"/>
      <c r="H194" s="173"/>
      <c r="AE194" s="296"/>
      <c r="AF194" s="296"/>
      <c r="AH194" s="295"/>
      <c r="AI194" s="296"/>
    </row>
    <row r="195" spans="1:35" s="254" customFormat="1" ht="19.5" hidden="1" customHeight="1">
      <c r="A195" s="304"/>
      <c r="B195" s="292" t="e">
        <f>#REF!</f>
        <v>#REF!</v>
      </c>
      <c r="C195" s="1066" t="e">
        <f>#REF!</f>
        <v>#REF!</v>
      </c>
      <c r="D195" s="1066"/>
      <c r="E195" s="1066"/>
      <c r="F195" s="1066"/>
      <c r="G195" s="1066"/>
      <c r="H195" s="173"/>
      <c r="AE195" s="296"/>
      <c r="AF195" s="296"/>
      <c r="AH195" s="296"/>
      <c r="AI195" s="296"/>
    </row>
    <row r="196" spans="1:35" s="254" customFormat="1" ht="33" hidden="1" customHeight="1">
      <c r="A196" s="298" t="e">
        <f>#REF!</f>
        <v>#REF!</v>
      </c>
      <c r="B196" s="292" t="e">
        <f>#REF!</f>
        <v>#REF!</v>
      </c>
      <c r="C196" s="1066"/>
      <c r="D196" s="1066"/>
      <c r="E196" s="1066"/>
      <c r="F196" s="1066"/>
      <c r="G196" s="1066"/>
      <c r="H196" s="173"/>
      <c r="AE196" s="296"/>
      <c r="AF196" s="296"/>
      <c r="AH196" s="296"/>
      <c r="AI196" s="296"/>
    </row>
    <row r="197" spans="1:35" s="254" customFormat="1" ht="19.5" hidden="1" customHeight="1">
      <c r="A197" s="293" t="e">
        <f>#REF!</f>
        <v>#REF!</v>
      </c>
      <c r="B197" s="294" t="e">
        <f>#REF!</f>
        <v>#REF!</v>
      </c>
      <c r="C197" s="1066" t="e">
        <f>#REF!</f>
        <v>#REF!</v>
      </c>
      <c r="D197" s="1066"/>
      <c r="E197" s="1066"/>
      <c r="F197" s="1066"/>
      <c r="G197" s="1066"/>
      <c r="H197" s="173"/>
      <c r="AE197" s="296"/>
      <c r="AF197" s="296"/>
      <c r="AH197" s="295"/>
      <c r="AI197" s="296"/>
    </row>
    <row r="198" spans="1:35" s="254" customFormat="1" ht="19.5" hidden="1" customHeight="1">
      <c r="A198" s="293" t="e">
        <f>#REF!</f>
        <v>#REF!</v>
      </c>
      <c r="B198" s="294" t="e">
        <f>#REF!</f>
        <v>#REF!</v>
      </c>
      <c r="C198" s="1066" t="e">
        <f>#REF!</f>
        <v>#REF!</v>
      </c>
      <c r="D198" s="1066"/>
      <c r="E198" s="1066"/>
      <c r="F198" s="1066"/>
      <c r="G198" s="1066"/>
      <c r="H198" s="173"/>
      <c r="AE198" s="296"/>
      <c r="AF198" s="296"/>
      <c r="AH198" s="295"/>
      <c r="AI198" s="296"/>
    </row>
    <row r="199" spans="1:35" s="254" customFormat="1" ht="19.5" hidden="1" customHeight="1">
      <c r="A199" s="293" t="e">
        <f>#REF!</f>
        <v>#REF!</v>
      </c>
      <c r="B199" s="294" t="e">
        <f>#REF!</f>
        <v>#REF!</v>
      </c>
      <c r="C199" s="1066" t="e">
        <f>#REF!</f>
        <v>#REF!</v>
      </c>
      <c r="D199" s="1066"/>
      <c r="E199" s="1066"/>
      <c r="F199" s="1066"/>
      <c r="G199" s="1066"/>
      <c r="H199" s="173"/>
      <c r="AE199" s="296"/>
      <c r="AF199" s="296"/>
      <c r="AH199" s="295"/>
      <c r="AI199" s="296"/>
    </row>
    <row r="200" spans="1:35" s="254" customFormat="1" ht="19.5" hidden="1" customHeight="1">
      <c r="A200" s="293" t="e">
        <f>#REF!</f>
        <v>#REF!</v>
      </c>
      <c r="B200" s="294" t="e">
        <f>#REF!</f>
        <v>#REF!</v>
      </c>
      <c r="C200" s="1066" t="e">
        <f>#REF!</f>
        <v>#REF!</v>
      </c>
      <c r="D200" s="1066"/>
      <c r="E200" s="1066"/>
      <c r="F200" s="1066"/>
      <c r="G200" s="1066"/>
      <c r="H200" s="173"/>
      <c r="AE200" s="296"/>
      <c r="AF200" s="296"/>
      <c r="AH200" s="295"/>
      <c r="AI200" s="296"/>
    </row>
    <row r="201" spans="1:35" s="254" customFormat="1" ht="19.5" hidden="1" customHeight="1">
      <c r="A201" s="293" t="e">
        <f>#REF!</f>
        <v>#REF!</v>
      </c>
      <c r="B201" s="294" t="e">
        <f>#REF!</f>
        <v>#REF!</v>
      </c>
      <c r="C201" s="1066" t="e">
        <f>#REF!</f>
        <v>#REF!</v>
      </c>
      <c r="D201" s="1066"/>
      <c r="E201" s="1066"/>
      <c r="F201" s="1066"/>
      <c r="G201" s="1066"/>
      <c r="H201" s="173"/>
      <c r="AE201" s="296"/>
      <c r="AF201" s="296"/>
      <c r="AH201" s="295"/>
      <c r="AI201" s="296"/>
    </row>
    <row r="202" spans="1:35" s="254" customFormat="1" ht="19.5" hidden="1" customHeight="1">
      <c r="A202" s="293" t="e">
        <f>#REF!</f>
        <v>#REF!</v>
      </c>
      <c r="B202" s="294" t="e">
        <f>#REF!</f>
        <v>#REF!</v>
      </c>
      <c r="C202" s="1066" t="e">
        <f>#REF!</f>
        <v>#REF!</v>
      </c>
      <c r="D202" s="1066"/>
      <c r="E202" s="1066"/>
      <c r="F202" s="1066"/>
      <c r="G202" s="1066"/>
      <c r="H202" s="173"/>
      <c r="AE202" s="296"/>
      <c r="AF202" s="296"/>
      <c r="AH202" s="295"/>
      <c r="AI202" s="296"/>
    </row>
    <row r="203" spans="1:35" s="254" customFormat="1" ht="19.5" hidden="1" customHeight="1">
      <c r="A203" s="304"/>
      <c r="B203" s="292" t="e">
        <f>#REF!</f>
        <v>#REF!</v>
      </c>
      <c r="C203" s="1066" t="e">
        <f>#REF!</f>
        <v>#REF!</v>
      </c>
      <c r="D203" s="1066"/>
      <c r="E203" s="1066"/>
      <c r="F203" s="1066"/>
      <c r="G203" s="1066"/>
      <c r="H203" s="173"/>
      <c r="AE203" s="296"/>
      <c r="AF203" s="296"/>
      <c r="AH203" s="296"/>
      <c r="AI203" s="296"/>
    </row>
    <row r="204" spans="1:35" s="254" customFormat="1" ht="33" hidden="1" customHeight="1">
      <c r="A204" s="298" t="e">
        <f>#REF!</f>
        <v>#REF!</v>
      </c>
      <c r="B204" s="292" t="e">
        <f>#REF!</f>
        <v>#REF!</v>
      </c>
      <c r="C204" s="1066"/>
      <c r="D204" s="1066"/>
      <c r="E204" s="1066"/>
      <c r="F204" s="1066"/>
      <c r="G204" s="1066"/>
      <c r="H204" s="173"/>
      <c r="AE204" s="296"/>
      <c r="AF204" s="296"/>
      <c r="AH204" s="296"/>
      <c r="AI204" s="296"/>
    </row>
    <row r="205" spans="1:35" s="254" customFormat="1" ht="33" hidden="1" customHeight="1">
      <c r="A205" s="293" t="e">
        <f>#REF!</f>
        <v>#REF!</v>
      </c>
      <c r="B205" s="294" t="e">
        <f>#REF!</f>
        <v>#REF!</v>
      </c>
      <c r="C205" s="1066" t="e">
        <f>#REF!</f>
        <v>#REF!</v>
      </c>
      <c r="D205" s="1066"/>
      <c r="E205" s="1066"/>
      <c r="F205" s="1066"/>
      <c r="G205" s="1066"/>
      <c r="H205" s="173"/>
      <c r="AE205" s="296"/>
      <c r="AF205" s="296"/>
      <c r="AH205" s="295"/>
      <c r="AI205" s="296"/>
    </row>
    <row r="206" spans="1:35" s="254" customFormat="1" ht="19.5" hidden="1" customHeight="1">
      <c r="A206" s="293" t="e">
        <f>#REF!</f>
        <v>#REF!</v>
      </c>
      <c r="B206" s="294" t="e">
        <f>#REF!</f>
        <v>#REF!</v>
      </c>
      <c r="C206" s="1066" t="e">
        <f>#REF!</f>
        <v>#REF!</v>
      </c>
      <c r="D206" s="1066"/>
      <c r="E206" s="1066"/>
      <c r="F206" s="1066"/>
      <c r="G206" s="1066"/>
      <c r="H206" s="173"/>
      <c r="AE206" s="296"/>
      <c r="AF206" s="296"/>
      <c r="AH206" s="295"/>
      <c r="AI206" s="296"/>
    </row>
    <row r="207" spans="1:35" s="254" customFormat="1" ht="19.5" hidden="1" customHeight="1">
      <c r="A207" s="293" t="e">
        <f>#REF!</f>
        <v>#REF!</v>
      </c>
      <c r="B207" s="294" t="e">
        <f>#REF!</f>
        <v>#REF!</v>
      </c>
      <c r="C207" s="1066" t="e">
        <f>#REF!</f>
        <v>#REF!</v>
      </c>
      <c r="D207" s="1066"/>
      <c r="E207" s="1066"/>
      <c r="F207" s="1066"/>
      <c r="G207" s="1066"/>
      <c r="H207" s="173"/>
      <c r="AE207" s="296"/>
      <c r="AF207" s="296"/>
      <c r="AH207" s="295"/>
      <c r="AI207" s="296"/>
    </row>
    <row r="208" spans="1:35" s="254" customFormat="1" ht="19.5" hidden="1" customHeight="1">
      <c r="A208" s="304" t="e">
        <f>#REF!</f>
        <v>#REF!</v>
      </c>
      <c r="B208" s="292" t="e">
        <f>#REF!</f>
        <v>#REF!</v>
      </c>
      <c r="C208" s="1066" t="e">
        <f>#REF!</f>
        <v>#REF!</v>
      </c>
      <c r="D208" s="1066"/>
      <c r="E208" s="1066"/>
      <c r="F208" s="1066"/>
      <c r="G208" s="1066"/>
      <c r="H208" s="173"/>
      <c r="AE208" s="296"/>
      <c r="AF208" s="296"/>
      <c r="AH208" s="296"/>
      <c r="AI208" s="296"/>
    </row>
    <row r="209" spans="1:35" s="254" customFormat="1" ht="33" hidden="1" customHeight="1">
      <c r="A209" s="298" t="e">
        <f>#REF!</f>
        <v>#REF!</v>
      </c>
      <c r="B209" s="292" t="e">
        <f>#REF!</f>
        <v>#REF!</v>
      </c>
      <c r="C209" s="1066"/>
      <c r="D209" s="1066"/>
      <c r="E209" s="1066"/>
      <c r="F209" s="1066"/>
      <c r="G209" s="1066"/>
      <c r="H209" s="173"/>
      <c r="AE209" s="296"/>
      <c r="AF209" s="296"/>
      <c r="AH209" s="296"/>
      <c r="AI209" s="296"/>
    </row>
    <row r="210" spans="1:35" s="254" customFormat="1" ht="19.5" hidden="1" customHeight="1">
      <c r="A210" s="293" t="e">
        <f>#REF!</f>
        <v>#REF!</v>
      </c>
      <c r="B210" s="294" t="e">
        <f>#REF!</f>
        <v>#REF!</v>
      </c>
      <c r="C210" s="1066" t="e">
        <f>#REF!</f>
        <v>#REF!</v>
      </c>
      <c r="D210" s="1066"/>
      <c r="E210" s="1066"/>
      <c r="F210" s="1066"/>
      <c r="G210" s="1066"/>
      <c r="H210" s="173"/>
      <c r="AE210" s="296"/>
      <c r="AF210" s="296"/>
      <c r="AH210" s="295"/>
      <c r="AI210" s="296"/>
    </row>
    <row r="211" spans="1:35" s="254" customFormat="1" ht="19.5" hidden="1" customHeight="1">
      <c r="A211" s="293" t="e">
        <f>#REF!</f>
        <v>#REF!</v>
      </c>
      <c r="B211" s="294" t="e">
        <f>#REF!</f>
        <v>#REF!</v>
      </c>
      <c r="C211" s="1066" t="e">
        <f>#REF!</f>
        <v>#REF!</v>
      </c>
      <c r="D211" s="1066"/>
      <c r="E211" s="1066"/>
      <c r="F211" s="1066"/>
      <c r="G211" s="1066"/>
      <c r="H211" s="173"/>
      <c r="AE211" s="296"/>
      <c r="AF211" s="296"/>
      <c r="AH211" s="295"/>
      <c r="AI211" s="296"/>
    </row>
    <row r="212" spans="1:35" s="254" customFormat="1" ht="32.25" hidden="1" customHeight="1">
      <c r="A212" s="293" t="e">
        <f>#REF!</f>
        <v>#REF!</v>
      </c>
      <c r="B212" s="294" t="e">
        <f>#REF!</f>
        <v>#REF!</v>
      </c>
      <c r="C212" s="1066" t="e">
        <f>#REF!</f>
        <v>#REF!</v>
      </c>
      <c r="D212" s="1066"/>
      <c r="E212" s="1066"/>
      <c r="F212" s="1066"/>
      <c r="G212" s="1066"/>
      <c r="H212" s="173"/>
      <c r="AE212" s="296"/>
      <c r="AF212" s="296"/>
      <c r="AH212" s="295"/>
      <c r="AI212" s="296"/>
    </row>
    <row r="213" spans="1:35" s="254" customFormat="1" ht="19.5" hidden="1" customHeight="1">
      <c r="A213" s="293" t="e">
        <f>#REF!</f>
        <v>#REF!</v>
      </c>
      <c r="B213" s="294" t="e">
        <f>#REF!</f>
        <v>#REF!</v>
      </c>
      <c r="C213" s="1066" t="e">
        <f>#REF!</f>
        <v>#REF!</v>
      </c>
      <c r="D213" s="1066"/>
      <c r="E213" s="1066"/>
      <c r="F213" s="1066"/>
      <c r="G213" s="1066"/>
      <c r="H213" s="173"/>
      <c r="AE213" s="296"/>
      <c r="AF213" s="296"/>
      <c r="AH213" s="295"/>
      <c r="AI213" s="296"/>
    </row>
    <row r="214" spans="1:35" s="254" customFormat="1" ht="19.5" hidden="1" customHeight="1">
      <c r="A214" s="297"/>
      <c r="B214" s="292" t="e">
        <f>#REF!</f>
        <v>#REF!</v>
      </c>
      <c r="C214" s="1066" t="e">
        <f>#REF!</f>
        <v>#REF!</v>
      </c>
      <c r="D214" s="1066"/>
      <c r="E214" s="1066"/>
      <c r="F214" s="1066"/>
      <c r="G214" s="1066"/>
      <c r="H214" s="174"/>
      <c r="AE214" s="296"/>
      <c r="AF214" s="296"/>
      <c r="AH214" s="296"/>
      <c r="AI214" s="296"/>
    </row>
    <row r="215" spans="1:35" s="254" customFormat="1" hidden="1">
      <c r="A215" s="300"/>
      <c r="B215" s="292" t="e">
        <f>#REF!</f>
        <v>#REF!</v>
      </c>
      <c r="C215" s="1066" t="e">
        <f>#REF!</f>
        <v>#REF!</v>
      </c>
      <c r="D215" s="1066"/>
      <c r="E215" s="1066"/>
      <c r="F215" s="1066"/>
      <c r="G215" s="1066"/>
      <c r="H215" s="174"/>
      <c r="AE215" s="296"/>
      <c r="AF215" s="296"/>
      <c r="AH215" s="296"/>
      <c r="AI215" s="296"/>
    </row>
    <row r="216" spans="1:35" s="254" customFormat="1" ht="19.5" hidden="1" customHeight="1">
      <c r="A216" s="301"/>
      <c r="B216" s="292" t="e">
        <f>#REF!</f>
        <v>#REF!</v>
      </c>
      <c r="C216" s="1066" t="e">
        <f>#REF!</f>
        <v>#REF!</v>
      </c>
      <c r="D216" s="1066"/>
      <c r="E216" s="1066"/>
      <c r="F216" s="1066"/>
      <c r="G216" s="1066"/>
      <c r="H216" s="174"/>
      <c r="AE216" s="296"/>
      <c r="AF216" s="296"/>
      <c r="AH216" s="296"/>
      <c r="AI216" s="296"/>
    </row>
    <row r="217" spans="1:35" s="171" customFormat="1">
      <c r="A217" s="216"/>
      <c r="B217" s="209"/>
      <c r="C217" s="1062"/>
      <c r="D217" s="1062"/>
      <c r="E217" s="1062"/>
      <c r="F217" s="1062"/>
      <c r="G217" s="1062"/>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SR-II/C&amp;M/WC-4231/2025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58" t="str">
        <f>Cover!$B$2</f>
        <v>Construction of Rest room &amp; Two-wheeler parking at Mysore Sub-station</v>
      </c>
      <c r="B3" s="1058"/>
      <c r="C3" s="1058"/>
      <c r="D3" s="1058"/>
      <c r="E3" s="1058"/>
      <c r="F3" s="1058"/>
      <c r="G3" s="1058"/>
      <c r="I3" s="254"/>
      <c r="J3" s="254"/>
      <c r="K3" s="254"/>
      <c r="L3" s="254"/>
      <c r="AD3" s="185" t="s">
        <v>159</v>
      </c>
      <c r="AF3" s="206">
        <f>IF(ISERROR(#REF!/('Sch-6'!D14+'Sch-6'!D16+'Sch-6'!#REF!)),0,#REF!/( 'Sch-6'!D14+'Sch-6'!D16+'Sch-6'!#REF!))</f>
        <v>0</v>
      </c>
    </row>
    <row r="4" spans="1:35" ht="21.95" customHeight="1">
      <c r="A4" s="1013" t="s">
        <v>483</v>
      </c>
      <c r="B4" s="1013"/>
      <c r="C4" s="1013"/>
      <c r="D4" s="1013"/>
      <c r="E4" s="1013"/>
      <c r="F4" s="1013"/>
      <c r="G4" s="1013"/>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470</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471</v>
      </c>
      <c r="AF6" s="206" t="e">
        <f>#REF!</f>
        <v>#REF!</v>
      </c>
    </row>
    <row r="7" spans="1:35" ht="36" customHeight="1">
      <c r="A7" s="1060" t="str">
        <f>'Sch-1'!A8</f>
        <v/>
      </c>
      <c r="B7" s="1060"/>
      <c r="C7" s="1060"/>
      <c r="D7" s="406"/>
      <c r="E7" s="449" t="str">
        <f>'Sch-1'!M8</f>
        <v>Sr.GM , Contracts &amp; Materials Department,</v>
      </c>
      <c r="F7" s="406"/>
      <c r="G7" s="59"/>
      <c r="I7" s="254"/>
      <c r="J7" s="254"/>
      <c r="K7" s="254"/>
      <c r="L7" s="254"/>
      <c r="AD7" s="185" t="s">
        <v>165</v>
      </c>
      <c r="AF7" s="206" t="e">
        <f>SUM(AF3:AF6)</f>
        <v>#REF!</v>
      </c>
    </row>
    <row r="8" spans="1:35" ht="27.95" customHeight="1">
      <c r="A8" s="40" t="s">
        <v>435</v>
      </c>
      <c r="B8" s="1017" t="str">
        <f>IF('Sch-1'!G9=0, "", 'Sch-1'!G9)</f>
        <v/>
      </c>
      <c r="C8" s="1017"/>
      <c r="D8" s="405"/>
      <c r="E8" s="449" t="str">
        <f>'Sch-1'!M9</f>
        <v>Power Grid Corporation of India Ltd.,</v>
      </c>
      <c r="F8" s="405"/>
      <c r="G8" s="59"/>
      <c r="I8" s="254"/>
      <c r="J8" s="254"/>
      <c r="K8" s="254"/>
      <c r="L8" s="254"/>
    </row>
    <row r="9" spans="1:35" ht="27.95" customHeight="1">
      <c r="A9" s="40" t="s">
        <v>436</v>
      </c>
      <c r="B9" s="1017" t="str">
        <f>IF('Sch-1'!G10=0, "", 'Sch-1'!G10)</f>
        <v/>
      </c>
      <c r="C9" s="1017"/>
      <c r="D9" s="405"/>
      <c r="E9" s="449" t="str">
        <f>'Sch-1'!M10</f>
        <v>SRTS-II, RHQ</v>
      </c>
      <c r="F9" s="405"/>
      <c r="G9" s="59"/>
      <c r="I9" s="254"/>
      <c r="J9" s="254"/>
      <c r="K9" s="254"/>
      <c r="L9" s="254"/>
    </row>
    <row r="10" spans="1:35" ht="27.95" customHeight="1">
      <c r="A10" s="41"/>
      <c r="B10" s="1017" t="str">
        <f>IF('Sch-1'!G11=0, "", 'Sch-1'!G11)</f>
        <v/>
      </c>
      <c r="C10" s="1017"/>
      <c r="D10" s="405"/>
      <c r="E10" s="449" t="str">
        <f>'Sch-1'!M11</f>
        <v>Singanayakanahalli</v>
      </c>
      <c r="F10" s="405"/>
      <c r="G10" s="59"/>
      <c r="I10" s="254"/>
      <c r="J10" s="254"/>
      <c r="K10" s="254"/>
      <c r="L10" s="254"/>
      <c r="AD10" s="185" t="s">
        <v>417</v>
      </c>
      <c r="AF10" s="213" t="e">
        <f>'Sch-1'!#REF!</f>
        <v>#REF!</v>
      </c>
    </row>
    <row r="11" spans="1:35" ht="27.95" customHeight="1">
      <c r="A11" s="41"/>
      <c r="B11" s="1017" t="str">
        <f>IF('Sch-1'!G12=0, "", 'Sch-1'!G12)</f>
        <v/>
      </c>
      <c r="C11" s="1017"/>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69" t="s">
        <v>484</v>
      </c>
      <c r="B13" s="1069"/>
      <c r="C13" s="1069"/>
      <c r="D13" s="1069"/>
      <c r="E13" s="1069"/>
      <c r="F13" s="1069"/>
      <c r="G13" s="1070"/>
      <c r="I13" s="254"/>
      <c r="J13" s="254"/>
      <c r="K13" s="254"/>
      <c r="L13" s="254"/>
    </row>
    <row r="14" spans="1:35" ht="33.75" customHeight="1">
      <c r="A14" s="97" t="s">
        <v>473</v>
      </c>
      <c r="B14" s="434" t="s">
        <v>474</v>
      </c>
      <c r="C14" s="434" t="s">
        <v>103</v>
      </c>
      <c r="D14" s="434" t="s">
        <v>152</v>
      </c>
      <c r="E14" s="434" t="s">
        <v>475</v>
      </c>
      <c r="F14" s="98" t="s">
        <v>476</v>
      </c>
      <c r="G14" s="290"/>
      <c r="I14" s="254"/>
      <c r="J14" s="254"/>
      <c r="K14" s="254"/>
      <c r="L14" s="254"/>
      <c r="AE14" s="1062" t="s">
        <v>477</v>
      </c>
      <c r="AF14" s="1062"/>
      <c r="AG14" s="187" t="s">
        <v>146</v>
      </c>
      <c r="AH14" s="1062" t="s">
        <v>478</v>
      </c>
      <c r="AI14" s="1062"/>
    </row>
    <row r="15" spans="1:35" s="409" customFormat="1">
      <c r="A15" s="456" t="s">
        <v>14</v>
      </c>
      <c r="B15" s="450">
        <f>'Sch-7'!B16</f>
        <v>0</v>
      </c>
      <c r="C15" s="450"/>
      <c r="D15" s="450"/>
      <c r="E15" s="451"/>
      <c r="F15" s="452"/>
    </row>
    <row r="16" spans="1:35" s="409" customFormat="1">
      <c r="A16" s="457" t="s">
        <v>421</v>
      </c>
      <c r="B16" s="450" t="e">
        <f>'Sch-7'!#REF!</f>
        <v>#REF!</v>
      </c>
      <c r="C16" s="450" t="e">
        <f>'Sch-7'!#REF!</f>
        <v>#REF!</v>
      </c>
      <c r="D16" s="450" t="e">
        <f>'Sch-7'!#REF!</f>
        <v>#REF!</v>
      </c>
      <c r="E16" s="451" t="e">
        <f>'Sch-7'!#REF!</f>
        <v>#REF!</v>
      </c>
      <c r="F16" s="452" t="e">
        <f>IF(E16=0, "Included", IF(ISERROR(D16*E16), E16, D16*E16))</f>
        <v>#REF!</v>
      </c>
    </row>
    <row r="17" spans="1:35" s="409" customFormat="1">
      <c r="A17" s="457" t="s">
        <v>423</v>
      </c>
      <c r="B17" s="450" t="e">
        <f>'Sch-7'!#REF!</f>
        <v>#REF!</v>
      </c>
      <c r="C17" s="450" t="e">
        <f>'Sch-7'!#REF!</f>
        <v>#REF!</v>
      </c>
      <c r="D17" s="450" t="e">
        <f>'Sch-7'!#REF!</f>
        <v>#REF!</v>
      </c>
      <c r="E17" s="451" t="e">
        <f>'Sch-7'!#REF!</f>
        <v>#REF!</v>
      </c>
      <c r="F17" s="452" t="e">
        <f>IF(E17=0, "Included", IF(ISERROR(D17*E17), E17, D17*E17))</f>
        <v>#REF!</v>
      </c>
    </row>
    <row r="18" spans="1:35" s="409" customFormat="1" ht="15.75">
      <c r="A18" s="460"/>
      <c r="B18" s="462" t="s">
        <v>485</v>
      </c>
      <c r="C18" s="462"/>
      <c r="D18" s="462"/>
      <c r="E18" s="462"/>
      <c r="F18" s="463" t="e">
        <f>SUM(F16:F17)</f>
        <v>#REF!</v>
      </c>
    </row>
    <row r="19" spans="1:35" s="409" customFormat="1" ht="15.75">
      <c r="A19" s="461"/>
      <c r="B19" s="462" t="s">
        <v>486</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487</v>
      </c>
      <c r="AE21" s="215" t="e">
        <f>#REF!-#REF!</f>
        <v>#REF!</v>
      </c>
      <c r="AG21" s="242" t="s">
        <v>488</v>
      </c>
      <c r="AH21" s="215" t="e">
        <f>#REF!-#REF!</f>
        <v>#REF!</v>
      </c>
    </row>
    <row r="22" spans="1:35" ht="18.600000000000001" customHeight="1">
      <c r="A22" s="1064"/>
      <c r="B22" s="1064"/>
      <c r="C22" s="1064"/>
      <c r="D22" s="1064"/>
      <c r="E22" s="1064"/>
      <c r="F22" s="1064"/>
      <c r="G22" s="1064"/>
      <c r="I22" s="254"/>
      <c r="J22" s="254"/>
      <c r="K22" s="254"/>
      <c r="L22" s="254"/>
      <c r="AD22" s="171" t="s">
        <v>146</v>
      </c>
      <c r="AE22" s="242" t="e">
        <f>IF(#REF!&gt;0,#REF!&amp; " Item(s) in Sch-3", "")</f>
        <v>#REF!</v>
      </c>
      <c r="AF22" s="215"/>
    </row>
    <row r="23" spans="1:35" ht="27.95" customHeight="1">
      <c r="A23" s="355"/>
      <c r="B23" s="355"/>
      <c r="C23" s="1063" t="s">
        <v>489</v>
      </c>
      <c r="D23" s="1063"/>
      <c r="E23" s="1063"/>
      <c r="F23" s="1063"/>
      <c r="G23" s="1063"/>
      <c r="I23" s="254"/>
      <c r="J23" s="254"/>
      <c r="K23" s="254"/>
      <c r="L23" s="254"/>
      <c r="AE23" s="242"/>
      <c r="AF23" s="215"/>
    </row>
    <row r="24" spans="1:35" ht="27.95" customHeight="1">
      <c r="A24" s="89" t="s">
        <v>122</v>
      </c>
      <c r="B24" s="103" t="str">
        <f>'Sch-1'!F28</f>
        <v>--2024</v>
      </c>
      <c r="C24" s="1063" t="str">
        <f>"Printed Name   : " &amp; 'Sch-1'!M29</f>
        <v xml:space="preserve">Printed Name   : </v>
      </c>
      <c r="D24" s="1063"/>
      <c r="E24" s="1063"/>
      <c r="F24" s="1063"/>
      <c r="G24" s="1063"/>
      <c r="I24" s="254"/>
      <c r="J24" s="254"/>
      <c r="K24" s="254"/>
      <c r="L24" s="254"/>
    </row>
    <row r="25" spans="1:35" ht="27.95" customHeight="1">
      <c r="A25" s="89" t="s">
        <v>123</v>
      </c>
      <c r="B25" s="99" t="str">
        <f>'Sch-1'!F29</f>
        <v/>
      </c>
      <c r="C25" s="1063" t="str">
        <f>"Designation      : " &amp; 'Sch-1'!M30</f>
        <v xml:space="preserve">Designation      : </v>
      </c>
      <c r="D25" s="1063"/>
      <c r="E25" s="1063"/>
      <c r="F25" s="1063"/>
      <c r="G25" s="1063"/>
      <c r="I25" s="254"/>
      <c r="J25" s="254"/>
      <c r="K25" s="254"/>
      <c r="L25" s="254"/>
    </row>
    <row r="26" spans="1:35" ht="27.95" customHeight="1">
      <c r="A26" s="83"/>
      <c r="B26" s="82"/>
      <c r="C26" s="1063" t="s">
        <v>490</v>
      </c>
      <c r="D26" s="1063"/>
      <c r="E26" s="1063"/>
      <c r="F26" s="1063"/>
      <c r="G26" s="1063"/>
      <c r="I26" s="254"/>
      <c r="J26" s="254"/>
      <c r="K26" s="254"/>
      <c r="L26" s="254"/>
    </row>
    <row r="27" spans="1:35" ht="27.95" customHeight="1">
      <c r="A27" s="83"/>
      <c r="B27" s="82"/>
      <c r="C27" s="284"/>
      <c r="D27" s="284"/>
      <c r="E27" s="284"/>
      <c r="F27" s="284"/>
      <c r="G27" s="284"/>
      <c r="I27" s="254"/>
      <c r="J27" s="254"/>
      <c r="K27" s="254"/>
      <c r="L27" s="254"/>
    </row>
    <row r="28" spans="1:35" ht="36.75" customHeight="1">
      <c r="A28" s="100" t="s">
        <v>481</v>
      </c>
      <c r="B28" s="1071" t="s">
        <v>482</v>
      </c>
      <c r="C28" s="1071"/>
      <c r="D28" s="1071"/>
      <c r="E28" s="1071"/>
      <c r="F28" s="1071"/>
      <c r="G28" s="1071"/>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SR-II/C&amp;M/WC-4231/2025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58" t="str">
        <f t="shared" ref="A106:C107" si="0">A3</f>
        <v>Construction of Rest room &amp; Two-wheeler parking at Mysore Sub-station</v>
      </c>
      <c r="B106" s="1058">
        <f t="shared" si="0"/>
        <v>0</v>
      </c>
      <c r="C106" s="1058">
        <f t="shared" si="0"/>
        <v>0</v>
      </c>
      <c r="D106" s="1058"/>
      <c r="E106" s="1058"/>
      <c r="F106" s="1058"/>
      <c r="G106" s="1058">
        <f>G3</f>
        <v>0</v>
      </c>
      <c r="H106" s="174"/>
    </row>
    <row r="107" spans="1:12" s="254" customFormat="1" hidden="1">
      <c r="A107" s="1059" t="str">
        <f t="shared" si="0"/>
        <v>(SCHEDULE OF RATES AND PRICES : TYPE TEST CHARGES)</v>
      </c>
      <c r="B107" s="1059">
        <f t="shared" si="0"/>
        <v>0</v>
      </c>
      <c r="C107" s="1059">
        <f t="shared" si="0"/>
        <v>0</v>
      </c>
      <c r="D107" s="1059"/>
      <c r="E107" s="1059"/>
      <c r="F107" s="1059"/>
      <c r="G107" s="1059">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60" t="str">
        <f>A7</f>
        <v/>
      </c>
      <c r="B110" s="1060">
        <f t="shared" ref="B110:C114" si="2">B7</f>
        <v>0</v>
      </c>
      <c r="C110" s="1060">
        <f t="shared" si="2"/>
        <v>0</v>
      </c>
      <c r="D110" s="406"/>
      <c r="E110" s="406"/>
      <c r="F110" s="406"/>
      <c r="G110" s="59">
        <f t="shared" si="1"/>
        <v>0</v>
      </c>
      <c r="H110" s="174"/>
    </row>
    <row r="111" spans="1:12" s="254" customFormat="1" hidden="1">
      <c r="A111" s="40" t="str">
        <f>A8</f>
        <v>Name     :</v>
      </c>
      <c r="B111" s="1017" t="str">
        <f t="shared" si="2"/>
        <v/>
      </c>
      <c r="C111" s="1017">
        <f t="shared" si="2"/>
        <v>0</v>
      </c>
      <c r="D111" s="405"/>
      <c r="E111" s="405"/>
      <c r="F111" s="405"/>
      <c r="G111" s="59">
        <f t="shared" si="1"/>
        <v>0</v>
      </c>
      <c r="H111" s="174"/>
    </row>
    <row r="112" spans="1:12" s="254" customFormat="1" hidden="1">
      <c r="A112" s="40" t="str">
        <f>A9</f>
        <v>Address :</v>
      </c>
      <c r="B112" s="1017" t="str">
        <f t="shared" si="2"/>
        <v/>
      </c>
      <c r="C112" s="1017">
        <f t="shared" si="2"/>
        <v>0</v>
      </c>
      <c r="D112" s="405"/>
      <c r="E112" s="405"/>
      <c r="F112" s="405"/>
      <c r="G112" s="59">
        <f t="shared" si="1"/>
        <v>0</v>
      </c>
      <c r="H112" s="174"/>
    </row>
    <row r="113" spans="1:35" s="254" customFormat="1" hidden="1">
      <c r="A113" s="41"/>
      <c r="B113" s="1017" t="str">
        <f t="shared" si="2"/>
        <v/>
      </c>
      <c r="C113" s="1017">
        <f t="shared" si="2"/>
        <v>0</v>
      </c>
      <c r="D113" s="405"/>
      <c r="E113" s="405"/>
      <c r="F113" s="405"/>
      <c r="G113" s="59">
        <f t="shared" si="1"/>
        <v>0</v>
      </c>
      <c r="H113" s="174"/>
    </row>
    <row r="114" spans="1:35" s="254" customFormat="1" hidden="1">
      <c r="A114" s="41"/>
      <c r="B114" s="1017" t="str">
        <f t="shared" si="2"/>
        <v/>
      </c>
      <c r="C114" s="1017">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68">
        <f>G14</f>
        <v>0</v>
      </c>
      <c r="D116" s="1068"/>
      <c r="E116" s="1068"/>
      <c r="F116" s="1068"/>
      <c r="G116" s="1068"/>
      <c r="H116" s="174"/>
      <c r="AE116" s="1068"/>
      <c r="AF116" s="1068"/>
      <c r="AH116" s="1068"/>
      <c r="AI116" s="1068"/>
    </row>
    <row r="117" spans="1:35" s="254" customFormat="1" hidden="1">
      <c r="A117" s="96" t="e">
        <f>#REF!</f>
        <v>#REF!</v>
      </c>
      <c r="B117" s="96" t="e">
        <f>#REF!</f>
        <v>#REF!</v>
      </c>
      <c r="C117" s="1067" t="e">
        <f>#REF!</f>
        <v>#REF!</v>
      </c>
      <c r="D117" s="1067"/>
      <c r="E117" s="1067"/>
      <c r="F117" s="1067"/>
      <c r="G117" s="1067"/>
      <c r="H117" s="174"/>
      <c r="AE117" s="1067"/>
      <c r="AF117" s="1067"/>
      <c r="AH117" s="1067"/>
      <c r="AI117" s="1067"/>
    </row>
    <row r="118" spans="1:35" s="254" customFormat="1" hidden="1">
      <c r="A118" s="291" t="e">
        <f>#REF!</f>
        <v>#REF!</v>
      </c>
      <c r="B118" s="292" t="e">
        <f>#REF!</f>
        <v>#REF!</v>
      </c>
      <c r="C118" s="1067"/>
      <c r="D118" s="1067"/>
      <c r="E118" s="1067"/>
      <c r="F118" s="1067"/>
      <c r="G118" s="1067"/>
      <c r="H118" s="174"/>
      <c r="AE118" s="1067"/>
      <c r="AF118" s="1067"/>
      <c r="AH118" s="1067"/>
      <c r="AI118" s="1067"/>
    </row>
    <row r="119" spans="1:35" s="254" customFormat="1" hidden="1">
      <c r="A119" s="293" t="e">
        <f>#REF!</f>
        <v>#REF!</v>
      </c>
      <c r="B119" s="294" t="e">
        <f>#REF!</f>
        <v>#REF!</v>
      </c>
      <c r="C119" s="1066" t="e">
        <f>#REF!</f>
        <v>#REF!</v>
      </c>
      <c r="D119" s="1066"/>
      <c r="E119" s="1066"/>
      <c r="F119" s="1066"/>
      <c r="G119" s="1066"/>
      <c r="H119" s="173"/>
      <c r="AE119" s="295"/>
      <c r="AF119" s="295"/>
      <c r="AH119" s="295"/>
      <c r="AI119" s="295"/>
    </row>
    <row r="120" spans="1:35" s="254" customFormat="1" hidden="1">
      <c r="A120" s="293" t="e">
        <f>#REF!</f>
        <v>#REF!</v>
      </c>
      <c r="B120" s="294" t="e">
        <f>#REF!</f>
        <v>#REF!</v>
      </c>
      <c r="C120" s="1066" t="e">
        <f>#REF!</f>
        <v>#REF!</v>
      </c>
      <c r="D120" s="1066"/>
      <c r="E120" s="1066"/>
      <c r="F120" s="1066"/>
      <c r="G120" s="1066"/>
      <c r="H120" s="173"/>
      <c r="AE120" s="296"/>
      <c r="AF120" s="296"/>
      <c r="AH120" s="295"/>
      <c r="AI120" s="296"/>
    </row>
    <row r="121" spans="1:35" s="254" customFormat="1" ht="20.100000000000001" hidden="1" customHeight="1">
      <c r="A121" s="297"/>
      <c r="B121" s="292" t="e">
        <f>#REF!</f>
        <v>#REF!</v>
      </c>
      <c r="C121" s="1066" t="e">
        <f>#REF!</f>
        <v>#REF!</v>
      </c>
      <c r="D121" s="1066"/>
      <c r="E121" s="1066"/>
      <c r="F121" s="1066"/>
      <c r="G121" s="1066"/>
      <c r="H121" s="174"/>
      <c r="AE121" s="296"/>
      <c r="AF121" s="296"/>
      <c r="AH121" s="296"/>
      <c r="AI121" s="296"/>
    </row>
    <row r="122" spans="1:35" s="254" customFormat="1" hidden="1">
      <c r="A122" s="291" t="e">
        <f>#REF!</f>
        <v>#REF!</v>
      </c>
      <c r="B122" s="292" t="e">
        <f>#REF!</f>
        <v>#REF!</v>
      </c>
      <c r="C122" s="1066"/>
      <c r="D122" s="1066"/>
      <c r="E122" s="1066"/>
      <c r="F122" s="1066"/>
      <c r="G122" s="1066"/>
      <c r="H122" s="174"/>
      <c r="AE122" s="1066"/>
      <c r="AF122" s="1066"/>
      <c r="AH122" s="1066"/>
      <c r="AI122" s="1066"/>
    </row>
    <row r="123" spans="1:35" s="254" customFormat="1" hidden="1">
      <c r="A123" s="298" t="e">
        <f>#REF!</f>
        <v>#REF!</v>
      </c>
      <c r="B123" s="292" t="e">
        <f>#REF!</f>
        <v>#REF!</v>
      </c>
      <c r="C123" s="1066"/>
      <c r="D123" s="1066"/>
      <c r="E123" s="1066"/>
      <c r="F123" s="1066"/>
      <c r="G123" s="1066"/>
      <c r="H123" s="174"/>
      <c r="AE123" s="1066"/>
      <c r="AF123" s="1066"/>
      <c r="AH123" s="1066"/>
      <c r="AI123" s="1066"/>
    </row>
    <row r="124" spans="1:35" s="254" customFormat="1" hidden="1">
      <c r="A124" s="299" t="e">
        <f>#REF!</f>
        <v>#REF!</v>
      </c>
      <c r="B124" s="292" t="e">
        <f>#REF!</f>
        <v>#REF!</v>
      </c>
      <c r="C124" s="1066"/>
      <c r="D124" s="1066"/>
      <c r="E124" s="1066"/>
      <c r="F124" s="1066"/>
      <c r="G124" s="1066"/>
      <c r="H124" s="174"/>
      <c r="AE124" s="1066"/>
      <c r="AF124" s="1066"/>
      <c r="AH124" s="1066"/>
      <c r="AI124" s="1066"/>
    </row>
    <row r="125" spans="1:35" s="254" customFormat="1" hidden="1">
      <c r="A125" s="293" t="e">
        <f>#REF!</f>
        <v>#REF!</v>
      </c>
      <c r="B125" s="294" t="e">
        <f>#REF!</f>
        <v>#REF!</v>
      </c>
      <c r="C125" s="1066" t="e">
        <f>#REF!</f>
        <v>#REF!</v>
      </c>
      <c r="D125" s="1066"/>
      <c r="E125" s="1066"/>
      <c r="F125" s="1066"/>
      <c r="G125" s="1066"/>
      <c r="H125" s="173"/>
      <c r="AE125" s="296"/>
      <c r="AF125" s="296"/>
      <c r="AH125" s="295"/>
      <c r="AI125" s="296"/>
    </row>
    <row r="126" spans="1:35" s="254" customFormat="1" hidden="1">
      <c r="A126" s="293" t="e">
        <f>#REF!</f>
        <v>#REF!</v>
      </c>
      <c r="B126" s="294" t="e">
        <f>#REF!</f>
        <v>#REF!</v>
      </c>
      <c r="C126" s="1066" t="e">
        <f>#REF!</f>
        <v>#REF!</v>
      </c>
      <c r="D126" s="1066"/>
      <c r="E126" s="1066"/>
      <c r="F126" s="1066"/>
      <c r="G126" s="1066"/>
      <c r="H126" s="173"/>
      <c r="AE126" s="296"/>
      <c r="AF126" s="296"/>
      <c r="AH126" s="295"/>
      <c r="AI126" s="296"/>
    </row>
    <row r="127" spans="1:35" s="254" customFormat="1" hidden="1">
      <c r="A127" s="293" t="e">
        <f>#REF!</f>
        <v>#REF!</v>
      </c>
      <c r="B127" s="294" t="e">
        <f>#REF!</f>
        <v>#REF!</v>
      </c>
      <c r="C127" s="1066" t="e">
        <f>#REF!</f>
        <v>#REF!</v>
      </c>
      <c r="D127" s="1066"/>
      <c r="E127" s="1066"/>
      <c r="F127" s="1066"/>
      <c r="G127" s="1066"/>
      <c r="H127" s="173"/>
      <c r="AE127" s="296"/>
      <c r="AF127" s="296"/>
      <c r="AH127" s="295"/>
      <c r="AI127" s="296"/>
    </row>
    <row r="128" spans="1:35" s="254" customFormat="1" hidden="1">
      <c r="A128" s="293" t="e">
        <f>#REF!</f>
        <v>#REF!</v>
      </c>
      <c r="B128" s="294" t="e">
        <f>#REF!</f>
        <v>#REF!</v>
      </c>
      <c r="C128" s="1066" t="e">
        <f>#REF!</f>
        <v>#REF!</v>
      </c>
      <c r="D128" s="1066"/>
      <c r="E128" s="1066"/>
      <c r="F128" s="1066"/>
      <c r="G128" s="1066"/>
      <c r="H128" s="173"/>
      <c r="AE128" s="296"/>
      <c r="AF128" s="296"/>
      <c r="AH128" s="295"/>
      <c r="AI128" s="296"/>
    </row>
    <row r="129" spans="1:35" s="254" customFormat="1" hidden="1">
      <c r="A129" s="293"/>
      <c r="B129" s="292" t="e">
        <f>#REF!</f>
        <v>#REF!</v>
      </c>
      <c r="C129" s="1066" t="e">
        <f>#REF!</f>
        <v>#REF!</v>
      </c>
      <c r="D129" s="1066"/>
      <c r="E129" s="1066"/>
      <c r="F129" s="1066"/>
      <c r="G129" s="1066"/>
      <c r="H129" s="173"/>
      <c r="AE129" s="296"/>
      <c r="AF129" s="296"/>
      <c r="AH129" s="296"/>
      <c r="AI129" s="296"/>
    </row>
    <row r="130" spans="1:35" s="254" customFormat="1" ht="20.100000000000001" hidden="1" customHeight="1">
      <c r="A130" s="299" t="e">
        <f>#REF!</f>
        <v>#REF!</v>
      </c>
      <c r="B130" s="292" t="e">
        <f>#REF!</f>
        <v>#REF!</v>
      </c>
      <c r="C130" s="1066"/>
      <c r="D130" s="1066"/>
      <c r="E130" s="1066"/>
      <c r="F130" s="1066"/>
      <c r="G130" s="1066"/>
      <c r="H130" s="173"/>
      <c r="AE130" s="296"/>
      <c r="AF130" s="296"/>
      <c r="AH130" s="296"/>
      <c r="AI130" s="296"/>
    </row>
    <row r="131" spans="1:35" s="254" customFormat="1" hidden="1">
      <c r="A131" s="293" t="e">
        <f>#REF!</f>
        <v>#REF!</v>
      </c>
      <c r="B131" s="294" t="e">
        <f>#REF!</f>
        <v>#REF!</v>
      </c>
      <c r="C131" s="1066" t="e">
        <f>#REF!</f>
        <v>#REF!</v>
      </c>
      <c r="D131" s="1066"/>
      <c r="E131" s="1066"/>
      <c r="F131" s="1066"/>
      <c r="G131" s="1066"/>
      <c r="H131" s="173"/>
      <c r="AE131" s="296"/>
      <c r="AF131" s="296"/>
      <c r="AH131" s="295"/>
      <c r="AI131" s="296"/>
    </row>
    <row r="132" spans="1:35" s="254" customFormat="1" hidden="1">
      <c r="A132" s="293" t="e">
        <f>#REF!</f>
        <v>#REF!</v>
      </c>
      <c r="B132" s="294" t="e">
        <f>#REF!</f>
        <v>#REF!</v>
      </c>
      <c r="C132" s="1066" t="e">
        <f>#REF!</f>
        <v>#REF!</v>
      </c>
      <c r="D132" s="1066"/>
      <c r="E132" s="1066"/>
      <c r="F132" s="1066"/>
      <c r="G132" s="1066"/>
      <c r="H132" s="173"/>
      <c r="AE132" s="296"/>
      <c r="AF132" s="296"/>
      <c r="AH132" s="295"/>
      <c r="AI132" s="296"/>
    </row>
    <row r="133" spans="1:35" s="254" customFormat="1" ht="20.100000000000001" hidden="1" customHeight="1">
      <c r="A133" s="293" t="e">
        <f>#REF!</f>
        <v>#REF!</v>
      </c>
      <c r="B133" s="294" t="e">
        <f>#REF!</f>
        <v>#REF!</v>
      </c>
      <c r="C133" s="1066" t="e">
        <f>#REF!</f>
        <v>#REF!</v>
      </c>
      <c r="D133" s="1066"/>
      <c r="E133" s="1066"/>
      <c r="F133" s="1066"/>
      <c r="G133" s="1066"/>
      <c r="H133" s="173"/>
      <c r="AE133" s="296"/>
      <c r="AF133" s="296"/>
      <c r="AH133" s="295"/>
      <c r="AI133" s="296"/>
    </row>
    <row r="134" spans="1:35" s="254" customFormat="1" hidden="1">
      <c r="A134" s="293" t="e">
        <f>#REF!</f>
        <v>#REF!</v>
      </c>
      <c r="B134" s="294" t="e">
        <f>#REF!</f>
        <v>#REF!</v>
      </c>
      <c r="C134" s="1066" t="e">
        <f>#REF!</f>
        <v>#REF!</v>
      </c>
      <c r="D134" s="1066"/>
      <c r="E134" s="1066"/>
      <c r="F134" s="1066"/>
      <c r="G134" s="1066"/>
      <c r="H134" s="173"/>
      <c r="AE134" s="296"/>
      <c r="AF134" s="296"/>
      <c r="AH134" s="295"/>
      <c r="AI134" s="296"/>
    </row>
    <row r="135" spans="1:35" s="255" customFormat="1" ht="20.100000000000001" hidden="1" customHeight="1">
      <c r="A135" s="300"/>
      <c r="B135" s="292" t="e">
        <f>#REF!</f>
        <v>#REF!</v>
      </c>
      <c r="C135" s="1066" t="e">
        <f>#REF!</f>
        <v>#REF!</v>
      </c>
      <c r="D135" s="1066"/>
      <c r="E135" s="1066"/>
      <c r="F135" s="1066"/>
      <c r="G135" s="1066"/>
      <c r="H135" s="173"/>
      <c r="AE135" s="296"/>
      <c r="AF135" s="296"/>
      <c r="AH135" s="296"/>
      <c r="AI135" s="296"/>
    </row>
    <row r="136" spans="1:35" s="254" customFormat="1" ht="24" hidden="1" customHeight="1">
      <c r="A136" s="299" t="e">
        <f>#REF!</f>
        <v>#REF!</v>
      </c>
      <c r="B136" s="292" t="e">
        <f>#REF!</f>
        <v>#REF!</v>
      </c>
      <c r="C136" s="1066"/>
      <c r="D136" s="1066"/>
      <c r="E136" s="1066"/>
      <c r="F136" s="1066"/>
      <c r="G136" s="1066"/>
      <c r="H136" s="173"/>
      <c r="AE136" s="296"/>
      <c r="AF136" s="296"/>
      <c r="AH136" s="296"/>
      <c r="AI136" s="296"/>
    </row>
    <row r="137" spans="1:35" s="254" customFormat="1" hidden="1">
      <c r="A137" s="293" t="e">
        <f>#REF!</f>
        <v>#REF!</v>
      </c>
      <c r="B137" s="294" t="e">
        <f>#REF!</f>
        <v>#REF!</v>
      </c>
      <c r="C137" s="1066" t="e">
        <f>#REF!</f>
        <v>#REF!</v>
      </c>
      <c r="D137" s="1066"/>
      <c r="E137" s="1066"/>
      <c r="F137" s="1066"/>
      <c r="G137" s="1066"/>
      <c r="H137" s="173"/>
      <c r="AE137" s="296"/>
      <c r="AF137" s="296"/>
      <c r="AH137" s="295"/>
      <c r="AI137" s="296"/>
    </row>
    <row r="138" spans="1:35" s="254" customFormat="1" hidden="1">
      <c r="A138" s="293" t="e">
        <f>#REF!</f>
        <v>#REF!</v>
      </c>
      <c r="B138" s="294" t="e">
        <f>#REF!</f>
        <v>#REF!</v>
      </c>
      <c r="C138" s="1066" t="e">
        <f>#REF!</f>
        <v>#REF!</v>
      </c>
      <c r="D138" s="1066"/>
      <c r="E138" s="1066"/>
      <c r="F138" s="1066"/>
      <c r="G138" s="1066"/>
      <c r="H138" s="173"/>
      <c r="AE138" s="296"/>
      <c r="AF138" s="296"/>
      <c r="AH138" s="295"/>
      <c r="AI138" s="296"/>
    </row>
    <row r="139" spans="1:35" s="254" customFormat="1" ht="33" hidden="1" customHeight="1">
      <c r="A139" s="293" t="e">
        <f>#REF!</f>
        <v>#REF!</v>
      </c>
      <c r="B139" s="294" t="e">
        <f>#REF!</f>
        <v>#REF!</v>
      </c>
      <c r="C139" s="1066" t="e">
        <f>#REF!</f>
        <v>#REF!</v>
      </c>
      <c r="D139" s="1066"/>
      <c r="E139" s="1066"/>
      <c r="F139" s="1066"/>
      <c r="G139" s="1066"/>
      <c r="H139" s="173"/>
      <c r="AE139" s="296"/>
      <c r="AF139" s="296"/>
      <c r="AH139" s="295"/>
      <c r="AI139" s="296"/>
    </row>
    <row r="140" spans="1:35" s="255" customFormat="1" ht="20.100000000000001" hidden="1" customHeight="1">
      <c r="A140" s="293"/>
      <c r="B140" s="292" t="e">
        <f>#REF!</f>
        <v>#REF!</v>
      </c>
      <c r="C140" s="1066" t="e">
        <f>#REF!</f>
        <v>#REF!</v>
      </c>
      <c r="D140" s="1066"/>
      <c r="E140" s="1066"/>
      <c r="F140" s="1066"/>
      <c r="G140" s="1066"/>
      <c r="H140" s="173"/>
      <c r="AE140" s="296"/>
      <c r="AF140" s="296"/>
      <c r="AH140" s="296"/>
      <c r="AI140" s="296"/>
    </row>
    <row r="141" spans="1:35" s="254" customFormat="1" ht="20.100000000000001" hidden="1" customHeight="1">
      <c r="A141" s="299" t="e">
        <f>#REF!</f>
        <v>#REF!</v>
      </c>
      <c r="B141" s="292" t="e">
        <f>#REF!</f>
        <v>#REF!</v>
      </c>
      <c r="C141" s="1066"/>
      <c r="D141" s="1066"/>
      <c r="E141" s="1066"/>
      <c r="F141" s="1066"/>
      <c r="G141" s="1066"/>
      <c r="H141" s="173"/>
      <c r="AE141" s="296"/>
      <c r="AF141" s="296"/>
      <c r="AH141" s="296"/>
      <c r="AI141" s="296"/>
    </row>
    <row r="142" spans="1:35" s="254" customFormat="1" hidden="1">
      <c r="A142" s="293" t="e">
        <f>#REF!</f>
        <v>#REF!</v>
      </c>
      <c r="B142" s="294" t="e">
        <f>#REF!</f>
        <v>#REF!</v>
      </c>
      <c r="C142" s="1066" t="e">
        <f>#REF!</f>
        <v>#REF!</v>
      </c>
      <c r="D142" s="1066"/>
      <c r="E142" s="1066"/>
      <c r="F142" s="1066"/>
      <c r="G142" s="1066"/>
      <c r="H142" s="173"/>
      <c r="AE142" s="296"/>
      <c r="AF142" s="296"/>
      <c r="AH142" s="295"/>
      <c r="AI142" s="296"/>
    </row>
    <row r="143" spans="1:35" s="254" customFormat="1" hidden="1">
      <c r="A143" s="293" t="e">
        <f>#REF!</f>
        <v>#REF!</v>
      </c>
      <c r="B143" s="294" t="e">
        <f>#REF!</f>
        <v>#REF!</v>
      </c>
      <c r="C143" s="1066" t="e">
        <f>#REF!</f>
        <v>#REF!</v>
      </c>
      <c r="D143" s="1066"/>
      <c r="E143" s="1066"/>
      <c r="F143" s="1066"/>
      <c r="G143" s="1066"/>
      <c r="H143" s="173"/>
      <c r="AE143" s="296"/>
      <c r="AF143" s="296"/>
      <c r="AH143" s="295"/>
      <c r="AI143" s="296"/>
    </row>
    <row r="144" spans="1:35" s="254" customFormat="1" hidden="1">
      <c r="A144" s="293" t="e">
        <f>#REF!</f>
        <v>#REF!</v>
      </c>
      <c r="B144" s="294" t="e">
        <f>#REF!</f>
        <v>#REF!</v>
      </c>
      <c r="C144" s="1066" t="e">
        <f>#REF!</f>
        <v>#REF!</v>
      </c>
      <c r="D144" s="1066"/>
      <c r="E144" s="1066"/>
      <c r="F144" s="1066"/>
      <c r="G144" s="1066"/>
      <c r="H144" s="173"/>
      <c r="AE144" s="296"/>
      <c r="AF144" s="296"/>
      <c r="AH144" s="295"/>
      <c r="AI144" s="296"/>
    </row>
    <row r="145" spans="1:35" s="254" customFormat="1" hidden="1">
      <c r="A145" s="293"/>
      <c r="B145" s="292" t="e">
        <f>#REF!</f>
        <v>#REF!</v>
      </c>
      <c r="C145" s="1066" t="e">
        <f>#REF!</f>
        <v>#REF!</v>
      </c>
      <c r="D145" s="1066"/>
      <c r="E145" s="1066"/>
      <c r="F145" s="1066"/>
      <c r="G145" s="1066"/>
      <c r="H145" s="173"/>
      <c r="AE145" s="296"/>
      <c r="AF145" s="296"/>
      <c r="AH145" s="296"/>
      <c r="AI145" s="296"/>
    </row>
    <row r="146" spans="1:35" s="254" customFormat="1" ht="20.100000000000001" hidden="1" customHeight="1">
      <c r="A146" s="299" t="e">
        <f>#REF!</f>
        <v>#REF!</v>
      </c>
      <c r="B146" s="292" t="e">
        <f>#REF!</f>
        <v>#REF!</v>
      </c>
      <c r="C146" s="1066"/>
      <c r="D146" s="1066"/>
      <c r="E146" s="1066"/>
      <c r="F146" s="1066"/>
      <c r="G146" s="1066"/>
      <c r="H146" s="173"/>
      <c r="AE146" s="296"/>
      <c r="AF146" s="296"/>
      <c r="AH146" s="296"/>
      <c r="AI146" s="296"/>
    </row>
    <row r="147" spans="1:35" s="254" customFormat="1" hidden="1">
      <c r="A147" s="293" t="e">
        <f>#REF!</f>
        <v>#REF!</v>
      </c>
      <c r="B147" s="294" t="e">
        <f>#REF!</f>
        <v>#REF!</v>
      </c>
      <c r="C147" s="1066" t="e">
        <f>#REF!</f>
        <v>#REF!</v>
      </c>
      <c r="D147" s="1066"/>
      <c r="E147" s="1066"/>
      <c r="F147" s="1066"/>
      <c r="G147" s="1066"/>
      <c r="H147" s="173"/>
      <c r="AE147" s="296"/>
      <c r="AF147" s="296"/>
      <c r="AH147" s="295"/>
      <c r="AI147" s="296"/>
    </row>
    <row r="148" spans="1:35" s="254" customFormat="1" hidden="1">
      <c r="A148" s="293" t="e">
        <f>#REF!</f>
        <v>#REF!</v>
      </c>
      <c r="B148" s="294" t="e">
        <f>#REF!</f>
        <v>#REF!</v>
      </c>
      <c r="C148" s="1066" t="e">
        <f>#REF!</f>
        <v>#REF!</v>
      </c>
      <c r="D148" s="1066"/>
      <c r="E148" s="1066"/>
      <c r="F148" s="1066"/>
      <c r="G148" s="1066"/>
      <c r="H148" s="173"/>
      <c r="AE148" s="296"/>
      <c r="AF148" s="296"/>
      <c r="AH148" s="295"/>
      <c r="AI148" s="296"/>
    </row>
    <row r="149" spans="1:35" s="254" customFormat="1" hidden="1">
      <c r="A149" s="293" t="e">
        <f>#REF!</f>
        <v>#REF!</v>
      </c>
      <c r="B149" s="294" t="e">
        <f>#REF!</f>
        <v>#REF!</v>
      </c>
      <c r="C149" s="1066" t="e">
        <f>#REF!</f>
        <v>#REF!</v>
      </c>
      <c r="D149" s="1066"/>
      <c r="E149" s="1066"/>
      <c r="F149" s="1066"/>
      <c r="G149" s="1066"/>
      <c r="H149" s="173"/>
      <c r="AE149" s="296"/>
      <c r="AF149" s="296"/>
      <c r="AH149" s="295"/>
      <c r="AI149" s="296"/>
    </row>
    <row r="150" spans="1:35" s="254" customFormat="1" hidden="1">
      <c r="A150" s="293" t="e">
        <f>#REF!</f>
        <v>#REF!</v>
      </c>
      <c r="B150" s="294" t="e">
        <f>#REF!</f>
        <v>#REF!</v>
      </c>
      <c r="C150" s="1066" t="e">
        <f>#REF!</f>
        <v>#REF!</v>
      </c>
      <c r="D150" s="1066"/>
      <c r="E150" s="1066"/>
      <c r="F150" s="1066"/>
      <c r="G150" s="1066"/>
      <c r="H150" s="173"/>
      <c r="AE150" s="296"/>
      <c r="AF150" s="296"/>
      <c r="AH150" s="295"/>
      <c r="AI150" s="296"/>
    </row>
    <row r="151" spans="1:35" s="255" customFormat="1" ht="20.100000000000001" hidden="1" customHeight="1">
      <c r="A151" s="293"/>
      <c r="B151" s="292" t="e">
        <f>#REF!</f>
        <v>#REF!</v>
      </c>
      <c r="C151" s="1066" t="e">
        <f>#REF!</f>
        <v>#REF!</v>
      </c>
      <c r="D151" s="1066"/>
      <c r="E151" s="1066"/>
      <c r="F151" s="1066"/>
      <c r="G151" s="1066"/>
      <c r="H151" s="173"/>
      <c r="AE151" s="296"/>
      <c r="AF151" s="296"/>
      <c r="AH151" s="296"/>
      <c r="AI151" s="296"/>
    </row>
    <row r="152" spans="1:35" s="254" customFormat="1" ht="20.100000000000001" hidden="1" customHeight="1">
      <c r="A152" s="301"/>
      <c r="B152" s="292" t="e">
        <f>#REF!</f>
        <v>#REF!</v>
      </c>
      <c r="C152" s="1066" t="e">
        <f>#REF!</f>
        <v>#REF!</v>
      </c>
      <c r="D152" s="1066"/>
      <c r="E152" s="1066"/>
      <c r="F152" s="1066"/>
      <c r="G152" s="1066"/>
      <c r="H152" s="173"/>
      <c r="AE152" s="296"/>
      <c r="AF152" s="296"/>
      <c r="AH152" s="296"/>
      <c r="AI152" s="296"/>
    </row>
    <row r="153" spans="1:35" s="254" customFormat="1" hidden="1">
      <c r="A153" s="301"/>
      <c r="B153" s="292"/>
      <c r="C153" s="1066"/>
      <c r="D153" s="1066"/>
      <c r="E153" s="1066"/>
      <c r="F153" s="1066"/>
      <c r="G153" s="1066"/>
      <c r="H153" s="173"/>
      <c r="AE153" s="296"/>
      <c r="AF153" s="296"/>
      <c r="AH153" s="296"/>
      <c r="AI153" s="296"/>
    </row>
    <row r="154" spans="1:35" s="254" customFormat="1" ht="20.100000000000001" hidden="1" customHeight="1">
      <c r="A154" s="298" t="e">
        <f>#REF!</f>
        <v>#REF!</v>
      </c>
      <c r="B154" s="292" t="e">
        <f>#REF!</f>
        <v>#REF!</v>
      </c>
      <c r="C154" s="1066"/>
      <c r="D154" s="1066"/>
      <c r="E154" s="1066"/>
      <c r="F154" s="1066"/>
      <c r="G154" s="1066"/>
      <c r="H154" s="173"/>
      <c r="AE154" s="296"/>
      <c r="AF154" s="296"/>
      <c r="AH154" s="296"/>
      <c r="AI154" s="296"/>
    </row>
    <row r="155" spans="1:35" s="254" customFormat="1" ht="30" hidden="1" customHeight="1">
      <c r="A155" s="299" t="e">
        <f>#REF!</f>
        <v>#REF!</v>
      </c>
      <c r="B155" s="292" t="e">
        <f>#REF!</f>
        <v>#REF!</v>
      </c>
      <c r="C155" s="1066"/>
      <c r="D155" s="1066"/>
      <c r="E155" s="1066"/>
      <c r="F155" s="1066"/>
      <c r="G155" s="1066"/>
      <c r="H155" s="173"/>
      <c r="AE155" s="296"/>
      <c r="AF155" s="296"/>
      <c r="AH155" s="296"/>
      <c r="AI155" s="296"/>
    </row>
    <row r="156" spans="1:35" s="254" customFormat="1" hidden="1">
      <c r="A156" s="293" t="e">
        <f>#REF!</f>
        <v>#REF!</v>
      </c>
      <c r="B156" s="294" t="e">
        <f>#REF!</f>
        <v>#REF!</v>
      </c>
      <c r="C156" s="1066" t="e">
        <f>#REF!</f>
        <v>#REF!</v>
      </c>
      <c r="D156" s="1066"/>
      <c r="E156" s="1066"/>
      <c r="F156" s="1066"/>
      <c r="G156" s="1066"/>
      <c r="H156" s="173"/>
      <c r="AE156" s="296"/>
      <c r="AF156" s="296"/>
      <c r="AH156" s="295"/>
      <c r="AI156" s="296"/>
    </row>
    <row r="157" spans="1:35" s="254" customFormat="1" hidden="1">
      <c r="A157" s="293" t="e">
        <f>#REF!</f>
        <v>#REF!</v>
      </c>
      <c r="B157" s="294" t="e">
        <f>#REF!</f>
        <v>#REF!</v>
      </c>
      <c r="C157" s="1066" t="e">
        <f>#REF!</f>
        <v>#REF!</v>
      </c>
      <c r="D157" s="1066"/>
      <c r="E157" s="1066"/>
      <c r="F157" s="1066"/>
      <c r="G157" s="1066"/>
      <c r="H157" s="173"/>
      <c r="AE157" s="296"/>
      <c r="AF157" s="296"/>
      <c r="AH157" s="295"/>
      <c r="AI157" s="296"/>
    </row>
    <row r="158" spans="1:35" s="254" customFormat="1" hidden="1">
      <c r="A158" s="293" t="e">
        <f>#REF!</f>
        <v>#REF!</v>
      </c>
      <c r="B158" s="294" t="e">
        <f>#REF!</f>
        <v>#REF!</v>
      </c>
      <c r="C158" s="1066" t="e">
        <f>#REF!</f>
        <v>#REF!</v>
      </c>
      <c r="D158" s="1066"/>
      <c r="E158" s="1066"/>
      <c r="F158" s="1066"/>
      <c r="G158" s="1066"/>
      <c r="H158" s="173"/>
      <c r="AE158" s="296"/>
      <c r="AF158" s="296"/>
      <c r="AH158" s="295"/>
      <c r="AI158" s="296"/>
    </row>
    <row r="159" spans="1:35" s="254" customFormat="1" ht="20.100000000000001" hidden="1" customHeight="1">
      <c r="A159" s="302"/>
      <c r="B159" s="292" t="e">
        <f>#REF!</f>
        <v>#REF!</v>
      </c>
      <c r="C159" s="1066" t="e">
        <f>#REF!</f>
        <v>#REF!</v>
      </c>
      <c r="D159" s="1066"/>
      <c r="E159" s="1066"/>
      <c r="F159" s="1066"/>
      <c r="G159" s="1066"/>
      <c r="H159" s="173"/>
      <c r="AE159" s="296"/>
      <c r="AF159" s="296"/>
      <c r="AH159" s="296"/>
      <c r="AI159" s="296"/>
    </row>
    <row r="160" spans="1:35" s="254" customFormat="1" ht="20.100000000000001" hidden="1" customHeight="1">
      <c r="A160" s="301"/>
      <c r="B160" s="292" t="e">
        <f>#REF!</f>
        <v>#REF!</v>
      </c>
      <c r="C160" s="1066" t="e">
        <f>#REF!</f>
        <v>#REF!</v>
      </c>
      <c r="D160" s="1066"/>
      <c r="E160" s="1066"/>
      <c r="F160" s="1066"/>
      <c r="G160" s="1066"/>
      <c r="H160" s="173"/>
      <c r="AE160" s="296"/>
      <c r="AF160" s="296"/>
      <c r="AH160" s="296"/>
      <c r="AI160" s="296"/>
    </row>
    <row r="161" spans="1:35" s="254" customFormat="1" ht="20.100000000000001" hidden="1" customHeight="1">
      <c r="A161" s="291" t="e">
        <f>#REF!</f>
        <v>#REF!</v>
      </c>
      <c r="B161" s="292" t="e">
        <f>#REF!</f>
        <v>#REF!</v>
      </c>
      <c r="C161" s="1066"/>
      <c r="D161" s="1066"/>
      <c r="E161" s="1066"/>
      <c r="F161" s="1066"/>
      <c r="G161" s="1066"/>
      <c r="H161" s="173"/>
      <c r="AE161" s="296"/>
      <c r="AF161" s="296"/>
      <c r="AH161" s="296"/>
      <c r="AI161" s="296"/>
    </row>
    <row r="162" spans="1:35" s="254" customFormat="1" ht="30" hidden="1" customHeight="1">
      <c r="A162" s="298" t="e">
        <f>#REF!</f>
        <v>#REF!</v>
      </c>
      <c r="B162" s="292" t="e">
        <f>#REF!</f>
        <v>#REF!</v>
      </c>
      <c r="C162" s="1066"/>
      <c r="D162" s="1066"/>
      <c r="E162" s="1066"/>
      <c r="F162" s="1066"/>
      <c r="G162" s="1066"/>
      <c r="H162" s="173"/>
      <c r="AE162" s="296"/>
      <c r="AF162" s="296"/>
      <c r="AH162" s="296"/>
      <c r="AI162" s="296"/>
    </row>
    <row r="163" spans="1:35" s="254" customFormat="1" ht="20.100000000000001" hidden="1" customHeight="1">
      <c r="A163" s="293" t="e">
        <f>#REF!</f>
        <v>#REF!</v>
      </c>
      <c r="B163" s="294" t="e">
        <f>#REF!</f>
        <v>#REF!</v>
      </c>
      <c r="C163" s="1066" t="e">
        <f>#REF!</f>
        <v>#REF!</v>
      </c>
      <c r="D163" s="1066"/>
      <c r="E163" s="1066"/>
      <c r="F163" s="1066"/>
      <c r="G163" s="1066"/>
      <c r="H163" s="173"/>
      <c r="AE163" s="296"/>
      <c r="AF163" s="296"/>
      <c r="AH163" s="295"/>
      <c r="AI163" s="296"/>
    </row>
    <row r="164" spans="1:35" s="254" customFormat="1" ht="20.100000000000001" hidden="1" customHeight="1">
      <c r="A164" s="293" t="e">
        <f>#REF!</f>
        <v>#REF!</v>
      </c>
      <c r="B164" s="294" t="e">
        <f>#REF!</f>
        <v>#REF!</v>
      </c>
      <c r="C164" s="1066" t="e">
        <f>#REF!</f>
        <v>#REF!</v>
      </c>
      <c r="D164" s="1066"/>
      <c r="E164" s="1066"/>
      <c r="F164" s="1066"/>
      <c r="G164" s="1066"/>
      <c r="H164" s="173"/>
      <c r="AE164" s="296"/>
      <c r="AF164" s="296"/>
      <c r="AH164" s="295"/>
      <c r="AI164" s="296"/>
    </row>
    <row r="165" spans="1:35" s="254" customFormat="1" ht="20.100000000000001" hidden="1" customHeight="1">
      <c r="A165" s="293" t="e">
        <f>#REF!</f>
        <v>#REF!</v>
      </c>
      <c r="B165" s="294" t="e">
        <f>#REF!</f>
        <v>#REF!</v>
      </c>
      <c r="C165" s="1066" t="e">
        <f>#REF!</f>
        <v>#REF!</v>
      </c>
      <c r="D165" s="1066"/>
      <c r="E165" s="1066"/>
      <c r="F165" s="1066"/>
      <c r="G165" s="1066"/>
      <c r="H165" s="173"/>
      <c r="AE165" s="296"/>
      <c r="AF165" s="296"/>
      <c r="AH165" s="295"/>
      <c r="AI165" s="296"/>
    </row>
    <row r="166" spans="1:35" s="254" customFormat="1" ht="20.100000000000001" hidden="1" customHeight="1">
      <c r="A166" s="293" t="e">
        <f>#REF!</f>
        <v>#REF!</v>
      </c>
      <c r="B166" s="294" t="e">
        <f>#REF!</f>
        <v>#REF!</v>
      </c>
      <c r="C166" s="1066" t="e">
        <f>#REF!</f>
        <v>#REF!</v>
      </c>
      <c r="D166" s="1066"/>
      <c r="E166" s="1066"/>
      <c r="F166" s="1066"/>
      <c r="G166" s="1066"/>
      <c r="H166" s="173"/>
      <c r="AE166" s="296"/>
      <c r="AF166" s="296"/>
      <c r="AH166" s="295"/>
      <c r="AI166" s="296"/>
    </row>
    <row r="167" spans="1:35" s="254" customFormat="1" ht="20.100000000000001" hidden="1" customHeight="1">
      <c r="A167" s="293" t="e">
        <f>#REF!</f>
        <v>#REF!</v>
      </c>
      <c r="B167" s="294" t="e">
        <f>#REF!</f>
        <v>#REF!</v>
      </c>
      <c r="C167" s="1066" t="e">
        <f>#REF!</f>
        <v>#REF!</v>
      </c>
      <c r="D167" s="1066"/>
      <c r="E167" s="1066"/>
      <c r="F167" s="1066"/>
      <c r="G167" s="1066"/>
      <c r="H167" s="173"/>
      <c r="AE167" s="296"/>
      <c r="AF167" s="296"/>
      <c r="AH167" s="295"/>
      <c r="AI167" s="296"/>
    </row>
    <row r="168" spans="1:35" s="254" customFormat="1" ht="20.100000000000001" hidden="1" customHeight="1">
      <c r="A168" s="297"/>
      <c r="B168" s="292" t="e">
        <f>#REF!</f>
        <v>#REF!</v>
      </c>
      <c r="C168" s="1066" t="e">
        <f>#REF!</f>
        <v>#REF!</v>
      </c>
      <c r="D168" s="1066"/>
      <c r="E168" s="1066"/>
      <c r="F168" s="1066"/>
      <c r="G168" s="1066"/>
      <c r="H168" s="173"/>
      <c r="AE168" s="296"/>
      <c r="AF168" s="296"/>
      <c r="AH168" s="296"/>
      <c r="AI168" s="296"/>
    </row>
    <row r="169" spans="1:35" s="254" customFormat="1" ht="20.100000000000001" hidden="1" customHeight="1">
      <c r="A169" s="298" t="e">
        <f>#REF!</f>
        <v>#REF!</v>
      </c>
      <c r="B169" s="292" t="e">
        <f>#REF!</f>
        <v>#REF!</v>
      </c>
      <c r="C169" s="1066"/>
      <c r="D169" s="1066"/>
      <c r="E169" s="1066"/>
      <c r="F169" s="1066"/>
      <c r="G169" s="1066"/>
      <c r="H169" s="173"/>
      <c r="AE169" s="296"/>
      <c r="AF169" s="296"/>
      <c r="AH169" s="296"/>
      <c r="AI169" s="296"/>
    </row>
    <row r="170" spans="1:35" s="254" customFormat="1" ht="20.100000000000001" hidden="1" customHeight="1">
      <c r="A170" s="293" t="e">
        <f>#REF!</f>
        <v>#REF!</v>
      </c>
      <c r="B170" s="303" t="e">
        <f>#REF!</f>
        <v>#REF!</v>
      </c>
      <c r="C170" s="1066" t="e">
        <f>#REF!</f>
        <v>#REF!</v>
      </c>
      <c r="D170" s="1066"/>
      <c r="E170" s="1066"/>
      <c r="F170" s="1066"/>
      <c r="G170" s="1066"/>
      <c r="H170" s="173"/>
      <c r="AE170" s="296"/>
      <c r="AF170" s="296"/>
      <c r="AH170" s="295"/>
      <c r="AI170" s="296"/>
    </row>
    <row r="171" spans="1:35" s="254" customFormat="1" ht="20.100000000000001" hidden="1" customHeight="1">
      <c r="A171" s="293" t="e">
        <f>#REF!</f>
        <v>#REF!</v>
      </c>
      <c r="B171" s="303" t="e">
        <f>#REF!</f>
        <v>#REF!</v>
      </c>
      <c r="C171" s="1066" t="e">
        <f>#REF!</f>
        <v>#REF!</v>
      </c>
      <c r="D171" s="1066"/>
      <c r="E171" s="1066"/>
      <c r="F171" s="1066"/>
      <c r="G171" s="1066"/>
      <c r="H171" s="173"/>
      <c r="AE171" s="296"/>
      <c r="AF171" s="296"/>
      <c r="AH171" s="295"/>
      <c r="AI171" s="296"/>
    </row>
    <row r="172" spans="1:35" s="254" customFormat="1" ht="20.100000000000001" hidden="1" customHeight="1">
      <c r="A172" s="293" t="e">
        <f>#REF!</f>
        <v>#REF!</v>
      </c>
      <c r="B172" s="303" t="e">
        <f>#REF!</f>
        <v>#REF!</v>
      </c>
      <c r="C172" s="1066" t="e">
        <f>#REF!</f>
        <v>#REF!</v>
      </c>
      <c r="D172" s="1066"/>
      <c r="E172" s="1066"/>
      <c r="F172" s="1066"/>
      <c r="G172" s="1066"/>
      <c r="H172" s="173"/>
      <c r="AE172" s="296"/>
      <c r="AF172" s="296"/>
      <c r="AH172" s="295"/>
      <c r="AI172" s="296"/>
    </row>
    <row r="173" spans="1:35" s="254" customFormat="1" ht="20.100000000000001" hidden="1" customHeight="1">
      <c r="A173" s="293" t="e">
        <f>#REF!</f>
        <v>#REF!</v>
      </c>
      <c r="B173" s="303" t="e">
        <f>#REF!</f>
        <v>#REF!</v>
      </c>
      <c r="C173" s="1066" t="e">
        <f>#REF!</f>
        <v>#REF!</v>
      </c>
      <c r="D173" s="1066"/>
      <c r="E173" s="1066"/>
      <c r="F173" s="1066"/>
      <c r="G173" s="1066"/>
      <c r="H173" s="173"/>
      <c r="AE173" s="296"/>
      <c r="AF173" s="296"/>
      <c r="AH173" s="295"/>
      <c r="AI173" s="296"/>
    </row>
    <row r="174" spans="1:35" s="254" customFormat="1" ht="20.100000000000001" hidden="1" customHeight="1">
      <c r="A174" s="293" t="e">
        <f>#REF!</f>
        <v>#REF!</v>
      </c>
      <c r="B174" s="303" t="e">
        <f>#REF!</f>
        <v>#REF!</v>
      </c>
      <c r="C174" s="1066" t="e">
        <f>#REF!</f>
        <v>#REF!</v>
      </c>
      <c r="D174" s="1066"/>
      <c r="E174" s="1066"/>
      <c r="F174" s="1066"/>
      <c r="G174" s="1066"/>
      <c r="H174" s="173"/>
      <c r="AE174" s="296"/>
      <c r="AF174" s="296"/>
      <c r="AH174" s="295"/>
      <c r="AI174" s="296"/>
    </row>
    <row r="175" spans="1:35" s="254" customFormat="1" ht="20.100000000000001" hidden="1" customHeight="1">
      <c r="A175" s="293" t="e">
        <f>#REF!</f>
        <v>#REF!</v>
      </c>
      <c r="B175" s="303" t="e">
        <f>#REF!</f>
        <v>#REF!</v>
      </c>
      <c r="C175" s="1066" t="e">
        <f>#REF!</f>
        <v>#REF!</v>
      </c>
      <c r="D175" s="1066"/>
      <c r="E175" s="1066"/>
      <c r="F175" s="1066"/>
      <c r="G175" s="1066"/>
      <c r="H175" s="173"/>
      <c r="AE175" s="296"/>
      <c r="AF175" s="296"/>
      <c r="AH175" s="295"/>
      <c r="AI175" s="296"/>
    </row>
    <row r="176" spans="1:35" s="254" customFormat="1" ht="20.100000000000001" hidden="1" customHeight="1">
      <c r="A176" s="304"/>
      <c r="B176" s="292" t="e">
        <f>#REF!</f>
        <v>#REF!</v>
      </c>
      <c r="C176" s="1066" t="e">
        <f>#REF!</f>
        <v>#REF!</v>
      </c>
      <c r="D176" s="1066"/>
      <c r="E176" s="1066"/>
      <c r="F176" s="1066"/>
      <c r="G176" s="1066"/>
      <c r="H176" s="173"/>
      <c r="AE176" s="296"/>
      <c r="AF176" s="296"/>
      <c r="AH176" s="296"/>
      <c r="AI176" s="296"/>
    </row>
    <row r="177" spans="1:35" s="254" customFormat="1" ht="35.25" hidden="1" customHeight="1">
      <c r="A177" s="298" t="e">
        <f>#REF!</f>
        <v>#REF!</v>
      </c>
      <c r="B177" s="292" t="e">
        <f>#REF!</f>
        <v>#REF!</v>
      </c>
      <c r="C177" s="1066"/>
      <c r="D177" s="1066"/>
      <c r="E177" s="1066"/>
      <c r="F177" s="1066"/>
      <c r="G177" s="1066"/>
      <c r="H177" s="173"/>
      <c r="AE177" s="296"/>
      <c r="AF177" s="296"/>
      <c r="AH177" s="296"/>
      <c r="AI177" s="296"/>
    </row>
    <row r="178" spans="1:35" s="254" customFormat="1" ht="19.5" hidden="1" customHeight="1">
      <c r="A178" s="293" t="e">
        <f>#REF!</f>
        <v>#REF!</v>
      </c>
      <c r="B178" s="303" t="e">
        <f>#REF!</f>
        <v>#REF!</v>
      </c>
      <c r="C178" s="1066" t="e">
        <f>#REF!</f>
        <v>#REF!</v>
      </c>
      <c r="D178" s="1066"/>
      <c r="E178" s="1066"/>
      <c r="F178" s="1066"/>
      <c r="G178" s="1066"/>
      <c r="H178" s="173"/>
      <c r="AE178" s="296"/>
      <c r="AF178" s="296"/>
      <c r="AH178" s="295"/>
      <c r="AI178" s="296"/>
    </row>
    <row r="179" spans="1:35" s="254" customFormat="1" ht="19.5" hidden="1" customHeight="1">
      <c r="A179" s="293" t="e">
        <f>#REF!</f>
        <v>#REF!</v>
      </c>
      <c r="B179" s="303" t="e">
        <f>#REF!</f>
        <v>#REF!</v>
      </c>
      <c r="C179" s="1066" t="e">
        <f>#REF!</f>
        <v>#REF!</v>
      </c>
      <c r="D179" s="1066"/>
      <c r="E179" s="1066"/>
      <c r="F179" s="1066"/>
      <c r="G179" s="1066"/>
      <c r="H179" s="173"/>
      <c r="AE179" s="296"/>
      <c r="AF179" s="296"/>
      <c r="AH179" s="295"/>
      <c r="AI179" s="296"/>
    </row>
    <row r="180" spans="1:35" s="254" customFormat="1" ht="19.5" hidden="1" customHeight="1">
      <c r="A180" s="293" t="e">
        <f>#REF!</f>
        <v>#REF!</v>
      </c>
      <c r="B180" s="303" t="e">
        <f>#REF!</f>
        <v>#REF!</v>
      </c>
      <c r="C180" s="1066" t="e">
        <f>#REF!</f>
        <v>#REF!</v>
      </c>
      <c r="D180" s="1066"/>
      <c r="E180" s="1066"/>
      <c r="F180" s="1066"/>
      <c r="G180" s="1066"/>
      <c r="H180" s="173"/>
      <c r="AE180" s="296"/>
      <c r="AF180" s="296"/>
      <c r="AH180" s="295"/>
      <c r="AI180" s="296"/>
    </row>
    <row r="181" spans="1:35" s="254" customFormat="1" ht="19.5" hidden="1" customHeight="1">
      <c r="A181" s="293" t="e">
        <f>#REF!</f>
        <v>#REF!</v>
      </c>
      <c r="B181" s="303" t="e">
        <f>#REF!</f>
        <v>#REF!</v>
      </c>
      <c r="C181" s="1066" t="e">
        <f>#REF!</f>
        <v>#REF!</v>
      </c>
      <c r="D181" s="1066"/>
      <c r="E181" s="1066"/>
      <c r="F181" s="1066"/>
      <c r="G181" s="1066"/>
      <c r="H181" s="173"/>
      <c r="AE181" s="296"/>
      <c r="AF181" s="296"/>
      <c r="AH181" s="295"/>
      <c r="AI181" s="296"/>
    </row>
    <row r="182" spans="1:35" s="254" customFormat="1" ht="33" hidden="1" customHeight="1">
      <c r="A182" s="293" t="e">
        <f>#REF!</f>
        <v>#REF!</v>
      </c>
      <c r="B182" s="303" t="e">
        <f>#REF!</f>
        <v>#REF!</v>
      </c>
      <c r="C182" s="1066" t="e">
        <f>#REF!</f>
        <v>#REF!</v>
      </c>
      <c r="D182" s="1066"/>
      <c r="E182" s="1066"/>
      <c r="F182" s="1066"/>
      <c r="G182" s="1066"/>
      <c r="H182" s="173"/>
      <c r="AE182" s="296"/>
      <c r="AF182" s="296"/>
      <c r="AH182" s="295"/>
      <c r="AI182" s="296"/>
    </row>
    <row r="183" spans="1:35" s="254" customFormat="1" ht="19.5" hidden="1" customHeight="1">
      <c r="A183" s="293" t="e">
        <f>#REF!</f>
        <v>#REF!</v>
      </c>
      <c r="B183" s="303" t="e">
        <f>#REF!</f>
        <v>#REF!</v>
      </c>
      <c r="C183" s="1066" t="e">
        <f>#REF!</f>
        <v>#REF!</v>
      </c>
      <c r="D183" s="1066"/>
      <c r="E183" s="1066"/>
      <c r="F183" s="1066"/>
      <c r="G183" s="1066"/>
      <c r="H183" s="173"/>
      <c r="AE183" s="296"/>
      <c r="AF183" s="296"/>
      <c r="AH183" s="295"/>
      <c r="AI183" s="296"/>
    </row>
    <row r="184" spans="1:35" s="254" customFormat="1" ht="19.5" hidden="1" customHeight="1">
      <c r="A184" s="293" t="e">
        <f>#REF!</f>
        <v>#REF!</v>
      </c>
      <c r="B184" s="303" t="e">
        <f>#REF!</f>
        <v>#REF!</v>
      </c>
      <c r="C184" s="1066" t="e">
        <f>#REF!</f>
        <v>#REF!</v>
      </c>
      <c r="D184" s="1066"/>
      <c r="E184" s="1066"/>
      <c r="F184" s="1066"/>
      <c r="G184" s="1066"/>
      <c r="H184" s="173"/>
      <c r="AE184" s="296"/>
      <c r="AF184" s="296"/>
      <c r="AH184" s="295"/>
      <c r="AI184" s="296"/>
    </row>
    <row r="185" spans="1:35" s="254" customFormat="1" ht="19.5" hidden="1" customHeight="1">
      <c r="A185" s="293" t="e">
        <f>#REF!</f>
        <v>#REF!</v>
      </c>
      <c r="B185" s="303" t="e">
        <f>#REF!</f>
        <v>#REF!</v>
      </c>
      <c r="C185" s="1066" t="e">
        <f>#REF!</f>
        <v>#REF!</v>
      </c>
      <c r="D185" s="1066"/>
      <c r="E185" s="1066"/>
      <c r="F185" s="1066"/>
      <c r="G185" s="1066"/>
      <c r="H185" s="173"/>
      <c r="AE185" s="296"/>
      <c r="AF185" s="296"/>
      <c r="AH185" s="295"/>
      <c r="AI185" s="296"/>
    </row>
    <row r="186" spans="1:35" s="254" customFormat="1" ht="19.5" hidden="1" customHeight="1">
      <c r="A186" s="293" t="e">
        <f>#REF!</f>
        <v>#REF!</v>
      </c>
      <c r="B186" s="303" t="e">
        <f>#REF!</f>
        <v>#REF!</v>
      </c>
      <c r="C186" s="1066" t="e">
        <f>#REF!</f>
        <v>#REF!</v>
      </c>
      <c r="D186" s="1066"/>
      <c r="E186" s="1066"/>
      <c r="F186" s="1066"/>
      <c r="G186" s="1066"/>
      <c r="H186" s="173"/>
      <c r="AE186" s="296"/>
      <c r="AF186" s="296"/>
      <c r="AH186" s="295"/>
      <c r="AI186" s="296"/>
    </row>
    <row r="187" spans="1:35" s="254" customFormat="1" ht="19.5" hidden="1" customHeight="1">
      <c r="A187" s="304"/>
      <c r="B187" s="292" t="e">
        <f>#REF!</f>
        <v>#REF!</v>
      </c>
      <c r="C187" s="1066" t="e">
        <f>#REF!</f>
        <v>#REF!</v>
      </c>
      <c r="D187" s="1066"/>
      <c r="E187" s="1066"/>
      <c r="F187" s="1066"/>
      <c r="G187" s="1066"/>
      <c r="H187" s="173"/>
      <c r="AE187" s="296"/>
      <c r="AF187" s="296"/>
      <c r="AH187" s="296"/>
      <c r="AI187" s="296"/>
    </row>
    <row r="188" spans="1:35" s="254" customFormat="1" ht="19.5" hidden="1" customHeight="1">
      <c r="A188" s="298" t="e">
        <f>#REF!</f>
        <v>#REF!</v>
      </c>
      <c r="B188" s="292" t="e">
        <f>#REF!</f>
        <v>#REF!</v>
      </c>
      <c r="C188" s="1066"/>
      <c r="D188" s="1066"/>
      <c r="E188" s="1066"/>
      <c r="F188" s="1066"/>
      <c r="G188" s="1066"/>
      <c r="H188" s="173"/>
      <c r="AE188" s="296"/>
      <c r="AF188" s="296"/>
      <c r="AH188" s="296"/>
      <c r="AI188" s="296"/>
    </row>
    <row r="189" spans="1:35" s="254" customFormat="1" ht="19.5" hidden="1" customHeight="1">
      <c r="A189" s="293" t="e">
        <f>#REF!</f>
        <v>#REF!</v>
      </c>
      <c r="B189" s="294" t="e">
        <f>#REF!</f>
        <v>#REF!</v>
      </c>
      <c r="C189" s="1066" t="e">
        <f>#REF!</f>
        <v>#REF!</v>
      </c>
      <c r="D189" s="1066"/>
      <c r="E189" s="1066"/>
      <c r="F189" s="1066"/>
      <c r="G189" s="1066"/>
      <c r="H189" s="173"/>
      <c r="AE189" s="296"/>
      <c r="AF189" s="296"/>
      <c r="AH189" s="295"/>
      <c r="AI189" s="296"/>
    </row>
    <row r="190" spans="1:35" s="254" customFormat="1" ht="19.5" hidden="1" customHeight="1">
      <c r="A190" s="293" t="e">
        <f>#REF!</f>
        <v>#REF!</v>
      </c>
      <c r="B190" s="294" t="e">
        <f>#REF!</f>
        <v>#REF!</v>
      </c>
      <c r="C190" s="1066" t="e">
        <f>#REF!</f>
        <v>#REF!</v>
      </c>
      <c r="D190" s="1066"/>
      <c r="E190" s="1066"/>
      <c r="F190" s="1066"/>
      <c r="G190" s="1066"/>
      <c r="H190" s="173"/>
      <c r="AE190" s="296"/>
      <c r="AF190" s="296"/>
      <c r="AH190" s="295"/>
      <c r="AI190" s="296"/>
    </row>
    <row r="191" spans="1:35" s="254" customFormat="1" ht="19.5" hidden="1" customHeight="1">
      <c r="A191" s="293" t="e">
        <f>#REF!</f>
        <v>#REF!</v>
      </c>
      <c r="B191" s="294" t="e">
        <f>#REF!</f>
        <v>#REF!</v>
      </c>
      <c r="C191" s="1066" t="e">
        <f>#REF!</f>
        <v>#REF!</v>
      </c>
      <c r="D191" s="1066"/>
      <c r="E191" s="1066"/>
      <c r="F191" s="1066"/>
      <c r="G191" s="1066"/>
      <c r="H191" s="173"/>
      <c r="AE191" s="296"/>
      <c r="AF191" s="296"/>
      <c r="AH191" s="295"/>
      <c r="AI191" s="296"/>
    </row>
    <row r="192" spans="1:35" s="254" customFormat="1" ht="19.5" hidden="1" customHeight="1">
      <c r="A192" s="304"/>
      <c r="B192" s="292" t="e">
        <f>#REF!</f>
        <v>#REF!</v>
      </c>
      <c r="C192" s="1066" t="e">
        <f>#REF!</f>
        <v>#REF!</v>
      </c>
      <c r="D192" s="1066"/>
      <c r="E192" s="1066"/>
      <c r="F192" s="1066"/>
      <c r="G192" s="1066"/>
      <c r="H192" s="173"/>
      <c r="AE192" s="296"/>
      <c r="AF192" s="296"/>
      <c r="AH192" s="296"/>
      <c r="AI192" s="296"/>
    </row>
    <row r="193" spans="1:35" s="254" customFormat="1" ht="33" hidden="1" customHeight="1">
      <c r="A193" s="298" t="e">
        <f>#REF!</f>
        <v>#REF!</v>
      </c>
      <c r="B193" s="292" t="e">
        <f>#REF!</f>
        <v>#REF!</v>
      </c>
      <c r="C193" s="1066"/>
      <c r="D193" s="1066"/>
      <c r="E193" s="1066"/>
      <c r="F193" s="1066"/>
      <c r="G193" s="1066"/>
      <c r="H193" s="173"/>
      <c r="AE193" s="296"/>
      <c r="AF193" s="296"/>
      <c r="AH193" s="296"/>
      <c r="AI193" s="296"/>
    </row>
    <row r="194" spans="1:35" s="254" customFormat="1" ht="19.5" hidden="1" customHeight="1">
      <c r="A194" s="304" t="e">
        <f>#REF!</f>
        <v>#REF!</v>
      </c>
      <c r="B194" s="294" t="e">
        <f>#REF!</f>
        <v>#REF!</v>
      </c>
      <c r="C194" s="1066" t="e">
        <f>#REF!</f>
        <v>#REF!</v>
      </c>
      <c r="D194" s="1066"/>
      <c r="E194" s="1066"/>
      <c r="F194" s="1066"/>
      <c r="G194" s="1066"/>
      <c r="H194" s="173"/>
      <c r="AE194" s="296"/>
      <c r="AF194" s="296"/>
      <c r="AH194" s="295"/>
      <c r="AI194" s="296"/>
    </row>
    <row r="195" spans="1:35" s="254" customFormat="1" ht="19.5" hidden="1" customHeight="1">
      <c r="A195" s="304" t="e">
        <f>#REF!</f>
        <v>#REF!</v>
      </c>
      <c r="B195" s="294" t="e">
        <f>#REF!</f>
        <v>#REF!</v>
      </c>
      <c r="C195" s="1066" t="e">
        <f>#REF!</f>
        <v>#REF!</v>
      </c>
      <c r="D195" s="1066"/>
      <c r="E195" s="1066"/>
      <c r="F195" s="1066"/>
      <c r="G195" s="1066"/>
      <c r="H195" s="173"/>
      <c r="AE195" s="296"/>
      <c r="AF195" s="296"/>
      <c r="AH195" s="295"/>
      <c r="AI195" s="296"/>
    </row>
    <row r="196" spans="1:35" s="254" customFormat="1" ht="19.5" hidden="1" customHeight="1">
      <c r="A196" s="304" t="e">
        <f>#REF!</f>
        <v>#REF!</v>
      </c>
      <c r="B196" s="294" t="e">
        <f>#REF!</f>
        <v>#REF!</v>
      </c>
      <c r="C196" s="1066" t="e">
        <f>#REF!</f>
        <v>#REF!</v>
      </c>
      <c r="D196" s="1066"/>
      <c r="E196" s="1066"/>
      <c r="F196" s="1066"/>
      <c r="G196" s="1066"/>
      <c r="H196" s="173"/>
      <c r="AE196" s="296"/>
      <c r="AF196" s="296"/>
      <c r="AH196" s="295"/>
      <c r="AI196" s="296"/>
    </row>
    <row r="197" spans="1:35" s="254" customFormat="1" ht="19.5" hidden="1" customHeight="1">
      <c r="A197" s="304"/>
      <c r="B197" s="292" t="e">
        <f>#REF!</f>
        <v>#REF!</v>
      </c>
      <c r="C197" s="1066" t="e">
        <f>#REF!</f>
        <v>#REF!</v>
      </c>
      <c r="D197" s="1066"/>
      <c r="E197" s="1066"/>
      <c r="F197" s="1066"/>
      <c r="G197" s="1066"/>
      <c r="H197" s="173"/>
      <c r="AE197" s="296"/>
      <c r="AF197" s="296"/>
      <c r="AH197" s="296"/>
      <c r="AI197" s="296"/>
    </row>
    <row r="198" spans="1:35" s="254" customFormat="1" ht="19.5" hidden="1" customHeight="1">
      <c r="A198" s="298" t="e">
        <f>#REF!</f>
        <v>#REF!</v>
      </c>
      <c r="B198" s="292" t="e">
        <f>#REF!</f>
        <v>#REF!</v>
      </c>
      <c r="C198" s="1066"/>
      <c r="D198" s="1066"/>
      <c r="E198" s="1066"/>
      <c r="F198" s="1066"/>
      <c r="G198" s="1066"/>
      <c r="H198" s="173"/>
      <c r="AE198" s="296"/>
      <c r="AF198" s="296"/>
      <c r="AH198" s="296"/>
      <c r="AI198" s="296"/>
    </row>
    <row r="199" spans="1:35" s="254" customFormat="1" ht="19.5" hidden="1" customHeight="1">
      <c r="A199" s="293" t="e">
        <f>#REF!</f>
        <v>#REF!</v>
      </c>
      <c r="B199" s="294" t="e">
        <f>#REF!</f>
        <v>#REF!</v>
      </c>
      <c r="C199" s="1066" t="e">
        <f>#REF!</f>
        <v>#REF!</v>
      </c>
      <c r="D199" s="1066"/>
      <c r="E199" s="1066"/>
      <c r="F199" s="1066"/>
      <c r="G199" s="1066"/>
      <c r="H199" s="173"/>
      <c r="AE199" s="296"/>
      <c r="AF199" s="296"/>
      <c r="AH199" s="295"/>
      <c r="AI199" s="296"/>
    </row>
    <row r="200" spans="1:35" s="254" customFormat="1" ht="19.5" hidden="1" customHeight="1">
      <c r="A200" s="293" t="e">
        <f>#REF!</f>
        <v>#REF!</v>
      </c>
      <c r="B200" s="294" t="e">
        <f>#REF!</f>
        <v>#REF!</v>
      </c>
      <c r="C200" s="1066" t="e">
        <f>#REF!</f>
        <v>#REF!</v>
      </c>
      <c r="D200" s="1066"/>
      <c r="E200" s="1066"/>
      <c r="F200" s="1066"/>
      <c r="G200" s="1066"/>
      <c r="H200" s="173"/>
      <c r="AE200" s="296"/>
      <c r="AF200" s="296"/>
      <c r="AH200" s="295"/>
      <c r="AI200" s="296"/>
    </row>
    <row r="201" spans="1:35" s="254" customFormat="1" ht="19.5" hidden="1" customHeight="1">
      <c r="A201" s="304"/>
      <c r="B201" s="292" t="e">
        <f>#REF!</f>
        <v>#REF!</v>
      </c>
      <c r="C201" s="1066" t="e">
        <f>#REF!</f>
        <v>#REF!</v>
      </c>
      <c r="D201" s="1066"/>
      <c r="E201" s="1066"/>
      <c r="F201" s="1066"/>
      <c r="G201" s="1066"/>
      <c r="H201" s="173"/>
      <c r="AE201" s="296"/>
      <c r="AF201" s="296"/>
      <c r="AH201" s="296"/>
      <c r="AI201" s="296"/>
    </row>
    <row r="202" spans="1:35" s="254" customFormat="1" ht="33" hidden="1" customHeight="1">
      <c r="A202" s="298" t="e">
        <f>#REF!</f>
        <v>#REF!</v>
      </c>
      <c r="B202" s="292" t="e">
        <f>#REF!</f>
        <v>#REF!</v>
      </c>
      <c r="C202" s="1066"/>
      <c r="D202" s="1066"/>
      <c r="E202" s="1066"/>
      <c r="F202" s="1066"/>
      <c r="G202" s="1066"/>
      <c r="H202" s="173"/>
      <c r="AE202" s="296"/>
      <c r="AF202" s="296"/>
      <c r="AH202" s="296"/>
      <c r="AI202" s="296"/>
    </row>
    <row r="203" spans="1:35" s="254" customFormat="1" ht="19.5" hidden="1" customHeight="1">
      <c r="A203" s="293" t="e">
        <f>#REF!</f>
        <v>#REF!</v>
      </c>
      <c r="B203" s="294" t="e">
        <f>#REF!</f>
        <v>#REF!</v>
      </c>
      <c r="C203" s="1066" t="e">
        <f>#REF!</f>
        <v>#REF!</v>
      </c>
      <c r="D203" s="1066"/>
      <c r="E203" s="1066"/>
      <c r="F203" s="1066"/>
      <c r="G203" s="1066"/>
      <c r="H203" s="173"/>
      <c r="AE203" s="296"/>
      <c r="AF203" s="296"/>
      <c r="AH203" s="295"/>
      <c r="AI203" s="296"/>
    </row>
    <row r="204" spans="1:35" s="254" customFormat="1" ht="19.5" hidden="1" customHeight="1">
      <c r="A204" s="293" t="e">
        <f>#REF!</f>
        <v>#REF!</v>
      </c>
      <c r="B204" s="294" t="e">
        <f>#REF!</f>
        <v>#REF!</v>
      </c>
      <c r="C204" s="1066" t="e">
        <f>#REF!</f>
        <v>#REF!</v>
      </c>
      <c r="D204" s="1066"/>
      <c r="E204" s="1066"/>
      <c r="F204" s="1066"/>
      <c r="G204" s="1066"/>
      <c r="H204" s="173"/>
      <c r="AE204" s="296"/>
      <c r="AF204" s="296"/>
      <c r="AH204" s="295"/>
      <c r="AI204" s="296"/>
    </row>
    <row r="205" spans="1:35" s="254" customFormat="1" ht="19.5" hidden="1" customHeight="1">
      <c r="A205" s="293" t="e">
        <f>#REF!</f>
        <v>#REF!</v>
      </c>
      <c r="B205" s="294" t="e">
        <f>#REF!</f>
        <v>#REF!</v>
      </c>
      <c r="C205" s="1066" t="e">
        <f>#REF!</f>
        <v>#REF!</v>
      </c>
      <c r="D205" s="1066"/>
      <c r="E205" s="1066"/>
      <c r="F205" s="1066"/>
      <c r="G205" s="1066"/>
      <c r="H205" s="173"/>
      <c r="AE205" s="296"/>
      <c r="AF205" s="296"/>
      <c r="AH205" s="295"/>
      <c r="AI205" s="296"/>
    </row>
    <row r="206" spans="1:35" s="254" customFormat="1" ht="19.5" hidden="1" customHeight="1">
      <c r="A206" s="293" t="e">
        <f>#REF!</f>
        <v>#REF!</v>
      </c>
      <c r="B206" s="294" t="e">
        <f>#REF!</f>
        <v>#REF!</v>
      </c>
      <c r="C206" s="1066" t="e">
        <f>#REF!</f>
        <v>#REF!</v>
      </c>
      <c r="D206" s="1066"/>
      <c r="E206" s="1066"/>
      <c r="F206" s="1066"/>
      <c r="G206" s="1066"/>
      <c r="H206" s="173"/>
      <c r="AE206" s="296"/>
      <c r="AF206" s="296"/>
      <c r="AH206" s="295"/>
      <c r="AI206" s="296"/>
    </row>
    <row r="207" spans="1:35" s="254" customFormat="1" ht="19.5" hidden="1" customHeight="1">
      <c r="A207" s="293" t="e">
        <f>#REF!</f>
        <v>#REF!</v>
      </c>
      <c r="B207" s="294" t="e">
        <f>#REF!</f>
        <v>#REF!</v>
      </c>
      <c r="C207" s="1066" t="e">
        <f>#REF!</f>
        <v>#REF!</v>
      </c>
      <c r="D207" s="1066"/>
      <c r="E207" s="1066"/>
      <c r="F207" s="1066"/>
      <c r="G207" s="1066"/>
      <c r="H207" s="173"/>
      <c r="AE207" s="296"/>
      <c r="AF207" s="296"/>
      <c r="AH207" s="295"/>
      <c r="AI207" s="296"/>
    </row>
    <row r="208" spans="1:35" s="254" customFormat="1" ht="19.5" hidden="1" customHeight="1">
      <c r="A208" s="293" t="e">
        <f>#REF!</f>
        <v>#REF!</v>
      </c>
      <c r="B208" s="294" t="e">
        <f>#REF!</f>
        <v>#REF!</v>
      </c>
      <c r="C208" s="1066" t="e">
        <f>#REF!</f>
        <v>#REF!</v>
      </c>
      <c r="D208" s="1066"/>
      <c r="E208" s="1066"/>
      <c r="F208" s="1066"/>
      <c r="G208" s="1066"/>
      <c r="H208" s="173"/>
      <c r="AE208" s="296"/>
      <c r="AF208" s="296"/>
      <c r="AH208" s="295"/>
      <c r="AI208" s="296"/>
    </row>
    <row r="209" spans="1:35" s="254" customFormat="1" ht="19.5" hidden="1" customHeight="1">
      <c r="A209" s="304"/>
      <c r="B209" s="292" t="e">
        <f>#REF!</f>
        <v>#REF!</v>
      </c>
      <c r="C209" s="1066" t="e">
        <f>#REF!</f>
        <v>#REF!</v>
      </c>
      <c r="D209" s="1066"/>
      <c r="E209" s="1066"/>
      <c r="F209" s="1066"/>
      <c r="G209" s="1066"/>
      <c r="H209" s="173"/>
      <c r="AE209" s="296"/>
      <c r="AF209" s="296"/>
      <c r="AH209" s="296"/>
      <c r="AI209" s="296"/>
    </row>
    <row r="210" spans="1:35" s="254" customFormat="1" ht="33" hidden="1" customHeight="1">
      <c r="A210" s="298" t="e">
        <f>#REF!</f>
        <v>#REF!</v>
      </c>
      <c r="B210" s="292" t="e">
        <f>#REF!</f>
        <v>#REF!</v>
      </c>
      <c r="C210" s="1066"/>
      <c r="D210" s="1066"/>
      <c r="E210" s="1066"/>
      <c r="F210" s="1066"/>
      <c r="G210" s="1066"/>
      <c r="H210" s="173"/>
      <c r="AE210" s="296"/>
      <c r="AF210" s="296"/>
      <c r="AH210" s="296"/>
      <c r="AI210" s="296"/>
    </row>
    <row r="211" spans="1:35" s="254" customFormat="1" ht="33" hidden="1" customHeight="1">
      <c r="A211" s="293" t="e">
        <f>#REF!</f>
        <v>#REF!</v>
      </c>
      <c r="B211" s="294" t="e">
        <f>#REF!</f>
        <v>#REF!</v>
      </c>
      <c r="C211" s="1066" t="e">
        <f>#REF!</f>
        <v>#REF!</v>
      </c>
      <c r="D211" s="1066"/>
      <c r="E211" s="1066"/>
      <c r="F211" s="1066"/>
      <c r="G211" s="1066"/>
      <c r="H211" s="173"/>
      <c r="AE211" s="296"/>
      <c r="AF211" s="296"/>
      <c r="AH211" s="295"/>
      <c r="AI211" s="296"/>
    </row>
    <row r="212" spans="1:35" s="254" customFormat="1" ht="19.5" hidden="1" customHeight="1">
      <c r="A212" s="293" t="e">
        <f>#REF!</f>
        <v>#REF!</v>
      </c>
      <c r="B212" s="294" t="e">
        <f>#REF!</f>
        <v>#REF!</v>
      </c>
      <c r="C212" s="1066" t="e">
        <f>#REF!</f>
        <v>#REF!</v>
      </c>
      <c r="D212" s="1066"/>
      <c r="E212" s="1066"/>
      <c r="F212" s="1066"/>
      <c r="G212" s="1066"/>
      <c r="H212" s="173"/>
      <c r="AE212" s="296"/>
      <c r="AF212" s="296"/>
      <c r="AH212" s="295"/>
      <c r="AI212" s="296"/>
    </row>
    <row r="213" spans="1:35" s="254" customFormat="1" ht="19.5" hidden="1" customHeight="1">
      <c r="A213" s="293" t="e">
        <f>#REF!</f>
        <v>#REF!</v>
      </c>
      <c r="B213" s="294" t="e">
        <f>#REF!</f>
        <v>#REF!</v>
      </c>
      <c r="C213" s="1066" t="e">
        <f>#REF!</f>
        <v>#REF!</v>
      </c>
      <c r="D213" s="1066"/>
      <c r="E213" s="1066"/>
      <c r="F213" s="1066"/>
      <c r="G213" s="1066"/>
      <c r="H213" s="173"/>
      <c r="AE213" s="296"/>
      <c r="AF213" s="296"/>
      <c r="AH213" s="295"/>
      <c r="AI213" s="296"/>
    </row>
    <row r="214" spans="1:35" s="254" customFormat="1" ht="19.5" hidden="1" customHeight="1">
      <c r="A214" s="304" t="e">
        <f>#REF!</f>
        <v>#REF!</v>
      </c>
      <c r="B214" s="292" t="e">
        <f>#REF!</f>
        <v>#REF!</v>
      </c>
      <c r="C214" s="1066" t="e">
        <f>#REF!</f>
        <v>#REF!</v>
      </c>
      <c r="D214" s="1066"/>
      <c r="E214" s="1066"/>
      <c r="F214" s="1066"/>
      <c r="G214" s="1066"/>
      <c r="H214" s="173"/>
      <c r="AE214" s="296"/>
      <c r="AF214" s="296"/>
      <c r="AH214" s="296"/>
      <c r="AI214" s="296"/>
    </row>
    <row r="215" spans="1:35" s="254" customFormat="1" ht="33" hidden="1" customHeight="1">
      <c r="A215" s="298" t="e">
        <f>#REF!</f>
        <v>#REF!</v>
      </c>
      <c r="B215" s="292" t="e">
        <f>#REF!</f>
        <v>#REF!</v>
      </c>
      <c r="C215" s="1066"/>
      <c r="D215" s="1066"/>
      <c r="E215" s="1066"/>
      <c r="F215" s="1066"/>
      <c r="G215" s="1066"/>
      <c r="H215" s="173"/>
      <c r="AE215" s="296"/>
      <c r="AF215" s="296"/>
      <c r="AH215" s="296"/>
      <c r="AI215" s="296"/>
    </row>
    <row r="216" spans="1:35" s="254" customFormat="1" ht="19.5" hidden="1" customHeight="1">
      <c r="A216" s="293" t="e">
        <f>#REF!</f>
        <v>#REF!</v>
      </c>
      <c r="B216" s="294" t="e">
        <f>#REF!</f>
        <v>#REF!</v>
      </c>
      <c r="C216" s="1066" t="e">
        <f>#REF!</f>
        <v>#REF!</v>
      </c>
      <c r="D216" s="1066"/>
      <c r="E216" s="1066"/>
      <c r="F216" s="1066"/>
      <c r="G216" s="1066"/>
      <c r="H216" s="173"/>
      <c r="AE216" s="296"/>
      <c r="AF216" s="296"/>
      <c r="AH216" s="295"/>
      <c r="AI216" s="296"/>
    </row>
    <row r="217" spans="1:35" s="254" customFormat="1" ht="19.5" hidden="1" customHeight="1">
      <c r="A217" s="293" t="e">
        <f>#REF!</f>
        <v>#REF!</v>
      </c>
      <c r="B217" s="294" t="e">
        <f>#REF!</f>
        <v>#REF!</v>
      </c>
      <c r="C217" s="1066" t="e">
        <f>#REF!</f>
        <v>#REF!</v>
      </c>
      <c r="D217" s="1066"/>
      <c r="E217" s="1066"/>
      <c r="F217" s="1066"/>
      <c r="G217" s="1066"/>
      <c r="H217" s="173"/>
      <c r="AE217" s="296"/>
      <c r="AF217" s="296"/>
      <c r="AH217" s="295"/>
      <c r="AI217" s="296"/>
    </row>
    <row r="218" spans="1:35" s="254" customFormat="1" ht="32.25" hidden="1" customHeight="1">
      <c r="A218" s="293" t="e">
        <f>#REF!</f>
        <v>#REF!</v>
      </c>
      <c r="B218" s="294" t="e">
        <f>#REF!</f>
        <v>#REF!</v>
      </c>
      <c r="C218" s="1066" t="e">
        <f>#REF!</f>
        <v>#REF!</v>
      </c>
      <c r="D218" s="1066"/>
      <c r="E218" s="1066"/>
      <c r="F218" s="1066"/>
      <c r="G218" s="1066"/>
      <c r="H218" s="173"/>
      <c r="AE218" s="296"/>
      <c r="AF218" s="296"/>
      <c r="AH218" s="295"/>
      <c r="AI218" s="296"/>
    </row>
    <row r="219" spans="1:35" s="254" customFormat="1" ht="19.5" hidden="1" customHeight="1">
      <c r="A219" s="293" t="e">
        <f>#REF!</f>
        <v>#REF!</v>
      </c>
      <c r="B219" s="294" t="e">
        <f>#REF!</f>
        <v>#REF!</v>
      </c>
      <c r="C219" s="1066" t="e">
        <f>#REF!</f>
        <v>#REF!</v>
      </c>
      <c r="D219" s="1066"/>
      <c r="E219" s="1066"/>
      <c r="F219" s="1066"/>
      <c r="G219" s="1066"/>
      <c r="H219" s="173"/>
      <c r="AE219" s="296"/>
      <c r="AF219" s="296"/>
      <c r="AH219" s="295"/>
      <c r="AI219" s="296"/>
    </row>
    <row r="220" spans="1:35" s="254" customFormat="1" ht="19.5" hidden="1" customHeight="1">
      <c r="A220" s="297"/>
      <c r="B220" s="292" t="e">
        <f>#REF!</f>
        <v>#REF!</v>
      </c>
      <c r="C220" s="1066" t="e">
        <f>#REF!</f>
        <v>#REF!</v>
      </c>
      <c r="D220" s="1066"/>
      <c r="E220" s="1066"/>
      <c r="F220" s="1066"/>
      <c r="G220" s="1066"/>
      <c r="H220" s="174"/>
      <c r="AE220" s="296"/>
      <c r="AF220" s="296"/>
      <c r="AH220" s="296"/>
      <c r="AI220" s="296"/>
    </row>
    <row r="221" spans="1:35" s="254" customFormat="1" hidden="1">
      <c r="A221" s="300"/>
      <c r="B221" s="292" t="e">
        <f>#REF!</f>
        <v>#REF!</v>
      </c>
      <c r="C221" s="1066" t="e">
        <f>#REF!</f>
        <v>#REF!</v>
      </c>
      <c r="D221" s="1066"/>
      <c r="E221" s="1066"/>
      <c r="F221" s="1066"/>
      <c r="G221" s="1066"/>
      <c r="H221" s="174"/>
      <c r="AE221" s="296"/>
      <c r="AF221" s="296"/>
      <c r="AH221" s="296"/>
      <c r="AI221" s="296"/>
    </row>
    <row r="222" spans="1:35" s="254" customFormat="1" ht="19.5" hidden="1" customHeight="1">
      <c r="A222" s="301"/>
      <c r="B222" s="292" t="e">
        <f>#REF!</f>
        <v>#REF!</v>
      </c>
      <c r="C222" s="1066" t="e">
        <f>#REF!</f>
        <v>#REF!</v>
      </c>
      <c r="D222" s="1066"/>
      <c r="E222" s="1066"/>
      <c r="F222" s="1066"/>
      <c r="G222" s="1066"/>
      <c r="H222" s="174"/>
      <c r="AE222" s="296"/>
      <c r="AF222" s="296"/>
      <c r="AH222" s="296"/>
      <c r="AI222" s="296"/>
    </row>
    <row r="223" spans="1:35" s="171" customFormat="1">
      <c r="A223" s="216"/>
      <c r="B223" s="209"/>
      <c r="C223" s="1062"/>
      <c r="D223" s="1062"/>
      <c r="E223" s="1062"/>
      <c r="F223" s="1062"/>
      <c r="G223" s="1062"/>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72" t="s">
        <v>491</v>
      </c>
      <c r="B2" s="1072"/>
      <c r="C2" s="1072"/>
      <c r="D2" s="1072"/>
      <c r="E2" s="266"/>
    </row>
    <row r="3" spans="1:6">
      <c r="A3" s="432"/>
      <c r="B3" s="433"/>
      <c r="C3" s="433"/>
      <c r="D3" s="433"/>
      <c r="E3" s="433"/>
    </row>
    <row r="4" spans="1:6" ht="30">
      <c r="A4" s="434" t="s">
        <v>492</v>
      </c>
      <c r="B4" s="435" t="s">
        <v>493</v>
      </c>
      <c r="C4" s="434" t="s">
        <v>494</v>
      </c>
      <c r="D4" s="434" t="s">
        <v>495</v>
      </c>
      <c r="E4" s="434" t="s">
        <v>496</v>
      </c>
    </row>
    <row r="5" spans="1:6" ht="18" customHeight="1">
      <c r="A5" s="436" t="s">
        <v>497</v>
      </c>
      <c r="B5" s="436" t="s">
        <v>498</v>
      </c>
      <c r="C5" s="436" t="s">
        <v>499</v>
      </c>
      <c r="D5" s="436" t="s">
        <v>500</v>
      </c>
      <c r="E5" s="436" t="s">
        <v>501</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502</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72" t="s">
        <v>503</v>
      </c>
      <c r="B2" s="1072"/>
      <c r="C2" s="1072"/>
      <c r="D2" s="1073"/>
      <c r="E2"/>
    </row>
    <row r="3" spans="1:6">
      <c r="A3" s="432"/>
      <c r="B3" s="433"/>
      <c r="C3" s="433"/>
      <c r="D3" s="433"/>
      <c r="E3" s="433"/>
    </row>
    <row r="4" spans="1:6" ht="36" customHeight="1">
      <c r="A4" s="434" t="s">
        <v>492</v>
      </c>
      <c r="B4" s="435" t="s">
        <v>493</v>
      </c>
      <c r="C4" s="434" t="s">
        <v>504</v>
      </c>
      <c r="D4" s="434" t="s">
        <v>505</v>
      </c>
      <c r="E4" s="434" t="s">
        <v>506</v>
      </c>
    </row>
    <row r="5" spans="1:6" ht="18" customHeight="1">
      <c r="A5" s="436" t="s">
        <v>497</v>
      </c>
      <c r="B5" s="436" t="s">
        <v>498</v>
      </c>
      <c r="C5" s="436" t="s">
        <v>499</v>
      </c>
      <c r="D5" s="436" t="s">
        <v>500</v>
      </c>
      <c r="E5" s="436" t="s">
        <v>501</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502</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72" t="s">
        <v>507</v>
      </c>
      <c r="B2" s="1072"/>
      <c r="C2" s="1072"/>
      <c r="D2" s="1072"/>
      <c r="E2" s="1073"/>
      <c r="F2" s="266"/>
    </row>
    <row r="3" spans="1:7">
      <c r="A3" s="432"/>
      <c r="B3" s="433"/>
      <c r="C3" s="433"/>
      <c r="D3" s="433"/>
      <c r="E3" s="433"/>
      <c r="F3" s="433"/>
    </row>
    <row r="4" spans="1:7" ht="53.25" customHeight="1">
      <c r="A4" s="434" t="s">
        <v>492</v>
      </c>
      <c r="B4" s="435" t="s">
        <v>493</v>
      </c>
      <c r="C4" s="434" t="s">
        <v>508</v>
      </c>
      <c r="D4" s="434" t="s">
        <v>509</v>
      </c>
      <c r="E4" s="434" t="s">
        <v>510</v>
      </c>
      <c r="F4" s="434" t="s">
        <v>511</v>
      </c>
    </row>
    <row r="5" spans="1:7" ht="18" customHeight="1">
      <c r="A5" s="436" t="s">
        <v>497</v>
      </c>
      <c r="B5" s="436" t="s">
        <v>498</v>
      </c>
      <c r="C5" s="436" t="s">
        <v>499</v>
      </c>
      <c r="D5" s="436" t="s">
        <v>500</v>
      </c>
      <c r="E5" s="446" t="s">
        <v>512</v>
      </c>
      <c r="F5" s="436" t="s">
        <v>513</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502</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A55" zoomScaleNormal="100" zoomScaleSheetLayoutView="100"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SR-II/C&amp;M/WC-4231/2025</v>
      </c>
      <c r="B1" s="382"/>
      <c r="C1" s="383"/>
      <c r="D1" s="383"/>
      <c r="E1" s="383"/>
      <c r="F1" s="384" t="s">
        <v>514</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515</v>
      </c>
      <c r="AI1" s="388">
        <v>1</v>
      </c>
      <c r="AJ1" s="387" t="s">
        <v>516</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517</v>
      </c>
      <c r="AI2" s="388">
        <v>2</v>
      </c>
      <c r="AJ2" s="387" t="s">
        <v>518</v>
      </c>
    </row>
    <row r="3" spans="1:36">
      <c r="A3" s="1077" t="s">
        <v>519</v>
      </c>
      <c r="B3" s="1077"/>
      <c r="C3" s="1077"/>
      <c r="D3" s="1077"/>
      <c r="E3" s="1077"/>
      <c r="F3" s="1077"/>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520</v>
      </c>
      <c r="AI3" s="388">
        <v>3</v>
      </c>
      <c r="AJ3" s="387" t="s">
        <v>521</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522</v>
      </c>
      <c r="AI4" s="388">
        <v>4</v>
      </c>
      <c r="AJ4" s="387" t="s">
        <v>523</v>
      </c>
    </row>
    <row r="5" spans="1:36">
      <c r="A5" s="401" t="s">
        <v>524</v>
      </c>
      <c r="B5" s="401"/>
      <c r="C5" s="1078"/>
      <c r="D5" s="1078"/>
      <c r="E5" s="1078"/>
      <c r="F5" s="1078"/>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522</v>
      </c>
      <c r="AI5" s="388">
        <v>5</v>
      </c>
      <c r="AJ5" s="387" t="s">
        <v>525</v>
      </c>
    </row>
    <row r="6" spans="1:36">
      <c r="A6" s="401" t="s">
        <v>526</v>
      </c>
      <c r="B6" s="1079" t="str">
        <f>'Sch-1'!F28</f>
        <v>--2024</v>
      </c>
      <c r="C6" s="1079"/>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522</v>
      </c>
      <c r="AG6" s="393" t="e">
        <f>DAY(B6)</f>
        <v>#VALUE!</v>
      </c>
      <c r="AI6" s="388">
        <v>6</v>
      </c>
      <c r="AJ6" s="387" t="s">
        <v>527</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522</v>
      </c>
      <c r="AG7" s="393" t="e">
        <f>MONTH(B6)</f>
        <v>#VALUE!</v>
      </c>
      <c r="AI7" s="388">
        <v>7</v>
      </c>
      <c r="AJ7" s="387" t="s">
        <v>528</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522</v>
      </c>
      <c r="AG8" s="393" t="e">
        <f>LOOKUP(AG7,AI1:AI12,AJ1:AJ12)</f>
        <v>#VALUE!</v>
      </c>
      <c r="AI8" s="388">
        <v>8</v>
      </c>
      <c r="AJ8" s="387" t="s">
        <v>529</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522</v>
      </c>
      <c r="AG9" s="393" t="e">
        <f>YEAR(B6)</f>
        <v>#VALUE!</v>
      </c>
      <c r="AI9" s="388">
        <v>9</v>
      </c>
      <c r="AJ9" s="387" t="s">
        <v>530</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522</v>
      </c>
      <c r="AI10" s="388">
        <v>10</v>
      </c>
      <c r="AJ10" s="387" t="s">
        <v>531</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522</v>
      </c>
      <c r="AI11" s="388">
        <v>11</v>
      </c>
      <c r="AJ11" s="387" t="s">
        <v>532</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522</v>
      </c>
      <c r="AI12" s="388">
        <v>12</v>
      </c>
      <c r="AJ12" s="387" t="s">
        <v>533</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522</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522</v>
      </c>
    </row>
    <row r="15" spans="1:36" ht="84" customHeight="1">
      <c r="A15" s="871" t="s">
        <v>534</v>
      </c>
      <c r="B15" s="872"/>
      <c r="C15" s="1080" t="str">
        <f>Cover!B2</f>
        <v>Construction of Rest room &amp; Two-wheeler parking at Mysore Sub-station</v>
      </c>
      <c r="D15" s="1080"/>
      <c r="E15" s="1080"/>
      <c r="F15" s="1080"/>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522</v>
      </c>
    </row>
    <row r="16" spans="1:36" ht="27.75" customHeight="1">
      <c r="A16" s="385" t="s">
        <v>535</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522</v>
      </c>
    </row>
    <row r="17" spans="1:41" ht="100.5" customHeight="1">
      <c r="A17" s="872">
        <v>1</v>
      </c>
      <c r="B17" s="1074"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74"/>
      <c r="D17" s="1074"/>
      <c r="E17" s="1074"/>
      <c r="F17" s="1074"/>
      <c r="G17" s="385"/>
      <c r="H17" s="385"/>
      <c r="I17" s="386"/>
      <c r="J17" s="386"/>
      <c r="K17" s="386"/>
      <c r="L17" s="386"/>
      <c r="M17" s="386"/>
      <c r="N17" s="386"/>
      <c r="O17" s="386"/>
      <c r="P17" s="386"/>
      <c r="Q17" s="386"/>
      <c r="R17" s="386"/>
      <c r="S17" s="386"/>
      <c r="T17" s="386"/>
      <c r="U17" s="386"/>
      <c r="V17" s="386"/>
      <c r="W17" s="386"/>
      <c r="X17" s="386"/>
      <c r="Y17" s="386"/>
      <c r="Z17" s="746" t="s">
        <v>536</v>
      </c>
      <c r="AA17" s="677" t="s">
        <v>537</v>
      </c>
      <c r="AB17" s="396"/>
      <c r="AC17" s="397"/>
      <c r="AE17" s="388">
        <v>17</v>
      </c>
      <c r="AF17" s="388" t="s">
        <v>522</v>
      </c>
    </row>
    <row r="18" spans="1:41" ht="39" customHeight="1">
      <c r="A18" s="385"/>
      <c r="B18" s="1081" t="s">
        <v>538</v>
      </c>
      <c r="C18" s="1081"/>
      <c r="D18" s="1081"/>
      <c r="E18" s="1081"/>
      <c r="F18" s="1081"/>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522</v>
      </c>
    </row>
    <row r="19" spans="1:41" s="390" customFormat="1" ht="27.75" customHeight="1">
      <c r="A19" s="873">
        <v>2</v>
      </c>
      <c r="B19" s="1076" t="s">
        <v>539</v>
      </c>
      <c r="C19" s="1076"/>
      <c r="D19" s="1076"/>
      <c r="E19" s="1076"/>
      <c r="F19" s="1076"/>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522</v>
      </c>
      <c r="AG19" s="398"/>
      <c r="AH19" s="398"/>
      <c r="AI19" s="398"/>
      <c r="AJ19" s="398"/>
      <c r="AK19" s="398"/>
      <c r="AL19" s="398"/>
      <c r="AM19" s="398"/>
      <c r="AN19" s="398"/>
      <c r="AO19" s="398"/>
    </row>
    <row r="20" spans="1:41" ht="39.75" customHeight="1">
      <c r="A20" s="872">
        <v>2.1</v>
      </c>
      <c r="B20" s="1074" t="s">
        <v>540</v>
      </c>
      <c r="C20" s="1074"/>
      <c r="D20" s="1074"/>
      <c r="E20" s="1074"/>
      <c r="F20" s="1074"/>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522</v>
      </c>
    </row>
    <row r="21" spans="1:41" ht="36.75" customHeight="1">
      <c r="A21" s="385"/>
      <c r="B21" s="1082" t="s">
        <v>541</v>
      </c>
      <c r="C21" s="1082"/>
      <c r="D21" s="1075" t="s">
        <v>542</v>
      </c>
      <c r="E21" s="1074"/>
      <c r="F21" s="1074"/>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515</v>
      </c>
    </row>
    <row r="22" spans="1:41" ht="33" hidden="1" customHeight="1">
      <c r="A22" s="385"/>
      <c r="B22" s="1082" t="s">
        <v>543</v>
      </c>
      <c r="C22" s="1082"/>
      <c r="D22" s="678" t="s">
        <v>544</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522</v>
      </c>
    </row>
    <row r="23" spans="1:41" ht="27.95" hidden="1" customHeight="1">
      <c r="A23" s="385"/>
      <c r="B23" s="1094" t="s">
        <v>545</v>
      </c>
      <c r="C23" s="1082"/>
      <c r="D23" s="871" t="s">
        <v>546</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522</v>
      </c>
    </row>
    <row r="24" spans="1:41" ht="27.95" customHeight="1">
      <c r="A24" s="385"/>
      <c r="B24" s="1082" t="s">
        <v>547</v>
      </c>
      <c r="C24" s="1082"/>
      <c r="D24" s="871" t="s">
        <v>548</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522</v>
      </c>
    </row>
    <row r="25" spans="1:41" ht="27.95" customHeight="1">
      <c r="A25" s="385"/>
      <c r="B25" s="1082" t="s">
        <v>549</v>
      </c>
      <c r="C25" s="1082"/>
      <c r="D25" s="871" t="s">
        <v>550</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522</v>
      </c>
    </row>
    <row r="26" spans="1:41" ht="27.95" hidden="1" customHeight="1">
      <c r="A26" s="385"/>
      <c r="B26" s="1082" t="s">
        <v>469</v>
      </c>
      <c r="C26" s="1082"/>
      <c r="D26" s="871" t="s">
        <v>551</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522</v>
      </c>
    </row>
    <row r="27" spans="1:41" ht="87" customHeight="1">
      <c r="A27" s="874">
        <v>2.2000000000000002</v>
      </c>
      <c r="B27" s="1074" t="s">
        <v>552</v>
      </c>
      <c r="C27" s="1074"/>
      <c r="D27" s="1074"/>
      <c r="E27" s="1074"/>
      <c r="F27" s="1074"/>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522</v>
      </c>
    </row>
    <row r="28" spans="1:41" ht="52.5" customHeight="1">
      <c r="A28" s="874">
        <v>2.2999999999999998</v>
      </c>
      <c r="B28" s="1075" t="s">
        <v>553</v>
      </c>
      <c r="C28" s="1074"/>
      <c r="D28" s="1074"/>
      <c r="E28" s="1074"/>
      <c r="F28" s="1074"/>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522</v>
      </c>
    </row>
    <row r="29" spans="1:41" ht="146.25" customHeight="1">
      <c r="A29" s="874">
        <v>2.4</v>
      </c>
      <c r="B29" s="1074" t="s">
        <v>554</v>
      </c>
      <c r="C29" s="1074"/>
      <c r="D29" s="1074"/>
      <c r="E29" s="1074"/>
      <c r="F29" s="1074"/>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522</v>
      </c>
    </row>
    <row r="30" spans="1:41" ht="72.75" customHeight="1">
      <c r="A30" s="874">
        <v>2.5</v>
      </c>
      <c r="B30" s="1074" t="s">
        <v>555</v>
      </c>
      <c r="C30" s="1074"/>
      <c r="D30" s="1074"/>
      <c r="E30" s="1074"/>
      <c r="F30" s="1074"/>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515</v>
      </c>
    </row>
    <row r="31" spans="1:41" ht="69.75" customHeight="1">
      <c r="A31" s="872">
        <v>3</v>
      </c>
      <c r="B31" s="1074" t="s">
        <v>556</v>
      </c>
      <c r="C31" s="1074"/>
      <c r="D31" s="1074"/>
      <c r="E31" s="1074"/>
      <c r="F31" s="1074"/>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095" t="s">
        <v>557</v>
      </c>
      <c r="C32" s="1095"/>
      <c r="D32" s="1095"/>
      <c r="E32" s="1095"/>
      <c r="F32" s="1095"/>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075" t="s">
        <v>558</v>
      </c>
      <c r="C33" s="1074"/>
      <c r="D33" s="1074"/>
      <c r="E33" s="1074"/>
      <c r="F33" s="1074"/>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074"/>
      <c r="C34" s="1074"/>
      <c r="D34" s="1074"/>
      <c r="E34" s="1074"/>
      <c r="F34" s="1074"/>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075" t="s">
        <v>559</v>
      </c>
      <c r="C35" s="1074"/>
      <c r="D35" s="1074"/>
      <c r="E35" s="1074"/>
      <c r="F35" s="1074"/>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074"/>
      <c r="C36" s="1074"/>
      <c r="D36" s="1074"/>
      <c r="E36" s="1074"/>
      <c r="F36" s="1074"/>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092" t="s">
        <v>560</v>
      </c>
      <c r="C37" s="1092"/>
      <c r="D37" s="1092"/>
      <c r="E37" s="1092"/>
      <c r="F37" s="1092"/>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074" t="s">
        <v>561</v>
      </c>
      <c r="C38" s="1074"/>
      <c r="D38" s="1074"/>
      <c r="E38" s="1074"/>
      <c r="F38" s="1074"/>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562</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563</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564</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565</v>
      </c>
      <c r="B44" s="1093" t="str">
        <f>'Sch-1'!F28</f>
        <v>--2024</v>
      </c>
      <c r="C44" s="1093"/>
      <c r="D44" s="386"/>
      <c r="E44" s="400" t="s">
        <v>566</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567</v>
      </c>
      <c r="B45" s="403" t="str">
        <f>'Sch-1'!F29</f>
        <v/>
      </c>
      <c r="C45" s="404"/>
      <c r="D45" s="386"/>
      <c r="E45" s="400" t="s">
        <v>568</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569</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91" t="str">
        <f>IF('Names of Bidder'!D6="Sole Bidder", "", "In case of bid from a Joint Venture, name &amp; designation of representative of JV partner is to be provided and Bid Form is also to be signed by him.")</f>
        <v/>
      </c>
      <c r="B47" s="1091"/>
      <c r="C47" s="1091"/>
      <c r="D47" s="1091"/>
      <c r="E47" s="1091"/>
      <c r="F47" s="1091"/>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570</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90" t="s">
        <v>571</v>
      </c>
      <c r="B53" s="1090"/>
      <c r="C53" s="1090"/>
      <c r="D53" s="1084"/>
      <c r="E53" s="1085"/>
      <c r="F53" s="1085"/>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89"/>
      <c r="B54" s="1089"/>
      <c r="C54" s="1089"/>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88"/>
      <c r="B55" s="1088"/>
      <c r="C55" s="1088"/>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87" t="s">
        <v>572</v>
      </c>
      <c r="B56" s="1087"/>
      <c r="C56" s="1087"/>
      <c r="D56" s="1084"/>
      <c r="E56" s="1085"/>
      <c r="F56" s="1085"/>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87" t="s">
        <v>573</v>
      </c>
      <c r="B57" s="1087"/>
      <c r="C57" s="1087"/>
      <c r="D57" s="1084"/>
      <c r="E57" s="1085"/>
      <c r="F57" s="1085"/>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87" t="s">
        <v>574</v>
      </c>
      <c r="B58" s="1087"/>
      <c r="C58" s="1087"/>
      <c r="D58" s="1084"/>
      <c r="E58" s="1085"/>
      <c r="F58" s="1085"/>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90" t="s">
        <v>575</v>
      </c>
      <c r="B59" s="1090"/>
      <c r="C59" s="1090"/>
      <c r="D59" s="1084"/>
      <c r="E59" s="1085"/>
      <c r="F59" s="1085"/>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89"/>
      <c r="B60" s="1089"/>
      <c r="C60" s="1089"/>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88"/>
      <c r="B61" s="1088"/>
      <c r="C61" s="1088"/>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86"/>
      <c r="C62" s="1086"/>
      <c r="D62" s="1086"/>
      <c r="E62" s="1086"/>
      <c r="F62" s="1086"/>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83" t="s">
        <v>61</v>
      </c>
      <c r="B63" s="1083"/>
      <c r="C63" s="1083"/>
      <c r="D63" s="1083"/>
      <c r="E63" s="1083"/>
      <c r="F63" s="1083"/>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03" t="s">
        <v>576</v>
      </c>
      <c r="C1" s="1104"/>
      <c r="D1" s="1104"/>
      <c r="E1" s="1104"/>
      <c r="F1" s="1104"/>
    </row>
    <row r="2" spans="1:8" ht="15.95" customHeight="1">
      <c r="B2" s="473"/>
      <c r="C2" s="474"/>
      <c r="D2" s="476"/>
      <c r="E2" s="476"/>
      <c r="F2" s="476"/>
    </row>
    <row r="3" spans="1:8" s="477" customFormat="1" ht="15.95" customHeight="1">
      <c r="A3" s="472"/>
      <c r="B3" s="472"/>
      <c r="C3" s="472"/>
      <c r="D3" s="1105" t="s">
        <v>577</v>
      </c>
      <c r="E3" s="1105"/>
      <c r="F3" s="1105"/>
    </row>
    <row r="4" spans="1:8" s="477" customFormat="1" ht="20.25" customHeight="1">
      <c r="A4" s="1106" t="s">
        <v>578</v>
      </c>
      <c r="B4" s="1106"/>
      <c r="C4" s="1106"/>
      <c r="D4" s="1107" t="e">
        <f>'Sch-1'!G9:I9</f>
        <v>#VALUE!</v>
      </c>
      <c r="E4" s="1107"/>
      <c r="F4" s="1107"/>
    </row>
    <row r="5" spans="1:8" s="482" customFormat="1" ht="21" customHeight="1">
      <c r="A5" s="478" t="s">
        <v>437</v>
      </c>
      <c r="B5" s="1099" t="s">
        <v>579</v>
      </c>
      <c r="C5" s="1100"/>
      <c r="D5" s="479" t="s">
        <v>580</v>
      </c>
      <c r="E5" s="1101" t="s">
        <v>581</v>
      </c>
      <c r="F5" s="1102"/>
    </row>
    <row r="6" spans="1:8" s="477" customFormat="1" ht="36" customHeight="1">
      <c r="A6" s="483">
        <v>1</v>
      </c>
      <c r="B6" s="484" t="s">
        <v>582</v>
      </c>
      <c r="C6" s="485"/>
      <c r="D6" s="486">
        <f>'Sch-6'!D14</f>
        <v>0</v>
      </c>
      <c r="E6" s="487" t="s">
        <v>150</v>
      </c>
      <c r="F6" s="488">
        <f>D6</f>
        <v>0</v>
      </c>
      <c r="G6" s="489"/>
    </row>
    <row r="7" spans="1:8" s="477" customFormat="1" ht="34.5" customHeight="1">
      <c r="A7" s="483">
        <v>2</v>
      </c>
      <c r="B7" s="484" t="s">
        <v>583</v>
      </c>
      <c r="C7" s="485"/>
      <c r="D7" s="486">
        <f>'Sch-6'!D16</f>
        <v>0</v>
      </c>
      <c r="E7" s="487"/>
      <c r="F7" s="488">
        <f>D7</f>
        <v>0</v>
      </c>
      <c r="G7" s="489"/>
    </row>
    <row r="8" spans="1:8" s="477" customFormat="1" ht="21" customHeight="1">
      <c r="A8" s="483">
        <v>3</v>
      </c>
      <c r="B8" s="484" t="s">
        <v>584</v>
      </c>
      <c r="C8" s="485"/>
      <c r="D8" s="490" t="e">
        <f>'Sch-6'!#REF!</f>
        <v>#REF!</v>
      </c>
      <c r="E8" s="480"/>
      <c r="F8" s="481" t="e">
        <f>D8</f>
        <v>#REF!</v>
      </c>
      <c r="G8" s="489"/>
    </row>
    <row r="9" spans="1:8" s="477" customFormat="1" ht="21" customHeight="1">
      <c r="A9" s="483">
        <v>4</v>
      </c>
      <c r="B9" s="484" t="s">
        <v>585</v>
      </c>
      <c r="C9" s="485"/>
      <c r="D9" s="490" t="s">
        <v>586</v>
      </c>
      <c r="E9" s="487"/>
      <c r="F9" s="481" t="str">
        <f>D9</f>
        <v>Not Applicable</v>
      </c>
    </row>
    <row r="10" spans="1:8" s="477" customFormat="1" ht="21" customHeight="1">
      <c r="A10" s="483">
        <v>5</v>
      </c>
      <c r="B10" s="484" t="s">
        <v>587</v>
      </c>
      <c r="C10" s="485"/>
      <c r="D10" s="491" t="e">
        <f>SUM(D6,D7,D8)</f>
        <v>#REF!</v>
      </c>
      <c r="E10" s="487"/>
      <c r="F10" s="492" t="e">
        <f>SUM(F6,F7,F8)</f>
        <v>#REF!</v>
      </c>
    </row>
    <row r="11" spans="1:8" s="477" customFormat="1" ht="21" customHeight="1">
      <c r="A11" s="483">
        <v>6</v>
      </c>
      <c r="B11" s="493" t="s">
        <v>588</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589</v>
      </c>
      <c r="C12" s="485"/>
      <c r="D12" s="479" t="e">
        <f>D10-D11</f>
        <v>#REF!</v>
      </c>
      <c r="E12" s="487"/>
      <c r="F12" s="492" t="e">
        <f>F10-F11</f>
        <v>#REF!</v>
      </c>
      <c r="G12" s="497"/>
      <c r="H12" s="496"/>
    </row>
    <row r="13" spans="1:8" s="477" customFormat="1" ht="21.95" customHeight="1">
      <c r="A13" s="483">
        <v>8</v>
      </c>
      <c r="B13" s="484" t="s">
        <v>590</v>
      </c>
      <c r="C13" s="485"/>
      <c r="D13" s="486"/>
      <c r="E13" s="487"/>
      <c r="F13" s="488"/>
    </row>
    <row r="14" spans="1:8" s="477" customFormat="1" ht="21.95" customHeight="1">
      <c r="A14" s="483" t="s">
        <v>150</v>
      </c>
      <c r="B14" s="484" t="s">
        <v>591</v>
      </c>
      <c r="C14" s="498"/>
      <c r="D14" s="499" t="e">
        <f>'Sch-5 Dis'!D14:E14</f>
        <v>#REF!</v>
      </c>
      <c r="E14" s="500"/>
      <c r="F14" s="481">
        <f>F32</f>
        <v>0</v>
      </c>
      <c r="G14" s="489"/>
    </row>
    <row r="15" spans="1:8" s="477" customFormat="1" ht="21.95" customHeight="1">
      <c r="A15" s="483"/>
      <c r="B15" s="484" t="s">
        <v>592</v>
      </c>
      <c r="C15" s="485"/>
      <c r="D15" s="499" t="e">
        <f>'Sch-5 Dis'!D16:E16</f>
        <v>#REF!</v>
      </c>
      <c r="E15" s="501"/>
      <c r="F15" s="481">
        <f>F34</f>
        <v>0</v>
      </c>
      <c r="G15" s="489"/>
    </row>
    <row r="16" spans="1:8" s="477" customFormat="1" ht="21.95" customHeight="1">
      <c r="A16" s="483"/>
      <c r="B16" s="484" t="s">
        <v>593</v>
      </c>
      <c r="C16" s="485"/>
      <c r="D16" s="499" t="e">
        <f>'Sch-5 Dis'!#REF!</f>
        <v>#REF!</v>
      </c>
      <c r="E16" s="501"/>
      <c r="F16" s="481">
        <f>F35</f>
        <v>0</v>
      </c>
      <c r="G16" s="489"/>
    </row>
    <row r="17" spans="1:12" s="477" customFormat="1" ht="21.95" customHeight="1">
      <c r="A17" s="483"/>
      <c r="B17" s="484" t="s">
        <v>594</v>
      </c>
      <c r="C17" s="485"/>
      <c r="D17" s="499" t="e">
        <f>SUM('Sch-5 Dis'!#REF!,'Sch-5 Dis'!#REF!)</f>
        <v>#REF!</v>
      </c>
      <c r="E17" s="501"/>
      <c r="F17" s="481">
        <f>F38</f>
        <v>0</v>
      </c>
      <c r="G17" s="489"/>
    </row>
    <row r="18" spans="1:12" s="477" customFormat="1" ht="21.95" customHeight="1">
      <c r="A18" s="483"/>
      <c r="B18" s="484" t="s">
        <v>595</v>
      </c>
      <c r="C18" s="485"/>
      <c r="D18" s="490" t="s">
        <v>9</v>
      </c>
      <c r="E18" s="480"/>
      <c r="F18" s="481" t="str">
        <f>F36</f>
        <v/>
      </c>
    </row>
    <row r="19" spans="1:12" s="477" customFormat="1" ht="27" customHeight="1">
      <c r="A19" s="483"/>
      <c r="B19" s="484" t="s">
        <v>596</v>
      </c>
      <c r="C19" s="502"/>
      <c r="D19" s="503" t="e">
        <f>SUM(D14,D15,D16,D17,D18)</f>
        <v>#REF!</v>
      </c>
      <c r="E19" s="504"/>
      <c r="F19" s="502">
        <f>SUM(F14:F18)</f>
        <v>0</v>
      </c>
      <c r="G19" s="489"/>
    </row>
    <row r="20" spans="1:12" s="477" customFormat="1" ht="33.75" customHeight="1">
      <c r="A20" s="483">
        <v>8</v>
      </c>
      <c r="B20" s="484" t="s">
        <v>597</v>
      </c>
      <c r="C20" s="485"/>
      <c r="D20" s="479" t="e">
        <f>D10+D19</f>
        <v>#REF!</v>
      </c>
      <c r="E20" s="505" t="s">
        <v>150</v>
      </c>
      <c r="F20" s="506" t="e">
        <f>F10+F19</f>
        <v>#REF!</v>
      </c>
      <c r="G20" s="489"/>
    </row>
    <row r="21" spans="1:12" s="477" customFormat="1" ht="51" customHeight="1">
      <c r="A21" s="483">
        <v>9</v>
      </c>
      <c r="B21" s="484" t="s">
        <v>598</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599</v>
      </c>
      <c r="B23" s="1096" t="s">
        <v>600</v>
      </c>
      <c r="C23" s="1096"/>
      <c r="D23" s="1096"/>
      <c r="E23" s="1096"/>
      <c r="F23" s="1108"/>
    </row>
    <row r="24" spans="1:12" s="477" customFormat="1" ht="18.75" customHeight="1">
      <c r="A24" s="512"/>
      <c r="B24" s="1109" t="e">
        <f>H24&amp;" "&amp;G24&amp;" "&amp;I24&amp;" "&amp;J24&amp;"%"&amp; " as"&amp;" "&amp;K24&amp; " "&amp;L24</f>
        <v>#REF!</v>
      </c>
      <c r="C24" s="1110"/>
      <c r="D24" s="1110"/>
      <c r="E24" s="1110"/>
      <c r="F24" s="1111"/>
      <c r="G24" s="514" t="s">
        <v>9</v>
      </c>
      <c r="H24" s="515" t="s">
        <v>601</v>
      </c>
      <c r="I24" s="515" t="str">
        <f>IF(J24="","","@")</f>
        <v/>
      </c>
      <c r="J24" s="516" t="s">
        <v>9</v>
      </c>
      <c r="K24" s="517" t="e">
        <f>IF(OR(L24=0,L24=""),"","Rs.")</f>
        <v>#REF!</v>
      </c>
      <c r="L24" s="518" t="e">
        <f>IF(D14=0,"",D14)</f>
        <v>#REF!</v>
      </c>
    </row>
    <row r="25" spans="1:12" s="477" customFormat="1" ht="19.5" customHeight="1">
      <c r="B25" s="1109" t="e">
        <f>H25&amp;" "&amp;G25&amp;" "&amp;I25&amp;" "&amp;J25&amp;"%"&amp; " as"&amp;" "&amp;K25&amp; " "&amp;L25</f>
        <v>#REF!</v>
      </c>
      <c r="C25" s="1110"/>
      <c r="D25" s="1110"/>
      <c r="E25" s="1110"/>
      <c r="F25" s="1111"/>
      <c r="G25" s="514" t="s">
        <v>9</v>
      </c>
      <c r="H25" s="515" t="s">
        <v>602</v>
      </c>
      <c r="I25" s="515" t="str">
        <f>IF(J25="","","@")</f>
        <v/>
      </c>
      <c r="J25" s="516" t="s">
        <v>9</v>
      </c>
      <c r="K25" s="517" t="e">
        <f>IF(OR(L25=0,L25=""),"","Rs.")</f>
        <v>#REF!</v>
      </c>
      <c r="L25" s="518" t="e">
        <f>IF(D15=0,"",D15)</f>
        <v>#REF!</v>
      </c>
    </row>
    <row r="26" spans="1:12" s="477" customFormat="1" ht="19.5" customHeight="1">
      <c r="B26" s="1109" t="e">
        <f>H26&amp;" "&amp;G26&amp;" "&amp;I26&amp;" "&amp;J26&amp;"%"&amp; " as"&amp;" "&amp;K26&amp; " "&amp;L26</f>
        <v>#REF!</v>
      </c>
      <c r="C26" s="1110"/>
      <c r="D26" s="1110"/>
      <c r="E26" s="1110"/>
      <c r="F26" s="1111"/>
      <c r="G26" s="514" t="s">
        <v>9</v>
      </c>
      <c r="H26" s="515" t="s">
        <v>603</v>
      </c>
      <c r="I26" s="515" t="str">
        <f>IF(J26="","","@")</f>
        <v/>
      </c>
      <c r="J26" s="516" t="s">
        <v>9</v>
      </c>
      <c r="K26" s="517" t="e">
        <f>IF(OR(L26=0,L26=""),"","Rs.")</f>
        <v>#REF!</v>
      </c>
      <c r="L26" s="518" t="e">
        <f>IF(D16=0,"",D16)</f>
        <v>#REF!</v>
      </c>
    </row>
    <row r="27" spans="1:12" s="477" customFormat="1" ht="19.5" customHeight="1">
      <c r="B27" s="1109" t="e">
        <f>H27&amp;" "&amp;G27&amp;" "&amp;I27&amp;" "&amp;J27&amp; " as"&amp;" "&amp;K27&amp; " "&amp;L27</f>
        <v>#REF!</v>
      </c>
      <c r="C27" s="1110"/>
      <c r="D27" s="1110"/>
      <c r="E27" s="1110"/>
      <c r="F27" s="1111"/>
      <c r="G27" s="514" t="s">
        <v>9</v>
      </c>
      <c r="H27" s="515" t="s">
        <v>604</v>
      </c>
      <c r="I27" s="515"/>
      <c r="J27" s="519"/>
      <c r="K27" s="517" t="e">
        <f>IF(OR(L27=0,L27=""),"","Rs.")</f>
        <v>#REF!</v>
      </c>
      <c r="L27" s="518" t="e">
        <f>IF(D17=0,"",D17)</f>
        <v>#REF!</v>
      </c>
    </row>
    <row r="28" spans="1:12" s="477" customFormat="1" ht="19.5" customHeight="1">
      <c r="B28" s="1109" t="str">
        <f>H28&amp;" "&amp;G28&amp;" "&amp;I28&amp;" "&amp;J28&amp; " as"&amp;" "&amp;K28&amp; " "&amp;L28</f>
        <v xml:space="preserve">Others     as  </v>
      </c>
      <c r="C28" s="1110"/>
      <c r="D28" s="1110"/>
      <c r="E28" s="1110"/>
      <c r="F28" s="1111"/>
      <c r="G28" s="514" t="s">
        <v>9</v>
      </c>
      <c r="H28" s="513" t="s">
        <v>605</v>
      </c>
      <c r="I28" s="513"/>
      <c r="J28" s="513"/>
      <c r="K28" s="513" t="str">
        <f>IF(OR(L28=0,L28=""),"","Rs.")</f>
        <v/>
      </c>
      <c r="L28" s="520" t="str">
        <f>IF(D18=0,"",D18)</f>
        <v/>
      </c>
    </row>
    <row r="29" spans="1:12" s="477" customFormat="1" ht="19.5" customHeight="1">
      <c r="B29" s="1097"/>
      <c r="C29" s="1097"/>
      <c r="D29" s="1097"/>
      <c r="E29" s="1097"/>
      <c r="F29" s="1098"/>
    </row>
    <row r="30" spans="1:12" ht="59.25" customHeight="1">
      <c r="A30" s="521" t="s">
        <v>606</v>
      </c>
      <c r="B30" s="1117" t="s">
        <v>607</v>
      </c>
      <c r="C30" s="1118"/>
      <c r="D30" s="1118"/>
      <c r="E30" s="1118"/>
      <c r="F30" s="1119"/>
    </row>
    <row r="31" spans="1:12" s="477" customFormat="1" ht="19.5" customHeight="1">
      <c r="A31" s="522" t="s">
        <v>608</v>
      </c>
      <c r="B31" s="1096" t="s">
        <v>609</v>
      </c>
      <c r="C31" s="1096"/>
      <c r="D31" s="1096"/>
      <c r="E31" s="513" t="s">
        <v>610</v>
      </c>
      <c r="F31" s="518">
        <v>0</v>
      </c>
    </row>
    <row r="32" spans="1:12" s="477" customFormat="1" ht="19.5" customHeight="1">
      <c r="A32" s="522" t="s">
        <v>611</v>
      </c>
      <c r="B32" s="515" t="s">
        <v>612</v>
      </c>
      <c r="C32" s="523"/>
      <c r="D32" s="524">
        <v>0.1</v>
      </c>
      <c r="E32" s="513" t="s">
        <v>610</v>
      </c>
      <c r="F32" s="518">
        <f>ROUND(D32*F31,0)</f>
        <v>0</v>
      </c>
      <c r="H32" s="1096"/>
      <c r="I32" s="1096"/>
      <c r="J32" s="1096"/>
    </row>
    <row r="33" spans="1:10" s="477" customFormat="1" ht="19.5" customHeight="1">
      <c r="A33" s="525" t="s">
        <v>613</v>
      </c>
      <c r="B33" s="515" t="s">
        <v>614</v>
      </c>
      <c r="C33" s="523"/>
      <c r="D33" s="526">
        <v>0</v>
      </c>
      <c r="E33" s="513"/>
      <c r="F33" s="518">
        <f>D33</f>
        <v>0</v>
      </c>
      <c r="H33" s="513"/>
      <c r="I33" s="513"/>
      <c r="J33" s="513"/>
    </row>
    <row r="34" spans="1:10" s="477" customFormat="1" ht="19.5" customHeight="1">
      <c r="A34" s="525" t="s">
        <v>615</v>
      </c>
      <c r="B34" s="515" t="s">
        <v>616</v>
      </c>
      <c r="D34" s="524">
        <v>0.02</v>
      </c>
      <c r="E34" s="513" t="s">
        <v>610</v>
      </c>
      <c r="F34" s="518">
        <f>ROUND((F33+(F33*D32))*D34,0)</f>
        <v>0</v>
      </c>
    </row>
    <row r="35" spans="1:10" s="477" customFormat="1" ht="19.5" customHeight="1">
      <c r="A35" s="525" t="s">
        <v>617</v>
      </c>
      <c r="B35" s="515" t="s">
        <v>618</v>
      </c>
      <c r="C35" s="513"/>
      <c r="D35" s="524">
        <v>0.01</v>
      </c>
      <c r="E35" s="513"/>
      <c r="F35" s="518">
        <f>ROUND(((F31-F33)+((F31-F33)*D32))*D35,0)</f>
        <v>0</v>
      </c>
    </row>
    <row r="36" spans="1:10" s="477" customFormat="1" ht="19.5" customHeight="1">
      <c r="A36" s="525" t="s">
        <v>619</v>
      </c>
      <c r="B36" s="517" t="s">
        <v>620</v>
      </c>
      <c r="C36" s="513"/>
      <c r="D36" s="513"/>
      <c r="E36" s="513" t="s">
        <v>610</v>
      </c>
      <c r="F36" s="527" t="str">
        <f>L28</f>
        <v/>
      </c>
    </row>
    <row r="37" spans="1:10" s="477" customFormat="1" ht="19.5" customHeight="1">
      <c r="A37" s="525" t="s">
        <v>621</v>
      </c>
      <c r="B37" s="1096" t="s">
        <v>622</v>
      </c>
      <c r="C37" s="1096"/>
      <c r="D37" s="1096"/>
      <c r="E37" s="513" t="s">
        <v>610</v>
      </c>
      <c r="F37" s="528">
        <f>SUM(F31,F32,F34,F35,F36)</f>
        <v>0</v>
      </c>
    </row>
    <row r="38" spans="1:10" s="477" customFormat="1" ht="19.5" customHeight="1">
      <c r="A38" s="525" t="s">
        <v>623</v>
      </c>
      <c r="B38" s="517" t="s">
        <v>624</v>
      </c>
      <c r="C38" s="513"/>
      <c r="D38" s="524"/>
      <c r="E38" s="513" t="s">
        <v>610</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12" t="str">
        <f>Basic!B1</f>
        <v>Construction of Rest room &amp; Two-wheeler parking at Mysore Sub-station</v>
      </c>
      <c r="B43" s="1113"/>
      <c r="C43" s="1114"/>
      <c r="D43" s="1115" t="s">
        <v>625</v>
      </c>
      <c r="E43" s="1116"/>
      <c r="F43" s="537" t="s">
        <v>626</v>
      </c>
    </row>
    <row r="44" spans="1:10">
      <c r="A44" s="532" t="s">
        <v>627</v>
      </c>
      <c r="B44" s="533" t="str">
        <f>Basic!B5</f>
        <v>SR-II/C&amp;M/WC-4231/2025</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24" t="s">
        <v>576</v>
      </c>
      <c r="C1" s="1125"/>
      <c r="D1" s="1125"/>
      <c r="E1" s="1125"/>
      <c r="F1" s="1125"/>
    </row>
    <row r="2" spans="1:16" ht="15.95" customHeight="1">
      <c r="B2" s="107"/>
      <c r="C2" s="108"/>
      <c r="D2" s="110"/>
      <c r="E2" s="110"/>
      <c r="F2" s="110"/>
    </row>
    <row r="3" spans="1:16" s="111" customFormat="1" ht="15.95" customHeight="1">
      <c r="A3" s="106"/>
      <c r="B3" s="106"/>
      <c r="C3" s="106"/>
      <c r="D3" s="1126" t="s">
        <v>577</v>
      </c>
      <c r="E3" s="1126"/>
      <c r="F3" s="1126"/>
      <c r="H3" s="882"/>
      <c r="I3" s="882"/>
      <c r="J3" s="882"/>
      <c r="K3" s="882"/>
      <c r="L3" s="882"/>
      <c r="M3" s="882"/>
      <c r="N3" s="882"/>
      <c r="O3" s="882"/>
      <c r="P3" s="882"/>
    </row>
    <row r="4" spans="1:16" s="111" customFormat="1" ht="20.25" customHeight="1">
      <c r="A4" s="1132" t="s">
        <v>578</v>
      </c>
      <c r="B4" s="1132"/>
      <c r="C4" s="1132"/>
      <c r="D4" s="1127" t="str">
        <f>'Sch-1'!G9</f>
        <v/>
      </c>
      <c r="E4" s="1127"/>
      <c r="F4" s="1127"/>
      <c r="H4" s="882"/>
      <c r="I4" s="882"/>
      <c r="J4" s="882"/>
      <c r="K4" s="882"/>
      <c r="L4" s="882"/>
      <c r="M4" s="882"/>
      <c r="N4" s="882"/>
      <c r="O4" s="882"/>
      <c r="P4" s="882"/>
    </row>
    <row r="5" spans="1:16" s="117" customFormat="1" ht="21" customHeight="1">
      <c r="A5" s="113" t="s">
        <v>437</v>
      </c>
      <c r="B5" s="1130" t="s">
        <v>579</v>
      </c>
      <c r="C5" s="1131"/>
      <c r="D5" s="114" t="s">
        <v>580</v>
      </c>
      <c r="E5" s="1128" t="s">
        <v>581</v>
      </c>
      <c r="F5" s="1129"/>
      <c r="H5" s="883"/>
      <c r="I5" s="883"/>
      <c r="J5" s="883"/>
      <c r="K5" s="883"/>
      <c r="L5" s="883"/>
      <c r="M5" s="883"/>
      <c r="N5" s="883"/>
      <c r="O5" s="883"/>
      <c r="P5" s="883"/>
    </row>
    <row r="6" spans="1:16" s="111" customFormat="1" ht="36" customHeight="1">
      <c r="A6" s="118">
        <v>1</v>
      </c>
      <c r="B6" s="119" t="s">
        <v>582</v>
      </c>
      <c r="C6" s="120"/>
      <c r="D6" s="121">
        <f>'Sch-6'!D14</f>
        <v>0</v>
      </c>
      <c r="E6" s="122" t="s">
        <v>150</v>
      </c>
      <c r="F6" s="123">
        <f>D6</f>
        <v>0</v>
      </c>
      <c r="G6" s="124"/>
      <c r="H6" s="882"/>
      <c r="I6" s="882"/>
      <c r="J6" s="882"/>
      <c r="K6" s="882"/>
      <c r="L6" s="882"/>
      <c r="M6" s="882"/>
      <c r="N6" s="882"/>
      <c r="O6" s="882"/>
      <c r="P6" s="882"/>
    </row>
    <row r="7" spans="1:16" s="111" customFormat="1" ht="34.5" customHeight="1">
      <c r="A7" s="118">
        <v>2</v>
      </c>
      <c r="B7" s="119" t="s">
        <v>583</v>
      </c>
      <c r="C7" s="120"/>
      <c r="D7" s="121">
        <f>'Sch-6'!D16</f>
        <v>0</v>
      </c>
      <c r="E7" s="122"/>
      <c r="F7" s="123">
        <f>D7</f>
        <v>0</v>
      </c>
      <c r="G7" s="124"/>
      <c r="H7" s="882"/>
      <c r="I7" s="882"/>
      <c r="J7" s="882"/>
      <c r="K7" s="882"/>
      <c r="L7" s="882"/>
      <c r="M7" s="882"/>
      <c r="N7" s="882"/>
      <c r="O7" s="882"/>
      <c r="P7" s="882"/>
    </row>
    <row r="8" spans="1:16" s="111" customFormat="1" ht="21" customHeight="1">
      <c r="A8" s="118">
        <v>3</v>
      </c>
      <c r="B8" s="119" t="s">
        <v>584</v>
      </c>
      <c r="C8" s="120"/>
      <c r="D8" s="121" t="e">
        <f>'Sch-6'!#REF!</f>
        <v>#REF!</v>
      </c>
      <c r="E8" s="122"/>
      <c r="F8" s="123" t="e">
        <f>D8</f>
        <v>#REF!</v>
      </c>
      <c r="G8" s="124"/>
      <c r="H8" s="882"/>
      <c r="I8" s="882"/>
      <c r="J8" s="882"/>
      <c r="K8" s="882"/>
      <c r="L8" s="882"/>
      <c r="M8" s="882"/>
      <c r="N8" s="882"/>
      <c r="O8" s="882"/>
      <c r="P8" s="882"/>
    </row>
    <row r="9" spans="1:16" s="111" customFormat="1" ht="21" customHeight="1">
      <c r="A9" s="118">
        <v>4</v>
      </c>
      <c r="B9" s="119" t="s">
        <v>585</v>
      </c>
      <c r="C9" s="120"/>
      <c r="D9" s="125" t="s">
        <v>586</v>
      </c>
      <c r="E9" s="122"/>
      <c r="F9" s="116" t="str">
        <f>D9</f>
        <v>Not Applicable</v>
      </c>
      <c r="H9" s="882"/>
      <c r="I9" s="882"/>
      <c r="J9" s="882"/>
      <c r="K9" s="882"/>
      <c r="L9" s="882"/>
      <c r="M9" s="882"/>
      <c r="N9" s="882"/>
      <c r="O9" s="882"/>
      <c r="P9" s="882"/>
    </row>
    <row r="10" spans="1:16" s="111" customFormat="1" ht="21" customHeight="1">
      <c r="A10" s="118">
        <v>5</v>
      </c>
      <c r="B10" s="119" t="s">
        <v>587</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588</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1.95" customHeight="1">
      <c r="A12" s="118">
        <v>7</v>
      </c>
      <c r="B12" s="128" t="s">
        <v>589</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590</v>
      </c>
      <c r="C13" s="120"/>
      <c r="D13" s="121"/>
      <c r="E13" s="122"/>
      <c r="F13" s="123"/>
      <c r="H13" s="882"/>
      <c r="I13" s="882"/>
      <c r="J13" s="882"/>
      <c r="K13" s="882"/>
      <c r="L13" s="882"/>
      <c r="M13" s="882"/>
      <c r="N13" s="882"/>
      <c r="O13" s="882"/>
      <c r="P13" s="882"/>
    </row>
    <row r="14" spans="1:16" s="111" customFormat="1" ht="21.95" customHeight="1">
      <c r="A14" s="118" t="s">
        <v>150</v>
      </c>
      <c r="B14" s="119" t="s">
        <v>591</v>
      </c>
      <c r="C14" s="132"/>
      <c r="D14" s="125" t="e">
        <f>'Sch-5'!K14</f>
        <v>#REF!</v>
      </c>
      <c r="E14" s="133"/>
      <c r="F14" s="116" t="e">
        <f>F32</f>
        <v>#REF!</v>
      </c>
      <c r="G14" s="124"/>
      <c r="H14" s="882"/>
      <c r="I14" s="882"/>
      <c r="J14" s="882"/>
      <c r="K14" s="882"/>
      <c r="L14" s="882"/>
      <c r="M14" s="882"/>
      <c r="N14" s="882"/>
      <c r="O14" s="882"/>
      <c r="P14" s="882"/>
    </row>
    <row r="15" spans="1:16" s="111" customFormat="1" ht="21.95" customHeight="1">
      <c r="A15" s="118"/>
      <c r="B15" s="119" t="s">
        <v>628</v>
      </c>
      <c r="C15" s="120"/>
      <c r="D15" s="125" t="e">
        <f>'Sch-5'!#REF!+'Sch-5'!#REF!</f>
        <v>#REF!</v>
      </c>
      <c r="E15" s="134"/>
      <c r="F15" s="116" t="e">
        <f>F33</f>
        <v>#REF!</v>
      </c>
      <c r="G15" s="124"/>
      <c r="H15" s="882"/>
      <c r="I15" s="882"/>
      <c r="J15" s="882"/>
      <c r="K15" s="882"/>
      <c r="L15" s="882"/>
      <c r="M15" s="882"/>
      <c r="N15" s="882"/>
      <c r="O15" s="882"/>
      <c r="P15" s="882"/>
    </row>
    <row r="16" spans="1:16" s="111" customFormat="1" ht="21.95" customHeight="1">
      <c r="A16" s="118"/>
      <c r="B16" s="119" t="s">
        <v>629</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630</v>
      </c>
      <c r="C17" s="120"/>
      <c r="D17" s="125" t="e">
        <f>#REF!</f>
        <v>#REF!</v>
      </c>
      <c r="E17" s="115"/>
      <c r="F17" s="116">
        <f>F34</f>
        <v>0</v>
      </c>
      <c r="H17" s="882"/>
      <c r="I17" s="882"/>
      <c r="J17" s="882"/>
      <c r="K17" s="882"/>
      <c r="L17" s="882"/>
      <c r="M17" s="882"/>
      <c r="N17" s="882"/>
      <c r="O17" s="882"/>
      <c r="P17" s="882"/>
    </row>
    <row r="18" spans="1:16" s="111" customFormat="1" ht="27" customHeight="1">
      <c r="A18" s="118"/>
      <c r="B18" s="119" t="s">
        <v>631</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597</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598</v>
      </c>
      <c r="C20" s="120"/>
      <c r="D20" s="121">
        <f>'Sch-1'!N22</f>
        <v>0</v>
      </c>
      <c r="E20" s="122"/>
      <c r="F20" s="123">
        <f>D20</f>
        <v>0</v>
      </c>
      <c r="H20" s="882"/>
      <c r="I20" s="882"/>
      <c r="J20" s="882"/>
      <c r="K20" s="882"/>
      <c r="L20" s="882"/>
      <c r="M20" s="882"/>
      <c r="N20" s="882"/>
      <c r="O20" s="882"/>
      <c r="P20" s="882"/>
    </row>
    <row r="21" spans="1:16" s="111" customFormat="1" ht="23.25" customHeight="1">
      <c r="A21" s="139" t="s">
        <v>599</v>
      </c>
      <c r="B21" s="1133" t="s">
        <v>600</v>
      </c>
      <c r="C21" s="1133"/>
      <c r="D21" s="1133"/>
      <c r="E21" s="1133"/>
      <c r="F21" s="1134"/>
      <c r="H21" s="882"/>
      <c r="I21" s="882"/>
      <c r="J21" s="882"/>
      <c r="K21" s="882"/>
      <c r="L21" s="882"/>
      <c r="M21" s="882"/>
      <c r="N21" s="882"/>
      <c r="O21" s="882"/>
      <c r="P21" s="882"/>
    </row>
    <row r="22" spans="1:16" s="111" customFormat="1" ht="18.75" customHeight="1">
      <c r="A22" s="141" t="s">
        <v>608</v>
      </c>
      <c r="B22" s="1123" t="s">
        <v>444</v>
      </c>
      <c r="C22" s="1123"/>
      <c r="D22" s="1123"/>
      <c r="E22" s="140" t="s">
        <v>610</v>
      </c>
      <c r="F22" s="143" t="e">
        <f>D14</f>
        <v>#REF!</v>
      </c>
      <c r="H22" s="882"/>
      <c r="I22" s="882"/>
      <c r="J22" s="882"/>
      <c r="K22" s="882"/>
      <c r="L22" s="882"/>
      <c r="M22" s="882"/>
      <c r="N22" s="882"/>
      <c r="O22" s="882"/>
      <c r="P22" s="882"/>
    </row>
    <row r="23" spans="1:16" s="111" customFormat="1" ht="19.5" customHeight="1">
      <c r="A23" s="141" t="s">
        <v>611</v>
      </c>
      <c r="B23" s="1123" t="s">
        <v>632</v>
      </c>
      <c r="C23" s="1123"/>
      <c r="D23" s="1123"/>
      <c r="E23" s="140" t="s">
        <v>610</v>
      </c>
      <c r="F23" s="143" t="e">
        <f>D15</f>
        <v>#REF!</v>
      </c>
      <c r="H23" s="882"/>
      <c r="I23" s="882"/>
      <c r="J23" s="882"/>
      <c r="K23" s="882"/>
      <c r="L23" s="882"/>
      <c r="M23" s="882"/>
      <c r="N23" s="882"/>
      <c r="O23" s="882"/>
      <c r="P23" s="882"/>
    </row>
    <row r="24" spans="1:16" s="111" customFormat="1" ht="19.5" customHeight="1">
      <c r="A24" s="141" t="s">
        <v>613</v>
      </c>
      <c r="B24" s="1123" t="s">
        <v>633</v>
      </c>
      <c r="C24" s="1123"/>
      <c r="D24" s="1123"/>
      <c r="E24" s="140" t="s">
        <v>610</v>
      </c>
      <c r="F24" s="143" t="e">
        <f>D16</f>
        <v>#REF!</v>
      </c>
      <c r="H24" s="882"/>
      <c r="I24" s="882"/>
      <c r="J24" s="882"/>
      <c r="K24" s="882"/>
      <c r="L24" s="882"/>
      <c r="M24" s="882"/>
      <c r="N24" s="882"/>
      <c r="O24" s="882"/>
      <c r="P24" s="882"/>
    </row>
    <row r="25" spans="1:16" s="111" customFormat="1" ht="19.5" customHeight="1">
      <c r="A25" s="141" t="s">
        <v>615</v>
      </c>
      <c r="B25" s="1123" t="s">
        <v>605</v>
      </c>
      <c r="C25" s="1123"/>
      <c r="D25" s="1123"/>
      <c r="E25" s="140" t="s">
        <v>610</v>
      </c>
      <c r="F25" s="143" t="e">
        <f>D17</f>
        <v>#REF!</v>
      </c>
      <c r="H25" s="882"/>
      <c r="I25" s="882"/>
      <c r="J25" s="882"/>
      <c r="K25" s="882"/>
      <c r="L25" s="882"/>
      <c r="M25" s="882"/>
      <c r="N25" s="882"/>
      <c r="O25" s="882"/>
      <c r="P25" s="882"/>
    </row>
    <row r="26" spans="1:16" s="111" customFormat="1" ht="19.5" customHeight="1">
      <c r="A26" s="145" t="s">
        <v>606</v>
      </c>
      <c r="B26" s="1133" t="s">
        <v>634</v>
      </c>
      <c r="C26" s="1133"/>
      <c r="D26" s="1133"/>
      <c r="E26" s="1133"/>
      <c r="F26" s="1134"/>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635</v>
      </c>
      <c r="B30" s="1135" t="s">
        <v>636</v>
      </c>
      <c r="C30" s="1136"/>
      <c r="D30" s="1136"/>
      <c r="E30" s="1136"/>
      <c r="F30" s="1137"/>
      <c r="H30" s="882" t="s">
        <v>637</v>
      </c>
      <c r="I30" s="882"/>
      <c r="J30" s="882"/>
      <c r="K30" s="882"/>
      <c r="L30" s="882"/>
      <c r="M30" s="882"/>
      <c r="N30" s="882"/>
      <c r="O30" s="882"/>
      <c r="P30" s="882"/>
    </row>
    <row r="31" spans="1:16" s="111" customFormat="1" ht="19.5" customHeight="1">
      <c r="A31" s="141" t="s">
        <v>608</v>
      </c>
      <c r="B31" s="1123" t="s">
        <v>609</v>
      </c>
      <c r="C31" s="1123"/>
      <c r="D31" s="1123"/>
      <c r="E31" s="140" t="s">
        <v>610</v>
      </c>
      <c r="F31" s="142" t="e">
        <f>'Sch-1'!#REF!</f>
        <v>#REF!</v>
      </c>
      <c r="H31" s="883" t="s">
        <v>638</v>
      </c>
      <c r="I31" s="883" t="e">
        <f>#REF!</f>
        <v>#REF!</v>
      </c>
      <c r="J31" s="883" t="e">
        <f>IF(I31=0, "", I31)</f>
        <v>#REF!</v>
      </c>
      <c r="K31" s="884" t="e">
        <f>IF(I31=0, "", "Discount on lum-sum basis on total price quoted by us without Taxes &amp; Duties. In Rs. ")</f>
        <v>#REF!</v>
      </c>
      <c r="L31" s="883" t="s">
        <v>639</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611</v>
      </c>
      <c r="B32" s="1123" t="s">
        <v>640</v>
      </c>
      <c r="C32" s="1123"/>
      <c r="D32" s="1123"/>
      <c r="E32" s="140" t="s">
        <v>610</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613</v>
      </c>
      <c r="B33" s="1123" t="s">
        <v>641</v>
      </c>
      <c r="C33" s="1123"/>
      <c r="D33" s="1123"/>
      <c r="E33" s="140" t="s">
        <v>610</v>
      </c>
      <c r="F33" s="142" t="e">
        <f>'Sch-5'!#REF!+'Sch-5'!#REF!</f>
        <v>#REF!</v>
      </c>
      <c r="H33" s="883" t="s">
        <v>642</v>
      </c>
      <c r="I33" s="883" t="e">
        <f>#REF!</f>
        <v>#REF!</v>
      </c>
      <c r="J33" s="883" t="e">
        <f>IF(I33=0, "", I33)</f>
        <v>#REF!</v>
      </c>
      <c r="K33" s="259" t="e">
        <f>IF(I33=0, "", "Schedule-1 : Ex works prices (Direct Only)")</f>
        <v>#REF!</v>
      </c>
      <c r="L33" s="883" t="s">
        <v>643</v>
      </c>
      <c r="M33" s="885" t="e">
        <f>#REF!</f>
        <v>#REF!</v>
      </c>
      <c r="N33" s="885" t="e">
        <f t="shared" si="0"/>
        <v>#REF!</v>
      </c>
      <c r="O33" s="259" t="e">
        <f>IF(M33=0, "", "Schedule-1 : Ex works prices (Direct Only)")</f>
        <v>#REF!</v>
      </c>
      <c r="P33" s="882"/>
    </row>
    <row r="34" spans="1:16" s="111" customFormat="1" ht="19.5" customHeight="1">
      <c r="A34" s="141" t="s">
        <v>615</v>
      </c>
      <c r="B34" s="1123" t="s">
        <v>605</v>
      </c>
      <c r="C34" s="1123"/>
      <c r="D34" s="1123"/>
      <c r="E34" s="140" t="s">
        <v>610</v>
      </c>
      <c r="F34" s="261"/>
      <c r="H34" s="883" t="s">
        <v>644</v>
      </c>
      <c r="I34" s="883" t="e">
        <f>#REF!</f>
        <v>#REF!</v>
      </c>
      <c r="J34" s="883" t="e">
        <f>IF(I34=0, "", I34)</f>
        <v>#REF!</v>
      </c>
      <c r="K34" s="259" t="e">
        <f>IF(I34=0, "", "Schedule-1 : Ex works prices (Bought Out Only)")</f>
        <v>#REF!</v>
      </c>
      <c r="L34" s="883" t="s">
        <v>645</v>
      </c>
      <c r="M34" s="885" t="e">
        <f>#REF!</f>
        <v>#REF!</v>
      </c>
      <c r="N34" s="885" t="e">
        <f t="shared" si="0"/>
        <v>#REF!</v>
      </c>
      <c r="O34" s="259" t="e">
        <f>IF(M34=0, "", "Schedule-1 : Ex works prices (Bought Out Only)")</f>
        <v>#REF!</v>
      </c>
      <c r="P34" s="882"/>
    </row>
    <row r="35" spans="1:16" s="111" customFormat="1" ht="15" customHeight="1">
      <c r="A35" s="141" t="s">
        <v>617</v>
      </c>
      <c r="B35" s="1123" t="s">
        <v>622</v>
      </c>
      <c r="C35" s="1123"/>
      <c r="D35" s="1123"/>
      <c r="E35" s="140" t="s">
        <v>610</v>
      </c>
      <c r="F35" s="143" t="e">
        <f>D6+D7+F32+F33+F34</f>
        <v>#REF!</v>
      </c>
      <c r="H35" s="883" t="s">
        <v>646</v>
      </c>
      <c r="I35" s="883" t="e">
        <f>#REF!</f>
        <v>#REF!</v>
      </c>
      <c r="J35" s="883" t="e">
        <f>IF(I35=0, "", I35)</f>
        <v>#REF!</v>
      </c>
      <c r="K35" s="259" t="e">
        <f>IF(I35=0, "", "Schedule-2 : Freight &amp; Insurance")</f>
        <v>#REF!</v>
      </c>
      <c r="L35" s="883" t="s">
        <v>647</v>
      </c>
      <c r="M35" s="885" t="e">
        <f>#REF!</f>
        <v>#REF!</v>
      </c>
      <c r="N35" s="885" t="e">
        <f t="shared" si="0"/>
        <v>#REF!</v>
      </c>
      <c r="O35" s="259" t="e">
        <f>IF(M35=0, "", "Schedule-2 : Freight &amp; Insurance")</f>
        <v>#REF!</v>
      </c>
      <c r="P35" s="882"/>
    </row>
    <row r="36" spans="1:16" s="111" customFormat="1" ht="15" customHeight="1">
      <c r="A36" s="141" t="s">
        <v>619</v>
      </c>
      <c r="B36" s="1123" t="s">
        <v>648</v>
      </c>
      <c r="C36" s="1123"/>
      <c r="D36" s="1123"/>
      <c r="E36" s="140" t="s">
        <v>610</v>
      </c>
      <c r="F36" s="143" t="e">
        <f>ROUND(0.01*F35,0)</f>
        <v>#REF!</v>
      </c>
      <c r="H36" s="883" t="s">
        <v>649</v>
      </c>
      <c r="I36" s="883" t="e">
        <f>#REF!</f>
        <v>#REF!</v>
      </c>
      <c r="J36" s="883" t="e">
        <f>IF(I36=0, "", I36)</f>
        <v>#REF!</v>
      </c>
      <c r="K36" s="259" t="e">
        <f>IF(I36=0, "", "Schedule-3 : Erection Charges")</f>
        <v>#REF!</v>
      </c>
      <c r="L36" s="883" t="s">
        <v>650</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651</v>
      </c>
      <c r="I37" s="883" t="e">
        <f>#REF!</f>
        <v>#REF!</v>
      </c>
      <c r="J37" s="883" t="e">
        <f>IF(I37=0, "", I37)</f>
        <v>#REF!</v>
      </c>
      <c r="K37" s="259" t="e">
        <f>IF(I37=0, "", "Schedule-7 : Type Test Charges")</f>
        <v>#REF!</v>
      </c>
      <c r="L37" s="883" t="s">
        <v>652</v>
      </c>
      <c r="M37" s="885" t="e">
        <f>#REF!</f>
        <v>#REF!</v>
      </c>
      <c r="N37" s="885" t="e">
        <f t="shared" si="0"/>
        <v>#REF!</v>
      </c>
      <c r="O37" s="259" t="e">
        <f>IF(M37=0, "", "Schedule-7 : Type Test Charges")</f>
        <v>#REF!</v>
      </c>
      <c r="P37" s="882"/>
    </row>
    <row r="38" spans="1:16" ht="49.5" customHeight="1">
      <c r="A38" s="1120" t="str">
        <f>Cover!B2</f>
        <v>Construction of Rest room &amp; Two-wheeler parking at Mysore Sub-station</v>
      </c>
      <c r="B38" s="1120"/>
      <c r="C38" s="1120"/>
      <c r="D38" s="1121" t="s">
        <v>625</v>
      </c>
      <c r="E38" s="1122"/>
      <c r="F38" s="112" t="s">
        <v>626</v>
      </c>
      <c r="H38" s="883" t="s">
        <v>653</v>
      </c>
      <c r="I38" s="883" t="e">
        <f>#REF!</f>
        <v>#REF!</v>
      </c>
      <c r="J38" s="883"/>
      <c r="K38" s="883"/>
      <c r="L38" s="883"/>
      <c r="M38" s="883"/>
      <c r="N38" s="883"/>
    </row>
    <row r="39" spans="1:16">
      <c r="H39" s="258" t="s">
        <v>654</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38">
        <f>'Bid Form '!AB17</f>
        <v>0</v>
      </c>
      <c r="B1" s="1138"/>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655</v>
      </c>
    </row>
    <row r="14" spans="1:4">
      <c r="A14" s="309">
        <v>2</v>
      </c>
      <c r="B14" s="310" t="s">
        <v>656</v>
      </c>
    </row>
    <row r="15" spans="1:4">
      <c r="A15" s="309">
        <v>3</v>
      </c>
      <c r="B15" s="310" t="s">
        <v>657</v>
      </c>
    </row>
    <row r="16" spans="1:4">
      <c r="A16" s="309">
        <v>4</v>
      </c>
      <c r="B16" s="310" t="s">
        <v>658</v>
      </c>
    </row>
    <row r="17" spans="1:2">
      <c r="A17" s="309">
        <v>5</v>
      </c>
      <c r="B17" s="310" t="s">
        <v>659</v>
      </c>
    </row>
    <row r="18" spans="1:2">
      <c r="A18" s="309">
        <v>6</v>
      </c>
      <c r="B18" s="310" t="s">
        <v>660</v>
      </c>
    </row>
    <row r="19" spans="1:2">
      <c r="A19" s="309">
        <v>7</v>
      </c>
      <c r="B19" s="310" t="s">
        <v>661</v>
      </c>
    </row>
    <row r="20" spans="1:2">
      <c r="A20" s="309">
        <v>8</v>
      </c>
      <c r="B20" s="310" t="s">
        <v>662</v>
      </c>
    </row>
    <row r="21" spans="1:2">
      <c r="A21" s="309">
        <v>9</v>
      </c>
      <c r="B21" s="310" t="s">
        <v>663</v>
      </c>
    </row>
    <row r="22" spans="1:2">
      <c r="A22" s="309">
        <v>10</v>
      </c>
      <c r="B22" s="310" t="s">
        <v>664</v>
      </c>
    </row>
    <row r="23" spans="1:2">
      <c r="A23" s="309">
        <v>11</v>
      </c>
      <c r="B23" s="310" t="s">
        <v>665</v>
      </c>
    </row>
    <row r="24" spans="1:2">
      <c r="A24" s="309">
        <v>12</v>
      </c>
      <c r="B24" s="310" t="s">
        <v>666</v>
      </c>
    </row>
    <row r="25" spans="1:2">
      <c r="A25" s="309">
        <v>13</v>
      </c>
      <c r="B25" s="310" t="s">
        <v>667</v>
      </c>
    </row>
    <row r="26" spans="1:2">
      <c r="A26" s="309">
        <v>14</v>
      </c>
      <c r="B26" s="310" t="s">
        <v>668</v>
      </c>
    </row>
    <row r="27" spans="1:2">
      <c r="A27" s="309">
        <v>15</v>
      </c>
      <c r="B27" s="310" t="s">
        <v>669</v>
      </c>
    </row>
    <row r="28" spans="1:2">
      <c r="A28" s="309">
        <v>16</v>
      </c>
      <c r="B28" s="310" t="s">
        <v>670</v>
      </c>
    </row>
    <row r="29" spans="1:2">
      <c r="A29" s="309">
        <v>17</v>
      </c>
      <c r="B29" s="310" t="s">
        <v>671</v>
      </c>
    </row>
    <row r="30" spans="1:2">
      <c r="A30" s="309">
        <v>18</v>
      </c>
      <c r="B30" s="310" t="s">
        <v>672</v>
      </c>
    </row>
    <row r="31" spans="1:2">
      <c r="A31" s="309">
        <v>19</v>
      </c>
      <c r="B31" s="310" t="s">
        <v>673</v>
      </c>
    </row>
    <row r="32" spans="1:2">
      <c r="A32" s="309">
        <v>20</v>
      </c>
      <c r="B32" s="310" t="s">
        <v>674</v>
      </c>
    </row>
    <row r="33" spans="1:2">
      <c r="A33" s="309">
        <v>21</v>
      </c>
      <c r="B33" s="310" t="s">
        <v>675</v>
      </c>
    </row>
    <row r="34" spans="1:2">
      <c r="A34" s="309">
        <v>22</v>
      </c>
      <c r="B34" s="310" t="s">
        <v>676</v>
      </c>
    </row>
    <row r="35" spans="1:2">
      <c r="A35" s="309">
        <v>23</v>
      </c>
      <c r="B35" s="310" t="s">
        <v>677</v>
      </c>
    </row>
    <row r="36" spans="1:2">
      <c r="A36" s="309">
        <v>24</v>
      </c>
      <c r="B36" s="310" t="s">
        <v>678</v>
      </c>
    </row>
    <row r="37" spans="1:2">
      <c r="A37" s="309">
        <v>25</v>
      </c>
      <c r="B37" s="310" t="s">
        <v>679</v>
      </c>
    </row>
    <row r="38" spans="1:2">
      <c r="A38" s="309">
        <v>26</v>
      </c>
      <c r="B38" s="310" t="s">
        <v>680</v>
      </c>
    </row>
    <row r="39" spans="1:2">
      <c r="A39" s="309">
        <v>27</v>
      </c>
      <c r="B39" s="310" t="s">
        <v>681</v>
      </c>
    </row>
    <row r="40" spans="1:2">
      <c r="A40" s="309">
        <v>28</v>
      </c>
      <c r="B40" s="310" t="s">
        <v>682</v>
      </c>
    </row>
    <row r="41" spans="1:2">
      <c r="A41" s="309">
        <v>29</v>
      </c>
      <c r="B41" s="310" t="s">
        <v>683</v>
      </c>
    </row>
    <row r="42" spans="1:2">
      <c r="A42" s="309">
        <v>30</v>
      </c>
      <c r="B42" s="310" t="s">
        <v>684</v>
      </c>
    </row>
    <row r="43" spans="1:2">
      <c r="A43" s="309">
        <v>31</v>
      </c>
      <c r="B43" s="310" t="s">
        <v>685</v>
      </c>
    </row>
    <row r="44" spans="1:2">
      <c r="A44" s="309">
        <v>32</v>
      </c>
      <c r="B44" s="310" t="s">
        <v>686</v>
      </c>
    </row>
    <row r="45" spans="1:2">
      <c r="A45" s="309">
        <v>33</v>
      </c>
      <c r="B45" s="310" t="s">
        <v>687</v>
      </c>
    </row>
    <row r="46" spans="1:2">
      <c r="A46" s="309">
        <v>34</v>
      </c>
      <c r="B46" s="310" t="s">
        <v>688</v>
      </c>
    </row>
    <row r="47" spans="1:2">
      <c r="A47" s="309">
        <v>35</v>
      </c>
      <c r="B47" s="310" t="s">
        <v>689</v>
      </c>
    </row>
    <row r="48" spans="1:2">
      <c r="A48" s="309">
        <v>36</v>
      </c>
      <c r="B48" s="310" t="s">
        <v>690</v>
      </c>
    </row>
    <row r="49" spans="1:2">
      <c r="A49" s="309">
        <v>37</v>
      </c>
      <c r="B49" s="310" t="s">
        <v>691</v>
      </c>
    </row>
    <row r="50" spans="1:2">
      <c r="A50" s="309">
        <v>38</v>
      </c>
      <c r="B50" s="310" t="s">
        <v>692</v>
      </c>
    </row>
    <row r="51" spans="1:2">
      <c r="A51" s="309">
        <v>39</v>
      </c>
      <c r="B51" s="310" t="s">
        <v>693</v>
      </c>
    </row>
    <row r="52" spans="1:2">
      <c r="A52" s="309">
        <v>40</v>
      </c>
      <c r="B52" s="310" t="s">
        <v>694</v>
      </c>
    </row>
    <row r="53" spans="1:2">
      <c r="A53" s="309">
        <v>41</v>
      </c>
      <c r="B53" s="310" t="s">
        <v>695</v>
      </c>
    </row>
    <row r="54" spans="1:2">
      <c r="A54" s="309">
        <v>42</v>
      </c>
      <c r="B54" s="310" t="s">
        <v>696</v>
      </c>
    </row>
    <row r="55" spans="1:2">
      <c r="A55" s="309">
        <v>43</v>
      </c>
      <c r="B55" s="310" t="s">
        <v>697</v>
      </c>
    </row>
    <row r="56" spans="1:2">
      <c r="A56" s="309">
        <v>44</v>
      </c>
      <c r="B56" s="310" t="s">
        <v>698</v>
      </c>
    </row>
    <row r="57" spans="1:2">
      <c r="A57" s="309">
        <v>45</v>
      </c>
      <c r="B57" s="310" t="s">
        <v>699</v>
      </c>
    </row>
    <row r="58" spans="1:2">
      <c r="A58" s="309">
        <v>46</v>
      </c>
      <c r="B58" s="310" t="s">
        <v>700</v>
      </c>
    </row>
    <row r="59" spans="1:2">
      <c r="A59" s="309">
        <v>47</v>
      </c>
      <c r="B59" s="310" t="s">
        <v>701</v>
      </c>
    </row>
    <row r="60" spans="1:2">
      <c r="A60" s="309">
        <v>48</v>
      </c>
      <c r="B60" s="310" t="s">
        <v>702</v>
      </c>
    </row>
    <row r="61" spans="1:2">
      <c r="A61" s="309">
        <v>49</v>
      </c>
      <c r="B61" s="310" t="s">
        <v>703</v>
      </c>
    </row>
    <row r="62" spans="1:2">
      <c r="A62" s="309">
        <v>50</v>
      </c>
      <c r="B62" s="310" t="s">
        <v>704</v>
      </c>
    </row>
    <row r="63" spans="1:2">
      <c r="A63" s="309">
        <v>51</v>
      </c>
      <c r="B63" s="310" t="s">
        <v>705</v>
      </c>
    </row>
    <row r="64" spans="1:2">
      <c r="A64" s="309">
        <v>52</v>
      </c>
      <c r="B64" s="310" t="s">
        <v>706</v>
      </c>
    </row>
    <row r="65" spans="1:2">
      <c r="A65" s="309">
        <v>53</v>
      </c>
      <c r="B65" s="310" t="s">
        <v>707</v>
      </c>
    </row>
    <row r="66" spans="1:2">
      <c r="A66" s="309">
        <v>54</v>
      </c>
      <c r="B66" s="310" t="s">
        <v>708</v>
      </c>
    </row>
    <row r="67" spans="1:2">
      <c r="A67" s="309">
        <v>55</v>
      </c>
      <c r="B67" s="310" t="s">
        <v>709</v>
      </c>
    </row>
    <row r="68" spans="1:2">
      <c r="A68" s="309">
        <v>56</v>
      </c>
      <c r="B68" s="310" t="s">
        <v>710</v>
      </c>
    </row>
    <row r="69" spans="1:2">
      <c r="A69" s="309">
        <v>57</v>
      </c>
      <c r="B69" s="310" t="s">
        <v>711</v>
      </c>
    </row>
    <row r="70" spans="1:2">
      <c r="A70" s="309">
        <v>58</v>
      </c>
      <c r="B70" s="310" t="s">
        <v>712</v>
      </c>
    </row>
    <row r="71" spans="1:2">
      <c r="A71" s="309">
        <v>59</v>
      </c>
      <c r="B71" s="310" t="s">
        <v>713</v>
      </c>
    </row>
    <row r="72" spans="1:2">
      <c r="A72" s="309">
        <v>60</v>
      </c>
      <c r="B72" s="310" t="s">
        <v>714</v>
      </c>
    </row>
    <row r="73" spans="1:2">
      <c r="A73" s="309">
        <v>61</v>
      </c>
      <c r="B73" s="310" t="s">
        <v>715</v>
      </c>
    </row>
    <row r="74" spans="1:2">
      <c r="A74" s="309">
        <v>62</v>
      </c>
      <c r="B74" s="310" t="s">
        <v>716</v>
      </c>
    </row>
    <row r="75" spans="1:2">
      <c r="A75" s="309">
        <v>63</v>
      </c>
      <c r="B75" s="310" t="s">
        <v>717</v>
      </c>
    </row>
    <row r="76" spans="1:2">
      <c r="A76" s="309">
        <v>64</v>
      </c>
      <c r="B76" s="310" t="s">
        <v>718</v>
      </c>
    </row>
    <row r="77" spans="1:2">
      <c r="A77" s="309">
        <v>65</v>
      </c>
      <c r="B77" s="310" t="s">
        <v>719</v>
      </c>
    </row>
    <row r="78" spans="1:2">
      <c r="A78" s="309">
        <v>66</v>
      </c>
      <c r="B78" s="310" t="s">
        <v>720</v>
      </c>
    </row>
    <row r="79" spans="1:2">
      <c r="A79" s="309">
        <v>67</v>
      </c>
      <c r="B79" s="310" t="s">
        <v>721</v>
      </c>
    </row>
    <row r="80" spans="1:2">
      <c r="A80" s="309">
        <v>68</v>
      </c>
      <c r="B80" s="310" t="s">
        <v>722</v>
      </c>
    </row>
    <row r="81" spans="1:2">
      <c r="A81" s="309">
        <v>69</v>
      </c>
      <c r="B81" s="310" t="s">
        <v>723</v>
      </c>
    </row>
    <row r="82" spans="1:2">
      <c r="A82" s="309">
        <v>70</v>
      </c>
      <c r="B82" s="310" t="s">
        <v>724</v>
      </c>
    </row>
    <row r="83" spans="1:2">
      <c r="A83" s="309">
        <v>71</v>
      </c>
      <c r="B83" s="310" t="s">
        <v>725</v>
      </c>
    </row>
    <row r="84" spans="1:2">
      <c r="A84" s="309">
        <v>72</v>
      </c>
      <c r="B84" s="310" t="s">
        <v>726</v>
      </c>
    </row>
    <row r="85" spans="1:2">
      <c r="A85" s="309">
        <v>73</v>
      </c>
      <c r="B85" s="310" t="s">
        <v>727</v>
      </c>
    </row>
    <row r="86" spans="1:2">
      <c r="A86" s="309">
        <v>74</v>
      </c>
      <c r="B86" s="310" t="s">
        <v>728</v>
      </c>
    </row>
    <row r="87" spans="1:2">
      <c r="A87" s="309">
        <v>75</v>
      </c>
      <c r="B87" s="310" t="s">
        <v>729</v>
      </c>
    </row>
    <row r="88" spans="1:2">
      <c r="A88" s="309">
        <v>76</v>
      </c>
      <c r="B88" s="310" t="s">
        <v>730</v>
      </c>
    </row>
    <row r="89" spans="1:2">
      <c r="A89" s="309">
        <v>77</v>
      </c>
      <c r="B89" s="310" t="s">
        <v>731</v>
      </c>
    </row>
    <row r="90" spans="1:2">
      <c r="A90" s="309">
        <v>78</v>
      </c>
      <c r="B90" s="310" t="s">
        <v>732</v>
      </c>
    </row>
    <row r="91" spans="1:2">
      <c r="A91" s="309">
        <v>79</v>
      </c>
      <c r="B91" s="310" t="s">
        <v>733</v>
      </c>
    </row>
    <row r="92" spans="1:2">
      <c r="A92" s="309">
        <v>80</v>
      </c>
      <c r="B92" s="310" t="s">
        <v>734</v>
      </c>
    </row>
    <row r="93" spans="1:2">
      <c r="A93" s="309">
        <v>81</v>
      </c>
      <c r="B93" s="310" t="s">
        <v>735</v>
      </c>
    </row>
    <row r="94" spans="1:2">
      <c r="A94" s="309">
        <v>82</v>
      </c>
      <c r="B94" s="310" t="s">
        <v>736</v>
      </c>
    </row>
    <row r="95" spans="1:2">
      <c r="A95" s="309">
        <v>83</v>
      </c>
      <c r="B95" s="310" t="s">
        <v>737</v>
      </c>
    </row>
    <row r="96" spans="1:2">
      <c r="A96" s="309">
        <v>84</v>
      </c>
      <c r="B96" s="310" t="s">
        <v>738</v>
      </c>
    </row>
    <row r="97" spans="1:2">
      <c r="A97" s="309">
        <v>85</v>
      </c>
      <c r="B97" s="310" t="s">
        <v>739</v>
      </c>
    </row>
    <row r="98" spans="1:2">
      <c r="A98" s="309">
        <v>86</v>
      </c>
      <c r="B98" s="310" t="s">
        <v>740</v>
      </c>
    </row>
    <row r="99" spans="1:2">
      <c r="A99" s="309">
        <v>87</v>
      </c>
      <c r="B99" s="310" t="s">
        <v>741</v>
      </c>
    </row>
    <row r="100" spans="1:2">
      <c r="A100" s="309">
        <v>88</v>
      </c>
      <c r="B100" s="310" t="s">
        <v>742</v>
      </c>
    </row>
    <row r="101" spans="1:2">
      <c r="A101" s="309">
        <v>89</v>
      </c>
      <c r="B101" s="310" t="s">
        <v>743</v>
      </c>
    </row>
    <row r="102" spans="1:2">
      <c r="A102" s="309">
        <v>90</v>
      </c>
      <c r="B102" s="310" t="s">
        <v>744</v>
      </c>
    </row>
    <row r="103" spans="1:2">
      <c r="A103" s="309">
        <v>91</v>
      </c>
      <c r="B103" s="310" t="s">
        <v>745</v>
      </c>
    </row>
    <row r="104" spans="1:2">
      <c r="A104" s="309">
        <v>92</v>
      </c>
      <c r="B104" s="310" t="s">
        <v>746</v>
      </c>
    </row>
    <row r="105" spans="1:2">
      <c r="A105" s="309">
        <v>93</v>
      </c>
      <c r="B105" s="310" t="s">
        <v>747</v>
      </c>
    </row>
    <row r="106" spans="1:2">
      <c r="A106" s="309">
        <v>94</v>
      </c>
      <c r="B106" s="310" t="s">
        <v>748</v>
      </c>
    </row>
    <row r="107" spans="1:2">
      <c r="A107" s="309">
        <v>95</v>
      </c>
      <c r="B107" s="310" t="s">
        <v>749</v>
      </c>
    </row>
    <row r="108" spans="1:2">
      <c r="A108" s="309">
        <v>96</v>
      </c>
      <c r="B108" s="310" t="s">
        <v>750</v>
      </c>
    </row>
    <row r="109" spans="1:2">
      <c r="A109" s="309">
        <v>97</v>
      </c>
      <c r="B109" s="310" t="s">
        <v>751</v>
      </c>
    </row>
    <row r="110" spans="1:2">
      <c r="A110" s="309">
        <v>98</v>
      </c>
      <c r="B110" s="310" t="s">
        <v>752</v>
      </c>
    </row>
    <row r="111" spans="1:2">
      <c r="A111" s="309">
        <v>99</v>
      </c>
      <c r="B111" s="310" t="s">
        <v>753</v>
      </c>
    </row>
    <row r="112" spans="1:2">
      <c r="A112" s="309">
        <v>100</v>
      </c>
      <c r="B112" s="310" t="s">
        <v>754</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2025-02-11T09:01:36Z</dcterms:modified>
  <cp:category/>
  <cp:contentStatus/>
</cp:coreProperties>
</file>