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001 to WC-4100/WC-4090 Pavagada Quarters/Bid documents/Draft Bid Documents/Volume-III/"/>
    </mc:Choice>
  </mc:AlternateContent>
  <xr:revisionPtr revIDLastSave="1363" documentId="13_ncr:1_{EE3526E1-313A-4FEF-829A-C17B7C286D16}" xr6:coauthVersionLast="47" xr6:coauthVersionMax="47" xr10:uidLastSave="{50DE30CD-C8E4-4201-AA6D-6F1D64F7339B}"/>
  <bookViews>
    <workbookView xWindow="-120" yWindow="-120" windowWidth="29040" windowHeight="15720" tabRatio="821" firstSheet="1" activeTab="20"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9" state="hidden" r:id="rId8"/>
    <sheet name="Sch-3 Dis" sheetId="10" state="hidden" r:id="rId9"/>
    <sheet name="Sch-4" sheetId="11" state="hidden" r:id="rId10"/>
    <sheet name="Sch-1  (2)" sheetId="26" state="hidden" r:id="rId11"/>
    <sheet name="Schedule-1" sheetId="27" r:id="rId12"/>
    <sheet name="Schedule-2" sheetId="12" r:id="rId13"/>
    <sheet name="Sch-5 Dis" sheetId="13" state="hidden" r:id="rId14"/>
    <sheet name="Sch-3" sheetId="14" r:id="rId15"/>
    <sheet name="Sch-7" sheetId="15" state="hidden" r:id="rId16"/>
    <sheet name="Sch-7 Dis" sheetId="16" state="hidden" r:id="rId17"/>
    <sheet name="Octroi" sheetId="17" state="hidden" r:id="rId18"/>
    <sheet name="Entry Tax" sheetId="18" state="hidden" r:id="rId19"/>
    <sheet name="Other Taxes &amp; Duties" sheetId="19" state="hidden" r:id="rId20"/>
    <sheet name="Bid Form " sheetId="20" r:id="rId21"/>
    <sheet name="Q &amp; C (2)" sheetId="21" state="hidden" r:id="rId22"/>
    <sheet name="Q &amp; C" sheetId="22" state="hidden" r:id="rId23"/>
    <sheet name="N to W" sheetId="23" state="hidden" r:id="rId24"/>
    <sheet name="Sheet1" sheetId="24" state="hidden" r:id="rId25"/>
    <sheet name="Sheet3" sheetId="25" state="hidden" r:id="rId26"/>
  </sheets>
  <externalReferences>
    <externalReference r:id="rId27"/>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'Sch-1'!$K$1:$K$231</definedName>
    <definedName name="_xlnm._FilterDatabase" localSheetId="10" hidden="1">'Sch-1  (2)'!$A$15:$AY$183</definedName>
    <definedName name="_xlnm._FilterDatabase" localSheetId="5" hidden="1">'Sch-1 dis'!$A$16:$B$21</definedName>
    <definedName name="_xlnm._FilterDatabase" localSheetId="6" hidden="1">'Sch-2'!$G$20:$J$20</definedName>
    <definedName name="_xlnm._FilterDatabase" localSheetId="7" hidden="1">'Sch-2 Dis'!$A$15:$F$56</definedName>
    <definedName name="_xlnm._FilterDatabase" localSheetId="8" hidden="1">'Sch-3 Dis'!$A$15:$F$81</definedName>
    <definedName name="_xlnm._FilterDatabase" localSheetId="11" hidden="1">'Schedule-1'!$A$12:$N$12</definedName>
    <definedName name="ab" localSheetId="10">#REF!</definedName>
    <definedName name="ab">#REF!</definedName>
    <definedName name="logo1">"Picture 7"</definedName>
    <definedName name="_xlnm.Print_Area" localSheetId="20">'Bid Form '!$A$1:$F$63</definedName>
    <definedName name="_xlnm.Print_Area" localSheetId="18">'Entry Tax'!$A$1:$E$16</definedName>
    <definedName name="_xlnm.Print_Area" localSheetId="2">Instructions!$A$1:$C$52</definedName>
    <definedName name="_xlnm.Print_Area" localSheetId="3">'Names of Bidder'!$B$1:$G$34</definedName>
    <definedName name="_xlnm.Print_Area" localSheetId="17">Octroi!$A$1:$E$16</definedName>
    <definedName name="_xlnm.Print_Area" localSheetId="19">'Other Taxes &amp; Duties'!$A$1:$F$16</definedName>
    <definedName name="_xlnm.Print_Area" localSheetId="22">'Q &amp; C'!$A$1:$F$38</definedName>
    <definedName name="_xlnm.Print_Area" localSheetId="21">'Q &amp; C (2)'!$A$1:$F$44</definedName>
    <definedName name="_xlnm.Print_Area" localSheetId="4">'Sch-1'!$A$1:$O$30</definedName>
    <definedName name="_xlnm.Print_Area" localSheetId="10">'Sch-1  (2)'!$A$1:$R$185</definedName>
    <definedName name="_xlnm.Print_Area" localSheetId="5">'Sch-1 dis'!$A$1:$G$84</definedName>
    <definedName name="_xlnm.Print_Area" localSheetId="6">'Sch-2'!$A$1:$J$23</definedName>
    <definedName name="_xlnm.Print_Area" localSheetId="7">'Sch-2 Dis'!$A$1:$F$62</definedName>
    <definedName name="_xlnm.Print_Area" localSheetId="14">'Sch-3'!$A$1:$D$28</definedName>
    <definedName name="_xlnm.Print_Area" localSheetId="8">'Sch-3 Dis'!$A$1:$F$87</definedName>
    <definedName name="_xlnm.Print_Area" localSheetId="9">'Sch-4'!$A$1:$F$21</definedName>
    <definedName name="_xlnm.Print_Area" localSheetId="13">'Sch-5 Dis'!$A$1:$E$23</definedName>
    <definedName name="_xlnm.Print_Area" localSheetId="15">'Sch-7'!$A$1:$F$26</definedName>
    <definedName name="_xlnm.Print_Area" localSheetId="16">'Sch-7 Dis'!$A$1:$G$28</definedName>
    <definedName name="_xlnm.Print_Area" localSheetId="12">'Schedule-2'!$A$1:$E$21</definedName>
    <definedName name="_xlnm.Print_Titles" localSheetId="4">'Sch-1'!$15:$17</definedName>
    <definedName name="_xlnm.Print_Titles" localSheetId="10">'Sch-1  (2)'!$13:$16</definedName>
    <definedName name="_xlnm.Print_Titles" localSheetId="5">'Sch-1 dis'!$14:$16</definedName>
    <definedName name="_xlnm.Print_Titles" localSheetId="6">'Sch-2'!$14:$16</definedName>
    <definedName name="_xlnm.Print_Titles" localSheetId="7">'Sch-2 Dis'!$13:$15</definedName>
    <definedName name="_xlnm.Print_Titles" localSheetId="14">'Sch-3'!$3:$13</definedName>
    <definedName name="_xlnm.Print_Titles" localSheetId="8">'Sch-3 Dis'!$13:$15</definedName>
    <definedName name="_xlnm.Print_Titles" localSheetId="13">'Sch-5 Dis'!$3:$13</definedName>
    <definedName name="_xlnm.Print_Titles" localSheetId="15">'Sch-7'!$14:$14</definedName>
    <definedName name="_xlnm.Print_Titles" localSheetId="16">'Sch-7 Dis'!$14:$14</definedName>
    <definedName name="_xlnm.Print_Titles" localSheetId="12">'Schedule-2'!$3:$13</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20" hidden="1">'Bid Form '!$A$1:$F$65</definedName>
    <definedName name="Z_01ACF2E1_8E61_4459_ABC1_B6C183DEED61_.wvu.PrintArea" localSheetId="18" hidden="1">'Entry Tax'!$A$1:$E$16</definedName>
    <definedName name="Z_01ACF2E1_8E61_4459_ABC1_B6C183DEED61_.wvu.PrintArea" localSheetId="3" hidden="1">'Names of Bidder'!$B$1:$E$32</definedName>
    <definedName name="Z_01ACF2E1_8E61_4459_ABC1_B6C183DEED61_.wvu.PrintArea" localSheetId="17" hidden="1">Octroi!$A$1:$E$16</definedName>
    <definedName name="Z_01ACF2E1_8E61_4459_ABC1_B6C183DEED61_.wvu.PrintArea" localSheetId="19" hidden="1">'Other Taxes &amp; Duties'!$A$1:$F$16</definedName>
    <definedName name="Z_01ACF2E1_8E61_4459_ABC1_B6C183DEED61_.wvu.PrintArea" localSheetId="22" hidden="1">'Q &amp; C'!$A$1:$F$38</definedName>
    <definedName name="Z_01ACF2E1_8E61_4459_ABC1_B6C183DEED61_.wvu.PrintArea" localSheetId="4" hidden="1">'Sch-1'!$A$1:$O$31</definedName>
    <definedName name="Z_01ACF2E1_8E61_4459_ABC1_B6C183DEED61_.wvu.PrintArea" localSheetId="10" hidden="1">'Sch-1  (2)'!$A$1:$M$18</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7" hidden="1">'Sch-2 Dis'!$A$1:$F$55</definedName>
    <definedName name="Z_01ACF2E1_8E61_4459_ABC1_B6C183DEED61_.wvu.PrintArea" localSheetId="14" hidden="1">'Sch-3'!$A$1:$D$30</definedName>
    <definedName name="Z_01ACF2E1_8E61_4459_ABC1_B6C183DEED61_.wvu.PrintArea" localSheetId="8" hidden="1">'Sch-3 Dis'!$A$1:$F$80</definedName>
    <definedName name="Z_01ACF2E1_8E61_4459_ABC1_B6C183DEED61_.wvu.PrintArea" localSheetId="9" hidden="1">'Sch-4'!$A$1:$F$21</definedName>
    <definedName name="Z_01ACF2E1_8E61_4459_ABC1_B6C183DEED61_.wvu.PrintArea" localSheetId="13" hidden="1">'Sch-5 Dis'!$A$1:$E$24</definedName>
    <definedName name="Z_01ACF2E1_8E61_4459_ABC1_B6C183DEED61_.wvu.PrintArea" localSheetId="15" hidden="1">'Sch-7'!$A$1:$G$26</definedName>
    <definedName name="Z_01ACF2E1_8E61_4459_ABC1_B6C183DEED61_.wvu.PrintArea" localSheetId="16" hidden="1">'Sch-7 Dis'!$A$1:$G$28</definedName>
    <definedName name="Z_01ACF2E1_8E61_4459_ABC1_B6C183DEED61_.wvu.PrintArea" localSheetId="12" hidden="1">'Schedule-2'!$A$1:$E$22</definedName>
    <definedName name="Z_01ACF2E1_8E61_4459_ABC1_B6C183DEED61_.wvu.PrintTitles" localSheetId="4" hidden="1">'Sch-1'!$15:$17</definedName>
    <definedName name="Z_01ACF2E1_8E61_4459_ABC1_B6C183DEED61_.wvu.PrintTitles" localSheetId="10" hidden="1">'Sch-1  (2)'!$13:$16</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14" hidden="1">'Sch-3'!$3:$13</definedName>
    <definedName name="Z_01ACF2E1_8E61_4459_ABC1_B6C183DEED61_.wvu.PrintTitles" localSheetId="8" hidden="1">'Sch-3 Dis'!$13:$15</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1ACF2E1_8E61_4459_ABC1_B6C183DEED61_.wvu.PrintTitles" localSheetId="12" hidden="1">'Schedule-2'!$3:$13</definedName>
    <definedName name="Z_14D7F02E_BCCA_4517_ABC7_537FF4AEB67A_.wvu.Cols" localSheetId="10" hidden="1">'Sch-1  (2)'!$AH:$AM</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Dis'!$AA:$AF</definedName>
    <definedName name="Z_14D7F02E_BCCA_4517_ABC7_537FF4AEB67A_.wvu.Cols" localSheetId="13" hidden="1">'Sch-5 Dis'!#REF!</definedName>
    <definedName name="Z_14D7F02E_BCCA_4517_ABC7_537FF4AEB67A_.wvu.Cols" localSheetId="15" hidden="1">'Sch-7'!$AD:$AJ</definedName>
    <definedName name="Z_14D7F02E_BCCA_4517_ABC7_537FF4AEB67A_.wvu.Cols" localSheetId="16" hidden="1">'Sch-7 Dis'!$AD:$AJ</definedName>
    <definedName name="Z_14D7F02E_BCCA_4517_ABC7_537FF4AEB67A_.wvu.Cols" localSheetId="12" hidden="1">'Schedule-2'!$I:$P</definedName>
    <definedName name="Z_14D7F02E_BCCA_4517_ABC7_537FF4AEB67A_.wvu.FilterData" localSheetId="4" hidden="1">'Sch-1'!$A$18:$O$26</definedName>
    <definedName name="Z_14D7F02E_BCCA_4517_ABC7_537FF4AEB67A_.wvu.FilterData" localSheetId="10" hidden="1">'Sch-1  (2)'!$A$15:$M$180</definedName>
    <definedName name="Z_14D7F02E_BCCA_4517_ABC7_537FF4AEB67A_.wvu.FilterData" localSheetId="5" hidden="1">'Sch-1 dis'!$A$17:$G$79</definedName>
    <definedName name="Z_14D7F02E_BCCA_4517_ABC7_537FF4AEB67A_.wvu.FilterData" localSheetId="8" hidden="1">'Sch-3 Dis'!$A$14:$F$81</definedName>
    <definedName name="Z_14D7F02E_BCCA_4517_ABC7_537FF4AEB67A_.wvu.PrintArea" localSheetId="20"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2" hidden="1">'Q &amp; C'!$A$1:$F$38</definedName>
    <definedName name="Z_14D7F02E_BCCA_4517_ABC7_537FF4AEB67A_.wvu.PrintArea" localSheetId="4" hidden="1">'Sch-1'!$A$1:$O$31</definedName>
    <definedName name="Z_14D7F02E_BCCA_4517_ABC7_537FF4AEB67A_.wvu.PrintArea" localSheetId="10" hidden="1">'Sch-1  (2)'!$A$1:$M$180</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7" hidden="1">'Sch-2 Dis'!$A$1:$F$62</definedName>
    <definedName name="Z_14D7F02E_BCCA_4517_ABC7_537FF4AEB67A_.wvu.PrintArea" localSheetId="14" hidden="1">'Sch-3'!$A$1:$D$29</definedName>
    <definedName name="Z_14D7F02E_BCCA_4517_ABC7_537FF4AEB67A_.wvu.PrintArea" localSheetId="8" hidden="1">'Sch-3 Dis'!$A$1:$F$87</definedName>
    <definedName name="Z_14D7F02E_BCCA_4517_ABC7_537FF4AEB67A_.wvu.PrintArea" localSheetId="9" hidden="1">'Sch-4'!$A$1:$F$21</definedName>
    <definedName name="Z_14D7F02E_BCCA_4517_ABC7_537FF4AEB67A_.wvu.PrintArea" localSheetId="13" hidden="1">'Sch-5 Dis'!$A$1:$E$23</definedName>
    <definedName name="Z_14D7F02E_BCCA_4517_ABC7_537FF4AEB67A_.wvu.PrintArea" localSheetId="15" hidden="1">'Sch-7'!$A$1:$G$26</definedName>
    <definedName name="Z_14D7F02E_BCCA_4517_ABC7_537FF4AEB67A_.wvu.PrintArea" localSheetId="16" hidden="1">'Sch-7 Dis'!$A$1:$G$28</definedName>
    <definedName name="Z_14D7F02E_BCCA_4517_ABC7_537FF4AEB67A_.wvu.PrintArea" localSheetId="12" hidden="1">'Schedule-2'!$A$1:$E$21</definedName>
    <definedName name="Z_14D7F02E_BCCA_4517_ABC7_537FF4AEB67A_.wvu.PrintTitles" localSheetId="4" hidden="1">'Sch-1'!$15:$17</definedName>
    <definedName name="Z_14D7F02E_BCCA_4517_ABC7_537FF4AEB67A_.wvu.PrintTitles" localSheetId="10" hidden="1">'Sch-1  (2)'!$13:$16</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14" hidden="1">'Sch-3'!$3:$13</definedName>
    <definedName name="Z_14D7F02E_BCCA_4517_ABC7_537FF4AEB67A_.wvu.PrintTitles" localSheetId="8" hidden="1">'Sch-3 Dis'!$13:$15</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PrintTitles" localSheetId="12" hidden="1">'Schedule-2'!$3:$13</definedName>
    <definedName name="Z_14D7F02E_BCCA_4517_ABC7_537FF4AEB67A_.wvu.Rows" localSheetId="10" hidden="1">'Sch-1  (2)'!#REF!</definedName>
    <definedName name="Z_14D7F02E_BCCA_4517_ABC7_537FF4AEB67A_.wvu.Rows" localSheetId="8" hidden="1">'Sch-3 Dis'!#REF!</definedName>
    <definedName name="Z_14D7F02E_BCCA_4517_ABC7_537FF4AEB67A_.wvu.Rows" localSheetId="15" hidden="1">'Sch-7'!$98:$216</definedName>
    <definedName name="Z_14D7F02E_BCCA_4517_ABC7_537FF4AEB67A_.wvu.Rows" localSheetId="16" hidden="1">'Sch-7 Dis'!$104:$222</definedName>
    <definedName name="Z_17F5C48B_526E_48D2_9F97_823D578F9893_.wvu.Cols" localSheetId="20" hidden="1">'Bid Form '!$G:$AO</definedName>
    <definedName name="Z_17F5C48B_526E_48D2_9F97_823D578F9893_.wvu.Cols" localSheetId="4" hidden="1">'Sch-1'!$P:$T</definedName>
    <definedName name="Z_17F5C48B_526E_48D2_9F97_823D578F9893_.wvu.Cols" localSheetId="10" hidden="1">'Sch-1  (2)'!$O:$W,'Sch-1  (2)'!$AH:$AM</definedName>
    <definedName name="Z_17F5C48B_526E_48D2_9F97_823D578F9893_.wvu.Cols" localSheetId="7" hidden="1">'Sch-2 Dis'!$K:$Q</definedName>
    <definedName name="Z_17F5C48B_526E_48D2_9F97_823D578F9893_.wvu.Cols" localSheetId="8" hidden="1">'Sch-3 Dis'!$AA:$AF</definedName>
    <definedName name="Z_17F5C48B_526E_48D2_9F97_823D578F9893_.wvu.Cols" localSheetId="15" hidden="1">'Sch-7'!$I:$L,'Sch-7'!$AD:$AJ</definedName>
    <definedName name="Z_17F5C48B_526E_48D2_9F97_823D578F9893_.wvu.Cols" localSheetId="16" hidden="1">'Sch-7 Dis'!$AD:$AJ</definedName>
    <definedName name="Z_17F5C48B_526E_48D2_9F97_823D578F9893_.wvu.Cols" localSheetId="12" hidden="1">'Schedule-2'!$I:$P</definedName>
    <definedName name="Z_17F5C48B_526E_48D2_9F97_823D578F9893_.wvu.FilterData" localSheetId="4" hidden="1">'Sch-1'!$A$18:$Z$18</definedName>
    <definedName name="Z_17F5C48B_526E_48D2_9F97_823D578F9893_.wvu.FilterData" localSheetId="10" hidden="1">'Sch-1  (2)'!#REF!</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7" hidden="1">'Sch-2 Dis'!$A$15:$F$56</definedName>
    <definedName name="Z_17F5C48B_526E_48D2_9F97_823D578F9893_.wvu.FilterData" localSheetId="8" hidden="1">'Sch-3 Dis'!$A$15:$F$81</definedName>
    <definedName name="Z_17F5C48B_526E_48D2_9F97_823D578F9893_.wvu.PrintArea" localSheetId="20" hidden="1">'Bid Form '!$A$1:$F$65</definedName>
    <definedName name="Z_17F5C48B_526E_48D2_9F97_823D578F9893_.wvu.PrintArea" localSheetId="18"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7" hidden="1">Octroi!$A$1:$E$16</definedName>
    <definedName name="Z_17F5C48B_526E_48D2_9F97_823D578F9893_.wvu.PrintArea" localSheetId="19" hidden="1">'Other Taxes &amp; Duties'!$A$1:$F$16</definedName>
    <definedName name="Z_17F5C48B_526E_48D2_9F97_823D578F9893_.wvu.PrintArea" localSheetId="22" hidden="1">'Q &amp; C'!$A$1:$F$38</definedName>
    <definedName name="Z_17F5C48B_526E_48D2_9F97_823D578F9893_.wvu.PrintArea" localSheetId="21" hidden="1">'Q &amp; C (2)'!$A$1:$F$44</definedName>
    <definedName name="Z_17F5C48B_526E_48D2_9F97_823D578F9893_.wvu.PrintArea" localSheetId="4" hidden="1">'Sch-1'!$A$1:$O$30</definedName>
    <definedName name="Z_17F5C48B_526E_48D2_9F97_823D578F9893_.wvu.PrintArea" localSheetId="10" hidden="1">'Sch-1  (2)'!$A$1:$N$180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7" hidden="1">'Sch-2 Dis'!$A$1:$F$62</definedName>
    <definedName name="Z_17F5C48B_526E_48D2_9F97_823D578F9893_.wvu.PrintArea" localSheetId="14" hidden="1">'Sch-3'!$A$1:$D$28</definedName>
    <definedName name="Z_17F5C48B_526E_48D2_9F97_823D578F9893_.wvu.PrintArea" localSheetId="8" hidden="1">'Sch-3 Dis'!$A$1:$F$87</definedName>
    <definedName name="Z_17F5C48B_526E_48D2_9F97_823D578F9893_.wvu.PrintArea" localSheetId="9" hidden="1">'Sch-4'!$A$1:$F$21</definedName>
    <definedName name="Z_17F5C48B_526E_48D2_9F97_823D578F9893_.wvu.PrintArea" localSheetId="13" hidden="1">'Sch-5 Dis'!$A$1:$E$23</definedName>
    <definedName name="Z_17F5C48B_526E_48D2_9F97_823D578F9893_.wvu.PrintArea" localSheetId="15" hidden="1">'Sch-7'!$A$1:$F$26</definedName>
    <definedName name="Z_17F5C48B_526E_48D2_9F97_823D578F9893_.wvu.PrintArea" localSheetId="16" hidden="1">'Sch-7 Dis'!$A$1:$G$28</definedName>
    <definedName name="Z_17F5C48B_526E_48D2_9F97_823D578F9893_.wvu.PrintArea" localSheetId="12" hidden="1">'Schedule-2'!$A$1:$E$21</definedName>
    <definedName name="Z_17F5C48B_526E_48D2_9F97_823D578F9893_.wvu.PrintTitles" localSheetId="4" hidden="1">'Sch-1'!$15:$17</definedName>
    <definedName name="Z_17F5C48B_526E_48D2_9F97_823D578F9893_.wvu.PrintTitles" localSheetId="10" hidden="1">'Sch-1  (2)'!$13:$16</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14" hidden="1">'Sch-3'!$3:$13</definedName>
    <definedName name="Z_17F5C48B_526E_48D2_9F97_823D578F9893_.wvu.PrintTitles" localSheetId="8" hidden="1">'Sch-3 Dis'!$13:$15</definedName>
    <definedName name="Z_17F5C48B_526E_48D2_9F97_823D578F9893_.wvu.PrintTitles" localSheetId="13" hidden="1">'Sch-5 Dis'!$3:$13</definedName>
    <definedName name="Z_17F5C48B_526E_48D2_9F97_823D578F9893_.wvu.PrintTitles" localSheetId="15" hidden="1">'Sch-7'!$14:$14</definedName>
    <definedName name="Z_17F5C48B_526E_48D2_9F97_823D578F9893_.wvu.PrintTitles" localSheetId="16" hidden="1">'Sch-7 Dis'!$14:$14</definedName>
    <definedName name="Z_17F5C48B_526E_48D2_9F97_823D578F9893_.wvu.PrintTitles" localSheetId="12" hidden="1">'Schedule-2'!$3:$13</definedName>
    <definedName name="Z_17F5C48B_526E_48D2_9F97_823D578F9893_.wvu.Rows" localSheetId="1" hidden="1">Cover!$7:$7</definedName>
    <definedName name="Z_17F5C48B_526E_48D2_9F97_823D578F9893_.wvu.Rows" localSheetId="15" hidden="1">'Sch-7'!$98:$216</definedName>
    <definedName name="Z_17F5C48B_526E_48D2_9F97_823D578F9893_.wvu.Rows" localSheetId="16" hidden="1">'Sch-7 Dis'!$104:$222</definedName>
    <definedName name="Z_1C17CD43_623F_494D_A516_DE13D3E5AF44_.wvu.Cols" localSheetId="10" hidden="1">'Sch-1  (2)'!$AH:$AM</definedName>
    <definedName name="Z_1C17CD43_623F_494D_A516_DE13D3E5AF44_.wvu.FilterData" localSheetId="10" hidden="1">'Sch-1  (2)'!#REF!</definedName>
    <definedName name="Z_1C17CD43_623F_494D_A516_DE13D3E5AF44_.wvu.PrintArea" localSheetId="10" hidden="1">'Sch-1  (2)'!$A$1:$N$180</definedName>
    <definedName name="Z_1C17CD43_623F_494D_A516_DE13D3E5AF44_.wvu.PrintTitles" localSheetId="10" hidden="1">'Sch-1  (2)'!$13:$16</definedName>
    <definedName name="Z_223BC0FC_814D_40F0_9795_CE82A16FF3A5_.wvu.Cols" localSheetId="10" hidden="1">'Sch-1  (2)'!$S:$AB,'Sch-1  (2)'!$AH:$AM</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Dis'!$AA:$AF</definedName>
    <definedName name="Z_223BC0FC_814D_40F0_9795_CE82A16FF3A5_.wvu.Cols" localSheetId="15" hidden="1">'Sch-7'!$I:$L,'Sch-7'!$AD:$AJ</definedName>
    <definedName name="Z_223BC0FC_814D_40F0_9795_CE82A16FF3A5_.wvu.Cols" localSheetId="16" hidden="1">'Sch-7 Dis'!$AD:$AJ</definedName>
    <definedName name="Z_223BC0FC_814D_40F0_9795_CE82A16FF3A5_.wvu.Cols" localSheetId="12" hidden="1">'Schedule-2'!$I:$P</definedName>
    <definedName name="Z_223BC0FC_814D_40F0_9795_CE82A16FF3A5_.wvu.FilterData" localSheetId="4" hidden="1">'Sch-1'!$A$18:$O$18</definedName>
    <definedName name="Z_223BC0FC_814D_40F0_9795_CE82A16FF3A5_.wvu.FilterData" localSheetId="10" hidden="1">'Sch-1  (2)'!$A$17:$M$180</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7" hidden="1">'Sch-2 Dis'!$A$15:$F$56</definedName>
    <definedName name="Z_223BC0FC_814D_40F0_9795_CE82A16FF3A5_.wvu.FilterData" localSheetId="8" hidden="1">'Sch-3 Dis'!$A$15:$F$81</definedName>
    <definedName name="Z_223BC0FC_814D_40F0_9795_CE82A16FF3A5_.wvu.PrintArea" localSheetId="20" hidden="1">'Bid Form '!$A$1:$F$65</definedName>
    <definedName name="Z_223BC0FC_814D_40F0_9795_CE82A16FF3A5_.wvu.PrintArea" localSheetId="18"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7" hidden="1">Octroi!$A$1:$E$16</definedName>
    <definedName name="Z_223BC0FC_814D_40F0_9795_CE82A16FF3A5_.wvu.PrintArea" localSheetId="19" hidden="1">'Other Taxes &amp; Duties'!$A$1:$F$16</definedName>
    <definedName name="Z_223BC0FC_814D_40F0_9795_CE82A16FF3A5_.wvu.PrintArea" localSheetId="22" hidden="1">'Q &amp; C'!$A$1:$F$38</definedName>
    <definedName name="Z_223BC0FC_814D_40F0_9795_CE82A16FF3A5_.wvu.PrintArea" localSheetId="21" hidden="1">'Q &amp; C (2)'!$A$1:$F$44</definedName>
    <definedName name="Z_223BC0FC_814D_40F0_9795_CE82A16FF3A5_.wvu.PrintArea" localSheetId="4" hidden="1">'Sch-1'!$A$1:$O$30</definedName>
    <definedName name="Z_223BC0FC_814D_40F0_9795_CE82A16FF3A5_.wvu.PrintArea" localSheetId="10" hidden="1">'Sch-1  (2)'!$A$1:$M$180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7" hidden="1">'Sch-2 Dis'!$A$1:$F$62</definedName>
    <definedName name="Z_223BC0FC_814D_40F0_9795_CE82A16FF3A5_.wvu.PrintArea" localSheetId="14" hidden="1">'Sch-3'!$A$1:$D$28</definedName>
    <definedName name="Z_223BC0FC_814D_40F0_9795_CE82A16FF3A5_.wvu.PrintArea" localSheetId="8" hidden="1">'Sch-3 Dis'!$A$1:$F$87</definedName>
    <definedName name="Z_223BC0FC_814D_40F0_9795_CE82A16FF3A5_.wvu.PrintArea" localSheetId="9" hidden="1">'Sch-4'!$A$1:$F$21</definedName>
    <definedName name="Z_223BC0FC_814D_40F0_9795_CE82A16FF3A5_.wvu.PrintArea" localSheetId="13" hidden="1">'Sch-5 Dis'!$A$1:$E$23</definedName>
    <definedName name="Z_223BC0FC_814D_40F0_9795_CE82A16FF3A5_.wvu.PrintArea" localSheetId="15" hidden="1">'Sch-7'!$A$1:$F$26</definedName>
    <definedName name="Z_223BC0FC_814D_40F0_9795_CE82A16FF3A5_.wvu.PrintArea" localSheetId="16" hidden="1">'Sch-7 Dis'!$A$1:$G$28</definedName>
    <definedName name="Z_223BC0FC_814D_40F0_9795_CE82A16FF3A5_.wvu.PrintArea" localSheetId="12" hidden="1">'Schedule-2'!$A$1:$E$21</definedName>
    <definedName name="Z_223BC0FC_814D_40F0_9795_CE82A16FF3A5_.wvu.PrintTitles" localSheetId="4" hidden="1">'Sch-1'!$15:$17</definedName>
    <definedName name="Z_223BC0FC_814D_40F0_9795_CE82A16FF3A5_.wvu.PrintTitles" localSheetId="10" hidden="1">'Sch-1  (2)'!$13:$16</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14" hidden="1">'Sch-3'!$3:$13</definedName>
    <definedName name="Z_223BC0FC_814D_40F0_9795_CE82A16FF3A5_.wvu.PrintTitles" localSheetId="8" hidden="1">'Sch-3 Dis'!$13:$15</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PrintTitles" localSheetId="12" hidden="1">'Schedule-2'!$3:$13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5" hidden="1">'Sch-7'!$23:$23,'Sch-7'!$98:$216</definedName>
    <definedName name="Z_223BC0FC_814D_40F0_9795_CE82A16FF3A5_.wvu.Rows" localSheetId="16" hidden="1">'Sch-7 Dis'!$104:$222</definedName>
    <definedName name="Z_27A45B7A_04F2_4516_B80B_5ED0825D4ED3_.wvu.Cols" localSheetId="4" hidden="1">'Sch-1'!#REF!</definedName>
    <definedName name="Z_27A45B7A_04F2_4516_B80B_5ED0825D4ED3_.wvu.Cols" localSheetId="10" hidden="1">'Sch-1  (2)'!$S:$S,'Sch-1  (2)'!$AH:$AM</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Dis'!$AA:$AF</definedName>
    <definedName name="Z_27A45B7A_04F2_4516_B80B_5ED0825D4ED3_.wvu.Cols" localSheetId="13" hidden="1">'Sch-5 Dis'!#REF!</definedName>
    <definedName name="Z_27A45B7A_04F2_4516_B80B_5ED0825D4ED3_.wvu.Cols" localSheetId="15" hidden="1">'Sch-7'!$I:$I,'Sch-7'!$AD:$AJ</definedName>
    <definedName name="Z_27A45B7A_04F2_4516_B80B_5ED0825D4ED3_.wvu.Cols" localSheetId="16" hidden="1">'Sch-7 Dis'!$AD:$AJ</definedName>
    <definedName name="Z_27A45B7A_04F2_4516_B80B_5ED0825D4ED3_.wvu.Cols" localSheetId="12" hidden="1">'Schedule-2'!$I:$P</definedName>
    <definedName name="Z_27A45B7A_04F2_4516_B80B_5ED0825D4ED3_.wvu.FilterData" localSheetId="4" hidden="1">'Sch-1'!$A$18:$O$18</definedName>
    <definedName name="Z_27A45B7A_04F2_4516_B80B_5ED0825D4ED3_.wvu.FilterData" localSheetId="10" hidden="1">'Sch-1  (2)'!$A$17:$M$180</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7" hidden="1">'Sch-2 Dis'!$A$15:$F$56</definedName>
    <definedName name="Z_27A45B7A_04F2_4516_B80B_5ED0825D4ED3_.wvu.FilterData" localSheetId="8" hidden="1">'Sch-3 Dis'!$A$15:$F$81</definedName>
    <definedName name="Z_27A45B7A_04F2_4516_B80B_5ED0825D4ED3_.wvu.PrintArea" localSheetId="20" hidden="1">'Bid Form '!$A$1:$F$65</definedName>
    <definedName name="Z_27A45B7A_04F2_4516_B80B_5ED0825D4ED3_.wvu.PrintArea" localSheetId="18"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7" hidden="1">Octroi!$A$1:$E$16</definedName>
    <definedName name="Z_27A45B7A_04F2_4516_B80B_5ED0825D4ED3_.wvu.PrintArea" localSheetId="19" hidden="1">'Other Taxes &amp; Duties'!$A$1:$F$16</definedName>
    <definedName name="Z_27A45B7A_04F2_4516_B80B_5ED0825D4ED3_.wvu.PrintArea" localSheetId="22" hidden="1">'Q &amp; C'!$A$1:$F$38</definedName>
    <definedName name="Z_27A45B7A_04F2_4516_B80B_5ED0825D4ED3_.wvu.PrintArea" localSheetId="21" hidden="1">'Q &amp; C (2)'!$A$1:$F$43</definedName>
    <definedName name="Z_27A45B7A_04F2_4516_B80B_5ED0825D4ED3_.wvu.PrintArea" localSheetId="4" hidden="1">'Sch-1'!$A$1:$O$31</definedName>
    <definedName name="Z_27A45B7A_04F2_4516_B80B_5ED0825D4ED3_.wvu.PrintArea" localSheetId="10" hidden="1">'Sch-1  (2)'!$A$1:$M$180</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7" hidden="1">'Sch-2 Dis'!$A$1:$F$62</definedName>
    <definedName name="Z_27A45B7A_04F2_4516_B80B_5ED0825D4ED3_.wvu.PrintArea" localSheetId="14" hidden="1">'Sch-3'!$A$1:$D$29</definedName>
    <definedName name="Z_27A45B7A_04F2_4516_B80B_5ED0825D4ED3_.wvu.PrintArea" localSheetId="8" hidden="1">'Sch-3 Dis'!$A$1:$F$87</definedName>
    <definedName name="Z_27A45B7A_04F2_4516_B80B_5ED0825D4ED3_.wvu.PrintArea" localSheetId="9" hidden="1">'Sch-4'!$A$1:$F$21</definedName>
    <definedName name="Z_27A45B7A_04F2_4516_B80B_5ED0825D4ED3_.wvu.PrintArea" localSheetId="13" hidden="1">'Sch-5 Dis'!$A$1:$E$23</definedName>
    <definedName name="Z_27A45B7A_04F2_4516_B80B_5ED0825D4ED3_.wvu.PrintArea" localSheetId="15" hidden="1">'Sch-7'!$A$1:$F$26</definedName>
    <definedName name="Z_27A45B7A_04F2_4516_B80B_5ED0825D4ED3_.wvu.PrintArea" localSheetId="16" hidden="1">'Sch-7 Dis'!$A$1:$G$28</definedName>
    <definedName name="Z_27A45B7A_04F2_4516_B80B_5ED0825D4ED3_.wvu.PrintArea" localSheetId="12" hidden="1">'Schedule-2'!$A$1:$E$21</definedName>
    <definedName name="Z_27A45B7A_04F2_4516_B80B_5ED0825D4ED3_.wvu.PrintTitles" localSheetId="4" hidden="1">'Sch-1'!$15:$17</definedName>
    <definedName name="Z_27A45B7A_04F2_4516_B80B_5ED0825D4ED3_.wvu.PrintTitles" localSheetId="10" hidden="1">'Sch-1  (2)'!$13:$16</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14" hidden="1">'Sch-3'!$3:$13</definedName>
    <definedName name="Z_27A45B7A_04F2_4516_B80B_5ED0825D4ED3_.wvu.PrintTitles" localSheetId="8" hidden="1">'Sch-3 Dis'!$13:$15</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PrintTitles" localSheetId="12" hidden="1">'Schedule-2'!$3:$13</definedName>
    <definedName name="Z_27A45B7A_04F2_4516_B80B_5ED0825D4ED3_.wvu.Rows" localSheetId="1" hidden="1">Cover!$7:$7</definedName>
    <definedName name="Z_27A45B7A_04F2_4516_B80B_5ED0825D4ED3_.wvu.Rows" localSheetId="8"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2" hidden="1">'Q &amp; C'!$A$1:$F$38</definedName>
    <definedName name="Z_3D662AA8_535D_445A_A535_5FFD33E1146F_.wvu.PrintArea" localSheetId="21" hidden="1">'Q &amp; C (2)'!$A$1:$F$43</definedName>
    <definedName name="Z_420F5FBD_E556_4311_8218_D9BF2725836B_.wvu.PrintArea" localSheetId="21" hidden="1">'Q &amp; C (2)'!$A$1:$F$43</definedName>
    <definedName name="Z_4AA1107B_A795_4744_B566_827168772C7A_.wvu.Cols" localSheetId="10" hidden="1">'Sch-1  (2)'!$S:$AB,'Sch-1  (2)'!$AH:$AM</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Dis'!$AA:$AF</definedName>
    <definedName name="Z_4AA1107B_A795_4744_B566_827168772C7A_.wvu.Cols" localSheetId="15" hidden="1">'Sch-7'!$I:$L,'Sch-7'!$AD:$AJ</definedName>
    <definedName name="Z_4AA1107B_A795_4744_B566_827168772C7A_.wvu.Cols" localSheetId="16" hidden="1">'Sch-7 Dis'!$AD:$AJ</definedName>
    <definedName name="Z_4AA1107B_A795_4744_B566_827168772C7A_.wvu.Cols" localSheetId="12" hidden="1">'Schedule-2'!$I:$P</definedName>
    <definedName name="Z_4AA1107B_A795_4744_B566_827168772C7A_.wvu.FilterData" localSheetId="4" hidden="1">'Sch-1'!$A$18:$O$18</definedName>
    <definedName name="Z_4AA1107B_A795_4744_B566_827168772C7A_.wvu.FilterData" localSheetId="10" hidden="1">'Sch-1  (2)'!$A$17:$M$180</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7" hidden="1">'Sch-2 Dis'!$A$15:$F$56</definedName>
    <definedName name="Z_4AA1107B_A795_4744_B566_827168772C7A_.wvu.FilterData" localSheetId="8" hidden="1">'Sch-3 Dis'!$A$15:$F$81</definedName>
    <definedName name="Z_4AA1107B_A795_4744_B566_827168772C7A_.wvu.PrintArea" localSheetId="20" hidden="1">'Bid Form '!$A$1:$F$65</definedName>
    <definedName name="Z_4AA1107B_A795_4744_B566_827168772C7A_.wvu.PrintArea" localSheetId="18"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7" hidden="1">Octroi!$A$1:$E$16</definedName>
    <definedName name="Z_4AA1107B_A795_4744_B566_827168772C7A_.wvu.PrintArea" localSheetId="19" hidden="1">'Other Taxes &amp; Duties'!$A$1:$F$16</definedName>
    <definedName name="Z_4AA1107B_A795_4744_B566_827168772C7A_.wvu.PrintArea" localSheetId="22" hidden="1">'Q &amp; C'!$A$1:$F$38</definedName>
    <definedName name="Z_4AA1107B_A795_4744_B566_827168772C7A_.wvu.PrintArea" localSheetId="21" hidden="1">'Q &amp; C (2)'!$A$1:$F$44</definedName>
    <definedName name="Z_4AA1107B_A795_4744_B566_827168772C7A_.wvu.PrintArea" localSheetId="4" hidden="1">'Sch-1'!$A$1:$O$30</definedName>
    <definedName name="Z_4AA1107B_A795_4744_B566_827168772C7A_.wvu.PrintArea" localSheetId="10" hidden="1">'Sch-1  (2)'!$A$1:$M$180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7" hidden="1">'Sch-2 Dis'!$A$1:$F$62</definedName>
    <definedName name="Z_4AA1107B_A795_4744_B566_827168772C7A_.wvu.PrintArea" localSheetId="14" hidden="1">'Sch-3'!$A$1:$D$28</definedName>
    <definedName name="Z_4AA1107B_A795_4744_B566_827168772C7A_.wvu.PrintArea" localSheetId="8" hidden="1">'Sch-3 Dis'!$A$1:$F$87</definedName>
    <definedName name="Z_4AA1107B_A795_4744_B566_827168772C7A_.wvu.PrintArea" localSheetId="9" hidden="1">'Sch-4'!$A$1:$F$21</definedName>
    <definedName name="Z_4AA1107B_A795_4744_B566_827168772C7A_.wvu.PrintArea" localSheetId="13" hidden="1">'Sch-5 Dis'!$A$1:$E$23</definedName>
    <definedName name="Z_4AA1107B_A795_4744_B566_827168772C7A_.wvu.PrintArea" localSheetId="15" hidden="1">'Sch-7'!$A$1:$F$26</definedName>
    <definedName name="Z_4AA1107B_A795_4744_B566_827168772C7A_.wvu.PrintArea" localSheetId="16" hidden="1">'Sch-7 Dis'!$A$1:$G$28</definedName>
    <definedName name="Z_4AA1107B_A795_4744_B566_827168772C7A_.wvu.PrintArea" localSheetId="12" hidden="1">'Schedule-2'!$A$1:$E$21</definedName>
    <definedName name="Z_4AA1107B_A795_4744_B566_827168772C7A_.wvu.PrintTitles" localSheetId="4" hidden="1">'Sch-1'!$15:$17</definedName>
    <definedName name="Z_4AA1107B_A795_4744_B566_827168772C7A_.wvu.PrintTitles" localSheetId="10" hidden="1">'Sch-1  (2)'!$13:$16</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14" hidden="1">'Sch-3'!$3:$13</definedName>
    <definedName name="Z_4AA1107B_A795_4744_B566_827168772C7A_.wvu.PrintTitles" localSheetId="8" hidden="1">'Sch-3 Dis'!$13:$15</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PrintTitles" localSheetId="12" hidden="1">'Schedule-2'!$3:$13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5" hidden="1">'Sch-7'!$23:$23,'Sch-7'!$98:$216</definedName>
    <definedName name="Z_4AA1107B_A795_4744_B566_827168772C7A_.wvu.Rows" localSheetId="16" hidden="1">'Sch-7 Dis'!$104:$222</definedName>
    <definedName name="Z_4F65FF32_EC61_4022_A399_2986D7B6B8B3_.wvu.Cols" localSheetId="20" hidden="1">'Bid Form '!$Z:$AJ</definedName>
    <definedName name="Z_4F65FF32_EC61_4022_A399_2986D7B6B8B3_.wvu.Cols" localSheetId="4" hidden="1">'Sch-1'!#REF!</definedName>
    <definedName name="Z_4F65FF32_EC61_4022_A399_2986D7B6B8B3_.wvu.Cols" localSheetId="10" hidden="1">'Sch-1  (2)'!$AH:$AM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Dis'!$AA:$AF</definedName>
    <definedName name="Z_4F65FF32_EC61_4022_A399_2986D7B6B8B3_.wvu.Cols" localSheetId="13" hidden="1">'Sch-5 Dis'!#REF!</definedName>
    <definedName name="Z_4F65FF32_EC61_4022_A399_2986D7B6B8B3_.wvu.Cols" localSheetId="15" hidden="1">'Sch-7'!$AD:$AJ</definedName>
    <definedName name="Z_4F65FF32_EC61_4022_A399_2986D7B6B8B3_.wvu.Cols" localSheetId="16" hidden="1">'Sch-7 Dis'!$AD:$AJ</definedName>
    <definedName name="Z_4F65FF32_EC61_4022_A399_2986D7B6B8B3_.wvu.Cols" localSheetId="12" hidden="1">'Schedule-2'!$I:$P</definedName>
    <definedName name="Z_4F65FF32_EC61_4022_A399_2986D7B6B8B3_.wvu.PrintArea" localSheetId="20" hidden="1">'Bid Form '!$A$1:$F$65</definedName>
    <definedName name="Z_4F65FF32_EC61_4022_A399_2986D7B6B8B3_.wvu.PrintArea" localSheetId="18"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7" hidden="1">Octroi!$A$1:$E$16</definedName>
    <definedName name="Z_4F65FF32_EC61_4022_A399_2986D7B6B8B3_.wvu.PrintArea" localSheetId="19" hidden="1">'Other Taxes &amp; Duties'!$A$1:$F$16</definedName>
    <definedName name="Z_4F65FF32_EC61_4022_A399_2986D7B6B8B3_.wvu.PrintArea" localSheetId="22" hidden="1">'Q &amp; C'!$A$1:$F$38</definedName>
    <definedName name="Z_4F65FF32_EC61_4022_A399_2986D7B6B8B3_.wvu.PrintArea" localSheetId="4" hidden="1">'Sch-1'!$A$1:$O$31</definedName>
    <definedName name="Z_4F65FF32_EC61_4022_A399_2986D7B6B8B3_.wvu.PrintArea" localSheetId="10" hidden="1">'Sch-1  (2)'!$A$1:$M$18</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7" hidden="1">'Sch-2 Dis'!$A$1:$F$55</definedName>
    <definedName name="Z_4F65FF32_EC61_4022_A399_2986D7B6B8B3_.wvu.PrintArea" localSheetId="14" hidden="1">'Sch-3'!$A$1:$D$29</definedName>
    <definedName name="Z_4F65FF32_EC61_4022_A399_2986D7B6B8B3_.wvu.PrintArea" localSheetId="8" hidden="1">'Sch-3 Dis'!$A$1:$F$80</definedName>
    <definedName name="Z_4F65FF32_EC61_4022_A399_2986D7B6B8B3_.wvu.PrintArea" localSheetId="9" hidden="1">'Sch-4'!$A$1:$F$21</definedName>
    <definedName name="Z_4F65FF32_EC61_4022_A399_2986D7B6B8B3_.wvu.PrintArea" localSheetId="13" hidden="1">'Sch-5 Dis'!$A$1:$E$23</definedName>
    <definedName name="Z_4F65FF32_EC61_4022_A399_2986D7B6B8B3_.wvu.PrintArea" localSheetId="15" hidden="1">'Sch-7'!$A$1:$G$26</definedName>
    <definedName name="Z_4F65FF32_EC61_4022_A399_2986D7B6B8B3_.wvu.PrintArea" localSheetId="16" hidden="1">'Sch-7 Dis'!$A$1:$G$28</definedName>
    <definedName name="Z_4F65FF32_EC61_4022_A399_2986D7B6B8B3_.wvu.PrintArea" localSheetId="12" hidden="1">'Schedule-2'!$A$1:$E$21</definedName>
    <definedName name="Z_4F65FF32_EC61_4022_A399_2986D7B6B8B3_.wvu.PrintTitles" localSheetId="4" hidden="1">'Sch-1'!$15:$17</definedName>
    <definedName name="Z_4F65FF32_EC61_4022_A399_2986D7B6B8B3_.wvu.PrintTitles" localSheetId="10" hidden="1">'Sch-1  (2)'!$13:$16</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14" hidden="1">'Sch-3'!$3:$13</definedName>
    <definedName name="Z_4F65FF32_EC61_4022_A399_2986D7B6B8B3_.wvu.PrintTitles" localSheetId="8" hidden="1">'Sch-3 Dis'!$13:$15</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PrintTitles" localSheetId="12" hidden="1">'Schedule-2'!$3:$13</definedName>
    <definedName name="Z_4F65FF32_EC61_4022_A399_2986D7B6B8B3_.wvu.Rows" localSheetId="4" hidden="1">'Sch-1'!$56:$122</definedName>
    <definedName name="Z_4F65FF32_EC61_4022_A399_2986D7B6B8B3_.wvu.Rows" localSheetId="10" hidden="1">'Sch-1  (2)'!#REF!</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PrintArea" localSheetId="18" hidden="1">'Entry Tax'!$A$1:$E$16</definedName>
    <definedName name="Z_58D82F59_8CF6_455F_B9F4_081499FDF243_.wvu.PrintArea" localSheetId="17" hidden="1">Octroi!$A$1:$E$16</definedName>
    <definedName name="Z_58D82F59_8CF6_455F_B9F4_081499FDF243_.wvu.PrintArea" localSheetId="19" hidden="1">'Other Taxes &amp; Duties'!$A$1:$F$16</definedName>
    <definedName name="Z_58D82F59_8CF6_455F_B9F4_081499FDF243_.wvu.PrintArea" localSheetId="21" hidden="1">'Q &amp; C (2)'!$A$1:$F$43</definedName>
    <definedName name="Z_59ACD8B6_730E_4199_8297_1160D2A0693D_.wvu.PrintArea" localSheetId="21" hidden="1">'Q &amp; C (2)'!$A$1:$F$43</definedName>
    <definedName name="Z_696D9240_6693_44E8_B9A4_2BFADD101EE2_.wvu.PrintArea" localSheetId="18" hidden="1">'Entry Tax'!$A$1:$E$16</definedName>
    <definedName name="Z_696D9240_6693_44E8_B9A4_2BFADD101EE2_.wvu.PrintArea" localSheetId="17" hidden="1">Octroi!$A$1:$E$16</definedName>
    <definedName name="Z_696D9240_6693_44E8_B9A4_2BFADD101EE2_.wvu.PrintArea" localSheetId="19" hidden="1">'Other Taxes &amp; Duties'!$A$1:$F$16</definedName>
    <definedName name="Z_696D9240_6693_44E8_B9A4_2BFADD101EE2_.wvu.PrintArea" localSheetId="21" hidden="1">'Q &amp; C (2)'!$A$1:$F$43</definedName>
    <definedName name="Z_6E345679_47E0_4044_94F8_40B7719CE719_.wvu.PrintArea" localSheetId="21"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7" hidden="1">'Sch-2 Dis'!$K:$Q</definedName>
    <definedName name="Z_7043F04C_1FA3_449D_BEB8_4AC08DF68A5A_.wvu.Cols" localSheetId="8" hidden="1">'Sch-3 Dis'!$AA:$AF</definedName>
    <definedName name="Z_7043F04C_1FA3_449D_BEB8_4AC08DF68A5A_.wvu.Cols" localSheetId="15" hidden="1">'Sch-7'!$I:$L,'Sch-7'!$AD:$AJ</definedName>
    <definedName name="Z_7043F04C_1FA3_449D_BEB8_4AC08DF68A5A_.wvu.Cols" localSheetId="16" hidden="1">'Sch-7 Dis'!$AD:$AJ</definedName>
    <definedName name="Z_7043F04C_1FA3_449D_BEB8_4AC08DF68A5A_.wvu.Cols" localSheetId="12" hidden="1">'Schedule-2'!$I:$P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7" hidden="1">'Sch-2 Dis'!$A$15:$F$56</definedName>
    <definedName name="Z_7043F04C_1FA3_449D_BEB8_4AC08DF68A5A_.wvu.FilterData" localSheetId="8" hidden="1">'Sch-3 Dis'!$A$15:$F$81</definedName>
    <definedName name="Z_7043F04C_1FA3_449D_BEB8_4AC08DF68A5A_.wvu.PrintArea" localSheetId="20" hidden="1">'Bid Form '!$A$1:$F$63</definedName>
    <definedName name="Z_7043F04C_1FA3_449D_BEB8_4AC08DF68A5A_.wvu.PrintArea" localSheetId="18"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7" hidden="1">Octroi!$A$1:$E$16</definedName>
    <definedName name="Z_7043F04C_1FA3_449D_BEB8_4AC08DF68A5A_.wvu.PrintArea" localSheetId="19" hidden="1">'Other Taxes &amp; Duties'!$A$1:$F$16</definedName>
    <definedName name="Z_7043F04C_1FA3_449D_BEB8_4AC08DF68A5A_.wvu.PrintArea" localSheetId="22" hidden="1">'Q &amp; C'!$A$1:$F$38</definedName>
    <definedName name="Z_7043F04C_1FA3_449D_BEB8_4AC08DF68A5A_.wvu.PrintArea" localSheetId="21"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7" hidden="1">'Sch-2 Dis'!$A$1:$F$62</definedName>
    <definedName name="Z_7043F04C_1FA3_449D_BEB8_4AC08DF68A5A_.wvu.PrintArea" localSheetId="14" hidden="1">'Sch-3'!$A$1:$D$28</definedName>
    <definedName name="Z_7043F04C_1FA3_449D_BEB8_4AC08DF68A5A_.wvu.PrintArea" localSheetId="8" hidden="1">'Sch-3 Dis'!$A$1:$F$87</definedName>
    <definedName name="Z_7043F04C_1FA3_449D_BEB8_4AC08DF68A5A_.wvu.PrintArea" localSheetId="9" hidden="1">'Sch-4'!$A$1:$F$21</definedName>
    <definedName name="Z_7043F04C_1FA3_449D_BEB8_4AC08DF68A5A_.wvu.PrintArea" localSheetId="13" hidden="1">'Sch-5 Dis'!$A$1:$E$23</definedName>
    <definedName name="Z_7043F04C_1FA3_449D_BEB8_4AC08DF68A5A_.wvu.PrintArea" localSheetId="15" hidden="1">'Sch-7'!$A$1:$F$26</definedName>
    <definedName name="Z_7043F04C_1FA3_449D_BEB8_4AC08DF68A5A_.wvu.PrintArea" localSheetId="16" hidden="1">'Sch-7 Dis'!$A$1:$G$28</definedName>
    <definedName name="Z_7043F04C_1FA3_449D_BEB8_4AC08DF68A5A_.wvu.PrintArea" localSheetId="12" hidden="1">'Schedule-2'!$A$1:$E$21</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7" hidden="1">'Sch-2 Dis'!$13:$15</definedName>
    <definedName name="Z_7043F04C_1FA3_449D_BEB8_4AC08DF68A5A_.wvu.PrintTitles" localSheetId="14" hidden="1">'Sch-3'!$3:$13</definedName>
    <definedName name="Z_7043F04C_1FA3_449D_BEB8_4AC08DF68A5A_.wvu.PrintTitles" localSheetId="8" hidden="1">'Sch-3 Dis'!$13:$15</definedName>
    <definedName name="Z_7043F04C_1FA3_449D_BEB8_4AC08DF68A5A_.wvu.PrintTitles" localSheetId="13" hidden="1">'Sch-5 Dis'!$3:$13</definedName>
    <definedName name="Z_7043F04C_1FA3_449D_BEB8_4AC08DF68A5A_.wvu.PrintTitles" localSheetId="15" hidden="1">'Sch-7'!$14:$14</definedName>
    <definedName name="Z_7043F04C_1FA3_449D_BEB8_4AC08DF68A5A_.wvu.PrintTitles" localSheetId="16" hidden="1">'Sch-7 Dis'!$14:$14</definedName>
    <definedName name="Z_7043F04C_1FA3_449D_BEB8_4AC08DF68A5A_.wvu.PrintTitles" localSheetId="12" hidden="1">'Schedule-2'!$3:$13</definedName>
    <definedName name="Z_7043F04C_1FA3_449D_BEB8_4AC08DF68A5A_.wvu.Rows" localSheetId="20"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'Sch-3'!$16:$19,'Sch-3'!$22:$23</definedName>
    <definedName name="Z_7043F04C_1FA3_449D_BEB8_4AC08DF68A5A_.wvu.Rows" localSheetId="15" hidden="1">'Sch-7'!$98:$216</definedName>
    <definedName name="Z_7043F04C_1FA3_449D_BEB8_4AC08DF68A5A_.wvu.Rows" localSheetId="16" hidden="1">'Sch-7 Dis'!$104:$222</definedName>
    <definedName name="Z_7487ED9F_BBED_4B2A_9631_22F1A430946B_.wvu.Cols" localSheetId="10" hidden="1">'Sch-1  (2)'!$S:$AB,'Sch-1  (2)'!$AH:$AM</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Dis'!$AA:$AF</definedName>
    <definedName name="Z_7487ED9F_BBED_4B2A_9631_22F1A430946B_.wvu.Cols" localSheetId="15" hidden="1">'Sch-7'!$I:$L,'Sch-7'!$AD:$AJ</definedName>
    <definedName name="Z_7487ED9F_BBED_4B2A_9631_22F1A430946B_.wvu.Cols" localSheetId="16" hidden="1">'Sch-7 Dis'!$AD:$AJ</definedName>
    <definedName name="Z_7487ED9F_BBED_4B2A_9631_22F1A430946B_.wvu.Cols" localSheetId="12" hidden="1">'Schedule-2'!$I:$P</definedName>
    <definedName name="Z_7487ED9F_BBED_4B2A_9631_22F1A430946B_.wvu.FilterData" localSheetId="4" hidden="1">'Sch-1'!$A$18:$O$18</definedName>
    <definedName name="Z_7487ED9F_BBED_4B2A_9631_22F1A430946B_.wvu.FilterData" localSheetId="10" hidden="1">'Sch-1  (2)'!$A$17:$M$180</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7" hidden="1">'Sch-2 Dis'!$A$15:$F$56</definedName>
    <definedName name="Z_7487ED9F_BBED_4B2A_9631_22F1A430946B_.wvu.FilterData" localSheetId="8" hidden="1">'Sch-3 Dis'!$A$15:$F$81</definedName>
    <definedName name="Z_7487ED9F_BBED_4B2A_9631_22F1A430946B_.wvu.PrintArea" localSheetId="20" hidden="1">'Bid Form '!$A$1:$F$65</definedName>
    <definedName name="Z_7487ED9F_BBED_4B2A_9631_22F1A430946B_.wvu.PrintArea" localSheetId="18"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7" hidden="1">Octroi!$A$1:$E$16</definedName>
    <definedName name="Z_7487ED9F_BBED_4B2A_9631_22F1A430946B_.wvu.PrintArea" localSheetId="19" hidden="1">'Other Taxes &amp; Duties'!$A$1:$F$16</definedName>
    <definedName name="Z_7487ED9F_BBED_4B2A_9631_22F1A430946B_.wvu.PrintArea" localSheetId="22" hidden="1">'Q &amp; C'!$A$1:$F$38</definedName>
    <definedName name="Z_7487ED9F_BBED_4B2A_9631_22F1A430946B_.wvu.PrintArea" localSheetId="21" hidden="1">'Q &amp; C (2)'!$A$1:$F$44</definedName>
    <definedName name="Z_7487ED9F_BBED_4B2A_9631_22F1A430946B_.wvu.PrintArea" localSheetId="4" hidden="1">'Sch-1'!$A$1:$O$30</definedName>
    <definedName name="Z_7487ED9F_BBED_4B2A_9631_22F1A430946B_.wvu.PrintArea" localSheetId="10" hidden="1">'Sch-1  (2)'!$A$1:$M$180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7" hidden="1">'Sch-2 Dis'!$A$1:$F$62</definedName>
    <definedName name="Z_7487ED9F_BBED_4B2A_9631_22F1A430946B_.wvu.PrintArea" localSheetId="14" hidden="1">'Sch-3'!$A$1:$D$28</definedName>
    <definedName name="Z_7487ED9F_BBED_4B2A_9631_22F1A430946B_.wvu.PrintArea" localSheetId="8" hidden="1">'Sch-3 Dis'!$A$1:$F$87</definedName>
    <definedName name="Z_7487ED9F_BBED_4B2A_9631_22F1A430946B_.wvu.PrintArea" localSheetId="9" hidden="1">'Sch-4'!$A$1:$F$21</definedName>
    <definedName name="Z_7487ED9F_BBED_4B2A_9631_22F1A430946B_.wvu.PrintArea" localSheetId="13" hidden="1">'Sch-5 Dis'!$A$1:$E$23</definedName>
    <definedName name="Z_7487ED9F_BBED_4B2A_9631_22F1A430946B_.wvu.PrintArea" localSheetId="15" hidden="1">'Sch-7'!$A$1:$F$26</definedName>
    <definedName name="Z_7487ED9F_BBED_4B2A_9631_22F1A430946B_.wvu.PrintArea" localSheetId="16" hidden="1">'Sch-7 Dis'!$A$1:$G$28</definedName>
    <definedName name="Z_7487ED9F_BBED_4B2A_9631_22F1A430946B_.wvu.PrintArea" localSheetId="12" hidden="1">'Schedule-2'!$A$1:$E$21</definedName>
    <definedName name="Z_7487ED9F_BBED_4B2A_9631_22F1A430946B_.wvu.PrintTitles" localSheetId="4" hidden="1">'Sch-1'!$15:$17</definedName>
    <definedName name="Z_7487ED9F_BBED_4B2A_9631_22F1A430946B_.wvu.PrintTitles" localSheetId="10" hidden="1">'Sch-1  (2)'!$13:$16</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14" hidden="1">'Sch-3'!$3:$13</definedName>
    <definedName name="Z_7487ED9F_BBED_4B2A_9631_22F1A430946B_.wvu.PrintTitles" localSheetId="8" hidden="1">'Sch-3 Dis'!$13:$15</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PrintTitles" localSheetId="12" hidden="1">'Schedule-2'!$3:$13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5" hidden="1">'Sch-7'!$23:$23,'Sch-7'!$98:$216</definedName>
    <definedName name="Z_7487ED9F_BBED_4B2A_9631_22F1A430946B_.wvu.Rows" localSheetId="16" hidden="1">'Sch-7 Dis'!$104:$222</definedName>
    <definedName name="Z_75D87FDD_0292_4E5A_8E8F_63018B009393_.wvu.Cols" localSheetId="4" hidden="1">'Sch-1'!$B:$E</definedName>
    <definedName name="Z_75D87FDD_0292_4E5A_8E8F_63018B009393_.wvu.Cols" localSheetId="10" hidden="1">'Sch-1  (2)'!$AH:$AM</definedName>
    <definedName name="Z_75D87FDD_0292_4E5A_8E8F_63018B009393_.wvu.Cols" localSheetId="6" hidden="1">'Sch-2'!$B:$E</definedName>
    <definedName name="Z_75D87FDD_0292_4E5A_8E8F_63018B009393_.wvu.Cols" localSheetId="7" hidden="1">'Sch-2 Dis'!$K:$Q</definedName>
    <definedName name="Z_75D87FDD_0292_4E5A_8E8F_63018B009393_.wvu.Cols" localSheetId="8" hidden="1">'Sch-3 Dis'!$AA:$AF</definedName>
    <definedName name="Z_75D87FDD_0292_4E5A_8E8F_63018B009393_.wvu.Cols" localSheetId="15" hidden="1">'Sch-7'!$I:$L,'Sch-7'!$AD:$AJ</definedName>
    <definedName name="Z_75D87FDD_0292_4E5A_8E8F_63018B009393_.wvu.Cols" localSheetId="16" hidden="1">'Sch-7 Dis'!$AD:$AJ</definedName>
    <definedName name="Z_75D87FDD_0292_4E5A_8E8F_63018B009393_.wvu.Cols" localSheetId="12" hidden="1">'Schedule-2'!$I:$P</definedName>
    <definedName name="Z_75D87FDD_0292_4E5A_8E8F_63018B009393_.wvu.FilterData" localSheetId="4" hidden="1">'Sch-1'!$K$1:$K$231</definedName>
    <definedName name="Z_75D87FDD_0292_4E5A_8E8F_63018B009393_.wvu.FilterData" localSheetId="10" hidden="1">'Sch-1  (2)'!#REF!</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7" hidden="1">'Sch-2 Dis'!$A$15:$F$56</definedName>
    <definedName name="Z_75D87FDD_0292_4E5A_8E8F_63018B009393_.wvu.FilterData" localSheetId="8" hidden="1">'Sch-3 Dis'!$A$15:$F$81</definedName>
    <definedName name="Z_75D87FDD_0292_4E5A_8E8F_63018B009393_.wvu.PrintArea" localSheetId="20" hidden="1">'Bid Form '!$A$1:$F$63</definedName>
    <definedName name="Z_75D87FDD_0292_4E5A_8E8F_63018B009393_.wvu.PrintArea" localSheetId="18"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7" hidden="1">Octroi!$A$1:$E$16</definedName>
    <definedName name="Z_75D87FDD_0292_4E5A_8E8F_63018B009393_.wvu.PrintArea" localSheetId="19" hidden="1">'Other Taxes &amp; Duties'!$A$1:$F$16</definedName>
    <definedName name="Z_75D87FDD_0292_4E5A_8E8F_63018B009393_.wvu.PrintArea" localSheetId="22" hidden="1">'Q &amp; C'!$A$1:$F$38</definedName>
    <definedName name="Z_75D87FDD_0292_4E5A_8E8F_63018B009393_.wvu.PrintArea" localSheetId="21" hidden="1">'Q &amp; C (2)'!$A$1:$F$44</definedName>
    <definedName name="Z_75D87FDD_0292_4E5A_8E8F_63018B009393_.wvu.PrintArea" localSheetId="4" hidden="1">'Sch-1'!$A$1:$O$30</definedName>
    <definedName name="Z_75D87FDD_0292_4E5A_8E8F_63018B009393_.wvu.PrintArea" localSheetId="10" hidden="1">'Sch-1  (2)'!$A$1:$N$180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7" hidden="1">'Sch-2 Dis'!$A$1:$F$62</definedName>
    <definedName name="Z_75D87FDD_0292_4E5A_8E8F_63018B009393_.wvu.PrintArea" localSheetId="14" hidden="1">'Sch-3'!$A$1:$D$28</definedName>
    <definedName name="Z_75D87FDD_0292_4E5A_8E8F_63018B009393_.wvu.PrintArea" localSheetId="8" hidden="1">'Sch-3 Dis'!$A$1:$F$87</definedName>
    <definedName name="Z_75D87FDD_0292_4E5A_8E8F_63018B009393_.wvu.PrintArea" localSheetId="9" hidden="1">'Sch-4'!$A$1:$F$21</definedName>
    <definedName name="Z_75D87FDD_0292_4E5A_8E8F_63018B009393_.wvu.PrintArea" localSheetId="13" hidden="1">'Sch-5 Dis'!$A$1:$E$23</definedName>
    <definedName name="Z_75D87FDD_0292_4E5A_8E8F_63018B009393_.wvu.PrintArea" localSheetId="15" hidden="1">'Sch-7'!$A$1:$F$26</definedName>
    <definedName name="Z_75D87FDD_0292_4E5A_8E8F_63018B009393_.wvu.PrintArea" localSheetId="16" hidden="1">'Sch-7 Dis'!$A$1:$G$28</definedName>
    <definedName name="Z_75D87FDD_0292_4E5A_8E8F_63018B009393_.wvu.PrintArea" localSheetId="12" hidden="1">'Schedule-2'!$A$1:$E$21</definedName>
    <definedName name="Z_75D87FDD_0292_4E5A_8E8F_63018B009393_.wvu.PrintTitles" localSheetId="4" hidden="1">'Sch-1'!$15:$17</definedName>
    <definedName name="Z_75D87FDD_0292_4E5A_8E8F_63018B009393_.wvu.PrintTitles" localSheetId="10" hidden="1">'Sch-1  (2)'!$13:$16</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7" hidden="1">'Sch-2 Dis'!$13:$15</definedName>
    <definedName name="Z_75D87FDD_0292_4E5A_8E8F_63018B009393_.wvu.PrintTitles" localSheetId="14" hidden="1">'Sch-3'!$3:$13</definedName>
    <definedName name="Z_75D87FDD_0292_4E5A_8E8F_63018B009393_.wvu.PrintTitles" localSheetId="8" hidden="1">'Sch-3 Dis'!$13:$15</definedName>
    <definedName name="Z_75D87FDD_0292_4E5A_8E8F_63018B009393_.wvu.PrintTitles" localSheetId="13" hidden="1">'Sch-5 Dis'!$3:$13</definedName>
    <definedName name="Z_75D87FDD_0292_4E5A_8E8F_63018B009393_.wvu.PrintTitles" localSheetId="15" hidden="1">'Sch-7'!$14:$14</definedName>
    <definedName name="Z_75D87FDD_0292_4E5A_8E8F_63018B009393_.wvu.PrintTitles" localSheetId="16" hidden="1">'Sch-7 Dis'!$14:$14</definedName>
    <definedName name="Z_75D87FDD_0292_4E5A_8E8F_63018B009393_.wvu.PrintTitles" localSheetId="12" hidden="1">'Schedule-2'!$3:$13</definedName>
    <definedName name="Z_75D87FDD_0292_4E5A_8E8F_63018B009393_.wvu.Rows" localSheetId="20"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'Sch-3'!$18:$19,'Sch-3'!$22:$23</definedName>
    <definedName name="Z_75D87FDD_0292_4E5A_8E8F_63018B009393_.wvu.Rows" localSheetId="15" hidden="1">'Sch-7'!$98:$216</definedName>
    <definedName name="Z_75D87FDD_0292_4E5A_8E8F_63018B009393_.wvu.Rows" localSheetId="16" hidden="1">'Sch-7 Dis'!$104:$222</definedName>
    <definedName name="Z_75D87FDD_0292_4E5A_8E8F_63018B009393_.wvu.Rows" localSheetId="12" hidden="1">'Schedule-2'!$16:$17</definedName>
    <definedName name="Z_7F1A5DE7_1043_4C11_AB2C_CC6BC6A0F482_.wvu.Cols" localSheetId="20" hidden="1">'Bid Form '!$G:$AO</definedName>
    <definedName name="Z_7F1A5DE7_1043_4C11_AB2C_CC6BC6A0F482_.wvu.Cols" localSheetId="7" hidden="1">'Sch-2 Dis'!$K:$Q</definedName>
    <definedName name="Z_7F1A5DE7_1043_4C11_AB2C_CC6BC6A0F482_.wvu.Cols" localSheetId="8" hidden="1">'Sch-3 Dis'!$AA:$AF</definedName>
    <definedName name="Z_7F1A5DE7_1043_4C11_AB2C_CC6BC6A0F482_.wvu.Cols" localSheetId="15" hidden="1">'Sch-7'!$I:$L,'Sch-7'!$AD:$AJ</definedName>
    <definedName name="Z_7F1A5DE7_1043_4C11_AB2C_CC6BC6A0F482_.wvu.Cols" localSheetId="16" hidden="1">'Sch-7 Dis'!$AD:$AJ</definedName>
    <definedName name="Z_7F1A5DE7_1043_4C11_AB2C_CC6BC6A0F482_.wvu.Cols" localSheetId="12" hidden="1">'Schedule-2'!$I:$P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7" hidden="1">'Sch-2 Dis'!$A$15:$F$56</definedName>
    <definedName name="Z_7F1A5DE7_1043_4C11_AB2C_CC6BC6A0F482_.wvu.FilterData" localSheetId="8" hidden="1">'Sch-3 Dis'!$A$15:$F$81</definedName>
    <definedName name="Z_7F1A5DE7_1043_4C11_AB2C_CC6BC6A0F482_.wvu.PrintArea" localSheetId="20" hidden="1">'Bid Form '!$A$1:$F$65</definedName>
    <definedName name="Z_7F1A5DE7_1043_4C11_AB2C_CC6BC6A0F482_.wvu.PrintArea" localSheetId="18"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7" hidden="1">Octroi!$A$1:$E$16</definedName>
    <definedName name="Z_7F1A5DE7_1043_4C11_AB2C_CC6BC6A0F482_.wvu.PrintArea" localSheetId="19" hidden="1">'Other Taxes &amp; Duties'!$A$1:$F$16</definedName>
    <definedName name="Z_7F1A5DE7_1043_4C11_AB2C_CC6BC6A0F482_.wvu.PrintArea" localSheetId="22" hidden="1">'Q &amp; C'!$A$1:$F$38</definedName>
    <definedName name="Z_7F1A5DE7_1043_4C11_AB2C_CC6BC6A0F482_.wvu.PrintArea" localSheetId="21"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7" hidden="1">'Sch-2 Dis'!$A$1:$F$62</definedName>
    <definedName name="Z_7F1A5DE7_1043_4C11_AB2C_CC6BC6A0F482_.wvu.PrintArea" localSheetId="14" hidden="1">'Sch-3'!$A$1:$D$28</definedName>
    <definedName name="Z_7F1A5DE7_1043_4C11_AB2C_CC6BC6A0F482_.wvu.PrintArea" localSheetId="8" hidden="1">'Sch-3 Dis'!$A$1:$F$87</definedName>
    <definedName name="Z_7F1A5DE7_1043_4C11_AB2C_CC6BC6A0F482_.wvu.PrintArea" localSheetId="9" hidden="1">'Sch-4'!$A$1:$F$21</definedName>
    <definedName name="Z_7F1A5DE7_1043_4C11_AB2C_CC6BC6A0F482_.wvu.PrintArea" localSheetId="13" hidden="1">'Sch-5 Dis'!$A$1:$E$23</definedName>
    <definedName name="Z_7F1A5DE7_1043_4C11_AB2C_CC6BC6A0F482_.wvu.PrintArea" localSheetId="15" hidden="1">'Sch-7'!$A$1:$F$26</definedName>
    <definedName name="Z_7F1A5DE7_1043_4C11_AB2C_CC6BC6A0F482_.wvu.PrintArea" localSheetId="16" hidden="1">'Sch-7 Dis'!$A$1:$G$28</definedName>
    <definedName name="Z_7F1A5DE7_1043_4C11_AB2C_CC6BC6A0F482_.wvu.PrintArea" localSheetId="12" hidden="1">'Schedule-2'!$A$1:$E$21</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7" hidden="1">'Sch-2 Dis'!$13:$15</definedName>
    <definedName name="Z_7F1A5DE7_1043_4C11_AB2C_CC6BC6A0F482_.wvu.PrintTitles" localSheetId="14" hidden="1">'Sch-3'!$3:$13</definedName>
    <definedName name="Z_7F1A5DE7_1043_4C11_AB2C_CC6BC6A0F482_.wvu.PrintTitles" localSheetId="8" hidden="1">'Sch-3 Dis'!$13:$15</definedName>
    <definedName name="Z_7F1A5DE7_1043_4C11_AB2C_CC6BC6A0F482_.wvu.PrintTitles" localSheetId="13" hidden="1">'Sch-5 Dis'!$3:$13</definedName>
    <definedName name="Z_7F1A5DE7_1043_4C11_AB2C_CC6BC6A0F482_.wvu.PrintTitles" localSheetId="15" hidden="1">'Sch-7'!$14:$14</definedName>
    <definedName name="Z_7F1A5DE7_1043_4C11_AB2C_CC6BC6A0F482_.wvu.PrintTitles" localSheetId="16" hidden="1">'Sch-7 Dis'!$14:$14</definedName>
    <definedName name="Z_7F1A5DE7_1043_4C11_AB2C_CC6BC6A0F482_.wvu.PrintTitles" localSheetId="12" hidden="1">'Schedule-2'!$3:$13</definedName>
    <definedName name="Z_7F1A5DE7_1043_4C11_AB2C_CC6BC6A0F482_.wvu.Rows" localSheetId="1" hidden="1">Cover!$7:$7</definedName>
    <definedName name="Z_7F1A5DE7_1043_4C11_AB2C_CC6BC6A0F482_.wvu.Rows" localSheetId="15" hidden="1">'Sch-7'!$98:$216</definedName>
    <definedName name="Z_7F1A5DE7_1043_4C11_AB2C_CC6BC6A0F482_.wvu.Rows" localSheetId="16" hidden="1">'Sch-7 Dis'!$104:$222</definedName>
    <definedName name="Z_86B8F583_1D80_4706_A303_30286C17F3DF_.wvu.Cols" localSheetId="10" hidden="1">'Sch-1  (2)'!$AH:$AM</definedName>
    <definedName name="Z_86B8F583_1D80_4706_A303_30286C17F3DF_.wvu.FilterData" localSheetId="10" hidden="1">'Sch-1  (2)'!#REF!</definedName>
    <definedName name="Z_86B8F583_1D80_4706_A303_30286C17F3DF_.wvu.PrintArea" localSheetId="10" hidden="1">'Sch-1  (2)'!$A$1:$N$180</definedName>
    <definedName name="Z_86B8F583_1D80_4706_A303_30286C17F3DF_.wvu.PrintTitles" localSheetId="10" hidden="1">'Sch-1  (2)'!$13:$16</definedName>
    <definedName name="Z_A7DBDDEF_9245_44C6_9EBF_032DB6E1C0A2_.wvu.Cols" localSheetId="4" hidden="1">'Sch-1'!$P:$P,'Sch-1'!#REF!</definedName>
    <definedName name="Z_A7DBDDEF_9245_44C6_9EBF_032DB6E1C0A2_.wvu.Cols" localSheetId="10" hidden="1">'Sch-1  (2)'!$S:$AB,'Sch-1  (2)'!$AH:$AM</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Dis'!$AA:$AF</definedName>
    <definedName name="Z_A7DBDDEF_9245_44C6_9EBF_032DB6E1C0A2_.wvu.Cols" localSheetId="15" hidden="1">'Sch-7'!$I:$L,'Sch-7'!$AD:$AJ</definedName>
    <definedName name="Z_A7DBDDEF_9245_44C6_9EBF_032DB6E1C0A2_.wvu.Cols" localSheetId="16" hidden="1">'Sch-7 Dis'!$AD:$AJ</definedName>
    <definedName name="Z_A7DBDDEF_9245_44C6_9EBF_032DB6E1C0A2_.wvu.Cols" localSheetId="12" hidden="1">'Schedule-2'!$I:$P</definedName>
    <definedName name="Z_A7DBDDEF_9245_44C6_9EBF_032DB6E1C0A2_.wvu.FilterData" localSheetId="4" hidden="1">'Sch-1'!$A$18:$O$18</definedName>
    <definedName name="Z_A7DBDDEF_9245_44C6_9EBF_032DB6E1C0A2_.wvu.FilterData" localSheetId="10" hidden="1">'Sch-1  (2)'!$A$17:$M$180</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7" hidden="1">'Sch-2 Dis'!$A$15:$F$56</definedName>
    <definedName name="Z_A7DBDDEF_9245_44C6_9EBF_032DB6E1C0A2_.wvu.FilterData" localSheetId="8" hidden="1">'Sch-3 Dis'!$A$15:$F$81</definedName>
    <definedName name="Z_A7DBDDEF_9245_44C6_9EBF_032DB6E1C0A2_.wvu.PrintArea" localSheetId="20" hidden="1">'Bid Form '!$A$1:$F$65</definedName>
    <definedName name="Z_A7DBDDEF_9245_44C6_9EBF_032DB6E1C0A2_.wvu.PrintArea" localSheetId="18"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7" hidden="1">Octroi!$A$1:$E$16</definedName>
    <definedName name="Z_A7DBDDEF_9245_44C6_9EBF_032DB6E1C0A2_.wvu.PrintArea" localSheetId="19" hidden="1">'Other Taxes &amp; Duties'!$A$1:$F$16</definedName>
    <definedName name="Z_A7DBDDEF_9245_44C6_9EBF_032DB6E1C0A2_.wvu.PrintArea" localSheetId="22" hidden="1">'Q &amp; C'!$A$1:$F$38</definedName>
    <definedName name="Z_A7DBDDEF_9245_44C6_9EBF_032DB6E1C0A2_.wvu.PrintArea" localSheetId="21" hidden="1">'Q &amp; C (2)'!$A$1:$F$44</definedName>
    <definedName name="Z_A7DBDDEF_9245_44C6_9EBF_032DB6E1C0A2_.wvu.PrintArea" localSheetId="4" hidden="1">'Sch-1'!$A$1:$O$30</definedName>
    <definedName name="Z_A7DBDDEF_9245_44C6_9EBF_032DB6E1C0A2_.wvu.PrintArea" localSheetId="10" hidden="1">'Sch-1  (2)'!$A$1:$M$180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7" hidden="1">'Sch-2 Dis'!$A$1:$F$62</definedName>
    <definedName name="Z_A7DBDDEF_9245_44C6_9EBF_032DB6E1C0A2_.wvu.PrintArea" localSheetId="14" hidden="1">'Sch-3'!$A$1:$D$28</definedName>
    <definedName name="Z_A7DBDDEF_9245_44C6_9EBF_032DB6E1C0A2_.wvu.PrintArea" localSheetId="8" hidden="1">'Sch-3 Dis'!$A$1:$F$87</definedName>
    <definedName name="Z_A7DBDDEF_9245_44C6_9EBF_032DB6E1C0A2_.wvu.PrintArea" localSheetId="9" hidden="1">'Sch-4'!$A$1:$F$21</definedName>
    <definedName name="Z_A7DBDDEF_9245_44C6_9EBF_032DB6E1C0A2_.wvu.PrintArea" localSheetId="13" hidden="1">'Sch-5 Dis'!$A$1:$E$23</definedName>
    <definedName name="Z_A7DBDDEF_9245_44C6_9EBF_032DB6E1C0A2_.wvu.PrintArea" localSheetId="15" hidden="1">'Sch-7'!$A$1:$F$26</definedName>
    <definedName name="Z_A7DBDDEF_9245_44C6_9EBF_032DB6E1C0A2_.wvu.PrintArea" localSheetId="16" hidden="1">'Sch-7 Dis'!$A$1:$G$28</definedName>
    <definedName name="Z_A7DBDDEF_9245_44C6_9EBF_032DB6E1C0A2_.wvu.PrintArea" localSheetId="12" hidden="1">'Schedule-2'!$A$1:$E$21</definedName>
    <definedName name="Z_A7DBDDEF_9245_44C6_9EBF_032DB6E1C0A2_.wvu.PrintTitles" localSheetId="4" hidden="1">'Sch-1'!$15:$17</definedName>
    <definedName name="Z_A7DBDDEF_9245_44C6_9EBF_032DB6E1C0A2_.wvu.PrintTitles" localSheetId="10" hidden="1">'Sch-1  (2)'!$13:$16</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14" hidden="1">'Sch-3'!$3:$13</definedName>
    <definedName name="Z_A7DBDDEF_9245_44C6_9EBF_032DB6E1C0A2_.wvu.PrintTitles" localSheetId="8" hidden="1">'Sch-3 Dis'!$13:$15</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PrintTitles" localSheetId="12" hidden="1">'Schedule-2'!$3:$13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10" hidden="1">'Sch-1  (2)'!#REF!,'Sch-1  (2)'!#REF!,'Sch-1  (2)'!#REF!,'Sch-1  (2)'!#REF!</definedName>
    <definedName name="Z_A7DBDDEF_9245_44C6_9EBF_032DB6E1C0A2_.wvu.Rows" localSheetId="6" hidden="1">'Sch-2'!#REF!,'Sch-2'!#REF!,'Sch-2'!#REF!,'Sch-2'!#REF!</definedName>
    <definedName name="Z_A7DBDDEF_9245_44C6_9EBF_032DB6E1C0A2_.wvu.Rows" localSheetId="15" hidden="1">'Sch-7'!$23:$23,'Sch-7'!$98:$216</definedName>
    <definedName name="Z_A7DBDDEF_9245_44C6_9EBF_032DB6E1C0A2_.wvu.Rows" localSheetId="16" hidden="1">'Sch-7 Dis'!$104:$222</definedName>
    <definedName name="Z_B23AD343_29DA_4CE0_BD10_47BF44F3782F_.wvu.Cols" localSheetId="4" hidden="1">'Sch-1'!$R:$W</definedName>
    <definedName name="Z_B23AD343_29DA_4CE0_BD10_47BF44F3782F_.wvu.Cols" localSheetId="10" hidden="1">'Sch-1  (2)'!$S:$AB,'Sch-1  (2)'!$AH:$AM</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Dis'!$AA:$AF</definedName>
    <definedName name="Z_B23AD343_29DA_4CE0_BD10_47BF44F3782F_.wvu.Cols" localSheetId="15" hidden="1">'Sch-7'!$I:$L,'Sch-7'!$AD:$AJ</definedName>
    <definedName name="Z_B23AD343_29DA_4CE0_BD10_47BF44F3782F_.wvu.Cols" localSheetId="16" hidden="1">'Sch-7 Dis'!$AD:$AJ</definedName>
    <definedName name="Z_B23AD343_29DA_4CE0_BD10_47BF44F3782F_.wvu.Cols" localSheetId="12" hidden="1">'Schedule-2'!$I:$P</definedName>
    <definedName name="Z_B23AD343_29DA_4CE0_BD10_47BF44F3782F_.wvu.FilterData" localSheetId="4" hidden="1">'Sch-1'!$A$18:$O$18</definedName>
    <definedName name="Z_B23AD343_29DA_4CE0_BD10_47BF44F3782F_.wvu.FilterData" localSheetId="10" hidden="1">'Sch-1  (2)'!$A$17:$M$180</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7" hidden="1">'Sch-2 Dis'!$A$15:$F$56</definedName>
    <definedName name="Z_B23AD343_29DA_4CE0_BD10_47BF44F3782F_.wvu.FilterData" localSheetId="8" hidden="1">'Sch-3 Dis'!$A$15:$F$81</definedName>
    <definedName name="Z_B23AD343_29DA_4CE0_BD10_47BF44F3782F_.wvu.PrintArea" localSheetId="20" hidden="1">'Bid Form '!$A$1:$F$65</definedName>
    <definedName name="Z_B23AD343_29DA_4CE0_BD10_47BF44F3782F_.wvu.PrintArea" localSheetId="18"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7" hidden="1">Octroi!$A$1:$E$16</definedName>
    <definedName name="Z_B23AD343_29DA_4CE0_BD10_47BF44F3782F_.wvu.PrintArea" localSheetId="19" hidden="1">'Other Taxes &amp; Duties'!$A$1:$F$16</definedName>
    <definedName name="Z_B23AD343_29DA_4CE0_BD10_47BF44F3782F_.wvu.PrintArea" localSheetId="22" hidden="1">'Q &amp; C'!$A$1:$F$38</definedName>
    <definedName name="Z_B23AD343_29DA_4CE0_BD10_47BF44F3782F_.wvu.PrintArea" localSheetId="21" hidden="1">'Q &amp; C (2)'!$A$1:$F$44</definedName>
    <definedName name="Z_B23AD343_29DA_4CE0_BD10_47BF44F3782F_.wvu.PrintArea" localSheetId="4" hidden="1">'Sch-1'!$A$1:$O$30</definedName>
    <definedName name="Z_B23AD343_29DA_4CE0_BD10_47BF44F3782F_.wvu.PrintArea" localSheetId="10" hidden="1">'Sch-1  (2)'!$A$1:$M$180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7" hidden="1">'Sch-2 Dis'!$A$1:$F$62</definedName>
    <definedName name="Z_B23AD343_29DA_4CE0_BD10_47BF44F3782F_.wvu.PrintArea" localSheetId="14" hidden="1">'Sch-3'!$A$1:$D$29</definedName>
    <definedName name="Z_B23AD343_29DA_4CE0_BD10_47BF44F3782F_.wvu.PrintArea" localSheetId="8" hidden="1">'Sch-3 Dis'!$A$1:$F$87</definedName>
    <definedName name="Z_B23AD343_29DA_4CE0_BD10_47BF44F3782F_.wvu.PrintArea" localSheetId="9" hidden="1">'Sch-4'!$A$1:$F$21</definedName>
    <definedName name="Z_B23AD343_29DA_4CE0_BD10_47BF44F3782F_.wvu.PrintArea" localSheetId="13" hidden="1">'Sch-5 Dis'!$A$1:$E$23</definedName>
    <definedName name="Z_B23AD343_29DA_4CE0_BD10_47BF44F3782F_.wvu.PrintArea" localSheetId="15" hidden="1">'Sch-7'!$A$1:$F$26</definedName>
    <definedName name="Z_B23AD343_29DA_4CE0_BD10_47BF44F3782F_.wvu.PrintArea" localSheetId="16" hidden="1">'Sch-7 Dis'!$A$1:$G$28</definedName>
    <definedName name="Z_B23AD343_29DA_4CE0_BD10_47BF44F3782F_.wvu.PrintArea" localSheetId="12" hidden="1">'Schedule-2'!$A$1:$E$21</definedName>
    <definedName name="Z_B23AD343_29DA_4CE0_BD10_47BF44F3782F_.wvu.PrintTitles" localSheetId="4" hidden="1">'Sch-1'!$15:$17</definedName>
    <definedName name="Z_B23AD343_29DA_4CE0_BD10_47BF44F3782F_.wvu.PrintTitles" localSheetId="10" hidden="1">'Sch-1  (2)'!$13:$16</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14" hidden="1">'Sch-3'!$3:$13</definedName>
    <definedName name="Z_B23AD343_29DA_4CE0_BD10_47BF44F3782F_.wvu.PrintTitles" localSheetId="8" hidden="1">'Sch-3 Dis'!$13:$15</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PrintTitles" localSheetId="12" hidden="1">'Schedule-2'!$3:$13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5" hidden="1">'Sch-7'!$23:$23,'Sch-7'!$98:$216</definedName>
    <definedName name="Z_B23AD343_29DA_4CE0_BD10_47BF44F3782F_.wvu.Rows" localSheetId="16" hidden="1">'Sch-7 Dis'!$104:$222</definedName>
    <definedName name="Z_B3CE7B10_A914_4559_A6DA_AED8C22AFD6D_.wvu.Cols" localSheetId="4" hidden="1">'Sch-1'!$P:$S</definedName>
    <definedName name="Z_B3CE7B10_A914_4559_A6DA_AED8C22AFD6D_.wvu.Cols" localSheetId="10" hidden="1">'Sch-1  (2)'!$S:$AB,'Sch-1  (2)'!$AH:$AM</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Dis'!$AA:$AF</definedName>
    <definedName name="Z_B3CE7B10_A914_4559_A6DA_AED8C22AFD6D_.wvu.Cols" localSheetId="15" hidden="1">'Sch-7'!$I:$L,'Sch-7'!$AD:$AJ</definedName>
    <definedName name="Z_B3CE7B10_A914_4559_A6DA_AED8C22AFD6D_.wvu.Cols" localSheetId="16" hidden="1">'Sch-7 Dis'!$AD:$AJ</definedName>
    <definedName name="Z_B3CE7B10_A914_4559_A6DA_AED8C22AFD6D_.wvu.Cols" localSheetId="12" hidden="1">'Schedule-2'!$I:$P</definedName>
    <definedName name="Z_B3CE7B10_A914_4559_A6DA_AED8C22AFD6D_.wvu.FilterData" localSheetId="4" hidden="1">'Sch-1'!$A$18:$O$18</definedName>
    <definedName name="Z_B3CE7B10_A914_4559_A6DA_AED8C22AFD6D_.wvu.FilterData" localSheetId="10" hidden="1">'Sch-1  (2)'!$A$17:$M$180</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7" hidden="1">'Sch-2 Dis'!$A$15:$F$56</definedName>
    <definedName name="Z_B3CE7B10_A914_4559_A6DA_AED8C22AFD6D_.wvu.FilterData" localSheetId="8" hidden="1">'Sch-3 Dis'!$A$15:$F$81</definedName>
    <definedName name="Z_B3CE7B10_A914_4559_A6DA_AED8C22AFD6D_.wvu.PrintArea" localSheetId="20" hidden="1">'Bid Form '!$A$1:$F$65</definedName>
    <definedName name="Z_B3CE7B10_A914_4559_A6DA_AED8C22AFD6D_.wvu.PrintArea" localSheetId="18"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7" hidden="1">Octroi!$A$1:$E$16</definedName>
    <definedName name="Z_B3CE7B10_A914_4559_A6DA_AED8C22AFD6D_.wvu.PrintArea" localSheetId="19" hidden="1">'Other Taxes &amp; Duties'!$A$1:$F$16</definedName>
    <definedName name="Z_B3CE7B10_A914_4559_A6DA_AED8C22AFD6D_.wvu.PrintArea" localSheetId="22" hidden="1">'Q &amp; C'!$A$1:$F$38</definedName>
    <definedName name="Z_B3CE7B10_A914_4559_A6DA_AED8C22AFD6D_.wvu.PrintArea" localSheetId="21" hidden="1">'Q &amp; C (2)'!$A$1:$F$44</definedName>
    <definedName name="Z_B3CE7B10_A914_4559_A6DA_AED8C22AFD6D_.wvu.PrintArea" localSheetId="4" hidden="1">'Sch-1'!$A$1:$O$30</definedName>
    <definedName name="Z_B3CE7B10_A914_4559_A6DA_AED8C22AFD6D_.wvu.PrintArea" localSheetId="10" hidden="1">'Sch-1  (2)'!$A$1:$M$180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7" hidden="1">'Sch-2 Dis'!$A$1:$F$62</definedName>
    <definedName name="Z_B3CE7B10_A914_4559_A6DA_AED8C22AFD6D_.wvu.PrintArea" localSheetId="14" hidden="1">'Sch-3'!$A$1:$D$28</definedName>
    <definedName name="Z_B3CE7B10_A914_4559_A6DA_AED8C22AFD6D_.wvu.PrintArea" localSheetId="8" hidden="1">'Sch-3 Dis'!$A$1:$F$87</definedName>
    <definedName name="Z_B3CE7B10_A914_4559_A6DA_AED8C22AFD6D_.wvu.PrintArea" localSheetId="9" hidden="1">'Sch-4'!$A$1:$F$21</definedName>
    <definedName name="Z_B3CE7B10_A914_4559_A6DA_AED8C22AFD6D_.wvu.PrintArea" localSheetId="13" hidden="1">'Sch-5 Dis'!$A$1:$E$23</definedName>
    <definedName name="Z_B3CE7B10_A914_4559_A6DA_AED8C22AFD6D_.wvu.PrintArea" localSheetId="15" hidden="1">'Sch-7'!$A$1:$F$26</definedName>
    <definedName name="Z_B3CE7B10_A914_4559_A6DA_AED8C22AFD6D_.wvu.PrintArea" localSheetId="16" hidden="1">'Sch-7 Dis'!$A$1:$G$28</definedName>
    <definedName name="Z_B3CE7B10_A914_4559_A6DA_AED8C22AFD6D_.wvu.PrintArea" localSheetId="12" hidden="1">'Schedule-2'!$A$1:$E$21</definedName>
    <definedName name="Z_B3CE7B10_A914_4559_A6DA_AED8C22AFD6D_.wvu.PrintTitles" localSheetId="4" hidden="1">'Sch-1'!$15:$17</definedName>
    <definedName name="Z_B3CE7B10_A914_4559_A6DA_AED8C22AFD6D_.wvu.PrintTitles" localSheetId="10" hidden="1">'Sch-1  (2)'!$13:$16</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14" hidden="1">'Sch-3'!$3:$13</definedName>
    <definedName name="Z_B3CE7B10_A914_4559_A6DA_AED8C22AFD6D_.wvu.PrintTitles" localSheetId="8" hidden="1">'Sch-3 Dis'!$13:$15</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PrintTitles" localSheetId="12" hidden="1">'Schedule-2'!$3:$13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5" hidden="1">'Sch-7'!$23:$23,'Sch-7'!$98:$216</definedName>
    <definedName name="Z_B3CE7B10_A914_4559_A6DA_AED8C22AFD6D_.wvu.Rows" localSheetId="16" hidden="1">'Sch-7 Dis'!$104:$222</definedName>
    <definedName name="Z_B48B8B4C_A880_453D_8729_90D004BEF0DB_.wvu.Cols" localSheetId="4" hidden="1">'Sch-1'!$B:$E</definedName>
    <definedName name="Z_B48B8B4C_A880_453D_8729_90D004BEF0DB_.wvu.Cols" localSheetId="10" hidden="1">'Sch-1  (2)'!$AH:$AM</definedName>
    <definedName name="Z_B48B8B4C_A880_453D_8729_90D004BEF0DB_.wvu.Cols" localSheetId="6" hidden="1">'Sch-2'!$B:$E</definedName>
    <definedName name="Z_B48B8B4C_A880_453D_8729_90D004BEF0DB_.wvu.Cols" localSheetId="7" hidden="1">'Sch-2 Dis'!$K:$Q</definedName>
    <definedName name="Z_B48B8B4C_A880_453D_8729_90D004BEF0DB_.wvu.Cols" localSheetId="8" hidden="1">'Sch-3 Dis'!$AA:$AF</definedName>
    <definedName name="Z_B48B8B4C_A880_453D_8729_90D004BEF0DB_.wvu.Cols" localSheetId="15" hidden="1">'Sch-7'!$I:$L,'Sch-7'!$AD:$AJ</definedName>
    <definedName name="Z_B48B8B4C_A880_453D_8729_90D004BEF0DB_.wvu.Cols" localSheetId="16" hidden="1">'Sch-7 Dis'!$AD:$AJ</definedName>
    <definedName name="Z_B48B8B4C_A880_453D_8729_90D004BEF0DB_.wvu.Cols" localSheetId="12" hidden="1">'Schedule-2'!$I:$P</definedName>
    <definedName name="Z_B48B8B4C_A880_453D_8729_90D004BEF0DB_.wvu.FilterData" localSheetId="4" hidden="1">'Sch-1'!$K$1:$K$231</definedName>
    <definedName name="Z_B48B8B4C_A880_453D_8729_90D004BEF0DB_.wvu.FilterData" localSheetId="10" hidden="1">'Sch-1  (2)'!#REF!</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7" hidden="1">'Sch-2 Dis'!$A$15:$F$56</definedName>
    <definedName name="Z_B48B8B4C_A880_453D_8729_90D004BEF0DB_.wvu.FilterData" localSheetId="8" hidden="1">'Sch-3 Dis'!$A$15:$F$81</definedName>
    <definedName name="Z_B48B8B4C_A880_453D_8729_90D004BEF0DB_.wvu.PrintArea" localSheetId="20" hidden="1">'Bid Form '!$A$1:$F$63</definedName>
    <definedName name="Z_B48B8B4C_A880_453D_8729_90D004BEF0DB_.wvu.PrintArea" localSheetId="18"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7" hidden="1">Octroi!$A$1:$E$16</definedName>
    <definedName name="Z_B48B8B4C_A880_453D_8729_90D004BEF0DB_.wvu.PrintArea" localSheetId="19" hidden="1">'Other Taxes &amp; Duties'!$A$1:$F$16</definedName>
    <definedName name="Z_B48B8B4C_A880_453D_8729_90D004BEF0DB_.wvu.PrintArea" localSheetId="22" hidden="1">'Q &amp; C'!$A$1:$F$38</definedName>
    <definedName name="Z_B48B8B4C_A880_453D_8729_90D004BEF0DB_.wvu.PrintArea" localSheetId="21" hidden="1">'Q &amp; C (2)'!$A$1:$F$44</definedName>
    <definedName name="Z_B48B8B4C_A880_453D_8729_90D004BEF0DB_.wvu.PrintArea" localSheetId="4" hidden="1">'Sch-1'!$A$1:$O$30</definedName>
    <definedName name="Z_B48B8B4C_A880_453D_8729_90D004BEF0DB_.wvu.PrintArea" localSheetId="10" hidden="1">'Sch-1  (2)'!$A$1:$N$180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7" hidden="1">'Sch-2 Dis'!$A$1:$F$62</definedName>
    <definedName name="Z_B48B8B4C_A880_453D_8729_90D004BEF0DB_.wvu.PrintArea" localSheetId="14" hidden="1">'Sch-3'!$A$1:$D$28</definedName>
    <definedName name="Z_B48B8B4C_A880_453D_8729_90D004BEF0DB_.wvu.PrintArea" localSheetId="8" hidden="1">'Sch-3 Dis'!$A$1:$F$87</definedName>
    <definedName name="Z_B48B8B4C_A880_453D_8729_90D004BEF0DB_.wvu.PrintArea" localSheetId="9" hidden="1">'Sch-4'!$A$1:$F$21</definedName>
    <definedName name="Z_B48B8B4C_A880_453D_8729_90D004BEF0DB_.wvu.PrintArea" localSheetId="13" hidden="1">'Sch-5 Dis'!$A$1:$E$23</definedName>
    <definedName name="Z_B48B8B4C_A880_453D_8729_90D004BEF0DB_.wvu.PrintArea" localSheetId="15" hidden="1">'Sch-7'!$A$1:$F$26</definedName>
    <definedName name="Z_B48B8B4C_A880_453D_8729_90D004BEF0DB_.wvu.PrintArea" localSheetId="16" hidden="1">'Sch-7 Dis'!$A$1:$G$28</definedName>
    <definedName name="Z_B48B8B4C_A880_453D_8729_90D004BEF0DB_.wvu.PrintArea" localSheetId="12" hidden="1">'Schedule-2'!$A$1:$E$21</definedName>
    <definedName name="Z_B48B8B4C_A880_453D_8729_90D004BEF0DB_.wvu.PrintTitles" localSheetId="4" hidden="1">'Sch-1'!$15:$17</definedName>
    <definedName name="Z_B48B8B4C_A880_453D_8729_90D004BEF0DB_.wvu.PrintTitles" localSheetId="10" hidden="1">'Sch-1  (2)'!$13:$16</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7" hidden="1">'Sch-2 Dis'!$13:$15</definedName>
    <definedName name="Z_B48B8B4C_A880_453D_8729_90D004BEF0DB_.wvu.PrintTitles" localSheetId="14" hidden="1">'Sch-3'!$3:$13</definedName>
    <definedName name="Z_B48B8B4C_A880_453D_8729_90D004BEF0DB_.wvu.PrintTitles" localSheetId="8" hidden="1">'Sch-3 Dis'!$13:$15</definedName>
    <definedName name="Z_B48B8B4C_A880_453D_8729_90D004BEF0DB_.wvu.PrintTitles" localSheetId="13" hidden="1">'Sch-5 Dis'!$3:$13</definedName>
    <definedName name="Z_B48B8B4C_A880_453D_8729_90D004BEF0DB_.wvu.PrintTitles" localSheetId="15" hidden="1">'Sch-7'!$14:$14</definedName>
    <definedName name="Z_B48B8B4C_A880_453D_8729_90D004BEF0DB_.wvu.PrintTitles" localSheetId="16" hidden="1">'Sch-7 Dis'!$14:$14</definedName>
    <definedName name="Z_B48B8B4C_A880_453D_8729_90D004BEF0DB_.wvu.PrintTitles" localSheetId="12" hidden="1">'Schedule-2'!$3:$13</definedName>
    <definedName name="Z_B48B8B4C_A880_453D_8729_90D004BEF0DB_.wvu.Rows" localSheetId="20"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'Sch-3'!$18:$19,'Sch-3'!$22:$23</definedName>
    <definedName name="Z_B48B8B4C_A880_453D_8729_90D004BEF0DB_.wvu.Rows" localSheetId="15" hidden="1">'Sch-7'!$98:$216</definedName>
    <definedName name="Z_B48B8B4C_A880_453D_8729_90D004BEF0DB_.wvu.Rows" localSheetId="16" hidden="1">'Sch-7 Dis'!$104:$222</definedName>
    <definedName name="Z_B48B8B4C_A880_453D_8729_90D004BEF0DB_.wvu.Rows" localSheetId="12" hidden="1">'Schedule-2'!$16:$17</definedName>
    <definedName name="Z_B835C05C_B615_4DCB_982D_4519616B3CD8_.wvu.Cols" localSheetId="4" hidden="1">'Sch-1'!$P:$S,'Sch-1'!#REF!</definedName>
    <definedName name="Z_B835C05C_B615_4DCB_982D_4519616B3CD8_.wvu.Cols" localSheetId="10" hidden="1">'Sch-1  (2)'!$S:$AB,'Sch-1  (2)'!$AH:$AM</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Dis'!$AA:$AF</definedName>
    <definedName name="Z_B835C05C_B615_4DCB_982D_4519616B3CD8_.wvu.Cols" localSheetId="15" hidden="1">'Sch-7'!$I:$L,'Sch-7'!$AD:$AJ</definedName>
    <definedName name="Z_B835C05C_B615_4DCB_982D_4519616B3CD8_.wvu.Cols" localSheetId="16" hidden="1">'Sch-7 Dis'!$AD:$AJ</definedName>
    <definedName name="Z_B835C05C_B615_4DCB_982D_4519616B3CD8_.wvu.Cols" localSheetId="12" hidden="1">'Schedule-2'!$I:$P</definedName>
    <definedName name="Z_B835C05C_B615_4DCB_982D_4519616B3CD8_.wvu.FilterData" localSheetId="4" hidden="1">'Sch-1'!$A$18:$Z$18</definedName>
    <definedName name="Z_B835C05C_B615_4DCB_982D_4519616B3CD8_.wvu.FilterData" localSheetId="10" hidden="1">'Sch-1  (2)'!#REF!</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7" hidden="1">'Sch-2 Dis'!$A$15:$F$56</definedName>
    <definedName name="Z_B835C05C_B615_4DCB_982D_4519616B3CD8_.wvu.FilterData" localSheetId="8" hidden="1">'Sch-3 Dis'!$A$15:$F$81</definedName>
    <definedName name="Z_B835C05C_B615_4DCB_982D_4519616B3CD8_.wvu.PrintArea" localSheetId="20" hidden="1">'Bid Form '!$A$1:$F$65</definedName>
    <definedName name="Z_B835C05C_B615_4DCB_982D_4519616B3CD8_.wvu.PrintArea" localSheetId="18"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7" hidden="1">Octroi!$A$1:$E$16</definedName>
    <definedName name="Z_B835C05C_B615_4DCB_982D_4519616B3CD8_.wvu.PrintArea" localSheetId="19" hidden="1">'Other Taxes &amp; Duties'!$A$1:$F$16</definedName>
    <definedName name="Z_B835C05C_B615_4DCB_982D_4519616B3CD8_.wvu.PrintArea" localSheetId="22" hidden="1">'Q &amp; C'!$A$1:$F$38</definedName>
    <definedName name="Z_B835C05C_B615_4DCB_982D_4519616B3CD8_.wvu.PrintArea" localSheetId="21" hidden="1">'Q &amp; C (2)'!$A$1:$F$44</definedName>
    <definedName name="Z_B835C05C_B615_4DCB_982D_4519616B3CD8_.wvu.PrintArea" localSheetId="4" hidden="1">'Sch-1'!$A$1:$O$30</definedName>
    <definedName name="Z_B835C05C_B615_4DCB_982D_4519616B3CD8_.wvu.PrintArea" localSheetId="10" hidden="1">'Sch-1  (2)'!$A$1:$M$180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7" hidden="1">'Sch-2 Dis'!$A$1:$F$62</definedName>
    <definedName name="Z_B835C05C_B615_4DCB_982D_4519616B3CD8_.wvu.PrintArea" localSheetId="14" hidden="1">'Sch-3'!$A$1:$D$28</definedName>
    <definedName name="Z_B835C05C_B615_4DCB_982D_4519616B3CD8_.wvu.PrintArea" localSheetId="8" hidden="1">'Sch-3 Dis'!$A$1:$F$87</definedName>
    <definedName name="Z_B835C05C_B615_4DCB_982D_4519616B3CD8_.wvu.PrintArea" localSheetId="9" hidden="1">'Sch-4'!$A$1:$F$21</definedName>
    <definedName name="Z_B835C05C_B615_4DCB_982D_4519616B3CD8_.wvu.PrintArea" localSheetId="13" hidden="1">'Sch-5 Dis'!$A$1:$E$23</definedName>
    <definedName name="Z_B835C05C_B615_4DCB_982D_4519616B3CD8_.wvu.PrintArea" localSheetId="15" hidden="1">'Sch-7'!$A$1:$F$26</definedName>
    <definedName name="Z_B835C05C_B615_4DCB_982D_4519616B3CD8_.wvu.PrintArea" localSheetId="16" hidden="1">'Sch-7 Dis'!$A$1:$G$28</definedName>
    <definedName name="Z_B835C05C_B615_4DCB_982D_4519616B3CD8_.wvu.PrintArea" localSheetId="12" hidden="1">'Schedule-2'!$A$1:$E$21</definedName>
    <definedName name="Z_B835C05C_B615_4DCB_982D_4519616B3CD8_.wvu.PrintTitles" localSheetId="4" hidden="1">'Sch-1'!$15:$17</definedName>
    <definedName name="Z_B835C05C_B615_4DCB_982D_4519616B3CD8_.wvu.PrintTitles" localSheetId="10" hidden="1">'Sch-1  (2)'!$13:$16</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14" hidden="1">'Sch-3'!$3:$13</definedName>
    <definedName name="Z_B835C05C_B615_4DCB_982D_4519616B3CD8_.wvu.PrintTitles" localSheetId="8" hidden="1">'Sch-3 Dis'!$13:$15</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PrintTitles" localSheetId="12" hidden="1">'Schedule-2'!$3:$13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5" hidden="1">'Sch-7'!$15:$20,'Sch-7'!$23:$23,'Sch-7'!$98:$216</definedName>
    <definedName name="Z_B835C05C_B615_4DCB_982D_4519616B3CD8_.wvu.Rows" localSheetId="16" hidden="1">'Sch-7 Dis'!$104:$222</definedName>
    <definedName name="Z_B84E1B9F_ABC9_444B_AF48_E02C4B05894D_.wvu.Cols" localSheetId="10" hidden="1">'Sch-1  (2)'!$AH:$AM</definedName>
    <definedName name="Z_B84E1B9F_ABC9_444B_AF48_E02C4B05894D_.wvu.FilterData" localSheetId="10" hidden="1">'Sch-1  (2)'!#REF!</definedName>
    <definedName name="Z_B84E1B9F_ABC9_444B_AF48_E02C4B05894D_.wvu.PrintArea" localSheetId="10" hidden="1">'Sch-1  (2)'!$A$1:$N$180</definedName>
    <definedName name="Z_B84E1B9F_ABC9_444B_AF48_E02C4B05894D_.wvu.PrintTitles" localSheetId="10" hidden="1">'Sch-1  (2)'!$13:$16</definedName>
    <definedName name="Z_D0757F9E_DF41_4B40_A5E5_F4F8FDD8D61D_.wvu.Cols" localSheetId="20" hidden="1">'Bid Form '!$G:$AO</definedName>
    <definedName name="Z_D0757F9E_DF41_4B40_A5E5_F4F8FDD8D61D_.wvu.Cols" localSheetId="4" hidden="1">'Sch-1'!$P:$T</definedName>
    <definedName name="Z_D0757F9E_DF41_4B40_A5E5_F4F8FDD8D61D_.wvu.Cols" localSheetId="10" hidden="1">'Sch-1  (2)'!$S:$AB,'Sch-1  (2)'!$AH:$AM</definedName>
    <definedName name="Z_D0757F9E_DF41_4B40_A5E5_F4F8FDD8D61D_.wvu.Cols" localSheetId="7" hidden="1">'Sch-2 Dis'!$K:$Q</definedName>
    <definedName name="Z_D0757F9E_DF41_4B40_A5E5_F4F8FDD8D61D_.wvu.Cols" localSheetId="8" hidden="1">'Sch-3 Dis'!$AA:$AF</definedName>
    <definedName name="Z_D0757F9E_DF41_4B40_A5E5_F4F8FDD8D61D_.wvu.Cols" localSheetId="15" hidden="1">'Sch-7'!$I:$L,'Sch-7'!$AD:$AJ</definedName>
    <definedName name="Z_D0757F9E_DF41_4B40_A5E5_F4F8FDD8D61D_.wvu.Cols" localSheetId="16" hidden="1">'Sch-7 Dis'!$AD:$AJ</definedName>
    <definedName name="Z_D0757F9E_DF41_4B40_A5E5_F4F8FDD8D61D_.wvu.Cols" localSheetId="12" hidden="1">'Schedule-2'!$I:$P</definedName>
    <definedName name="Z_D0757F9E_DF41_4B40_A5E5_F4F8FDD8D61D_.wvu.FilterData" localSheetId="4" hidden="1">'Sch-1'!$K$1:$K$231</definedName>
    <definedName name="Z_D0757F9E_DF41_4B40_A5E5_F4F8FDD8D61D_.wvu.FilterData" localSheetId="10" hidden="1">'Sch-1  (2)'!$A$17:$M$180</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7" hidden="1">'Sch-2 Dis'!$A$15:$F$56</definedName>
    <definedName name="Z_D0757F9E_DF41_4B40_A5E5_F4F8FDD8D61D_.wvu.FilterData" localSheetId="8" hidden="1">'Sch-3 Dis'!$A$15:$F$81</definedName>
    <definedName name="Z_D0757F9E_DF41_4B40_A5E5_F4F8FDD8D61D_.wvu.PrintArea" localSheetId="20" hidden="1">'Bid Form '!$A$1:$F$65</definedName>
    <definedName name="Z_D0757F9E_DF41_4B40_A5E5_F4F8FDD8D61D_.wvu.PrintArea" localSheetId="18"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7" hidden="1">Octroi!$A$1:$E$16</definedName>
    <definedName name="Z_D0757F9E_DF41_4B40_A5E5_F4F8FDD8D61D_.wvu.PrintArea" localSheetId="19" hidden="1">'Other Taxes &amp; Duties'!$A$1:$F$16</definedName>
    <definedName name="Z_D0757F9E_DF41_4B40_A5E5_F4F8FDD8D61D_.wvu.PrintArea" localSheetId="22" hidden="1">'Q &amp; C'!$A$1:$F$38</definedName>
    <definedName name="Z_D0757F9E_DF41_4B40_A5E5_F4F8FDD8D61D_.wvu.PrintArea" localSheetId="21" hidden="1">'Q &amp; C (2)'!$A$1:$F$44</definedName>
    <definedName name="Z_D0757F9E_DF41_4B40_A5E5_F4F8FDD8D61D_.wvu.PrintArea" localSheetId="4" hidden="1">'Sch-1'!$A$1:$N$30</definedName>
    <definedName name="Z_D0757F9E_DF41_4B40_A5E5_F4F8FDD8D61D_.wvu.PrintArea" localSheetId="10" hidden="1">'Sch-1  (2)'!$A$1:$M$180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7" hidden="1">'Sch-2 Dis'!$A$1:$F$62</definedName>
    <definedName name="Z_D0757F9E_DF41_4B40_A5E5_F4F8FDD8D61D_.wvu.PrintArea" localSheetId="14" hidden="1">'Sch-3'!$A$1:$D$28</definedName>
    <definedName name="Z_D0757F9E_DF41_4B40_A5E5_F4F8FDD8D61D_.wvu.PrintArea" localSheetId="8" hidden="1">'Sch-3 Dis'!$A$1:$F$87</definedName>
    <definedName name="Z_D0757F9E_DF41_4B40_A5E5_F4F8FDD8D61D_.wvu.PrintArea" localSheetId="9" hidden="1">'Sch-4'!$A$1:$F$21</definedName>
    <definedName name="Z_D0757F9E_DF41_4B40_A5E5_F4F8FDD8D61D_.wvu.PrintArea" localSheetId="13" hidden="1">'Sch-5 Dis'!$A$1:$E$23</definedName>
    <definedName name="Z_D0757F9E_DF41_4B40_A5E5_F4F8FDD8D61D_.wvu.PrintArea" localSheetId="15" hidden="1">'Sch-7'!$A$1:$F$26</definedName>
    <definedName name="Z_D0757F9E_DF41_4B40_A5E5_F4F8FDD8D61D_.wvu.PrintArea" localSheetId="16" hidden="1">'Sch-7 Dis'!$A$1:$G$28</definedName>
    <definedName name="Z_D0757F9E_DF41_4B40_A5E5_F4F8FDD8D61D_.wvu.PrintArea" localSheetId="12" hidden="1">'Schedule-2'!$A$1:$E$21</definedName>
    <definedName name="Z_D0757F9E_DF41_4B40_A5E5_F4F8FDD8D61D_.wvu.PrintTitles" localSheetId="4" hidden="1">'Sch-1'!$15:$17</definedName>
    <definedName name="Z_D0757F9E_DF41_4B40_A5E5_F4F8FDD8D61D_.wvu.PrintTitles" localSheetId="10" hidden="1">'Sch-1  (2)'!$13:$16</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14" hidden="1">'Sch-3'!$3:$13</definedName>
    <definedName name="Z_D0757F9E_DF41_4B40_A5E5_F4F8FDD8D61D_.wvu.PrintTitles" localSheetId="8" hidden="1">'Sch-3 Dis'!$13:$15</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PrintTitles" localSheetId="12" hidden="1">'Schedule-2'!$3:$13</definedName>
    <definedName name="Z_D0757F9E_DF41_4B40_A5E5_F4F8FDD8D61D_.wvu.Rows" localSheetId="1" hidden="1">Cover!$7:$7</definedName>
    <definedName name="Z_D0757F9E_DF41_4B40_A5E5_F4F8FDD8D61D_.wvu.Rows" localSheetId="15" hidden="1">'Sch-7'!$98:$216</definedName>
    <definedName name="Z_D0757F9E_DF41_4B40_A5E5_F4F8FDD8D61D_.wvu.Rows" localSheetId="16" hidden="1">'Sch-7 Dis'!$104:$222</definedName>
    <definedName name="Z_D53177B2_31EC_4222_B97A_A37DCFD9E45B_.wvu.Cols" localSheetId="4" hidden="1">'Sch-1'!$P:$AA</definedName>
    <definedName name="Z_D53177B2_31EC_4222_B97A_A37DCFD9E45B_.wvu.Cols" localSheetId="10" hidden="1">'Sch-1  (2)'!$S:$AB,'Sch-1  (2)'!$AH:$AM</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Dis'!$AA:$AF</definedName>
    <definedName name="Z_D53177B2_31EC_4222_B97A_A37DCFD9E45B_.wvu.Cols" localSheetId="15" hidden="1">'Sch-7'!$I:$L,'Sch-7'!$AD:$AJ</definedName>
    <definedName name="Z_D53177B2_31EC_4222_B97A_A37DCFD9E45B_.wvu.Cols" localSheetId="16" hidden="1">'Sch-7 Dis'!$AD:$AJ</definedName>
    <definedName name="Z_D53177B2_31EC_4222_B97A_A37DCFD9E45B_.wvu.Cols" localSheetId="12" hidden="1">'Schedule-2'!$I:$P</definedName>
    <definedName name="Z_D53177B2_31EC_4222_B97A_A37DCFD9E45B_.wvu.FilterData" localSheetId="4" hidden="1">'Sch-1'!$A$18:$O$18</definedName>
    <definedName name="Z_D53177B2_31EC_4222_B97A_A37DCFD9E45B_.wvu.FilterData" localSheetId="10" hidden="1">'Sch-1  (2)'!$A$17:$M$180</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7" hidden="1">'Sch-2 Dis'!$A$15:$F$56</definedName>
    <definedName name="Z_D53177B2_31EC_4222_B97A_A37DCFD9E45B_.wvu.FilterData" localSheetId="8" hidden="1">'Sch-3 Dis'!$A$15:$F$81</definedName>
    <definedName name="Z_D53177B2_31EC_4222_B97A_A37DCFD9E45B_.wvu.PrintArea" localSheetId="20" hidden="1">'Bid Form '!$A$1:$F$65</definedName>
    <definedName name="Z_D53177B2_31EC_4222_B97A_A37DCFD9E45B_.wvu.PrintArea" localSheetId="18"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7" hidden="1">Octroi!$A$1:$E$16</definedName>
    <definedName name="Z_D53177B2_31EC_4222_B97A_A37DCFD9E45B_.wvu.PrintArea" localSheetId="19" hidden="1">'Other Taxes &amp; Duties'!$A$1:$F$16</definedName>
    <definedName name="Z_D53177B2_31EC_4222_B97A_A37DCFD9E45B_.wvu.PrintArea" localSheetId="22" hidden="1">'Q &amp; C'!$A$1:$F$38</definedName>
    <definedName name="Z_D53177B2_31EC_4222_B97A_A37DCFD9E45B_.wvu.PrintArea" localSheetId="21" hidden="1">'Q &amp; C (2)'!$A$1:$F$44</definedName>
    <definedName name="Z_D53177B2_31EC_4222_B97A_A37DCFD9E45B_.wvu.PrintArea" localSheetId="4" hidden="1">'Sch-1'!$A$1:$O$30</definedName>
    <definedName name="Z_D53177B2_31EC_4222_B97A_A37DCFD9E45B_.wvu.PrintArea" localSheetId="10" hidden="1">'Sch-1  (2)'!$A$1:$M$180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7" hidden="1">'Sch-2 Dis'!$A$1:$F$62</definedName>
    <definedName name="Z_D53177B2_31EC_4222_B97A_A37DCFD9E45B_.wvu.PrintArea" localSheetId="14" hidden="1">'Sch-3'!$A$1:$D$28</definedName>
    <definedName name="Z_D53177B2_31EC_4222_B97A_A37DCFD9E45B_.wvu.PrintArea" localSheetId="8" hidden="1">'Sch-3 Dis'!$A$1:$F$87</definedName>
    <definedName name="Z_D53177B2_31EC_4222_B97A_A37DCFD9E45B_.wvu.PrintArea" localSheetId="9" hidden="1">'Sch-4'!$A$1:$F$21</definedName>
    <definedName name="Z_D53177B2_31EC_4222_B97A_A37DCFD9E45B_.wvu.PrintArea" localSheetId="13" hidden="1">'Sch-5 Dis'!$A$1:$E$23</definedName>
    <definedName name="Z_D53177B2_31EC_4222_B97A_A37DCFD9E45B_.wvu.PrintArea" localSheetId="15" hidden="1">'Sch-7'!$A$1:$F$26</definedName>
    <definedName name="Z_D53177B2_31EC_4222_B97A_A37DCFD9E45B_.wvu.PrintArea" localSheetId="16" hidden="1">'Sch-7 Dis'!$A$1:$G$28</definedName>
    <definedName name="Z_D53177B2_31EC_4222_B97A_A37DCFD9E45B_.wvu.PrintArea" localSheetId="12" hidden="1">'Schedule-2'!$A$1:$E$21</definedName>
    <definedName name="Z_D53177B2_31EC_4222_B97A_A37DCFD9E45B_.wvu.PrintTitles" localSheetId="4" hidden="1">'Sch-1'!$15:$17</definedName>
    <definedName name="Z_D53177B2_31EC_4222_B97A_A37DCFD9E45B_.wvu.PrintTitles" localSheetId="10" hidden="1">'Sch-1  (2)'!$13:$16</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14" hidden="1">'Sch-3'!$3:$13</definedName>
    <definedName name="Z_D53177B2_31EC_4222_B97A_A37DCFD9E45B_.wvu.PrintTitles" localSheetId="8" hidden="1">'Sch-3 Dis'!$13:$15</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PrintTitles" localSheetId="12" hidden="1">'Schedule-2'!$3:$13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5" hidden="1">'Sch-7'!$23:$23,'Sch-7'!$98:$216</definedName>
    <definedName name="Z_D53177B2_31EC_4222_B97A_A37DCFD9E45B_.wvu.Rows" localSheetId="16" hidden="1">'Sch-7 Dis'!$104:$222</definedName>
    <definedName name="Z_E81F0721_C35D_4189_B675_E46A21339863_.wvu.Cols" localSheetId="4" hidden="1">'Sch-1'!$P:$S,'Sch-1'!#REF!</definedName>
    <definedName name="Z_E81F0721_C35D_4189_B675_E46A21339863_.wvu.Cols" localSheetId="10" hidden="1">'Sch-1  (2)'!$O:$W,'Sch-1  (2)'!$AH:$AM</definedName>
    <definedName name="Z_E81F0721_C35D_4189_B675_E46A21339863_.wvu.Cols" localSheetId="6" hidden="1">'Sch-2'!$K:$T</definedName>
    <definedName name="Z_E81F0721_C35D_4189_B675_E46A21339863_.wvu.Cols" localSheetId="7" hidden="1">'Sch-2 Dis'!$K:$Q</definedName>
    <definedName name="Z_E81F0721_C35D_4189_B675_E46A21339863_.wvu.Cols" localSheetId="8" hidden="1">'Sch-3 Dis'!$AA:$AF</definedName>
    <definedName name="Z_E81F0721_C35D_4189_B675_E46A21339863_.wvu.Cols" localSheetId="15" hidden="1">'Sch-7'!$I:$L,'Sch-7'!$AD:$AJ</definedName>
    <definedName name="Z_E81F0721_C35D_4189_B675_E46A21339863_.wvu.Cols" localSheetId="16" hidden="1">'Sch-7 Dis'!$AD:$AJ</definedName>
    <definedName name="Z_E81F0721_C35D_4189_B675_E46A21339863_.wvu.Cols" localSheetId="12" hidden="1">'Schedule-2'!$I:$P</definedName>
    <definedName name="Z_E81F0721_C35D_4189_B675_E46A21339863_.wvu.FilterData" localSheetId="4" hidden="1">'Sch-1'!$A$18:$Z$18</definedName>
    <definedName name="Z_E81F0721_C35D_4189_B675_E46A21339863_.wvu.FilterData" localSheetId="10" hidden="1">'Sch-1  (2)'!#REF!</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7" hidden="1">'Sch-2 Dis'!$A$15:$F$56</definedName>
    <definedName name="Z_E81F0721_C35D_4189_B675_E46A21339863_.wvu.FilterData" localSheetId="8" hidden="1">'Sch-3 Dis'!$A$15:$F$81</definedName>
    <definedName name="Z_E81F0721_C35D_4189_B675_E46A21339863_.wvu.PrintArea" localSheetId="20" hidden="1">'Bid Form '!$A$1:$F$65</definedName>
    <definedName name="Z_E81F0721_C35D_4189_B675_E46A21339863_.wvu.PrintArea" localSheetId="18"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7" hidden="1">Octroi!$A$1:$E$16</definedName>
    <definedName name="Z_E81F0721_C35D_4189_B675_E46A21339863_.wvu.PrintArea" localSheetId="19" hidden="1">'Other Taxes &amp; Duties'!$A$1:$F$16</definedName>
    <definedName name="Z_E81F0721_C35D_4189_B675_E46A21339863_.wvu.PrintArea" localSheetId="22" hidden="1">'Q &amp; C'!$A$1:$F$38</definedName>
    <definedName name="Z_E81F0721_C35D_4189_B675_E46A21339863_.wvu.PrintArea" localSheetId="21" hidden="1">'Q &amp; C (2)'!$A$1:$F$44</definedName>
    <definedName name="Z_E81F0721_C35D_4189_B675_E46A21339863_.wvu.PrintArea" localSheetId="4" hidden="1">'Sch-1'!$A$1:$O$30</definedName>
    <definedName name="Z_E81F0721_C35D_4189_B675_E46A21339863_.wvu.PrintArea" localSheetId="10" hidden="1">'Sch-1  (2)'!$A$1:$N$180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7" hidden="1">'Sch-2 Dis'!$A$1:$F$62</definedName>
    <definedName name="Z_E81F0721_C35D_4189_B675_E46A21339863_.wvu.PrintArea" localSheetId="14" hidden="1">'Sch-3'!$A$1:$D$28</definedName>
    <definedName name="Z_E81F0721_C35D_4189_B675_E46A21339863_.wvu.PrintArea" localSheetId="8" hidden="1">'Sch-3 Dis'!$A$1:$F$87</definedName>
    <definedName name="Z_E81F0721_C35D_4189_B675_E46A21339863_.wvu.PrintArea" localSheetId="9" hidden="1">'Sch-4'!$A$1:$F$21</definedName>
    <definedName name="Z_E81F0721_C35D_4189_B675_E46A21339863_.wvu.PrintArea" localSheetId="13" hidden="1">'Sch-5 Dis'!$A$1:$E$23</definedName>
    <definedName name="Z_E81F0721_C35D_4189_B675_E46A21339863_.wvu.PrintArea" localSheetId="15" hidden="1">'Sch-7'!$A$1:$F$26</definedName>
    <definedName name="Z_E81F0721_C35D_4189_B675_E46A21339863_.wvu.PrintArea" localSheetId="16" hidden="1">'Sch-7 Dis'!$A$1:$G$28</definedName>
    <definedName name="Z_E81F0721_C35D_4189_B675_E46A21339863_.wvu.PrintArea" localSheetId="12" hidden="1">'Schedule-2'!$A$1:$E$21</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7" hidden="1">'Sch-2 Dis'!$13:$15</definedName>
    <definedName name="Z_E81F0721_C35D_4189_B675_E46A21339863_.wvu.PrintTitles" localSheetId="14" hidden="1">'Sch-3'!$3:$13</definedName>
    <definedName name="Z_E81F0721_C35D_4189_B675_E46A21339863_.wvu.PrintTitles" localSheetId="8" hidden="1">'Sch-3 Dis'!$13:$15</definedName>
    <definedName name="Z_E81F0721_C35D_4189_B675_E46A21339863_.wvu.PrintTitles" localSheetId="13" hidden="1">'Sch-5 Dis'!$3:$13</definedName>
    <definedName name="Z_E81F0721_C35D_4189_B675_E46A21339863_.wvu.PrintTitles" localSheetId="15" hidden="1">'Sch-7'!$14:$14</definedName>
    <definedName name="Z_E81F0721_C35D_4189_B675_E46A21339863_.wvu.PrintTitles" localSheetId="16" hidden="1">'Sch-7 Dis'!$14:$14</definedName>
    <definedName name="Z_E81F0721_C35D_4189_B675_E46A21339863_.wvu.PrintTitles" localSheetId="12" hidden="1">'Schedule-2'!$3:$13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5" hidden="1">'Sch-7'!$15:$20,'Sch-7'!$23:$23,'Sch-7'!$98:$216</definedName>
    <definedName name="Z_E81F0721_C35D_4189_B675_E46A21339863_.wvu.Rows" localSheetId="16" hidden="1">'Sch-7 Dis'!$104:$222</definedName>
    <definedName name="Z_E97134B6_5E8D_4951_8DA0_73D065532361_.wvu.Cols" localSheetId="4" hidden="1">'Sch-1'!$P:$AA</definedName>
    <definedName name="Z_E97134B6_5E8D_4951_8DA0_73D065532361_.wvu.Cols" localSheetId="10" hidden="1">'Sch-1  (2)'!$S:$AB,'Sch-1  (2)'!$AH:$AM</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Dis'!$AA:$AF</definedName>
    <definedName name="Z_E97134B6_5E8D_4951_8DA0_73D065532361_.wvu.Cols" localSheetId="15" hidden="1">'Sch-7'!$I:$L,'Sch-7'!$AD:$AJ</definedName>
    <definedName name="Z_E97134B6_5E8D_4951_8DA0_73D065532361_.wvu.Cols" localSheetId="16" hidden="1">'Sch-7 Dis'!$AD:$AJ</definedName>
    <definedName name="Z_E97134B6_5E8D_4951_8DA0_73D065532361_.wvu.Cols" localSheetId="12" hidden="1">'Schedule-2'!$I:$P</definedName>
    <definedName name="Z_E97134B6_5E8D_4951_8DA0_73D065532361_.wvu.FilterData" localSheetId="4" hidden="1">'Sch-1'!$A$18:$O$18</definedName>
    <definedName name="Z_E97134B6_5E8D_4951_8DA0_73D065532361_.wvu.FilterData" localSheetId="10" hidden="1">'Sch-1  (2)'!$A$17:$M$180</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7" hidden="1">'Sch-2 Dis'!$A$15:$F$56</definedName>
    <definedName name="Z_E97134B6_5E8D_4951_8DA0_73D065532361_.wvu.FilterData" localSheetId="8" hidden="1">'Sch-3 Dis'!$A$15:$F$81</definedName>
    <definedName name="Z_E97134B6_5E8D_4951_8DA0_73D065532361_.wvu.PrintArea" localSheetId="20" hidden="1">'Bid Form '!$A$1:$F$65</definedName>
    <definedName name="Z_E97134B6_5E8D_4951_8DA0_73D065532361_.wvu.PrintArea" localSheetId="18"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7" hidden="1">Octroi!$A$1:$E$16</definedName>
    <definedName name="Z_E97134B6_5E8D_4951_8DA0_73D065532361_.wvu.PrintArea" localSheetId="19" hidden="1">'Other Taxes &amp; Duties'!$A$1:$F$16</definedName>
    <definedName name="Z_E97134B6_5E8D_4951_8DA0_73D065532361_.wvu.PrintArea" localSheetId="22" hidden="1">'Q &amp; C'!$A$1:$F$38</definedName>
    <definedName name="Z_E97134B6_5E8D_4951_8DA0_73D065532361_.wvu.PrintArea" localSheetId="21" hidden="1">'Q &amp; C (2)'!$A$1:$F$44</definedName>
    <definedName name="Z_E97134B6_5E8D_4951_8DA0_73D065532361_.wvu.PrintArea" localSheetId="4" hidden="1">'Sch-1'!$A$1:$O$30</definedName>
    <definedName name="Z_E97134B6_5E8D_4951_8DA0_73D065532361_.wvu.PrintArea" localSheetId="10" hidden="1">'Sch-1  (2)'!$A$1:$M$180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7" hidden="1">'Sch-2 Dis'!$A$1:$F$62</definedName>
    <definedName name="Z_E97134B6_5E8D_4951_8DA0_73D065532361_.wvu.PrintArea" localSheetId="14" hidden="1">'Sch-3'!$A$1:$D$28</definedName>
    <definedName name="Z_E97134B6_5E8D_4951_8DA0_73D065532361_.wvu.PrintArea" localSheetId="8" hidden="1">'Sch-3 Dis'!$A$1:$F$87</definedName>
    <definedName name="Z_E97134B6_5E8D_4951_8DA0_73D065532361_.wvu.PrintArea" localSheetId="9" hidden="1">'Sch-4'!$A$1:$F$21</definedName>
    <definedName name="Z_E97134B6_5E8D_4951_8DA0_73D065532361_.wvu.PrintArea" localSheetId="13" hidden="1">'Sch-5 Dis'!$A$1:$E$23</definedName>
    <definedName name="Z_E97134B6_5E8D_4951_8DA0_73D065532361_.wvu.PrintArea" localSheetId="15" hidden="1">'Sch-7'!$A$1:$F$26</definedName>
    <definedName name="Z_E97134B6_5E8D_4951_8DA0_73D065532361_.wvu.PrintArea" localSheetId="16" hidden="1">'Sch-7 Dis'!$A$1:$G$28</definedName>
    <definedName name="Z_E97134B6_5E8D_4951_8DA0_73D065532361_.wvu.PrintArea" localSheetId="12" hidden="1">'Schedule-2'!$A$1:$E$21</definedName>
    <definedName name="Z_E97134B6_5E8D_4951_8DA0_73D065532361_.wvu.PrintTitles" localSheetId="4" hidden="1">'Sch-1'!$15:$17</definedName>
    <definedName name="Z_E97134B6_5E8D_4951_8DA0_73D065532361_.wvu.PrintTitles" localSheetId="10" hidden="1">'Sch-1  (2)'!$13:$16</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14" hidden="1">'Sch-3'!$3:$13</definedName>
    <definedName name="Z_E97134B6_5E8D_4951_8DA0_73D065532361_.wvu.PrintTitles" localSheetId="8" hidden="1">'Sch-3 Dis'!$13:$15</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PrintTitles" localSheetId="12" hidden="1">'Schedule-2'!$3:$13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5" hidden="1">'Sch-7'!$23:$23,'Sch-7'!$98:$216</definedName>
    <definedName name="Z_E97134B6_5E8D_4951_8DA0_73D065532361_.wvu.Rows" localSheetId="16" hidden="1">'Sch-7 Dis'!$104:$222</definedName>
    <definedName name="Z_E9F4E142_7D26_464D_BECA_4F3806DB1FE1_.wvu.Cols" localSheetId="4" hidden="1">'Sch-1'!$R:$W</definedName>
    <definedName name="Z_E9F4E142_7D26_464D_BECA_4F3806DB1FE1_.wvu.Cols" localSheetId="10" hidden="1">'Sch-1  (2)'!$S:$AB,'Sch-1  (2)'!$AH:$AM</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Dis'!$AA:$AF</definedName>
    <definedName name="Z_E9F4E142_7D26_464D_BECA_4F3806DB1FE1_.wvu.Cols" localSheetId="15" hidden="1">'Sch-7'!$I:$L,'Sch-7'!$AD:$AJ</definedName>
    <definedName name="Z_E9F4E142_7D26_464D_BECA_4F3806DB1FE1_.wvu.Cols" localSheetId="16" hidden="1">'Sch-7 Dis'!$AD:$AJ</definedName>
    <definedName name="Z_E9F4E142_7D26_464D_BECA_4F3806DB1FE1_.wvu.Cols" localSheetId="12" hidden="1">'Schedule-2'!$I:$P</definedName>
    <definedName name="Z_E9F4E142_7D26_464D_BECA_4F3806DB1FE1_.wvu.FilterData" localSheetId="4" hidden="1">'Sch-1'!$A$18:$O$18</definedName>
    <definedName name="Z_E9F4E142_7D26_464D_BECA_4F3806DB1FE1_.wvu.FilterData" localSheetId="10" hidden="1">'Sch-1  (2)'!$A$17:$M$180</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7" hidden="1">'Sch-2 Dis'!$A$15:$F$56</definedName>
    <definedName name="Z_E9F4E142_7D26_464D_BECA_4F3806DB1FE1_.wvu.FilterData" localSheetId="8" hidden="1">'Sch-3 Dis'!$A$15:$F$81</definedName>
    <definedName name="Z_E9F4E142_7D26_464D_BECA_4F3806DB1FE1_.wvu.PrintArea" localSheetId="20" hidden="1">'Bid Form '!$A$1:$F$65</definedName>
    <definedName name="Z_E9F4E142_7D26_464D_BECA_4F3806DB1FE1_.wvu.PrintArea" localSheetId="18"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7" hidden="1">Octroi!$A$1:$E$16</definedName>
    <definedName name="Z_E9F4E142_7D26_464D_BECA_4F3806DB1FE1_.wvu.PrintArea" localSheetId="19" hidden="1">'Other Taxes &amp; Duties'!$A$1:$F$16</definedName>
    <definedName name="Z_E9F4E142_7D26_464D_BECA_4F3806DB1FE1_.wvu.PrintArea" localSheetId="22" hidden="1">'Q &amp; C'!$A$1:$F$38</definedName>
    <definedName name="Z_E9F4E142_7D26_464D_BECA_4F3806DB1FE1_.wvu.PrintArea" localSheetId="21" hidden="1">'Q &amp; C (2)'!$A$1:$F$44</definedName>
    <definedName name="Z_E9F4E142_7D26_464D_BECA_4F3806DB1FE1_.wvu.PrintArea" localSheetId="4" hidden="1">'Sch-1'!$A$1:$O$30</definedName>
    <definedName name="Z_E9F4E142_7D26_464D_BECA_4F3806DB1FE1_.wvu.PrintArea" localSheetId="10" hidden="1">'Sch-1  (2)'!$A$1:$M$180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7" hidden="1">'Sch-2 Dis'!$A$1:$F$62</definedName>
    <definedName name="Z_E9F4E142_7D26_464D_BECA_4F3806DB1FE1_.wvu.PrintArea" localSheetId="14" hidden="1">'Sch-3'!$A$1:$D$29</definedName>
    <definedName name="Z_E9F4E142_7D26_464D_BECA_4F3806DB1FE1_.wvu.PrintArea" localSheetId="8" hidden="1">'Sch-3 Dis'!$A$1:$F$87</definedName>
    <definedName name="Z_E9F4E142_7D26_464D_BECA_4F3806DB1FE1_.wvu.PrintArea" localSheetId="9" hidden="1">'Sch-4'!$A$1:$F$21</definedName>
    <definedName name="Z_E9F4E142_7D26_464D_BECA_4F3806DB1FE1_.wvu.PrintArea" localSheetId="13" hidden="1">'Sch-5 Dis'!$A$1:$E$23</definedName>
    <definedName name="Z_E9F4E142_7D26_464D_BECA_4F3806DB1FE1_.wvu.PrintArea" localSheetId="15" hidden="1">'Sch-7'!$A$1:$F$26</definedName>
    <definedName name="Z_E9F4E142_7D26_464D_BECA_4F3806DB1FE1_.wvu.PrintArea" localSheetId="16" hidden="1">'Sch-7 Dis'!$A$1:$G$28</definedName>
    <definedName name="Z_E9F4E142_7D26_464D_BECA_4F3806DB1FE1_.wvu.PrintArea" localSheetId="12" hidden="1">'Schedule-2'!$A$1:$E$21</definedName>
    <definedName name="Z_E9F4E142_7D26_464D_BECA_4F3806DB1FE1_.wvu.PrintTitles" localSheetId="4" hidden="1">'Sch-1'!$15:$17</definedName>
    <definedName name="Z_E9F4E142_7D26_464D_BECA_4F3806DB1FE1_.wvu.PrintTitles" localSheetId="10" hidden="1">'Sch-1  (2)'!$13:$16</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14" hidden="1">'Sch-3'!$3:$13</definedName>
    <definedName name="Z_E9F4E142_7D26_464D_BECA_4F3806DB1FE1_.wvu.PrintTitles" localSheetId="8" hidden="1">'Sch-3 Dis'!$13:$15</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PrintTitles" localSheetId="12" hidden="1">'Schedule-2'!$3:$13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5" hidden="1">'Sch-7'!$23:$23,'Sch-7'!$98:$216</definedName>
    <definedName name="Z_E9F4E142_7D26_464D_BECA_4F3806DB1FE1_.wvu.Rows" localSheetId="16" hidden="1">'Sch-7 Dis'!$104:$222</definedName>
    <definedName name="Z_ECE9294F_C910_4036_88BC_B1F2176FB06B_.wvu.Cols" localSheetId="4" hidden="1">'Sch-1'!$R:$W</definedName>
    <definedName name="Z_ECE9294F_C910_4036_88BC_B1F2176FB06B_.wvu.Cols" localSheetId="10" hidden="1">'Sch-1  (2)'!$S:$AB,'Sch-1  (2)'!$AH:$AM</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Dis'!$AA:$AF</definedName>
    <definedName name="Z_ECE9294F_C910_4036_88BC_B1F2176FB06B_.wvu.Cols" localSheetId="15" hidden="1">'Sch-7'!$I:$L,'Sch-7'!$AD:$AJ</definedName>
    <definedName name="Z_ECE9294F_C910_4036_88BC_B1F2176FB06B_.wvu.Cols" localSheetId="16" hidden="1">'Sch-7 Dis'!$AD:$AJ</definedName>
    <definedName name="Z_ECE9294F_C910_4036_88BC_B1F2176FB06B_.wvu.Cols" localSheetId="12" hidden="1">'Schedule-2'!$I:$P</definedName>
    <definedName name="Z_ECE9294F_C910_4036_88BC_B1F2176FB06B_.wvu.FilterData" localSheetId="4" hidden="1">'Sch-1'!$A$18:$O$18</definedName>
    <definedName name="Z_ECE9294F_C910_4036_88BC_B1F2176FB06B_.wvu.FilterData" localSheetId="10" hidden="1">'Sch-1  (2)'!$A$17:$M$180</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7" hidden="1">'Sch-2 Dis'!$A$15:$F$56</definedName>
    <definedName name="Z_ECE9294F_C910_4036_88BC_B1F2176FB06B_.wvu.FilterData" localSheetId="8" hidden="1">'Sch-3 Dis'!$A$15:$F$81</definedName>
    <definedName name="Z_ECE9294F_C910_4036_88BC_B1F2176FB06B_.wvu.PrintArea" localSheetId="20" hidden="1">'Bid Form '!$A$1:$F$65</definedName>
    <definedName name="Z_ECE9294F_C910_4036_88BC_B1F2176FB06B_.wvu.PrintArea" localSheetId="18"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7" hidden="1">Octroi!$A$1:$E$16</definedName>
    <definedName name="Z_ECE9294F_C910_4036_88BC_B1F2176FB06B_.wvu.PrintArea" localSheetId="19" hidden="1">'Other Taxes &amp; Duties'!$A$1:$F$16</definedName>
    <definedName name="Z_ECE9294F_C910_4036_88BC_B1F2176FB06B_.wvu.PrintArea" localSheetId="22" hidden="1">'Q &amp; C'!$A$1:$F$38</definedName>
    <definedName name="Z_ECE9294F_C910_4036_88BC_B1F2176FB06B_.wvu.PrintArea" localSheetId="21" hidden="1">'Q &amp; C (2)'!$A$1:$F$44</definedName>
    <definedName name="Z_ECE9294F_C910_4036_88BC_B1F2176FB06B_.wvu.PrintArea" localSheetId="4" hidden="1">'Sch-1'!$A$1:$O$30</definedName>
    <definedName name="Z_ECE9294F_C910_4036_88BC_B1F2176FB06B_.wvu.PrintArea" localSheetId="10" hidden="1">'Sch-1  (2)'!$A$1:$M$180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7" hidden="1">'Sch-2 Dis'!$A$1:$F$62</definedName>
    <definedName name="Z_ECE9294F_C910_4036_88BC_B1F2176FB06B_.wvu.PrintArea" localSheetId="14" hidden="1">'Sch-3'!$A$1:$D$29</definedName>
    <definedName name="Z_ECE9294F_C910_4036_88BC_B1F2176FB06B_.wvu.PrintArea" localSheetId="8" hidden="1">'Sch-3 Dis'!$A$1:$F$87</definedName>
    <definedName name="Z_ECE9294F_C910_4036_88BC_B1F2176FB06B_.wvu.PrintArea" localSheetId="9" hidden="1">'Sch-4'!$A$1:$F$21</definedName>
    <definedName name="Z_ECE9294F_C910_4036_88BC_B1F2176FB06B_.wvu.PrintArea" localSheetId="13" hidden="1">'Sch-5 Dis'!$A$1:$E$23</definedName>
    <definedName name="Z_ECE9294F_C910_4036_88BC_B1F2176FB06B_.wvu.PrintArea" localSheetId="15" hidden="1">'Sch-7'!$A$1:$F$26</definedName>
    <definedName name="Z_ECE9294F_C910_4036_88BC_B1F2176FB06B_.wvu.PrintArea" localSheetId="16" hidden="1">'Sch-7 Dis'!$A$1:$G$28</definedName>
    <definedName name="Z_ECE9294F_C910_4036_88BC_B1F2176FB06B_.wvu.PrintArea" localSheetId="12" hidden="1">'Schedule-2'!$A$1:$E$21</definedName>
    <definedName name="Z_ECE9294F_C910_4036_88BC_B1F2176FB06B_.wvu.PrintTitles" localSheetId="4" hidden="1">'Sch-1'!$15:$17</definedName>
    <definedName name="Z_ECE9294F_C910_4036_88BC_B1F2176FB06B_.wvu.PrintTitles" localSheetId="10" hidden="1">'Sch-1  (2)'!$13:$16</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14" hidden="1">'Sch-3'!$3:$13</definedName>
    <definedName name="Z_ECE9294F_C910_4036_88BC_B1F2176FB06B_.wvu.PrintTitles" localSheetId="8" hidden="1">'Sch-3 Dis'!$13:$15</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PrintTitles" localSheetId="12" hidden="1">'Schedule-2'!$3:$13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10" hidden="1">'Sch-1  (2)'!#REF!</definedName>
    <definedName name="Z_ECE9294F_C910_4036_88BC_B1F2176FB06B_.wvu.Rows" localSheetId="6" hidden="1">'Sch-2'!#REF!</definedName>
    <definedName name="Z_ECE9294F_C910_4036_88BC_B1F2176FB06B_.wvu.Rows" localSheetId="15" hidden="1">'Sch-7'!$23:$23,'Sch-7'!$98:$216</definedName>
    <definedName name="Z_ECE9294F_C910_4036_88BC_B1F2176FB06B_.wvu.Rows" localSheetId="16" hidden="1">'Sch-7 Dis'!$104:$222</definedName>
    <definedName name="Z_EE46BCD1_F715_4FA9_A5FC_1B125AD601E0_.wvu.Cols" localSheetId="10" hidden="1">'Sch-1  (2)'!$S:$AB,'Sch-1  (2)'!$AH:$AM</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Dis'!$AA:$AF</definedName>
    <definedName name="Z_EE46BCD1_F715_4FA9_A5FC_1B125AD601E0_.wvu.Cols" localSheetId="15" hidden="1">'Sch-7'!$I:$L,'Sch-7'!$AD:$AJ</definedName>
    <definedName name="Z_EE46BCD1_F715_4FA9_A5FC_1B125AD601E0_.wvu.Cols" localSheetId="16" hidden="1">'Sch-7 Dis'!$AD:$AJ</definedName>
    <definedName name="Z_EE46BCD1_F715_4FA9_A5FC_1B125AD601E0_.wvu.Cols" localSheetId="12" hidden="1">'Schedule-2'!$I:$P</definedName>
    <definedName name="Z_EE46BCD1_F715_4FA9_A5FC_1B125AD601E0_.wvu.FilterData" localSheetId="4" hidden="1">'Sch-1'!$A$18:$O$18</definedName>
    <definedName name="Z_EE46BCD1_F715_4FA9_A5FC_1B125AD601E0_.wvu.FilterData" localSheetId="10" hidden="1">'Sch-1  (2)'!$A$17:$M$180</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7" hidden="1">'Sch-2 Dis'!$A$15:$F$56</definedName>
    <definedName name="Z_EE46BCD1_F715_4FA9_A5FC_1B125AD601E0_.wvu.FilterData" localSheetId="8" hidden="1">'Sch-3 Dis'!$A$15:$F$81</definedName>
    <definedName name="Z_EE46BCD1_F715_4FA9_A5FC_1B125AD601E0_.wvu.PrintArea" localSheetId="20" hidden="1">'Bid Form '!$A$1:$F$65</definedName>
    <definedName name="Z_EE46BCD1_F715_4FA9_A5FC_1B125AD601E0_.wvu.PrintArea" localSheetId="18"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7" hidden="1">Octroi!$A$1:$E$16</definedName>
    <definedName name="Z_EE46BCD1_F715_4FA9_A5FC_1B125AD601E0_.wvu.PrintArea" localSheetId="19" hidden="1">'Other Taxes &amp; Duties'!$A$1:$F$16</definedName>
    <definedName name="Z_EE46BCD1_F715_4FA9_A5FC_1B125AD601E0_.wvu.PrintArea" localSheetId="22" hidden="1">'Q &amp; C'!$A$1:$F$38</definedName>
    <definedName name="Z_EE46BCD1_F715_4FA9_A5FC_1B125AD601E0_.wvu.PrintArea" localSheetId="21" hidden="1">'Q &amp; C (2)'!$A$1:$F$44</definedName>
    <definedName name="Z_EE46BCD1_F715_4FA9_A5FC_1B125AD601E0_.wvu.PrintArea" localSheetId="4" hidden="1">'Sch-1'!$A$1:$O$30</definedName>
    <definedName name="Z_EE46BCD1_F715_4FA9_A5FC_1B125AD601E0_.wvu.PrintArea" localSheetId="10" hidden="1">'Sch-1  (2)'!$A$1:$M$180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7" hidden="1">'Sch-2 Dis'!$A$1:$F$62</definedName>
    <definedName name="Z_EE46BCD1_F715_4FA9_A5FC_1B125AD601E0_.wvu.PrintArea" localSheetId="14" hidden="1">'Sch-3'!$A$1:$D$28</definedName>
    <definedName name="Z_EE46BCD1_F715_4FA9_A5FC_1B125AD601E0_.wvu.PrintArea" localSheetId="8" hidden="1">'Sch-3 Dis'!$A$1:$F$87</definedName>
    <definedName name="Z_EE46BCD1_F715_4FA9_A5FC_1B125AD601E0_.wvu.PrintArea" localSheetId="9" hidden="1">'Sch-4'!$A$1:$F$21</definedName>
    <definedName name="Z_EE46BCD1_F715_4FA9_A5FC_1B125AD601E0_.wvu.PrintArea" localSheetId="13" hidden="1">'Sch-5 Dis'!$A$1:$E$23</definedName>
    <definedName name="Z_EE46BCD1_F715_4FA9_A5FC_1B125AD601E0_.wvu.PrintArea" localSheetId="15" hidden="1">'Sch-7'!$A$1:$F$26</definedName>
    <definedName name="Z_EE46BCD1_F715_4FA9_A5FC_1B125AD601E0_.wvu.PrintArea" localSheetId="16" hidden="1">'Sch-7 Dis'!$A$1:$G$28</definedName>
    <definedName name="Z_EE46BCD1_F715_4FA9_A5FC_1B125AD601E0_.wvu.PrintArea" localSheetId="12" hidden="1">'Schedule-2'!$A$1:$E$21</definedName>
    <definedName name="Z_EE46BCD1_F715_4FA9_A5FC_1B125AD601E0_.wvu.PrintTitles" localSheetId="4" hidden="1">'Sch-1'!$15:$17</definedName>
    <definedName name="Z_EE46BCD1_F715_4FA9_A5FC_1B125AD601E0_.wvu.PrintTitles" localSheetId="10" hidden="1">'Sch-1  (2)'!$13:$16</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14" hidden="1">'Sch-3'!$3:$13</definedName>
    <definedName name="Z_EE46BCD1_F715_4FA9_A5FC_1B125AD601E0_.wvu.PrintTitles" localSheetId="8" hidden="1">'Sch-3 Dis'!$13:$15</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PrintTitles" localSheetId="12" hidden="1">'Schedule-2'!$3:$13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5" hidden="1">'Sch-7'!$23:$23,'Sch-7'!$98:$216</definedName>
    <definedName name="Z_EE46BCD1_F715_4FA9_A5FC_1B125AD601E0_.wvu.Rows" localSheetId="16"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2" i="27" l="1"/>
  <c r="K815" i="27"/>
  <c r="K806" i="27"/>
  <c r="K803" i="27"/>
  <c r="K798" i="27"/>
  <c r="K793" i="27"/>
  <c r="K780" i="27"/>
  <c r="K760" i="27"/>
  <c r="K747" i="27"/>
  <c r="K741" i="27"/>
  <c r="K734" i="27"/>
  <c r="K707" i="27"/>
  <c r="K696" i="27"/>
  <c r="K688" i="27"/>
  <c r="K681" i="27"/>
  <c r="K669" i="27"/>
  <c r="K639" i="27"/>
  <c r="K638" i="27"/>
  <c r="K619" i="27"/>
  <c r="K616" i="27"/>
  <c r="K608" i="27"/>
  <c r="K590" i="27"/>
  <c r="K576" i="27"/>
  <c r="K570" i="27"/>
  <c r="K562" i="27"/>
  <c r="K557" i="27"/>
  <c r="K551" i="27"/>
  <c r="K544" i="27"/>
  <c r="K532" i="27"/>
  <c r="K518" i="27"/>
  <c r="K511" i="27"/>
  <c r="K502" i="27"/>
  <c r="K499" i="27"/>
  <c r="K494" i="27"/>
  <c r="K489" i="27"/>
  <c r="K464" i="27"/>
  <c r="K456" i="27"/>
  <c r="K455" i="27"/>
  <c r="K440" i="27"/>
  <c r="K436" i="27"/>
  <c r="K433" i="27"/>
  <c r="K425" i="27"/>
  <c r="K407" i="27"/>
  <c r="K393" i="27"/>
  <c r="K387" i="27"/>
  <c r="K379" i="27"/>
  <c r="K374" i="27"/>
  <c r="K368" i="27"/>
  <c r="K361" i="27"/>
  <c r="K335" i="27"/>
  <c r="K328" i="27"/>
  <c r="K319" i="27"/>
  <c r="K316" i="27"/>
  <c r="K311" i="27"/>
  <c r="K306" i="27"/>
  <c r="K282" i="27"/>
  <c r="K274" i="27"/>
  <c r="K273" i="27"/>
  <c r="K254" i="27"/>
  <c r="K251" i="27"/>
  <c r="K243" i="27"/>
  <c r="K242" i="27"/>
  <c r="K224" i="27"/>
  <c r="K210" i="27"/>
  <c r="K204" i="27"/>
  <c r="K196" i="27"/>
  <c r="K191" i="27"/>
  <c r="K185" i="27"/>
  <c r="K178" i="27"/>
  <c r="K167" i="27"/>
  <c r="K155" i="27"/>
  <c r="K148" i="27"/>
  <c r="K139" i="27"/>
  <c r="K136" i="27"/>
  <c r="K131" i="27"/>
  <c r="K126" i="27"/>
  <c r="K100" i="27"/>
  <c r="K93" i="27"/>
  <c r="K66" i="27"/>
  <c r="K52" i="27"/>
  <c r="K38" i="27"/>
  <c r="K33" i="27"/>
  <c r="K27" i="27"/>
  <c r="L170" i="27" l="1"/>
  <c r="K170" i="27"/>
  <c r="K824" i="27"/>
  <c r="M824" i="27" s="1"/>
  <c r="N824" i="27" s="1"/>
  <c r="L824" i="27" s="1"/>
  <c r="K823" i="27"/>
  <c r="M823" i="27" s="1"/>
  <c r="N823" i="27" s="1"/>
  <c r="L823" i="27" s="1"/>
  <c r="K822" i="27"/>
  <c r="M822" i="27" s="1"/>
  <c r="N822" i="27" s="1"/>
  <c r="L822" i="27" s="1"/>
  <c r="K821" i="27"/>
  <c r="M821" i="27" s="1"/>
  <c r="N821" i="27" s="1"/>
  <c r="L821" i="27" s="1"/>
  <c r="K820" i="27"/>
  <c r="M820" i="27" s="1"/>
  <c r="N820" i="27" s="1"/>
  <c r="L820" i="27" s="1"/>
  <c r="K819" i="27"/>
  <c r="M819" i="27" s="1"/>
  <c r="N819" i="27" s="1"/>
  <c r="L819" i="27" s="1"/>
  <c r="K818" i="27"/>
  <c r="M818" i="27" s="1"/>
  <c r="N818" i="27" s="1"/>
  <c r="L818" i="27" s="1"/>
  <c r="K817" i="27"/>
  <c r="M817" i="27" s="1"/>
  <c r="N817" i="27" s="1"/>
  <c r="L817" i="27" s="1"/>
  <c r="M816" i="27"/>
  <c r="N816" i="27" s="1"/>
  <c r="M815" i="27"/>
  <c r="N815" i="27" s="1"/>
  <c r="L815" i="27" s="1"/>
  <c r="K814" i="27"/>
  <c r="M814" i="27" s="1"/>
  <c r="N814" i="27" s="1"/>
  <c r="L814" i="27" s="1"/>
  <c r="K813" i="27"/>
  <c r="M813" i="27" s="1"/>
  <c r="N813" i="27" s="1"/>
  <c r="L813" i="27" s="1"/>
  <c r="K812" i="27"/>
  <c r="M812" i="27" s="1"/>
  <c r="N812" i="27" s="1"/>
  <c r="L812" i="27" s="1"/>
  <c r="K811" i="27"/>
  <c r="M811" i="27" s="1"/>
  <c r="N811" i="27" s="1"/>
  <c r="L811" i="27" s="1"/>
  <c r="K810" i="27"/>
  <c r="M810" i="27" s="1"/>
  <c r="N810" i="27" s="1"/>
  <c r="L810" i="27" s="1"/>
  <c r="K809" i="27"/>
  <c r="M809" i="27" s="1"/>
  <c r="N809" i="27" s="1"/>
  <c r="L809" i="27" s="1"/>
  <c r="K808" i="27"/>
  <c r="M808" i="27" s="1"/>
  <c r="N808" i="27" s="1"/>
  <c r="L808" i="27" s="1"/>
  <c r="K807" i="27"/>
  <c r="M807" i="27" s="1"/>
  <c r="N807" i="27" s="1"/>
  <c r="L807" i="27" s="1"/>
  <c r="M806" i="27"/>
  <c r="N806" i="27" s="1"/>
  <c r="L806" i="27" s="1"/>
  <c r="K805" i="27"/>
  <c r="M805" i="27" s="1"/>
  <c r="N805" i="27" s="1"/>
  <c r="L805" i="27" s="1"/>
  <c r="K804" i="27"/>
  <c r="M804" i="27" s="1"/>
  <c r="N804" i="27" s="1"/>
  <c r="L804" i="27" s="1"/>
  <c r="M803" i="27"/>
  <c r="N803" i="27" s="1"/>
  <c r="L803" i="27" s="1"/>
  <c r="K802" i="27"/>
  <c r="M802" i="27" s="1"/>
  <c r="N802" i="27" s="1"/>
  <c r="L802" i="27" s="1"/>
  <c r="K801" i="27"/>
  <c r="M801" i="27" s="1"/>
  <c r="N801" i="27" s="1"/>
  <c r="L801" i="27" s="1"/>
  <c r="K800" i="27"/>
  <c r="M800" i="27" s="1"/>
  <c r="N800" i="27" s="1"/>
  <c r="L800" i="27" s="1"/>
  <c r="K799" i="27"/>
  <c r="M799" i="27" s="1"/>
  <c r="N799" i="27" s="1"/>
  <c r="L799" i="27" s="1"/>
  <c r="M798" i="27"/>
  <c r="N798" i="27" s="1"/>
  <c r="L798" i="27" s="1"/>
  <c r="K797" i="27"/>
  <c r="M797" i="27" s="1"/>
  <c r="N797" i="27" s="1"/>
  <c r="L797" i="27" s="1"/>
  <c r="K796" i="27"/>
  <c r="M796" i="27" s="1"/>
  <c r="N796" i="27" s="1"/>
  <c r="L796" i="27" s="1"/>
  <c r="K795" i="27"/>
  <c r="M795" i="27" s="1"/>
  <c r="N795" i="27" s="1"/>
  <c r="L795" i="27" s="1"/>
  <c r="K794" i="27"/>
  <c r="M794" i="27" s="1"/>
  <c r="N794" i="27" s="1"/>
  <c r="L794" i="27" s="1"/>
  <c r="M793" i="27"/>
  <c r="N793" i="27" s="1"/>
  <c r="L793" i="27" s="1"/>
  <c r="M792" i="27"/>
  <c r="N792" i="27" s="1"/>
  <c r="K791" i="27"/>
  <c r="M791" i="27" s="1"/>
  <c r="N791" i="27" s="1"/>
  <c r="L791" i="27" s="1"/>
  <c r="K790" i="27"/>
  <c r="M790" i="27" s="1"/>
  <c r="N790" i="27" s="1"/>
  <c r="L790" i="27" s="1"/>
  <c r="M789" i="27"/>
  <c r="N789" i="27" s="1"/>
  <c r="K788" i="27"/>
  <c r="M788" i="27" s="1"/>
  <c r="N788" i="27" s="1"/>
  <c r="L788" i="27" s="1"/>
  <c r="K787" i="27"/>
  <c r="M787" i="27" s="1"/>
  <c r="N787" i="27" s="1"/>
  <c r="L787" i="27" s="1"/>
  <c r="K786" i="27"/>
  <c r="M786" i="27" s="1"/>
  <c r="N786" i="27" s="1"/>
  <c r="L786" i="27" s="1"/>
  <c r="K785" i="27"/>
  <c r="M785" i="27" s="1"/>
  <c r="N785" i="27" s="1"/>
  <c r="L785" i="27" s="1"/>
  <c r="K784" i="27"/>
  <c r="M784" i="27" s="1"/>
  <c r="N784" i="27" s="1"/>
  <c r="L784" i="27" s="1"/>
  <c r="K783" i="27"/>
  <c r="M783" i="27" s="1"/>
  <c r="N783" i="27" s="1"/>
  <c r="L783" i="27" s="1"/>
  <c r="K782" i="27"/>
  <c r="M782" i="27" s="1"/>
  <c r="N782" i="27" s="1"/>
  <c r="L782" i="27" s="1"/>
  <c r="K781" i="27"/>
  <c r="M781" i="27" s="1"/>
  <c r="N781" i="27" s="1"/>
  <c r="L781" i="27" s="1"/>
  <c r="M780" i="27"/>
  <c r="N780" i="27" s="1"/>
  <c r="L780" i="27" s="1"/>
  <c r="M779" i="27"/>
  <c r="N779" i="27" s="1"/>
  <c r="K778" i="27"/>
  <c r="M778" i="27" s="1"/>
  <c r="N778" i="27" s="1"/>
  <c r="L778" i="27" s="1"/>
  <c r="K777" i="27"/>
  <c r="M777" i="27" s="1"/>
  <c r="N777" i="27" s="1"/>
  <c r="L777" i="27" s="1"/>
  <c r="K776" i="27"/>
  <c r="M776" i="27" s="1"/>
  <c r="N776" i="27" s="1"/>
  <c r="L776" i="27" s="1"/>
  <c r="K775" i="27"/>
  <c r="M775" i="27" s="1"/>
  <c r="N775" i="27" s="1"/>
  <c r="L775" i="27" s="1"/>
  <c r="K774" i="27"/>
  <c r="M774" i="27" s="1"/>
  <c r="N774" i="27" s="1"/>
  <c r="L774" i="27" s="1"/>
  <c r="K773" i="27"/>
  <c r="M773" i="27" s="1"/>
  <c r="N773" i="27" s="1"/>
  <c r="L773" i="27" s="1"/>
  <c r="K772" i="27"/>
  <c r="M772" i="27" s="1"/>
  <c r="N772" i="27" s="1"/>
  <c r="L772" i="27" s="1"/>
  <c r="M771" i="27"/>
  <c r="N771" i="27" s="1"/>
  <c r="K770" i="27"/>
  <c r="M770" i="27" s="1"/>
  <c r="N770" i="27" s="1"/>
  <c r="L770" i="27" s="1"/>
  <c r="K769" i="27"/>
  <c r="M769" i="27" s="1"/>
  <c r="N769" i="27" s="1"/>
  <c r="L769" i="27" s="1"/>
  <c r="M768" i="27"/>
  <c r="N768" i="27" s="1"/>
  <c r="K767" i="27"/>
  <c r="M767" i="27" s="1"/>
  <c r="N767" i="27" s="1"/>
  <c r="L767" i="27" s="1"/>
  <c r="M766" i="27"/>
  <c r="N766" i="27" s="1"/>
  <c r="K765" i="27"/>
  <c r="M765" i="27" s="1"/>
  <c r="N765" i="27" s="1"/>
  <c r="L765" i="27" s="1"/>
  <c r="K764" i="27"/>
  <c r="M764" i="27" s="1"/>
  <c r="N764" i="27" s="1"/>
  <c r="L764" i="27" s="1"/>
  <c r="K763" i="27"/>
  <c r="M763" i="27" s="1"/>
  <c r="N763" i="27" s="1"/>
  <c r="L763" i="27" s="1"/>
  <c r="K762" i="27"/>
  <c r="M762" i="27" s="1"/>
  <c r="N762" i="27" s="1"/>
  <c r="L762" i="27" s="1"/>
  <c r="K761" i="27"/>
  <c r="M761" i="27" s="1"/>
  <c r="N761" i="27" s="1"/>
  <c r="L761" i="27" s="1"/>
  <c r="M760" i="27"/>
  <c r="N760" i="27" s="1"/>
  <c r="L760" i="27" s="1"/>
  <c r="K759" i="27"/>
  <c r="M759" i="27" s="1"/>
  <c r="N759" i="27" s="1"/>
  <c r="L759" i="27" s="1"/>
  <c r="K758" i="27"/>
  <c r="M758" i="27" s="1"/>
  <c r="N758" i="27" s="1"/>
  <c r="L758" i="27" s="1"/>
  <c r="K757" i="27"/>
  <c r="M757" i="27" s="1"/>
  <c r="N757" i="27" s="1"/>
  <c r="L757" i="27" s="1"/>
  <c r="M756" i="27"/>
  <c r="N756" i="27" s="1"/>
  <c r="K755" i="27"/>
  <c r="M755" i="27" s="1"/>
  <c r="N755" i="27" s="1"/>
  <c r="L755" i="27" s="1"/>
  <c r="M754" i="27"/>
  <c r="N754" i="27" s="1"/>
  <c r="K753" i="27"/>
  <c r="M753" i="27" s="1"/>
  <c r="N753" i="27" s="1"/>
  <c r="L753" i="27" s="1"/>
  <c r="M752" i="27"/>
  <c r="N752" i="27" s="1"/>
  <c r="K751" i="27"/>
  <c r="M751" i="27" s="1"/>
  <c r="N751" i="27" s="1"/>
  <c r="L751" i="27" s="1"/>
  <c r="M750" i="27"/>
  <c r="N750" i="27" s="1"/>
  <c r="K749" i="27"/>
  <c r="M749" i="27" s="1"/>
  <c r="N749" i="27" s="1"/>
  <c r="L749" i="27" s="1"/>
  <c r="K748" i="27"/>
  <c r="M748" i="27" s="1"/>
  <c r="N748" i="27" s="1"/>
  <c r="L748" i="27" s="1"/>
  <c r="M747" i="27"/>
  <c r="N747" i="27" s="1"/>
  <c r="L747" i="27" s="1"/>
  <c r="K746" i="27"/>
  <c r="M746" i="27" s="1"/>
  <c r="N746" i="27" s="1"/>
  <c r="L746" i="27" s="1"/>
  <c r="K745" i="27"/>
  <c r="M745" i="27" s="1"/>
  <c r="N745" i="27" s="1"/>
  <c r="L745" i="27" s="1"/>
  <c r="M744" i="27"/>
  <c r="N744" i="27" s="1"/>
  <c r="K743" i="27"/>
  <c r="M743" i="27" s="1"/>
  <c r="N743" i="27" s="1"/>
  <c r="L743" i="27" s="1"/>
  <c r="K742" i="27"/>
  <c r="M742" i="27" s="1"/>
  <c r="N742" i="27" s="1"/>
  <c r="L742" i="27" s="1"/>
  <c r="M741" i="27"/>
  <c r="N741" i="27" s="1"/>
  <c r="L741" i="27" s="1"/>
  <c r="K740" i="27"/>
  <c r="M740" i="27" s="1"/>
  <c r="N740" i="27" s="1"/>
  <c r="L740" i="27" s="1"/>
  <c r="K739" i="27"/>
  <c r="M739" i="27" s="1"/>
  <c r="N739" i="27" s="1"/>
  <c r="L739" i="27" s="1"/>
  <c r="K738" i="27"/>
  <c r="M738" i="27" s="1"/>
  <c r="N738" i="27" s="1"/>
  <c r="L738" i="27" s="1"/>
  <c r="K737" i="27"/>
  <c r="M737" i="27" s="1"/>
  <c r="N737" i="27" s="1"/>
  <c r="L737" i="27" s="1"/>
  <c r="M736" i="27"/>
  <c r="N736" i="27" s="1"/>
  <c r="K735" i="27"/>
  <c r="M735" i="27" s="1"/>
  <c r="N735" i="27" s="1"/>
  <c r="L735" i="27" s="1"/>
  <c r="M734" i="27"/>
  <c r="N734" i="27" s="1"/>
  <c r="L734" i="27" s="1"/>
  <c r="K733" i="27"/>
  <c r="M733" i="27" s="1"/>
  <c r="N733" i="27" s="1"/>
  <c r="L733" i="27" s="1"/>
  <c r="K732" i="27"/>
  <c r="M732" i="27" s="1"/>
  <c r="N732" i="27" s="1"/>
  <c r="L732" i="27" s="1"/>
  <c r="K731" i="27"/>
  <c r="M731" i="27" s="1"/>
  <c r="N731" i="27" s="1"/>
  <c r="L731" i="27" s="1"/>
  <c r="K730" i="27"/>
  <c r="M730" i="27" s="1"/>
  <c r="N730" i="27" s="1"/>
  <c r="L730" i="27" s="1"/>
  <c r="K729" i="27"/>
  <c r="M729" i="27" s="1"/>
  <c r="N729" i="27" s="1"/>
  <c r="L729" i="27" s="1"/>
  <c r="M724" i="27" l="1"/>
  <c r="N724" i="27" s="1"/>
  <c r="K723" i="27"/>
  <c r="M723" i="27" s="1"/>
  <c r="N723" i="27" s="1"/>
  <c r="L723" i="27" s="1"/>
  <c r="M722" i="27"/>
  <c r="N722" i="27" s="1"/>
  <c r="K711" i="27"/>
  <c r="M711" i="27" s="1"/>
  <c r="N711" i="27" s="1"/>
  <c r="L711" i="27" s="1"/>
  <c r="K710" i="27"/>
  <c r="M710" i="27" s="1"/>
  <c r="N710" i="27" s="1"/>
  <c r="L710" i="27" s="1"/>
  <c r="K709" i="27"/>
  <c r="M709" i="27" s="1"/>
  <c r="N709" i="27" s="1"/>
  <c r="L709" i="27" s="1"/>
  <c r="K708" i="27"/>
  <c r="M708" i="27" s="1"/>
  <c r="N708" i="27" s="1"/>
  <c r="L708" i="27" s="1"/>
  <c r="M707" i="27"/>
  <c r="N707" i="27" s="1"/>
  <c r="L707" i="27" s="1"/>
  <c r="M706" i="27"/>
  <c r="N706" i="27" s="1"/>
  <c r="M705" i="27"/>
  <c r="N705" i="27" s="1"/>
  <c r="K704" i="27"/>
  <c r="M704" i="27" s="1"/>
  <c r="N704" i="27" s="1"/>
  <c r="L704" i="27" s="1"/>
  <c r="K703" i="27"/>
  <c r="M703" i="27" s="1"/>
  <c r="N703" i="27" s="1"/>
  <c r="L703" i="27" s="1"/>
  <c r="K702" i="27"/>
  <c r="M702" i="27" s="1"/>
  <c r="N702" i="27" s="1"/>
  <c r="L702" i="27" s="1"/>
  <c r="M701" i="27"/>
  <c r="N701" i="27" s="1"/>
  <c r="M700" i="27"/>
  <c r="N700" i="27" s="1"/>
  <c r="K699" i="27"/>
  <c r="M699" i="27" s="1"/>
  <c r="N699" i="27" s="1"/>
  <c r="L699" i="27" s="1"/>
  <c r="K692" i="27"/>
  <c r="M692" i="27" s="1"/>
  <c r="N692" i="27" s="1"/>
  <c r="L692" i="27" s="1"/>
  <c r="K691" i="27"/>
  <c r="M691" i="27" s="1"/>
  <c r="N691" i="27" s="1"/>
  <c r="L691" i="27" s="1"/>
  <c r="K690" i="27"/>
  <c r="M690" i="27" s="1"/>
  <c r="N690" i="27" s="1"/>
  <c r="L690" i="27" s="1"/>
  <c r="M689" i="27"/>
  <c r="N689" i="27" s="1"/>
  <c r="M688" i="27"/>
  <c r="N688" i="27" s="1"/>
  <c r="L688" i="27" s="1"/>
  <c r="K687" i="27"/>
  <c r="M687" i="27" s="1"/>
  <c r="N687" i="27" s="1"/>
  <c r="L687" i="27" s="1"/>
  <c r="M686" i="27"/>
  <c r="N686" i="27" s="1"/>
  <c r="K685" i="27"/>
  <c r="M685" i="27" s="1"/>
  <c r="N685" i="27" s="1"/>
  <c r="L685" i="27" s="1"/>
  <c r="K726" i="27" l="1"/>
  <c r="M726" i="27" s="1"/>
  <c r="N726" i="27" s="1"/>
  <c r="L726" i="27" s="1"/>
  <c r="K725" i="27"/>
  <c r="M725" i="27" s="1"/>
  <c r="N725" i="27" s="1"/>
  <c r="L725" i="27" s="1"/>
  <c r="K721" i="27"/>
  <c r="M721" i="27" s="1"/>
  <c r="N721" i="27" s="1"/>
  <c r="L721" i="27" s="1"/>
  <c r="M720" i="27"/>
  <c r="N720" i="27" s="1"/>
  <c r="M719" i="27"/>
  <c r="N719" i="27" s="1"/>
  <c r="K718" i="27"/>
  <c r="M718" i="27" s="1"/>
  <c r="N718" i="27" s="1"/>
  <c r="L718" i="27" s="1"/>
  <c r="K717" i="27"/>
  <c r="M717" i="27" s="1"/>
  <c r="N717" i="27" s="1"/>
  <c r="L717" i="27" s="1"/>
  <c r="K716" i="27"/>
  <c r="M716" i="27" s="1"/>
  <c r="N716" i="27" s="1"/>
  <c r="L716" i="27" s="1"/>
  <c r="K715" i="27"/>
  <c r="M715" i="27" s="1"/>
  <c r="N715" i="27" s="1"/>
  <c r="L715" i="27" s="1"/>
  <c r="M714" i="27"/>
  <c r="N714" i="27" s="1"/>
  <c r="K713" i="27"/>
  <c r="M713" i="27" s="1"/>
  <c r="N713" i="27" s="1"/>
  <c r="L713" i="27" s="1"/>
  <c r="K712" i="27"/>
  <c r="M712" i="27" s="1"/>
  <c r="N712" i="27" s="1"/>
  <c r="L712" i="27" s="1"/>
  <c r="M698" i="27"/>
  <c r="N698" i="27" s="1"/>
  <c r="K697" i="27"/>
  <c r="M697" i="27" s="1"/>
  <c r="N697" i="27" s="1"/>
  <c r="L697" i="27" s="1"/>
  <c r="M696" i="27"/>
  <c r="N696" i="27" s="1"/>
  <c r="L696" i="27" s="1"/>
  <c r="K695" i="27"/>
  <c r="M695" i="27" s="1"/>
  <c r="N695" i="27" s="1"/>
  <c r="L695" i="27" s="1"/>
  <c r="K694" i="27"/>
  <c r="M694" i="27" s="1"/>
  <c r="N694" i="27" s="1"/>
  <c r="L694" i="27" s="1"/>
  <c r="M693" i="27"/>
  <c r="N693" i="27" s="1"/>
  <c r="K684" i="27"/>
  <c r="M684" i="27" s="1"/>
  <c r="N684" i="27" s="1"/>
  <c r="L684" i="27" s="1"/>
  <c r="K683" i="27"/>
  <c r="M683" i="27" s="1"/>
  <c r="N683" i="27" s="1"/>
  <c r="L683" i="27" s="1"/>
  <c r="K682" i="27"/>
  <c r="M682" i="27" s="1"/>
  <c r="N682" i="27" s="1"/>
  <c r="L682" i="27" s="1"/>
  <c r="M681" i="27"/>
  <c r="N681" i="27" s="1"/>
  <c r="L681" i="27" s="1"/>
  <c r="M680" i="27"/>
  <c r="N680" i="27" s="1"/>
  <c r="M679" i="27"/>
  <c r="N679" i="27" s="1"/>
  <c r="K678" i="27"/>
  <c r="M678" i="27" s="1"/>
  <c r="N678" i="27" s="1"/>
  <c r="L678" i="27" s="1"/>
  <c r="K677" i="27"/>
  <c r="M677" i="27" s="1"/>
  <c r="N677" i="27" s="1"/>
  <c r="L677" i="27" s="1"/>
  <c r="K676" i="27"/>
  <c r="M676" i="27" s="1"/>
  <c r="N676" i="27" s="1"/>
  <c r="L676" i="27" s="1"/>
  <c r="K675" i="27"/>
  <c r="M675" i="27" s="1"/>
  <c r="N675" i="27" s="1"/>
  <c r="L675" i="27" s="1"/>
  <c r="K674" i="27"/>
  <c r="M674" i="27" s="1"/>
  <c r="N674" i="27" s="1"/>
  <c r="L674" i="27" s="1"/>
  <c r="K673" i="27"/>
  <c r="M673" i="27" s="1"/>
  <c r="N673" i="27" s="1"/>
  <c r="L673" i="27" s="1"/>
  <c r="M672" i="27"/>
  <c r="N672" i="27" s="1"/>
  <c r="M671" i="27"/>
  <c r="N671" i="27" s="1"/>
  <c r="K670" i="27"/>
  <c r="M670" i="27" s="1"/>
  <c r="N670" i="27" s="1"/>
  <c r="L670" i="27" s="1"/>
  <c r="M669" i="27"/>
  <c r="N669" i="27" s="1"/>
  <c r="L669" i="27" s="1"/>
  <c r="K668" i="27"/>
  <c r="M668" i="27" s="1"/>
  <c r="N668" i="27" s="1"/>
  <c r="L668" i="27" s="1"/>
  <c r="K667" i="27"/>
  <c r="M667" i="27" s="1"/>
  <c r="N667" i="27" s="1"/>
  <c r="L667" i="27" s="1"/>
  <c r="K666" i="27"/>
  <c r="M666" i="27" s="1"/>
  <c r="N666" i="27" s="1"/>
  <c r="L666" i="27" s="1"/>
  <c r="K665" i="27"/>
  <c r="M665" i="27" s="1"/>
  <c r="N665" i="27" s="1"/>
  <c r="L665" i="27" s="1"/>
  <c r="M664" i="27"/>
  <c r="N664" i="27" s="1"/>
  <c r="K663" i="27"/>
  <c r="M663" i="27" s="1"/>
  <c r="N663" i="27" s="1"/>
  <c r="L663" i="27" s="1"/>
  <c r="K662" i="27"/>
  <c r="M662" i="27" s="1"/>
  <c r="N662" i="27" s="1"/>
  <c r="L662" i="27" s="1"/>
  <c r="M661" i="27"/>
  <c r="N661" i="27" s="1"/>
  <c r="K660" i="27"/>
  <c r="M660" i="27" s="1"/>
  <c r="N660" i="27" s="1"/>
  <c r="L660" i="27" s="1"/>
  <c r="M659" i="27"/>
  <c r="N659" i="27" s="1"/>
  <c r="M658" i="27"/>
  <c r="N658" i="27" s="1"/>
  <c r="K657" i="27"/>
  <c r="M657" i="27" s="1"/>
  <c r="N657" i="27" s="1"/>
  <c r="L657" i="27" s="1"/>
  <c r="K656" i="27"/>
  <c r="M656" i="27" s="1"/>
  <c r="N656" i="27" s="1"/>
  <c r="L656" i="27" s="1"/>
  <c r="K655" i="27"/>
  <c r="M655" i="27" s="1"/>
  <c r="N655" i="27" s="1"/>
  <c r="L655" i="27" s="1"/>
  <c r="K654" i="27"/>
  <c r="M654" i="27" s="1"/>
  <c r="N654" i="27" s="1"/>
  <c r="L654" i="27" s="1"/>
  <c r="K653" i="27"/>
  <c r="M653" i="27" s="1"/>
  <c r="N653" i="27" s="1"/>
  <c r="L653" i="27" s="1"/>
  <c r="K652" i="27"/>
  <c r="M652" i="27" s="1"/>
  <c r="N652" i="27" s="1"/>
  <c r="L652" i="27" s="1"/>
  <c r="K651" i="27"/>
  <c r="M651" i="27" s="1"/>
  <c r="N651" i="27" s="1"/>
  <c r="L651" i="27" s="1"/>
  <c r="K650" i="27"/>
  <c r="M650" i="27" s="1"/>
  <c r="N650" i="27" s="1"/>
  <c r="L650" i="27" s="1"/>
  <c r="K649" i="27"/>
  <c r="M649" i="27" s="1"/>
  <c r="N649" i="27" s="1"/>
  <c r="L649" i="27" s="1"/>
  <c r="K648" i="27"/>
  <c r="M648" i="27" s="1"/>
  <c r="N648" i="27" s="1"/>
  <c r="L648" i="27" s="1"/>
  <c r="K647" i="27"/>
  <c r="M647" i="27" s="1"/>
  <c r="N647" i="27" s="1"/>
  <c r="L647" i="27" s="1"/>
  <c r="K646" i="27"/>
  <c r="M646" i="27" s="1"/>
  <c r="N646" i="27" s="1"/>
  <c r="L646" i="27" s="1"/>
  <c r="K645" i="27"/>
  <c r="M645" i="27" s="1"/>
  <c r="N645" i="27" s="1"/>
  <c r="L645" i="27" s="1"/>
  <c r="K644" i="27"/>
  <c r="M644" i="27" s="1"/>
  <c r="N644" i="27" s="1"/>
  <c r="L644" i="27" s="1"/>
  <c r="M643" i="27"/>
  <c r="N643" i="27" s="1"/>
  <c r="K642" i="27"/>
  <c r="M642" i="27" s="1"/>
  <c r="N642" i="27" s="1"/>
  <c r="L642" i="27" s="1"/>
  <c r="K641" i="27"/>
  <c r="M641" i="27" s="1"/>
  <c r="N641" i="27" s="1"/>
  <c r="L641" i="27" s="1"/>
  <c r="K640" i="27"/>
  <c r="M640" i="27" s="1"/>
  <c r="N640" i="27" s="1"/>
  <c r="L640" i="27" s="1"/>
  <c r="M639" i="27"/>
  <c r="N639" i="27" s="1"/>
  <c r="L639" i="27" s="1"/>
  <c r="M638" i="27"/>
  <c r="N638" i="27" s="1"/>
  <c r="L638" i="27" s="1"/>
  <c r="K637" i="27"/>
  <c r="M637" i="27" s="1"/>
  <c r="N637" i="27" s="1"/>
  <c r="L637" i="27" s="1"/>
  <c r="K636" i="27"/>
  <c r="M636" i="27" s="1"/>
  <c r="N636" i="27" s="1"/>
  <c r="L636" i="27" s="1"/>
  <c r="K635" i="27"/>
  <c r="M635" i="27" s="1"/>
  <c r="N635" i="27" s="1"/>
  <c r="L635" i="27" s="1"/>
  <c r="K634" i="27"/>
  <c r="M634" i="27" s="1"/>
  <c r="N634" i="27" s="1"/>
  <c r="L634" i="27" s="1"/>
  <c r="K633" i="27"/>
  <c r="M633" i="27" s="1"/>
  <c r="N633" i="27" s="1"/>
  <c r="L633" i="27" s="1"/>
  <c r="K632" i="27"/>
  <c r="M632" i="27" s="1"/>
  <c r="N632" i="27" s="1"/>
  <c r="L632" i="27" s="1"/>
  <c r="K631" i="27"/>
  <c r="M631" i="27" s="1"/>
  <c r="N631" i="27" s="1"/>
  <c r="L631" i="27" s="1"/>
  <c r="K630" i="27"/>
  <c r="M630" i="27" s="1"/>
  <c r="N630" i="27" s="1"/>
  <c r="L630" i="27" s="1"/>
  <c r="M629" i="27"/>
  <c r="N629" i="27" s="1"/>
  <c r="K628" i="27"/>
  <c r="M628" i="27" s="1"/>
  <c r="N628" i="27" s="1"/>
  <c r="L628" i="27" s="1"/>
  <c r="K627" i="27"/>
  <c r="M627" i="27" s="1"/>
  <c r="N627" i="27" s="1"/>
  <c r="L627" i="27" s="1"/>
  <c r="K626" i="27"/>
  <c r="M626" i="27" s="1"/>
  <c r="N626" i="27" s="1"/>
  <c r="L626" i="27" s="1"/>
  <c r="K625" i="27"/>
  <c r="M625" i="27" s="1"/>
  <c r="N625" i="27" s="1"/>
  <c r="L625" i="27" s="1"/>
  <c r="K624" i="27"/>
  <c r="M624" i="27" s="1"/>
  <c r="N624" i="27" s="1"/>
  <c r="L624" i="27" s="1"/>
  <c r="M623" i="27"/>
  <c r="N623" i="27" s="1"/>
  <c r="K622" i="27"/>
  <c r="M622" i="27" s="1"/>
  <c r="N622" i="27" s="1"/>
  <c r="L622" i="27" s="1"/>
  <c r="K621" i="27"/>
  <c r="M621" i="27" s="1"/>
  <c r="N621" i="27" s="1"/>
  <c r="L621" i="27" s="1"/>
  <c r="K620" i="27"/>
  <c r="M620" i="27" s="1"/>
  <c r="N620" i="27" s="1"/>
  <c r="L620" i="27" s="1"/>
  <c r="M619" i="27"/>
  <c r="N619" i="27" s="1"/>
  <c r="L619" i="27" s="1"/>
  <c r="K618" i="27"/>
  <c r="M618" i="27" s="1"/>
  <c r="N618" i="27" s="1"/>
  <c r="L618" i="27" s="1"/>
  <c r="M617" i="27"/>
  <c r="N617" i="27" s="1"/>
  <c r="M616" i="27"/>
  <c r="N616" i="27" s="1"/>
  <c r="L616" i="27" s="1"/>
  <c r="K615" i="27"/>
  <c r="M615" i="27" s="1"/>
  <c r="N615" i="27" s="1"/>
  <c r="L615" i="27" s="1"/>
  <c r="K614" i="27"/>
  <c r="M614" i="27" s="1"/>
  <c r="N614" i="27" s="1"/>
  <c r="L614" i="27" s="1"/>
  <c r="K613" i="27"/>
  <c r="M613" i="27" s="1"/>
  <c r="N613" i="27" s="1"/>
  <c r="L613" i="27" s="1"/>
  <c r="K612" i="27"/>
  <c r="M612" i="27" s="1"/>
  <c r="N612" i="27" s="1"/>
  <c r="L612" i="27" s="1"/>
  <c r="K611" i="27"/>
  <c r="M611" i="27" s="1"/>
  <c r="N611" i="27" s="1"/>
  <c r="L611" i="27" s="1"/>
  <c r="K610" i="27"/>
  <c r="M610" i="27" s="1"/>
  <c r="N610" i="27" s="1"/>
  <c r="L610" i="27" s="1"/>
  <c r="K609" i="27"/>
  <c r="M609" i="27" s="1"/>
  <c r="N609" i="27" s="1"/>
  <c r="L609" i="27" s="1"/>
  <c r="M608" i="27"/>
  <c r="N608" i="27" s="1"/>
  <c r="L608" i="27" s="1"/>
  <c r="K607" i="27"/>
  <c r="M607" i="27" s="1"/>
  <c r="N607" i="27" s="1"/>
  <c r="L607" i="27" s="1"/>
  <c r="K606" i="27"/>
  <c r="M606" i="27" s="1"/>
  <c r="N606" i="27" s="1"/>
  <c r="L606" i="27" s="1"/>
  <c r="K605" i="27"/>
  <c r="M605" i="27" s="1"/>
  <c r="N605" i="27" s="1"/>
  <c r="L605" i="27" s="1"/>
  <c r="K604" i="27"/>
  <c r="M604" i="27" s="1"/>
  <c r="N604" i="27" s="1"/>
  <c r="L604" i="27" s="1"/>
  <c r="K603" i="27"/>
  <c r="M603" i="27" s="1"/>
  <c r="N603" i="27" s="1"/>
  <c r="L603" i="27" s="1"/>
  <c r="M602" i="27"/>
  <c r="N602" i="27" s="1"/>
  <c r="K601" i="27"/>
  <c r="M601" i="27" s="1"/>
  <c r="N601" i="27" s="1"/>
  <c r="L601" i="27" s="1"/>
  <c r="K600" i="27"/>
  <c r="M600" i="27" s="1"/>
  <c r="N600" i="27" s="1"/>
  <c r="L600" i="27" s="1"/>
  <c r="K599" i="27"/>
  <c r="M599" i="27" s="1"/>
  <c r="N599" i="27" s="1"/>
  <c r="L599" i="27" s="1"/>
  <c r="K598" i="27"/>
  <c r="M598" i="27" s="1"/>
  <c r="N598" i="27" s="1"/>
  <c r="L598" i="27" s="1"/>
  <c r="K597" i="27"/>
  <c r="M597" i="27" s="1"/>
  <c r="N597" i="27" s="1"/>
  <c r="L597" i="27" s="1"/>
  <c r="K596" i="27"/>
  <c r="M596" i="27" s="1"/>
  <c r="N596" i="27" s="1"/>
  <c r="L596" i="27" s="1"/>
  <c r="K595" i="27"/>
  <c r="M595" i="27" s="1"/>
  <c r="N595" i="27" s="1"/>
  <c r="L595" i="27" s="1"/>
  <c r="K594" i="27"/>
  <c r="M594" i="27" s="1"/>
  <c r="N594" i="27" s="1"/>
  <c r="L594" i="27" s="1"/>
  <c r="K593" i="27"/>
  <c r="M593" i="27" s="1"/>
  <c r="N593" i="27" s="1"/>
  <c r="L593" i="27" s="1"/>
  <c r="K592" i="27"/>
  <c r="M592" i="27" s="1"/>
  <c r="N592" i="27" s="1"/>
  <c r="L592" i="27" s="1"/>
  <c r="K591" i="27"/>
  <c r="M591" i="27" s="1"/>
  <c r="N591" i="27" s="1"/>
  <c r="L591" i="27" s="1"/>
  <c r="M590" i="27"/>
  <c r="N590" i="27" s="1"/>
  <c r="L590" i="27" s="1"/>
  <c r="K589" i="27"/>
  <c r="M589" i="27" s="1"/>
  <c r="N589" i="27" s="1"/>
  <c r="L589" i="27" s="1"/>
  <c r="K588" i="27"/>
  <c r="M588" i="27" s="1"/>
  <c r="N588" i="27" s="1"/>
  <c r="L588" i="27" s="1"/>
  <c r="K587" i="27"/>
  <c r="M587" i="27" s="1"/>
  <c r="N587" i="27" s="1"/>
  <c r="L587" i="27" s="1"/>
  <c r="K586" i="27"/>
  <c r="M586" i="27" s="1"/>
  <c r="N586" i="27" s="1"/>
  <c r="L586" i="27" s="1"/>
  <c r="K585" i="27"/>
  <c r="M585" i="27" s="1"/>
  <c r="N585" i="27" s="1"/>
  <c r="L585" i="27" s="1"/>
  <c r="K584" i="27"/>
  <c r="M584" i="27" s="1"/>
  <c r="N584" i="27" s="1"/>
  <c r="L584" i="27" s="1"/>
  <c r="K583" i="27"/>
  <c r="M583" i="27" s="1"/>
  <c r="N583" i="27" s="1"/>
  <c r="L583" i="27" s="1"/>
  <c r="K582" i="27"/>
  <c r="M582" i="27" s="1"/>
  <c r="N582" i="27" s="1"/>
  <c r="L582" i="27" s="1"/>
  <c r="K581" i="27"/>
  <c r="M581" i="27" s="1"/>
  <c r="N581" i="27" s="1"/>
  <c r="L581" i="27" s="1"/>
  <c r="K580" i="27"/>
  <c r="M580" i="27" s="1"/>
  <c r="N580" i="27" s="1"/>
  <c r="L580" i="27" s="1"/>
  <c r="K579" i="27"/>
  <c r="M579" i="27" s="1"/>
  <c r="N579" i="27" s="1"/>
  <c r="L579" i="27" s="1"/>
  <c r="K578" i="27"/>
  <c r="M578" i="27" s="1"/>
  <c r="N578" i="27" s="1"/>
  <c r="L578" i="27" s="1"/>
  <c r="K577" i="27"/>
  <c r="M577" i="27" s="1"/>
  <c r="N577" i="27" s="1"/>
  <c r="L577" i="27" s="1"/>
  <c r="M576" i="27"/>
  <c r="N576" i="27" s="1"/>
  <c r="L576" i="27" s="1"/>
  <c r="K575" i="27"/>
  <c r="M575" i="27" s="1"/>
  <c r="N575" i="27" s="1"/>
  <c r="L575" i="27" s="1"/>
  <c r="K574" i="27"/>
  <c r="M574" i="27" s="1"/>
  <c r="N574" i="27" s="1"/>
  <c r="L574" i="27" s="1"/>
  <c r="K573" i="27"/>
  <c r="M573" i="27" s="1"/>
  <c r="N573" i="27" s="1"/>
  <c r="L573" i="27" s="1"/>
  <c r="K572" i="27"/>
  <c r="M572" i="27" s="1"/>
  <c r="N572" i="27" s="1"/>
  <c r="L572" i="27" s="1"/>
  <c r="K571" i="27"/>
  <c r="M571" i="27" s="1"/>
  <c r="N571" i="27" s="1"/>
  <c r="L571" i="27" s="1"/>
  <c r="M570" i="27"/>
  <c r="N570" i="27" s="1"/>
  <c r="L570" i="27" s="1"/>
  <c r="K569" i="27"/>
  <c r="M569" i="27" s="1"/>
  <c r="N569" i="27" s="1"/>
  <c r="L569" i="27" s="1"/>
  <c r="K568" i="27"/>
  <c r="M568" i="27" s="1"/>
  <c r="N568" i="27" s="1"/>
  <c r="L568" i="27" s="1"/>
  <c r="K567" i="27"/>
  <c r="M567" i="27" s="1"/>
  <c r="N567" i="27" s="1"/>
  <c r="L567" i="27" s="1"/>
  <c r="K566" i="27"/>
  <c r="M566" i="27" s="1"/>
  <c r="N566" i="27" s="1"/>
  <c r="L566" i="27" s="1"/>
  <c r="K565" i="27"/>
  <c r="M565" i="27" s="1"/>
  <c r="N565" i="27" s="1"/>
  <c r="L565" i="27" s="1"/>
  <c r="K564" i="27"/>
  <c r="M564" i="27" s="1"/>
  <c r="N564" i="27" s="1"/>
  <c r="L564" i="27" s="1"/>
  <c r="K563" i="27"/>
  <c r="M563" i="27" s="1"/>
  <c r="N563" i="27" s="1"/>
  <c r="L563" i="27" s="1"/>
  <c r="M562" i="27"/>
  <c r="N562" i="27" s="1"/>
  <c r="L562" i="27" s="1"/>
  <c r="K561" i="27"/>
  <c r="M561" i="27" s="1"/>
  <c r="N561" i="27" s="1"/>
  <c r="L561" i="27" s="1"/>
  <c r="K560" i="27"/>
  <c r="M560" i="27" s="1"/>
  <c r="N560" i="27" s="1"/>
  <c r="L560" i="27" s="1"/>
  <c r="K559" i="27"/>
  <c r="M559" i="27" s="1"/>
  <c r="N559" i="27" s="1"/>
  <c r="L559" i="27" s="1"/>
  <c r="K558" i="27"/>
  <c r="M558" i="27" s="1"/>
  <c r="N558" i="27" s="1"/>
  <c r="L558" i="27" s="1"/>
  <c r="M557" i="27"/>
  <c r="N557" i="27" s="1"/>
  <c r="L557" i="27" s="1"/>
  <c r="K556" i="27"/>
  <c r="M556" i="27" s="1"/>
  <c r="N556" i="27" s="1"/>
  <c r="L556" i="27" s="1"/>
  <c r="K555" i="27"/>
  <c r="M555" i="27" s="1"/>
  <c r="N555" i="27" s="1"/>
  <c r="L555" i="27" s="1"/>
  <c r="K554" i="27"/>
  <c r="M554" i="27" s="1"/>
  <c r="N554" i="27" s="1"/>
  <c r="L554" i="27" s="1"/>
  <c r="K553" i="27"/>
  <c r="M553" i="27" s="1"/>
  <c r="N553" i="27" s="1"/>
  <c r="L553" i="27" s="1"/>
  <c r="K552" i="27"/>
  <c r="M552" i="27" s="1"/>
  <c r="N552" i="27" s="1"/>
  <c r="L552" i="27" s="1"/>
  <c r="M551" i="27"/>
  <c r="N551" i="27" s="1"/>
  <c r="L551" i="27" s="1"/>
  <c r="K550" i="27"/>
  <c r="M550" i="27" s="1"/>
  <c r="N550" i="27" s="1"/>
  <c r="L550" i="27" s="1"/>
  <c r="K549" i="27"/>
  <c r="M549" i="27" s="1"/>
  <c r="N549" i="27" s="1"/>
  <c r="L549" i="27" s="1"/>
  <c r="K548" i="27"/>
  <c r="M548" i="27" s="1"/>
  <c r="N548" i="27" s="1"/>
  <c r="L548" i="27" s="1"/>
  <c r="K547" i="27"/>
  <c r="M547" i="27" s="1"/>
  <c r="N547" i="27" s="1"/>
  <c r="L547" i="27" s="1"/>
  <c r="K546" i="27"/>
  <c r="M546" i="27" s="1"/>
  <c r="N546" i="27" s="1"/>
  <c r="L546" i="27" s="1"/>
  <c r="K545" i="27"/>
  <c r="M545" i="27" s="1"/>
  <c r="N545" i="27" s="1"/>
  <c r="L545" i="27" s="1"/>
  <c r="M544" i="27"/>
  <c r="N544" i="27" s="1"/>
  <c r="L544" i="27" s="1"/>
  <c r="K543" i="27"/>
  <c r="M543" i="27" s="1"/>
  <c r="N543" i="27" s="1"/>
  <c r="L543" i="27" s="1"/>
  <c r="K542" i="27"/>
  <c r="M542" i="27" s="1"/>
  <c r="N542" i="27" s="1"/>
  <c r="L542" i="27" s="1"/>
  <c r="K541" i="27"/>
  <c r="M541" i="27" s="1"/>
  <c r="N541" i="27" s="1"/>
  <c r="L541" i="27" s="1"/>
  <c r="K540" i="27"/>
  <c r="M540" i="27" s="1"/>
  <c r="N540" i="27" s="1"/>
  <c r="L540" i="27" s="1"/>
  <c r="K539" i="27"/>
  <c r="M539" i="27" s="1"/>
  <c r="N539" i="27" s="1"/>
  <c r="L539" i="27" s="1"/>
  <c r="K466" i="27" l="1"/>
  <c r="M466" i="27" s="1"/>
  <c r="N466" i="27" s="1"/>
  <c r="L466" i="27" s="1"/>
  <c r="K536" i="27" l="1"/>
  <c r="M536" i="27" s="1"/>
  <c r="N536" i="27" s="1"/>
  <c r="L536" i="27" s="1"/>
  <c r="K535" i="27"/>
  <c r="M535" i="27" s="1"/>
  <c r="N535" i="27" s="1"/>
  <c r="L535" i="27" s="1"/>
  <c r="K534" i="27"/>
  <c r="M534" i="27" s="1"/>
  <c r="N534" i="27" s="1"/>
  <c r="L534" i="27" s="1"/>
  <c r="K533" i="27"/>
  <c r="M533" i="27" s="1"/>
  <c r="N533" i="27" s="1"/>
  <c r="L533" i="27" s="1"/>
  <c r="M532" i="27"/>
  <c r="N532" i="27" s="1"/>
  <c r="L532" i="27" s="1"/>
  <c r="K531" i="27"/>
  <c r="M531" i="27" s="1"/>
  <c r="N531" i="27" s="1"/>
  <c r="L531" i="27" s="1"/>
  <c r="K530" i="27"/>
  <c r="M530" i="27" s="1"/>
  <c r="N530" i="27" s="1"/>
  <c r="L530" i="27" s="1"/>
  <c r="K529" i="27"/>
  <c r="M529" i="27" s="1"/>
  <c r="N529" i="27" s="1"/>
  <c r="L529" i="27" s="1"/>
  <c r="K528" i="27"/>
  <c r="M528" i="27" s="1"/>
  <c r="N528" i="27" s="1"/>
  <c r="L528" i="27" s="1"/>
  <c r="K527" i="27"/>
  <c r="M527" i="27" s="1"/>
  <c r="N527" i="27" s="1"/>
  <c r="L527" i="27" s="1"/>
  <c r="K526" i="27"/>
  <c r="M526" i="27" s="1"/>
  <c r="N526" i="27" s="1"/>
  <c r="L526" i="27" s="1"/>
  <c r="K525" i="27"/>
  <c r="M525" i="27" s="1"/>
  <c r="N525" i="27" s="1"/>
  <c r="L525" i="27" s="1"/>
  <c r="K524" i="27"/>
  <c r="M524" i="27" s="1"/>
  <c r="N524" i="27" s="1"/>
  <c r="L524" i="27" s="1"/>
  <c r="M523" i="27"/>
  <c r="N523" i="27" s="1"/>
  <c r="K522" i="27"/>
  <c r="M522" i="27" s="1"/>
  <c r="N522" i="27" s="1"/>
  <c r="L522" i="27" s="1"/>
  <c r="K521" i="27"/>
  <c r="M521" i="27" s="1"/>
  <c r="N521" i="27" s="1"/>
  <c r="L521" i="27" s="1"/>
  <c r="K520" i="27"/>
  <c r="M520" i="27" s="1"/>
  <c r="N520" i="27" s="1"/>
  <c r="L520" i="27" s="1"/>
  <c r="K519" i="27"/>
  <c r="M519" i="27" s="1"/>
  <c r="N519" i="27" s="1"/>
  <c r="L519" i="27" s="1"/>
  <c r="M518" i="27"/>
  <c r="N518" i="27" s="1"/>
  <c r="L518" i="27" s="1"/>
  <c r="K517" i="27"/>
  <c r="M517" i="27" s="1"/>
  <c r="N517" i="27" s="1"/>
  <c r="L517" i="27" s="1"/>
  <c r="K516" i="27"/>
  <c r="M516" i="27" s="1"/>
  <c r="N516" i="27" s="1"/>
  <c r="L516" i="27" s="1"/>
  <c r="K515" i="27"/>
  <c r="M515" i="27" s="1"/>
  <c r="N515" i="27" s="1"/>
  <c r="L515" i="27" s="1"/>
  <c r="K514" i="27"/>
  <c r="M514" i="27" s="1"/>
  <c r="N514" i="27" s="1"/>
  <c r="L514" i="27" s="1"/>
  <c r="K513" i="27"/>
  <c r="M513" i="27" s="1"/>
  <c r="N513" i="27" s="1"/>
  <c r="L513" i="27" s="1"/>
  <c r="K512" i="27"/>
  <c r="M512" i="27" s="1"/>
  <c r="N512" i="27" s="1"/>
  <c r="L512" i="27" s="1"/>
  <c r="M511" i="27"/>
  <c r="N511" i="27" s="1"/>
  <c r="L511" i="27" s="1"/>
  <c r="K510" i="27"/>
  <c r="M510" i="27" s="1"/>
  <c r="N510" i="27" s="1"/>
  <c r="L510" i="27" s="1"/>
  <c r="K509" i="27"/>
  <c r="M509" i="27" s="1"/>
  <c r="N509" i="27" s="1"/>
  <c r="L509" i="27" s="1"/>
  <c r="K508" i="27"/>
  <c r="M508" i="27" s="1"/>
  <c r="N508" i="27" s="1"/>
  <c r="L508" i="27" s="1"/>
  <c r="K507" i="27"/>
  <c r="M507" i="27" s="1"/>
  <c r="N507" i="27" s="1"/>
  <c r="L507" i="27" s="1"/>
  <c r="K506" i="27"/>
  <c r="M506" i="27" s="1"/>
  <c r="N506" i="27" s="1"/>
  <c r="L506" i="27" s="1"/>
  <c r="K505" i="27"/>
  <c r="M505" i="27" s="1"/>
  <c r="N505" i="27" s="1"/>
  <c r="L505" i="27" s="1"/>
  <c r="K504" i="27"/>
  <c r="M504" i="27" s="1"/>
  <c r="N504" i="27" s="1"/>
  <c r="L504" i="27" s="1"/>
  <c r="K503" i="27"/>
  <c r="M503" i="27" s="1"/>
  <c r="N503" i="27" s="1"/>
  <c r="L503" i="27" s="1"/>
  <c r="M502" i="27"/>
  <c r="N502" i="27" s="1"/>
  <c r="L502" i="27" s="1"/>
  <c r="K501" i="27"/>
  <c r="M501" i="27" s="1"/>
  <c r="N501" i="27" s="1"/>
  <c r="L501" i="27" s="1"/>
  <c r="K500" i="27"/>
  <c r="M500" i="27" s="1"/>
  <c r="N500" i="27" s="1"/>
  <c r="L500" i="27" s="1"/>
  <c r="M499" i="27"/>
  <c r="N499" i="27" s="1"/>
  <c r="L499" i="27" s="1"/>
  <c r="K498" i="27"/>
  <c r="M498" i="27" s="1"/>
  <c r="N498" i="27" s="1"/>
  <c r="L498" i="27" s="1"/>
  <c r="K497" i="27"/>
  <c r="M497" i="27" s="1"/>
  <c r="N497" i="27" s="1"/>
  <c r="L497" i="27" s="1"/>
  <c r="K496" i="27"/>
  <c r="M496" i="27" s="1"/>
  <c r="N496" i="27" s="1"/>
  <c r="L496" i="27" s="1"/>
  <c r="K495" i="27"/>
  <c r="M495" i="27" s="1"/>
  <c r="N495" i="27" s="1"/>
  <c r="L495" i="27" s="1"/>
  <c r="M494" i="27"/>
  <c r="N494" i="27" s="1"/>
  <c r="L494" i="27" s="1"/>
  <c r="K493" i="27"/>
  <c r="M493" i="27" s="1"/>
  <c r="N493" i="27" s="1"/>
  <c r="L493" i="27" s="1"/>
  <c r="K492" i="27"/>
  <c r="M492" i="27" s="1"/>
  <c r="N492" i="27" s="1"/>
  <c r="L492" i="27" s="1"/>
  <c r="K491" i="27"/>
  <c r="M491" i="27" s="1"/>
  <c r="N491" i="27" s="1"/>
  <c r="L491" i="27" s="1"/>
  <c r="K490" i="27"/>
  <c r="M490" i="27" s="1"/>
  <c r="N490" i="27" s="1"/>
  <c r="L490" i="27" s="1"/>
  <c r="M489" i="27"/>
  <c r="N489" i="27" s="1"/>
  <c r="L489" i="27" s="1"/>
  <c r="M488" i="27"/>
  <c r="N488" i="27" s="1"/>
  <c r="K487" i="27"/>
  <c r="M487" i="27" s="1"/>
  <c r="N487" i="27" s="1"/>
  <c r="L487" i="27" s="1"/>
  <c r="K486" i="27"/>
  <c r="M486" i="27" s="1"/>
  <c r="N486" i="27" s="1"/>
  <c r="L486" i="27" s="1"/>
  <c r="K485" i="27"/>
  <c r="M485" i="27" s="1"/>
  <c r="N485" i="27" s="1"/>
  <c r="L485" i="27" s="1"/>
  <c r="K484" i="27"/>
  <c r="M484" i="27" s="1"/>
  <c r="N484" i="27" s="1"/>
  <c r="L484" i="27" s="1"/>
  <c r="K483" i="27"/>
  <c r="M483" i="27" s="1"/>
  <c r="N483" i="27" s="1"/>
  <c r="L483" i="27" s="1"/>
  <c r="K482" i="27"/>
  <c r="M482" i="27" s="1"/>
  <c r="N482" i="27" s="1"/>
  <c r="L482" i="27" s="1"/>
  <c r="K481" i="27"/>
  <c r="M481" i="27" s="1"/>
  <c r="N481" i="27" s="1"/>
  <c r="L481" i="27" s="1"/>
  <c r="K480" i="27"/>
  <c r="M480" i="27" s="1"/>
  <c r="N480" i="27" s="1"/>
  <c r="L480" i="27" s="1"/>
  <c r="K479" i="27"/>
  <c r="M479" i="27" s="1"/>
  <c r="N479" i="27" s="1"/>
  <c r="L479" i="27" s="1"/>
  <c r="K478" i="27"/>
  <c r="M478" i="27" s="1"/>
  <c r="N478" i="27" s="1"/>
  <c r="L478" i="27" s="1"/>
  <c r="K477" i="27"/>
  <c r="M477" i="27" s="1"/>
  <c r="N477" i="27" s="1"/>
  <c r="L477" i="27" s="1"/>
  <c r="K476" i="27"/>
  <c r="M476" i="27" s="1"/>
  <c r="N476" i="27" s="1"/>
  <c r="L476" i="27" s="1"/>
  <c r="K475" i="27"/>
  <c r="M475" i="27" s="1"/>
  <c r="N475" i="27" s="1"/>
  <c r="L475" i="27" s="1"/>
  <c r="K474" i="27"/>
  <c r="M474" i="27" s="1"/>
  <c r="N474" i="27" s="1"/>
  <c r="L474" i="27" s="1"/>
  <c r="K473" i="27"/>
  <c r="M473" i="27" s="1"/>
  <c r="N473" i="27" s="1"/>
  <c r="L473" i="27" s="1"/>
  <c r="K472" i="27"/>
  <c r="M472" i="27" s="1"/>
  <c r="N472" i="27" s="1"/>
  <c r="L472" i="27" s="1"/>
  <c r="K471" i="27"/>
  <c r="M471" i="27" s="1"/>
  <c r="N471" i="27" s="1"/>
  <c r="L471" i="27" s="1"/>
  <c r="K470" i="27"/>
  <c r="M470" i="27" s="1"/>
  <c r="N470" i="27" s="1"/>
  <c r="L470" i="27" s="1"/>
  <c r="K469" i="27"/>
  <c r="M469" i="27" s="1"/>
  <c r="N469" i="27" s="1"/>
  <c r="L469" i="27" s="1"/>
  <c r="M468" i="27"/>
  <c r="N468" i="27" s="1"/>
  <c r="K467" i="27"/>
  <c r="M467" i="27" s="1"/>
  <c r="N467" i="27" s="1"/>
  <c r="L467" i="27" s="1"/>
  <c r="K465" i="27"/>
  <c r="M465" i="27" s="1"/>
  <c r="N465" i="27" s="1"/>
  <c r="L465" i="27" s="1"/>
  <c r="M464" i="27"/>
  <c r="N464" i="27" s="1"/>
  <c r="L464" i="27" s="1"/>
  <c r="K463" i="27"/>
  <c r="M463" i="27" s="1"/>
  <c r="N463" i="27" s="1"/>
  <c r="L463" i="27" s="1"/>
  <c r="K462" i="27"/>
  <c r="M462" i="27" s="1"/>
  <c r="N462" i="27" s="1"/>
  <c r="L462" i="27" s="1"/>
  <c r="K461" i="27"/>
  <c r="M461" i="27" s="1"/>
  <c r="N461" i="27" s="1"/>
  <c r="L461" i="27" s="1"/>
  <c r="K460" i="27"/>
  <c r="M460" i="27" s="1"/>
  <c r="N460" i="27" s="1"/>
  <c r="L460" i="27" s="1"/>
  <c r="K459" i="27"/>
  <c r="M459" i="27" s="1"/>
  <c r="N459" i="27" s="1"/>
  <c r="L459" i="27" s="1"/>
  <c r="K458" i="27"/>
  <c r="M458" i="27" s="1"/>
  <c r="N458" i="27" s="1"/>
  <c r="L458" i="27" s="1"/>
  <c r="K457" i="27"/>
  <c r="M457" i="27" s="1"/>
  <c r="N457" i="27" s="1"/>
  <c r="L457" i="27" s="1"/>
  <c r="M456" i="27"/>
  <c r="N456" i="27" s="1"/>
  <c r="L456" i="27" s="1"/>
  <c r="M455" i="27"/>
  <c r="N455" i="27" s="1"/>
  <c r="L455" i="27" s="1"/>
  <c r="K454" i="27"/>
  <c r="M454" i="27" s="1"/>
  <c r="N454" i="27" s="1"/>
  <c r="L454" i="27" s="1"/>
  <c r="M453" i="27"/>
  <c r="N453" i="27" s="1"/>
  <c r="K452" i="27"/>
  <c r="M452" i="27" s="1"/>
  <c r="N452" i="27" s="1"/>
  <c r="L452" i="27" s="1"/>
  <c r="K451" i="27"/>
  <c r="M451" i="27" s="1"/>
  <c r="N451" i="27" s="1"/>
  <c r="L451" i="27" s="1"/>
  <c r="K450" i="27"/>
  <c r="M450" i="27" s="1"/>
  <c r="N450" i="27" s="1"/>
  <c r="L450" i="27" s="1"/>
  <c r="K449" i="27"/>
  <c r="M449" i="27" s="1"/>
  <c r="N449" i="27" s="1"/>
  <c r="L449" i="27" s="1"/>
  <c r="K448" i="27"/>
  <c r="M448" i="27" s="1"/>
  <c r="N448" i="27" s="1"/>
  <c r="L448" i="27" s="1"/>
  <c r="M447" i="27"/>
  <c r="N447" i="27" s="1"/>
  <c r="K446" i="27"/>
  <c r="M446" i="27" s="1"/>
  <c r="N446" i="27" s="1"/>
  <c r="L446" i="27" s="1"/>
  <c r="K445" i="27"/>
  <c r="M445" i="27" s="1"/>
  <c r="N445" i="27" s="1"/>
  <c r="L445" i="27" s="1"/>
  <c r="K444" i="27"/>
  <c r="M444" i="27" s="1"/>
  <c r="N444" i="27" s="1"/>
  <c r="L444" i="27" s="1"/>
  <c r="K443" i="27"/>
  <c r="M443" i="27" s="1"/>
  <c r="N443" i="27" s="1"/>
  <c r="L443" i="27" s="1"/>
  <c r="K442" i="27"/>
  <c r="M442" i="27" s="1"/>
  <c r="N442" i="27" s="1"/>
  <c r="L442" i="27" s="1"/>
  <c r="K441" i="27"/>
  <c r="M441" i="27" s="1"/>
  <c r="N441" i="27" s="1"/>
  <c r="L441" i="27" s="1"/>
  <c r="M440" i="27"/>
  <c r="N440" i="27" s="1"/>
  <c r="L440" i="27" s="1"/>
  <c r="K439" i="27"/>
  <c r="M439" i="27" s="1"/>
  <c r="N439" i="27" s="1"/>
  <c r="L439" i="27" s="1"/>
  <c r="K438" i="27"/>
  <c r="M438" i="27" s="1"/>
  <c r="N438" i="27" s="1"/>
  <c r="L438" i="27" s="1"/>
  <c r="K437" i="27"/>
  <c r="M437" i="27" s="1"/>
  <c r="N437" i="27" s="1"/>
  <c r="L437" i="27" s="1"/>
  <c r="M436" i="27"/>
  <c r="N436" i="27" s="1"/>
  <c r="L436" i="27" s="1"/>
  <c r="K435" i="27"/>
  <c r="M435" i="27" s="1"/>
  <c r="N435" i="27" s="1"/>
  <c r="L435" i="27" s="1"/>
  <c r="K434" i="27"/>
  <c r="M434" i="27" s="1"/>
  <c r="N434" i="27" s="1"/>
  <c r="L434" i="27" s="1"/>
  <c r="M433" i="27"/>
  <c r="N433" i="27" s="1"/>
  <c r="L433" i="27" s="1"/>
  <c r="K432" i="27"/>
  <c r="M432" i="27" s="1"/>
  <c r="N432" i="27" s="1"/>
  <c r="L432" i="27" s="1"/>
  <c r="K431" i="27"/>
  <c r="M431" i="27" s="1"/>
  <c r="N431" i="27" s="1"/>
  <c r="L431" i="27" s="1"/>
  <c r="K430" i="27"/>
  <c r="M430" i="27" s="1"/>
  <c r="N430" i="27" s="1"/>
  <c r="L430" i="27" s="1"/>
  <c r="K429" i="27"/>
  <c r="M429" i="27" s="1"/>
  <c r="N429" i="27" s="1"/>
  <c r="L429" i="27" s="1"/>
  <c r="K428" i="27"/>
  <c r="M428" i="27" s="1"/>
  <c r="N428" i="27" s="1"/>
  <c r="L428" i="27" s="1"/>
  <c r="K427" i="27"/>
  <c r="M427" i="27" s="1"/>
  <c r="N427" i="27" s="1"/>
  <c r="L427" i="27" s="1"/>
  <c r="K426" i="27"/>
  <c r="M426" i="27" s="1"/>
  <c r="N426" i="27" s="1"/>
  <c r="L426" i="27" s="1"/>
  <c r="M425" i="27"/>
  <c r="N425" i="27" s="1"/>
  <c r="L425" i="27" s="1"/>
  <c r="K424" i="27"/>
  <c r="M424" i="27" s="1"/>
  <c r="N424" i="27" s="1"/>
  <c r="L424" i="27" s="1"/>
  <c r="M423" i="27"/>
  <c r="N423" i="27" s="1"/>
  <c r="K422" i="27"/>
  <c r="M422" i="27" s="1"/>
  <c r="N422" i="27" s="1"/>
  <c r="L422" i="27" s="1"/>
  <c r="K421" i="27"/>
  <c r="M421" i="27" s="1"/>
  <c r="N421" i="27" s="1"/>
  <c r="L421" i="27" s="1"/>
  <c r="K420" i="27"/>
  <c r="M420" i="27" s="1"/>
  <c r="N420" i="27" s="1"/>
  <c r="L420" i="27" s="1"/>
  <c r="K419" i="27"/>
  <c r="M419" i="27" s="1"/>
  <c r="N419" i="27" s="1"/>
  <c r="L419" i="27" s="1"/>
  <c r="K418" i="27"/>
  <c r="M418" i="27" s="1"/>
  <c r="N418" i="27" s="1"/>
  <c r="L418" i="27" s="1"/>
  <c r="K417" i="27"/>
  <c r="M417" i="27" s="1"/>
  <c r="N417" i="27" s="1"/>
  <c r="L417" i="27" s="1"/>
  <c r="K416" i="27"/>
  <c r="M416" i="27" s="1"/>
  <c r="N416" i="27" s="1"/>
  <c r="L416" i="27" s="1"/>
  <c r="K415" i="27"/>
  <c r="M415" i="27" s="1"/>
  <c r="N415" i="27" s="1"/>
  <c r="L415" i="27" s="1"/>
  <c r="K414" i="27"/>
  <c r="M414" i="27" s="1"/>
  <c r="N414" i="27" s="1"/>
  <c r="L414" i="27" s="1"/>
  <c r="K413" i="27"/>
  <c r="M413" i="27" s="1"/>
  <c r="N413" i="27" s="1"/>
  <c r="L413" i="27" s="1"/>
  <c r="K412" i="27"/>
  <c r="M412" i="27" s="1"/>
  <c r="N412" i="27" s="1"/>
  <c r="L412" i="27" s="1"/>
  <c r="K411" i="27"/>
  <c r="M411" i="27" s="1"/>
  <c r="N411" i="27" s="1"/>
  <c r="L411" i="27" s="1"/>
  <c r="K410" i="27"/>
  <c r="M410" i="27" s="1"/>
  <c r="N410" i="27" s="1"/>
  <c r="L410" i="27" s="1"/>
  <c r="K409" i="27"/>
  <c r="M409" i="27" s="1"/>
  <c r="N409" i="27" s="1"/>
  <c r="L409" i="27" s="1"/>
  <c r="K408" i="27"/>
  <c r="M408" i="27" s="1"/>
  <c r="N408" i="27" s="1"/>
  <c r="L408" i="27" s="1"/>
  <c r="M407" i="27"/>
  <c r="N407" i="27" s="1"/>
  <c r="L407" i="27" s="1"/>
  <c r="K406" i="27"/>
  <c r="M406" i="27" s="1"/>
  <c r="N406" i="27" s="1"/>
  <c r="L406" i="27" s="1"/>
  <c r="K405" i="27"/>
  <c r="M405" i="27" s="1"/>
  <c r="N405" i="27" s="1"/>
  <c r="L405" i="27" s="1"/>
  <c r="K404" i="27"/>
  <c r="M404" i="27" s="1"/>
  <c r="N404" i="27" s="1"/>
  <c r="L404" i="27" s="1"/>
  <c r="K403" i="27"/>
  <c r="M403" i="27" s="1"/>
  <c r="N403" i="27" s="1"/>
  <c r="L403" i="27" s="1"/>
  <c r="K402" i="27"/>
  <c r="M402" i="27" s="1"/>
  <c r="N402" i="27" s="1"/>
  <c r="L402" i="27" s="1"/>
  <c r="K401" i="27"/>
  <c r="M401" i="27" s="1"/>
  <c r="N401" i="27" s="1"/>
  <c r="L401" i="27" s="1"/>
  <c r="K400" i="27"/>
  <c r="M400" i="27" s="1"/>
  <c r="N400" i="27" s="1"/>
  <c r="L400" i="27" s="1"/>
  <c r="K399" i="27"/>
  <c r="M399" i="27" s="1"/>
  <c r="N399" i="27" s="1"/>
  <c r="L399" i="27" s="1"/>
  <c r="M398" i="27"/>
  <c r="N398" i="27" s="1"/>
  <c r="K397" i="27"/>
  <c r="M397" i="27" s="1"/>
  <c r="N397" i="27" s="1"/>
  <c r="L397" i="27" s="1"/>
  <c r="K396" i="27"/>
  <c r="M396" i="27" s="1"/>
  <c r="N396" i="27" s="1"/>
  <c r="L396" i="27" s="1"/>
  <c r="K395" i="27"/>
  <c r="M395" i="27" s="1"/>
  <c r="N395" i="27" s="1"/>
  <c r="L395" i="27" s="1"/>
  <c r="K394" i="27"/>
  <c r="M394" i="27" s="1"/>
  <c r="N394" i="27" s="1"/>
  <c r="L394" i="27" s="1"/>
  <c r="M393" i="27"/>
  <c r="N393" i="27" s="1"/>
  <c r="L393" i="27" s="1"/>
  <c r="K392" i="27"/>
  <c r="M392" i="27" s="1"/>
  <c r="N392" i="27" s="1"/>
  <c r="L392" i="27" s="1"/>
  <c r="K391" i="27"/>
  <c r="M391" i="27" s="1"/>
  <c r="N391" i="27" s="1"/>
  <c r="L391" i="27" s="1"/>
  <c r="K390" i="27"/>
  <c r="M390" i="27" s="1"/>
  <c r="N390" i="27" s="1"/>
  <c r="L390" i="27" s="1"/>
  <c r="K389" i="27"/>
  <c r="M389" i="27" s="1"/>
  <c r="N389" i="27" s="1"/>
  <c r="L389" i="27" s="1"/>
  <c r="K388" i="27"/>
  <c r="M388" i="27" s="1"/>
  <c r="N388" i="27" s="1"/>
  <c r="L388" i="27" s="1"/>
  <c r="M387" i="27"/>
  <c r="N387" i="27" s="1"/>
  <c r="L387" i="27" s="1"/>
  <c r="K386" i="27"/>
  <c r="M386" i="27" s="1"/>
  <c r="N386" i="27" s="1"/>
  <c r="L386" i="27" s="1"/>
  <c r="K385" i="27"/>
  <c r="M385" i="27" s="1"/>
  <c r="N385" i="27" s="1"/>
  <c r="L385" i="27" s="1"/>
  <c r="K384" i="27"/>
  <c r="M384" i="27" s="1"/>
  <c r="N384" i="27" s="1"/>
  <c r="L384" i="27" s="1"/>
  <c r="K383" i="27"/>
  <c r="M383" i="27" s="1"/>
  <c r="N383" i="27" s="1"/>
  <c r="L383" i="27" s="1"/>
  <c r="K382" i="27"/>
  <c r="M382" i="27" s="1"/>
  <c r="N382" i="27" s="1"/>
  <c r="L382" i="27" s="1"/>
  <c r="K381" i="27"/>
  <c r="M381" i="27" s="1"/>
  <c r="N381" i="27" s="1"/>
  <c r="L381" i="27" s="1"/>
  <c r="K380" i="27"/>
  <c r="M380" i="27" s="1"/>
  <c r="N380" i="27" s="1"/>
  <c r="L380" i="27" s="1"/>
  <c r="M379" i="27"/>
  <c r="N379" i="27" s="1"/>
  <c r="L379" i="27" s="1"/>
  <c r="K378" i="27"/>
  <c r="M378" i="27" s="1"/>
  <c r="N378" i="27" s="1"/>
  <c r="L378" i="27" s="1"/>
  <c r="K377" i="27"/>
  <c r="M377" i="27" s="1"/>
  <c r="N377" i="27" s="1"/>
  <c r="L377" i="27" s="1"/>
  <c r="K376" i="27"/>
  <c r="M376" i="27" s="1"/>
  <c r="N376" i="27" s="1"/>
  <c r="L376" i="27" s="1"/>
  <c r="K375" i="27"/>
  <c r="M375" i="27" s="1"/>
  <c r="N375" i="27" s="1"/>
  <c r="L375" i="27" s="1"/>
  <c r="M374" i="27"/>
  <c r="N374" i="27" s="1"/>
  <c r="L374" i="27" s="1"/>
  <c r="K373" i="27"/>
  <c r="M373" i="27" s="1"/>
  <c r="N373" i="27" s="1"/>
  <c r="L373" i="27" s="1"/>
  <c r="K372" i="27"/>
  <c r="M372" i="27" s="1"/>
  <c r="N372" i="27" s="1"/>
  <c r="L372" i="27" s="1"/>
  <c r="K371" i="27"/>
  <c r="M371" i="27" s="1"/>
  <c r="N371" i="27" s="1"/>
  <c r="L371" i="27" s="1"/>
  <c r="K370" i="27"/>
  <c r="M370" i="27" s="1"/>
  <c r="N370" i="27" s="1"/>
  <c r="L370" i="27" s="1"/>
  <c r="K369" i="27"/>
  <c r="M369" i="27" s="1"/>
  <c r="N369" i="27" s="1"/>
  <c r="L369" i="27" s="1"/>
  <c r="M368" i="27"/>
  <c r="N368" i="27" s="1"/>
  <c r="L368" i="27" s="1"/>
  <c r="K367" i="27"/>
  <c r="M367" i="27" s="1"/>
  <c r="N367" i="27" s="1"/>
  <c r="L367" i="27" s="1"/>
  <c r="K366" i="27"/>
  <c r="M366" i="27" s="1"/>
  <c r="N366" i="27" s="1"/>
  <c r="L366" i="27" s="1"/>
  <c r="K365" i="27"/>
  <c r="M365" i="27" s="1"/>
  <c r="N365" i="27" s="1"/>
  <c r="L365" i="27" s="1"/>
  <c r="K364" i="27"/>
  <c r="M364" i="27" s="1"/>
  <c r="N364" i="27" s="1"/>
  <c r="L364" i="27" s="1"/>
  <c r="K363" i="27"/>
  <c r="M363" i="27" s="1"/>
  <c r="N363" i="27" s="1"/>
  <c r="L363" i="27" s="1"/>
  <c r="K362" i="27"/>
  <c r="M362" i="27" s="1"/>
  <c r="N362" i="27" s="1"/>
  <c r="L362" i="27" s="1"/>
  <c r="M361" i="27"/>
  <c r="N361" i="27" s="1"/>
  <c r="L361" i="27" s="1"/>
  <c r="K360" i="27"/>
  <c r="M360" i="27" s="1"/>
  <c r="N360" i="27" s="1"/>
  <c r="L360" i="27" s="1"/>
  <c r="K359" i="27"/>
  <c r="M359" i="27" s="1"/>
  <c r="N359" i="27" s="1"/>
  <c r="L359" i="27" s="1"/>
  <c r="K358" i="27"/>
  <c r="M358" i="27" s="1"/>
  <c r="N358" i="27" s="1"/>
  <c r="L358" i="27" s="1"/>
  <c r="K357" i="27"/>
  <c r="M357" i="27" s="1"/>
  <c r="N357" i="27" s="1"/>
  <c r="L357" i="27" s="1"/>
  <c r="K356" i="27"/>
  <c r="M356" i="27" s="1"/>
  <c r="N356" i="27" s="1"/>
  <c r="L356" i="27" s="1"/>
  <c r="K351" i="27"/>
  <c r="M351" i="27" s="1"/>
  <c r="N351" i="27" s="1"/>
  <c r="L351" i="27" s="1"/>
  <c r="K350" i="27"/>
  <c r="M350" i="27" s="1"/>
  <c r="N350" i="27" s="1"/>
  <c r="L350" i="27" s="1"/>
  <c r="K338" i="27"/>
  <c r="M338" i="27" s="1"/>
  <c r="N338" i="27" s="1"/>
  <c r="L338" i="27" s="1"/>
  <c r="K339" i="27"/>
  <c r="M339" i="27" s="1"/>
  <c r="N339" i="27" s="1"/>
  <c r="L339" i="27" s="1"/>
  <c r="K304" i="27" l="1"/>
  <c r="M304" i="27" s="1"/>
  <c r="N304" i="27" s="1"/>
  <c r="L304" i="27" s="1"/>
  <c r="K284" i="27"/>
  <c r="M284" i="27" s="1"/>
  <c r="N284" i="27" s="1"/>
  <c r="L284" i="27" s="1"/>
  <c r="K283" i="27"/>
  <c r="M283" i="27" s="1"/>
  <c r="N283" i="27" s="1"/>
  <c r="L283" i="27" s="1"/>
  <c r="M282" i="27"/>
  <c r="N282" i="27" s="1"/>
  <c r="L282" i="27" s="1"/>
  <c r="K281" i="27"/>
  <c r="M281" i="27" s="1"/>
  <c r="N281" i="27" s="1"/>
  <c r="L281" i="27" s="1"/>
  <c r="K280" i="27"/>
  <c r="M280" i="27" s="1"/>
  <c r="N280" i="27" s="1"/>
  <c r="L280" i="27" s="1"/>
  <c r="K279" i="27"/>
  <c r="M279" i="27" s="1"/>
  <c r="N279" i="27" s="1"/>
  <c r="L279" i="27" s="1"/>
  <c r="K278" i="27"/>
  <c r="M278" i="27" s="1"/>
  <c r="N278" i="27" s="1"/>
  <c r="L278" i="27" s="1"/>
  <c r="K277" i="27"/>
  <c r="M277" i="27" s="1"/>
  <c r="N277" i="27" s="1"/>
  <c r="L277" i="27" s="1"/>
  <c r="K276" i="27"/>
  <c r="M276" i="27" s="1"/>
  <c r="N276" i="27" s="1"/>
  <c r="L276" i="27" s="1"/>
  <c r="K275" i="27"/>
  <c r="M275" i="27" s="1"/>
  <c r="N275" i="27" s="1"/>
  <c r="L275" i="27" s="1"/>
  <c r="M274" i="27"/>
  <c r="N274" i="27" s="1"/>
  <c r="L274" i="27" s="1"/>
  <c r="M273" i="27"/>
  <c r="N273" i="27" s="1"/>
  <c r="L273" i="27" s="1"/>
  <c r="K272" i="27"/>
  <c r="M272" i="27" s="1"/>
  <c r="N272" i="27" s="1"/>
  <c r="L272" i="27" s="1"/>
  <c r="K271" i="27"/>
  <c r="M271" i="27" s="1"/>
  <c r="N271" i="27" s="1"/>
  <c r="L271" i="27" s="1"/>
  <c r="M270" i="27"/>
  <c r="N270" i="27" s="1"/>
  <c r="K269" i="27"/>
  <c r="M269" i="27" s="1"/>
  <c r="N269" i="27" s="1"/>
  <c r="L269" i="27" s="1"/>
  <c r="K268" i="27"/>
  <c r="M268" i="27" s="1"/>
  <c r="N268" i="27" s="1"/>
  <c r="L268" i="27" s="1"/>
  <c r="K267" i="27"/>
  <c r="M267" i="27" s="1"/>
  <c r="N267" i="27" s="1"/>
  <c r="L267" i="27" s="1"/>
  <c r="K266" i="27"/>
  <c r="M266" i="27" s="1"/>
  <c r="N266" i="27" s="1"/>
  <c r="L266" i="27" s="1"/>
  <c r="K265" i="27"/>
  <c r="M265" i="27" s="1"/>
  <c r="N265" i="27" s="1"/>
  <c r="L265" i="27" s="1"/>
  <c r="M264" i="27"/>
  <c r="N264" i="27" s="1"/>
  <c r="K353" i="27" l="1"/>
  <c r="M353" i="27" s="1"/>
  <c r="N353" i="27" s="1"/>
  <c r="L353" i="27" s="1"/>
  <c r="K352" i="27"/>
  <c r="M352" i="27" s="1"/>
  <c r="N352" i="27" s="1"/>
  <c r="L352" i="27" s="1"/>
  <c r="M349" i="27"/>
  <c r="N349" i="27" s="1"/>
  <c r="K348" i="27"/>
  <c r="M348" i="27" s="1"/>
  <c r="N348" i="27" s="1"/>
  <c r="L348" i="27" s="1"/>
  <c r="K347" i="27"/>
  <c r="M347" i="27" s="1"/>
  <c r="N347" i="27" s="1"/>
  <c r="L347" i="27" s="1"/>
  <c r="K346" i="27"/>
  <c r="M346" i="27" s="1"/>
  <c r="N346" i="27" s="1"/>
  <c r="L346" i="27" s="1"/>
  <c r="K345" i="27"/>
  <c r="M345" i="27" s="1"/>
  <c r="N345" i="27" s="1"/>
  <c r="L345" i="27" s="1"/>
  <c r="K344" i="27"/>
  <c r="M344" i="27" s="1"/>
  <c r="N344" i="27" s="1"/>
  <c r="L344" i="27" s="1"/>
  <c r="K343" i="27"/>
  <c r="M343" i="27" s="1"/>
  <c r="N343" i="27" s="1"/>
  <c r="L343" i="27" s="1"/>
  <c r="K342" i="27"/>
  <c r="M342" i="27" s="1"/>
  <c r="N342" i="27" s="1"/>
  <c r="L342" i="27" s="1"/>
  <c r="K341" i="27"/>
  <c r="M341" i="27" s="1"/>
  <c r="N341" i="27" s="1"/>
  <c r="L341" i="27" s="1"/>
  <c r="M340" i="27"/>
  <c r="N340" i="27" s="1"/>
  <c r="K337" i="27"/>
  <c r="M337" i="27" s="1"/>
  <c r="N337" i="27" s="1"/>
  <c r="L337" i="27" s="1"/>
  <c r="K336" i="27"/>
  <c r="M336" i="27" s="1"/>
  <c r="N336" i="27" s="1"/>
  <c r="L336" i="27" s="1"/>
  <c r="M335" i="27"/>
  <c r="N335" i="27" s="1"/>
  <c r="L335" i="27" s="1"/>
  <c r="K334" i="27"/>
  <c r="M334" i="27" s="1"/>
  <c r="N334" i="27" s="1"/>
  <c r="L334" i="27" s="1"/>
  <c r="K333" i="27"/>
  <c r="M333" i="27" s="1"/>
  <c r="N333" i="27" s="1"/>
  <c r="L333" i="27" s="1"/>
  <c r="K332" i="27"/>
  <c r="M332" i="27" s="1"/>
  <c r="N332" i="27" s="1"/>
  <c r="L332" i="27" s="1"/>
  <c r="K331" i="27"/>
  <c r="M331" i="27" s="1"/>
  <c r="N331" i="27" s="1"/>
  <c r="L331" i="27" s="1"/>
  <c r="K330" i="27"/>
  <c r="M330" i="27" s="1"/>
  <c r="N330" i="27" s="1"/>
  <c r="L330" i="27" s="1"/>
  <c r="K329" i="27"/>
  <c r="M329" i="27" s="1"/>
  <c r="N329" i="27" s="1"/>
  <c r="L329" i="27" s="1"/>
  <c r="M328" i="27"/>
  <c r="N328" i="27" s="1"/>
  <c r="L328" i="27" s="1"/>
  <c r="K327" i="27"/>
  <c r="M327" i="27" s="1"/>
  <c r="N327" i="27" s="1"/>
  <c r="L327" i="27" s="1"/>
  <c r="K326" i="27"/>
  <c r="M326" i="27" s="1"/>
  <c r="N326" i="27" s="1"/>
  <c r="L326" i="27" s="1"/>
  <c r="K325" i="27"/>
  <c r="M325" i="27" s="1"/>
  <c r="N325" i="27" s="1"/>
  <c r="L325" i="27" s="1"/>
  <c r="K324" i="27"/>
  <c r="M324" i="27" s="1"/>
  <c r="N324" i="27" s="1"/>
  <c r="L324" i="27" s="1"/>
  <c r="K323" i="27"/>
  <c r="M323" i="27" s="1"/>
  <c r="N323" i="27" s="1"/>
  <c r="L323" i="27" s="1"/>
  <c r="K322" i="27"/>
  <c r="M322" i="27" s="1"/>
  <c r="N322" i="27" s="1"/>
  <c r="L322" i="27" s="1"/>
  <c r="K321" i="27"/>
  <c r="M321" i="27" s="1"/>
  <c r="N321" i="27" s="1"/>
  <c r="L321" i="27" s="1"/>
  <c r="K320" i="27"/>
  <c r="M320" i="27" s="1"/>
  <c r="N320" i="27" s="1"/>
  <c r="L320" i="27" s="1"/>
  <c r="M319" i="27"/>
  <c r="N319" i="27" s="1"/>
  <c r="L319" i="27" s="1"/>
  <c r="K318" i="27"/>
  <c r="M318" i="27" s="1"/>
  <c r="N318" i="27" s="1"/>
  <c r="L318" i="27" s="1"/>
  <c r="K317" i="27"/>
  <c r="M317" i="27" s="1"/>
  <c r="N317" i="27" s="1"/>
  <c r="L317" i="27" s="1"/>
  <c r="M316" i="27"/>
  <c r="N316" i="27" s="1"/>
  <c r="L316" i="27" s="1"/>
  <c r="K315" i="27"/>
  <c r="M315" i="27" s="1"/>
  <c r="N315" i="27" s="1"/>
  <c r="L315" i="27" s="1"/>
  <c r="K314" i="27"/>
  <c r="M314" i="27" s="1"/>
  <c r="N314" i="27" s="1"/>
  <c r="L314" i="27" s="1"/>
  <c r="K313" i="27"/>
  <c r="M313" i="27" s="1"/>
  <c r="N313" i="27" s="1"/>
  <c r="L313" i="27" s="1"/>
  <c r="K312" i="27"/>
  <c r="M312" i="27" s="1"/>
  <c r="N312" i="27" s="1"/>
  <c r="L312" i="27" s="1"/>
  <c r="M311" i="27"/>
  <c r="N311" i="27" s="1"/>
  <c r="L311" i="27" s="1"/>
  <c r="K310" i="27"/>
  <c r="M310" i="27" s="1"/>
  <c r="N310" i="27" s="1"/>
  <c r="L310" i="27" s="1"/>
  <c r="K309" i="27"/>
  <c r="M309" i="27" s="1"/>
  <c r="N309" i="27" s="1"/>
  <c r="L309" i="27" s="1"/>
  <c r="K308" i="27"/>
  <c r="M308" i="27" s="1"/>
  <c r="N308" i="27" s="1"/>
  <c r="L308" i="27" s="1"/>
  <c r="K307" i="27"/>
  <c r="M307" i="27" s="1"/>
  <c r="N307" i="27" s="1"/>
  <c r="L307" i="27" s="1"/>
  <c r="M306" i="27"/>
  <c r="N306" i="27" s="1"/>
  <c r="L306" i="27" s="1"/>
  <c r="M305" i="27"/>
  <c r="N305" i="27" s="1"/>
  <c r="K303" i="27"/>
  <c r="M303" i="27" s="1"/>
  <c r="N303" i="27" s="1"/>
  <c r="L303" i="27" s="1"/>
  <c r="K302" i="27"/>
  <c r="M302" i="27" s="1"/>
  <c r="N302" i="27" s="1"/>
  <c r="L302" i="27" s="1"/>
  <c r="K301" i="27"/>
  <c r="M301" i="27" s="1"/>
  <c r="N301" i="27" s="1"/>
  <c r="L301" i="27" s="1"/>
  <c r="K300" i="27"/>
  <c r="M300" i="27" s="1"/>
  <c r="N300" i="27" s="1"/>
  <c r="L300" i="27" s="1"/>
  <c r="K299" i="27"/>
  <c r="M299" i="27" s="1"/>
  <c r="N299" i="27" s="1"/>
  <c r="L299" i="27" s="1"/>
  <c r="K298" i="27"/>
  <c r="M298" i="27" s="1"/>
  <c r="N298" i="27" s="1"/>
  <c r="L298" i="27" s="1"/>
  <c r="K297" i="27"/>
  <c r="M297" i="27" s="1"/>
  <c r="N297" i="27" s="1"/>
  <c r="L297" i="27" s="1"/>
  <c r="K296" i="27"/>
  <c r="M296" i="27" s="1"/>
  <c r="N296" i="27" s="1"/>
  <c r="L296" i="27" s="1"/>
  <c r="K295" i="27"/>
  <c r="M295" i="27" s="1"/>
  <c r="N295" i="27" s="1"/>
  <c r="L295" i="27" s="1"/>
  <c r="K294" i="27"/>
  <c r="M294" i="27" s="1"/>
  <c r="N294" i="27" s="1"/>
  <c r="L294" i="27" s="1"/>
  <c r="K293" i="27"/>
  <c r="M293" i="27" s="1"/>
  <c r="N293" i="27" s="1"/>
  <c r="L293" i="27" s="1"/>
  <c r="K292" i="27"/>
  <c r="M292" i="27" s="1"/>
  <c r="N292" i="27" s="1"/>
  <c r="L292" i="27" s="1"/>
  <c r="K291" i="27"/>
  <c r="M291" i="27" s="1"/>
  <c r="N291" i="27" s="1"/>
  <c r="L291" i="27" s="1"/>
  <c r="K290" i="27"/>
  <c r="M290" i="27" s="1"/>
  <c r="N290" i="27" s="1"/>
  <c r="L290" i="27" s="1"/>
  <c r="K289" i="27"/>
  <c r="M289" i="27" s="1"/>
  <c r="N289" i="27" s="1"/>
  <c r="L289" i="27" s="1"/>
  <c r="K288" i="27"/>
  <c r="M288" i="27" s="1"/>
  <c r="N288" i="27" s="1"/>
  <c r="L288" i="27" s="1"/>
  <c r="K287" i="27"/>
  <c r="M287" i="27" s="1"/>
  <c r="N287" i="27" s="1"/>
  <c r="L287" i="27" s="1"/>
  <c r="K286" i="27"/>
  <c r="M286" i="27" s="1"/>
  <c r="N286" i="27" s="1"/>
  <c r="L286" i="27" s="1"/>
  <c r="M285" i="27"/>
  <c r="N285" i="27" s="1"/>
  <c r="K263" i="27"/>
  <c r="M263" i="27" s="1"/>
  <c r="N263" i="27" s="1"/>
  <c r="L263" i="27" s="1"/>
  <c r="K262" i="27"/>
  <c r="M262" i="27" s="1"/>
  <c r="N262" i="27" s="1"/>
  <c r="L262" i="27" s="1"/>
  <c r="K261" i="27"/>
  <c r="M261" i="27" s="1"/>
  <c r="N261" i="27" s="1"/>
  <c r="L261" i="27" s="1"/>
  <c r="K260" i="27"/>
  <c r="M260" i="27" s="1"/>
  <c r="N260" i="27" s="1"/>
  <c r="L260" i="27" s="1"/>
  <c r="K259" i="27"/>
  <c r="M259" i="27" s="1"/>
  <c r="N259" i="27" s="1"/>
  <c r="L259" i="27" s="1"/>
  <c r="M258" i="27"/>
  <c r="N258" i="27" s="1"/>
  <c r="K257" i="27"/>
  <c r="M257" i="27" s="1"/>
  <c r="N257" i="27" s="1"/>
  <c r="L257" i="27" s="1"/>
  <c r="K256" i="27"/>
  <c r="M256" i="27" s="1"/>
  <c r="N256" i="27" s="1"/>
  <c r="L256" i="27" s="1"/>
  <c r="K255" i="27"/>
  <c r="M255" i="27" s="1"/>
  <c r="N255" i="27" s="1"/>
  <c r="L255" i="27" s="1"/>
  <c r="M254" i="27"/>
  <c r="N254" i="27" s="1"/>
  <c r="L254" i="27" s="1"/>
  <c r="K253" i="27"/>
  <c r="M253" i="27" s="1"/>
  <c r="N253" i="27" s="1"/>
  <c r="L253" i="27" s="1"/>
  <c r="K252" i="27"/>
  <c r="M252" i="27" s="1"/>
  <c r="N252" i="27" s="1"/>
  <c r="L252" i="27" s="1"/>
  <c r="M251" i="27"/>
  <c r="N251" i="27" s="1"/>
  <c r="L251" i="27" s="1"/>
  <c r="K250" i="27"/>
  <c r="M250" i="27" s="1"/>
  <c r="N250" i="27" s="1"/>
  <c r="L250" i="27" s="1"/>
  <c r="K249" i="27"/>
  <c r="M249" i="27" s="1"/>
  <c r="N249" i="27" s="1"/>
  <c r="L249" i="27" s="1"/>
  <c r="K248" i="27"/>
  <c r="M248" i="27" s="1"/>
  <c r="N248" i="27" s="1"/>
  <c r="L248" i="27" s="1"/>
  <c r="K247" i="27"/>
  <c r="M247" i="27" s="1"/>
  <c r="N247" i="27" s="1"/>
  <c r="L247" i="27" s="1"/>
  <c r="K246" i="27"/>
  <c r="M246" i="27" s="1"/>
  <c r="N246" i="27" s="1"/>
  <c r="L246" i="27" s="1"/>
  <c r="K245" i="27"/>
  <c r="M245" i="27" s="1"/>
  <c r="N245" i="27" s="1"/>
  <c r="L245" i="27" s="1"/>
  <c r="K244" i="27"/>
  <c r="M244" i="27" s="1"/>
  <c r="N244" i="27" s="1"/>
  <c r="L244" i="27" s="1"/>
  <c r="M243" i="27"/>
  <c r="N243" i="27" s="1"/>
  <c r="L243" i="27" s="1"/>
  <c r="M242" i="27"/>
  <c r="N242" i="27" s="1"/>
  <c r="L242" i="27" s="1"/>
  <c r="K241" i="27"/>
  <c r="M241" i="27" s="1"/>
  <c r="N241" i="27" s="1"/>
  <c r="L241" i="27" s="1"/>
  <c r="M240" i="27"/>
  <c r="N240" i="27" s="1"/>
  <c r="K239" i="27"/>
  <c r="M239" i="27" s="1"/>
  <c r="N239" i="27" s="1"/>
  <c r="L239" i="27" s="1"/>
  <c r="K238" i="27"/>
  <c r="M238" i="27" s="1"/>
  <c r="N238" i="27" s="1"/>
  <c r="L238" i="27" s="1"/>
  <c r="K237" i="27"/>
  <c r="M237" i="27" s="1"/>
  <c r="N237" i="27" s="1"/>
  <c r="L237" i="27" s="1"/>
  <c r="K236" i="27"/>
  <c r="M236" i="27" s="1"/>
  <c r="N236" i="27" s="1"/>
  <c r="L236" i="27" s="1"/>
  <c r="K235" i="27"/>
  <c r="M235" i="27" s="1"/>
  <c r="N235" i="27" s="1"/>
  <c r="L235" i="27" s="1"/>
  <c r="K234" i="27"/>
  <c r="M234" i="27" s="1"/>
  <c r="N234" i="27" s="1"/>
  <c r="L234" i="27" s="1"/>
  <c r="K233" i="27"/>
  <c r="M233" i="27" s="1"/>
  <c r="N233" i="27" s="1"/>
  <c r="L233" i="27" s="1"/>
  <c r="K232" i="27"/>
  <c r="M232" i="27" s="1"/>
  <c r="N232" i="27" s="1"/>
  <c r="L232" i="27" s="1"/>
  <c r="K231" i="27"/>
  <c r="M231" i="27" s="1"/>
  <c r="N231" i="27" s="1"/>
  <c r="L231" i="27" s="1"/>
  <c r="K230" i="27"/>
  <c r="M230" i="27" s="1"/>
  <c r="N230" i="27" s="1"/>
  <c r="L230" i="27" s="1"/>
  <c r="K229" i="27"/>
  <c r="M229" i="27" s="1"/>
  <c r="N229" i="27" s="1"/>
  <c r="L229" i="27" s="1"/>
  <c r="K228" i="27"/>
  <c r="M228" i="27" s="1"/>
  <c r="N228" i="27" s="1"/>
  <c r="L228" i="27" s="1"/>
  <c r="K227" i="27"/>
  <c r="M227" i="27" s="1"/>
  <c r="N227" i="27" s="1"/>
  <c r="L227" i="27" s="1"/>
  <c r="K226" i="27"/>
  <c r="M226" i="27" s="1"/>
  <c r="N226" i="27" s="1"/>
  <c r="L226" i="27" s="1"/>
  <c r="K225" i="27"/>
  <c r="M225" i="27" s="1"/>
  <c r="N225" i="27" s="1"/>
  <c r="L225" i="27" s="1"/>
  <c r="M224" i="27"/>
  <c r="N224" i="27" s="1"/>
  <c r="L224" i="27" s="1"/>
  <c r="K223" i="27"/>
  <c r="M223" i="27" s="1"/>
  <c r="N223" i="27" s="1"/>
  <c r="L223" i="27" s="1"/>
  <c r="K222" i="27"/>
  <c r="M222" i="27" s="1"/>
  <c r="N222" i="27" s="1"/>
  <c r="L222" i="27" s="1"/>
  <c r="K221" i="27"/>
  <c r="M221" i="27" s="1"/>
  <c r="N221" i="27" s="1"/>
  <c r="L221" i="27" s="1"/>
  <c r="K220" i="27"/>
  <c r="M220" i="27" s="1"/>
  <c r="N220" i="27" s="1"/>
  <c r="L220" i="27" s="1"/>
  <c r="K219" i="27"/>
  <c r="M219" i="27" s="1"/>
  <c r="N219" i="27" s="1"/>
  <c r="L219" i="27" s="1"/>
  <c r="K218" i="27"/>
  <c r="M218" i="27" s="1"/>
  <c r="N218" i="27" s="1"/>
  <c r="L218" i="27" s="1"/>
  <c r="K217" i="27"/>
  <c r="M217" i="27" s="1"/>
  <c r="N217" i="27" s="1"/>
  <c r="L217" i="27" s="1"/>
  <c r="K216" i="27"/>
  <c r="M216" i="27" s="1"/>
  <c r="N216" i="27" s="1"/>
  <c r="L216" i="27" s="1"/>
  <c r="M215" i="27"/>
  <c r="N215" i="27" s="1"/>
  <c r="K214" i="27"/>
  <c r="M214" i="27" s="1"/>
  <c r="N214" i="27" s="1"/>
  <c r="L214" i="27" s="1"/>
  <c r="K213" i="27"/>
  <c r="M213" i="27" s="1"/>
  <c r="N213" i="27" s="1"/>
  <c r="L213" i="27" s="1"/>
  <c r="K212" i="27"/>
  <c r="M212" i="27" s="1"/>
  <c r="N212" i="27" s="1"/>
  <c r="L212" i="27" s="1"/>
  <c r="K211" i="27"/>
  <c r="M211" i="27" s="1"/>
  <c r="N211" i="27" s="1"/>
  <c r="L211" i="27" s="1"/>
  <c r="M210" i="27"/>
  <c r="N210" i="27" s="1"/>
  <c r="L210" i="27" s="1"/>
  <c r="K209" i="27"/>
  <c r="M209" i="27" s="1"/>
  <c r="N209" i="27" s="1"/>
  <c r="L209" i="27" s="1"/>
  <c r="K208" i="27"/>
  <c r="M208" i="27" s="1"/>
  <c r="N208" i="27" s="1"/>
  <c r="L208" i="27" s="1"/>
  <c r="K207" i="27"/>
  <c r="M207" i="27" s="1"/>
  <c r="N207" i="27" s="1"/>
  <c r="L207" i="27" s="1"/>
  <c r="K206" i="27"/>
  <c r="M206" i="27" s="1"/>
  <c r="N206" i="27" s="1"/>
  <c r="L206" i="27" s="1"/>
  <c r="K205" i="27"/>
  <c r="M205" i="27" s="1"/>
  <c r="N205" i="27" s="1"/>
  <c r="L205" i="27" s="1"/>
  <c r="M204" i="27"/>
  <c r="N204" i="27" s="1"/>
  <c r="L204" i="27" s="1"/>
  <c r="K203" i="27"/>
  <c r="M203" i="27" s="1"/>
  <c r="N203" i="27" s="1"/>
  <c r="L203" i="27" s="1"/>
  <c r="K202" i="27"/>
  <c r="M202" i="27" s="1"/>
  <c r="N202" i="27" s="1"/>
  <c r="L202" i="27" s="1"/>
  <c r="K201" i="27"/>
  <c r="M201" i="27" s="1"/>
  <c r="N201" i="27" s="1"/>
  <c r="L201" i="27" s="1"/>
  <c r="K200" i="27"/>
  <c r="M200" i="27" s="1"/>
  <c r="N200" i="27" s="1"/>
  <c r="L200" i="27" s="1"/>
  <c r="K199" i="27"/>
  <c r="M199" i="27" s="1"/>
  <c r="N199" i="27" s="1"/>
  <c r="L199" i="27" s="1"/>
  <c r="K198" i="27"/>
  <c r="M198" i="27" s="1"/>
  <c r="N198" i="27" s="1"/>
  <c r="L198" i="27" s="1"/>
  <c r="K197" i="27"/>
  <c r="M197" i="27" s="1"/>
  <c r="N197" i="27" s="1"/>
  <c r="L197" i="27" s="1"/>
  <c r="M196" i="27"/>
  <c r="N196" i="27" s="1"/>
  <c r="L196" i="27" s="1"/>
  <c r="K195" i="27"/>
  <c r="M195" i="27" s="1"/>
  <c r="N195" i="27" s="1"/>
  <c r="L195" i="27" s="1"/>
  <c r="K194" i="27"/>
  <c r="M194" i="27" s="1"/>
  <c r="N194" i="27" s="1"/>
  <c r="L194" i="27" s="1"/>
  <c r="K193" i="27"/>
  <c r="M193" i="27" s="1"/>
  <c r="N193" i="27" s="1"/>
  <c r="L193" i="27" s="1"/>
  <c r="K192" i="27"/>
  <c r="M192" i="27" s="1"/>
  <c r="N192" i="27" s="1"/>
  <c r="L192" i="27" s="1"/>
  <c r="M191" i="27"/>
  <c r="N191" i="27" s="1"/>
  <c r="L191" i="27" s="1"/>
  <c r="K190" i="27"/>
  <c r="M190" i="27" s="1"/>
  <c r="N190" i="27" s="1"/>
  <c r="L190" i="27" s="1"/>
  <c r="K189" i="27"/>
  <c r="M189" i="27" s="1"/>
  <c r="N189" i="27" s="1"/>
  <c r="L189" i="27" s="1"/>
  <c r="K188" i="27"/>
  <c r="M188" i="27" s="1"/>
  <c r="N188" i="27" s="1"/>
  <c r="L188" i="27" s="1"/>
  <c r="K187" i="27"/>
  <c r="M187" i="27" s="1"/>
  <c r="N187" i="27" s="1"/>
  <c r="L187" i="27" s="1"/>
  <c r="K186" i="27"/>
  <c r="M186" i="27" s="1"/>
  <c r="N186" i="27" s="1"/>
  <c r="L186" i="27" s="1"/>
  <c r="M185" i="27"/>
  <c r="N185" i="27" s="1"/>
  <c r="L185" i="27" s="1"/>
  <c r="K184" i="27"/>
  <c r="M184" i="27" s="1"/>
  <c r="N184" i="27" s="1"/>
  <c r="L184" i="27" s="1"/>
  <c r="K183" i="27"/>
  <c r="M183" i="27" s="1"/>
  <c r="N183" i="27" s="1"/>
  <c r="L183" i="27" s="1"/>
  <c r="K182" i="27"/>
  <c r="M182" i="27" s="1"/>
  <c r="N182" i="27" s="1"/>
  <c r="L182" i="27" s="1"/>
  <c r="K181" i="27"/>
  <c r="M181" i="27" s="1"/>
  <c r="N181" i="27" s="1"/>
  <c r="L181" i="27" s="1"/>
  <c r="K180" i="27"/>
  <c r="M180" i="27" s="1"/>
  <c r="N180" i="27" s="1"/>
  <c r="L180" i="27" s="1"/>
  <c r="K179" i="27"/>
  <c r="M179" i="27" s="1"/>
  <c r="N179" i="27" s="1"/>
  <c r="L179" i="27" s="1"/>
  <c r="M178" i="27"/>
  <c r="N178" i="27" s="1"/>
  <c r="L178" i="27" s="1"/>
  <c r="K177" i="27"/>
  <c r="M177" i="27" s="1"/>
  <c r="N177" i="27" s="1"/>
  <c r="L177" i="27" s="1"/>
  <c r="K176" i="27"/>
  <c r="M176" i="27" s="1"/>
  <c r="N176" i="27" s="1"/>
  <c r="L176" i="27" s="1"/>
  <c r="K175" i="27"/>
  <c r="M175" i="27" s="1"/>
  <c r="N175" i="27" s="1"/>
  <c r="L175" i="27" s="1"/>
  <c r="K174" i="27"/>
  <c r="M174" i="27" s="1"/>
  <c r="N174" i="27" s="1"/>
  <c r="L174" i="27" s="1"/>
  <c r="K173" i="27"/>
  <c r="M173" i="27" s="1"/>
  <c r="N173" i="27" s="1"/>
  <c r="L173" i="27" s="1"/>
  <c r="K164" i="27"/>
  <c r="M164" i="27" l="1"/>
  <c r="N164" i="27" s="1"/>
  <c r="L164" i="27" s="1"/>
  <c r="A1" i="27"/>
  <c r="D9" i="27"/>
  <c r="D8" i="27"/>
  <c r="B7" i="27"/>
  <c r="B6" i="27"/>
  <c r="K15" i="27"/>
  <c r="M106" i="27"/>
  <c r="N106" i="27" s="1"/>
  <c r="K16" i="27"/>
  <c r="K17" i="27"/>
  <c r="M17" i="27" s="1"/>
  <c r="N17" i="27" s="1"/>
  <c r="L17" i="27" s="1"/>
  <c r="K18" i="27"/>
  <c r="M18" i="27" s="1"/>
  <c r="N18" i="27" s="1"/>
  <c r="L18" i="27" s="1"/>
  <c r="K19" i="27"/>
  <c r="M19" i="27" s="1"/>
  <c r="N19" i="27" s="1"/>
  <c r="L19" i="27" s="1"/>
  <c r="M20" i="27"/>
  <c r="N20" i="27" s="1"/>
  <c r="K21" i="27"/>
  <c r="M21" i="27" s="1"/>
  <c r="N21" i="27" s="1"/>
  <c r="L21" i="27" s="1"/>
  <c r="K22" i="27"/>
  <c r="M22" i="27" s="1"/>
  <c r="N22" i="27" s="1"/>
  <c r="L22" i="27" s="1"/>
  <c r="K23" i="27"/>
  <c r="M23" i="27" s="1"/>
  <c r="N23" i="27" s="1"/>
  <c r="L23" i="27" s="1"/>
  <c r="K24" i="27"/>
  <c r="M24" i="27" s="1"/>
  <c r="N24" i="27" s="1"/>
  <c r="L24" i="27" s="1"/>
  <c r="K25" i="27"/>
  <c r="M25" i="27" s="1"/>
  <c r="N25" i="27" s="1"/>
  <c r="L25" i="27" s="1"/>
  <c r="K26" i="27"/>
  <c r="M26" i="27" s="1"/>
  <c r="N26" i="27" s="1"/>
  <c r="L26" i="27" s="1"/>
  <c r="M27" i="27"/>
  <c r="N27" i="27" s="1"/>
  <c r="L27" i="27" s="1"/>
  <c r="K28" i="27"/>
  <c r="M28" i="27" s="1"/>
  <c r="N28" i="27" s="1"/>
  <c r="L28" i="27" s="1"/>
  <c r="K29" i="27"/>
  <c r="M29" i="27" s="1"/>
  <c r="N29" i="27" s="1"/>
  <c r="L29" i="27" s="1"/>
  <c r="K30" i="27"/>
  <c r="M30" i="27" s="1"/>
  <c r="N30" i="27" s="1"/>
  <c r="L30" i="27" s="1"/>
  <c r="K31" i="27"/>
  <c r="M31" i="27" s="1"/>
  <c r="N31" i="27" s="1"/>
  <c r="L31" i="27" s="1"/>
  <c r="K32" i="27"/>
  <c r="M32" i="27" s="1"/>
  <c r="N32" i="27" s="1"/>
  <c r="L32" i="27" s="1"/>
  <c r="M33" i="27"/>
  <c r="N33" i="27" s="1"/>
  <c r="L33" i="27" s="1"/>
  <c r="K34" i="27"/>
  <c r="M34" i="27" s="1"/>
  <c r="N34" i="27" s="1"/>
  <c r="L34" i="27" s="1"/>
  <c r="K35" i="27"/>
  <c r="M35" i="27" s="1"/>
  <c r="N35" i="27" s="1"/>
  <c r="L35" i="27" s="1"/>
  <c r="K36" i="27"/>
  <c r="M36" i="27" s="1"/>
  <c r="N36" i="27" s="1"/>
  <c r="L36" i="27" s="1"/>
  <c r="K37" i="27"/>
  <c r="M37" i="27" s="1"/>
  <c r="N37" i="27" s="1"/>
  <c r="L37" i="27" s="1"/>
  <c r="M38" i="27"/>
  <c r="N38" i="27" s="1"/>
  <c r="L38" i="27" s="1"/>
  <c r="K39" i="27"/>
  <c r="M39" i="27" s="1"/>
  <c r="N39" i="27" s="1"/>
  <c r="L39" i="27" s="1"/>
  <c r="K40" i="27"/>
  <c r="M40" i="27" s="1"/>
  <c r="N40" i="27" s="1"/>
  <c r="L40" i="27" s="1"/>
  <c r="K41" i="27"/>
  <c r="M41" i="27" s="1"/>
  <c r="N41" i="27" s="1"/>
  <c r="L41" i="27" s="1"/>
  <c r="K42" i="27"/>
  <c r="M42" i="27" s="1"/>
  <c r="N42" i="27" s="1"/>
  <c r="L42" i="27" s="1"/>
  <c r="K43" i="27"/>
  <c r="M43" i="27" s="1"/>
  <c r="N43" i="27" s="1"/>
  <c r="L43" i="27" s="1"/>
  <c r="K44" i="27"/>
  <c r="M44" i="27" s="1"/>
  <c r="N44" i="27" s="1"/>
  <c r="L44" i="27" s="1"/>
  <c r="K45" i="27"/>
  <c r="M45" i="27" s="1"/>
  <c r="N45" i="27" s="1"/>
  <c r="L45" i="27" s="1"/>
  <c r="M46" i="27"/>
  <c r="N46" i="27" s="1"/>
  <c r="K47" i="27"/>
  <c r="M47" i="27" s="1"/>
  <c r="N47" i="27" s="1"/>
  <c r="L47" i="27" s="1"/>
  <c r="K48" i="27"/>
  <c r="M48" i="27" s="1"/>
  <c r="N48" i="27" s="1"/>
  <c r="L48" i="27" s="1"/>
  <c r="K49" i="27"/>
  <c r="M49" i="27" s="1"/>
  <c r="N49" i="27" s="1"/>
  <c r="L49" i="27" s="1"/>
  <c r="K50" i="27"/>
  <c r="M50" i="27" s="1"/>
  <c r="N50" i="27" s="1"/>
  <c r="L50" i="27" s="1"/>
  <c r="K51" i="27"/>
  <c r="M51" i="27" s="1"/>
  <c r="N51" i="27" s="1"/>
  <c r="L51" i="27" s="1"/>
  <c r="M52" i="27"/>
  <c r="N52" i="27" s="1"/>
  <c r="L52" i="27" s="1"/>
  <c r="K53" i="27"/>
  <c r="M53" i="27" s="1"/>
  <c r="N53" i="27" s="1"/>
  <c r="L53" i="27" s="1"/>
  <c r="K54" i="27"/>
  <c r="M54" i="27" s="1"/>
  <c r="N54" i="27" s="1"/>
  <c r="L54" i="27" s="1"/>
  <c r="K55" i="27"/>
  <c r="M55" i="27" s="1"/>
  <c r="N55" i="27" s="1"/>
  <c r="L55" i="27" s="1"/>
  <c r="K56" i="27"/>
  <c r="M56" i="27" s="1"/>
  <c r="N56" i="27" s="1"/>
  <c r="L56" i="27" s="1"/>
  <c r="K57" i="27"/>
  <c r="M57" i="27" s="1"/>
  <c r="N57" i="27" s="1"/>
  <c r="L57" i="27" s="1"/>
  <c r="K58" i="27"/>
  <c r="M58" i="27" s="1"/>
  <c r="N58" i="27" s="1"/>
  <c r="L58" i="27" s="1"/>
  <c r="K59" i="27"/>
  <c r="M59" i="27" s="1"/>
  <c r="N59" i="27" s="1"/>
  <c r="L59" i="27" s="1"/>
  <c r="K60" i="27"/>
  <c r="M60" i="27" s="1"/>
  <c r="N60" i="27" s="1"/>
  <c r="L60" i="27" s="1"/>
  <c r="K61" i="27"/>
  <c r="M61" i="27" s="1"/>
  <c r="N61" i="27" s="1"/>
  <c r="L61" i="27" s="1"/>
  <c r="K62" i="27"/>
  <c r="M62" i="27" s="1"/>
  <c r="N62" i="27" s="1"/>
  <c r="L62" i="27" s="1"/>
  <c r="K63" i="27"/>
  <c r="M63" i="27" s="1"/>
  <c r="N63" i="27" s="1"/>
  <c r="L63" i="27" s="1"/>
  <c r="K64" i="27"/>
  <c r="M64" i="27" s="1"/>
  <c r="N64" i="27" s="1"/>
  <c r="L64" i="27" s="1"/>
  <c r="K65" i="27"/>
  <c r="M65" i="27" s="1"/>
  <c r="N65" i="27" s="1"/>
  <c r="L65" i="27" s="1"/>
  <c r="M66" i="27"/>
  <c r="N66" i="27" s="1"/>
  <c r="L66" i="27" s="1"/>
  <c r="K67" i="27"/>
  <c r="M67" i="27" s="1"/>
  <c r="N67" i="27" s="1"/>
  <c r="L67" i="27" s="1"/>
  <c r="K68" i="27"/>
  <c r="M68" i="27" s="1"/>
  <c r="N68" i="27" s="1"/>
  <c r="L68" i="27" s="1"/>
  <c r="K69" i="27"/>
  <c r="M69" i="27" s="1"/>
  <c r="N69" i="27" s="1"/>
  <c r="L69" i="27" s="1"/>
  <c r="K70" i="27"/>
  <c r="M70" i="27" s="1"/>
  <c r="N70" i="27" s="1"/>
  <c r="L70" i="27" s="1"/>
  <c r="K71" i="27"/>
  <c r="M71" i="27" s="1"/>
  <c r="N71" i="27" s="1"/>
  <c r="L71" i="27" s="1"/>
  <c r="K72" i="27"/>
  <c r="M72" i="27" s="1"/>
  <c r="N72" i="27" s="1"/>
  <c r="L72" i="27" s="1"/>
  <c r="K73" i="27"/>
  <c r="M73" i="27" s="1"/>
  <c r="N73" i="27" s="1"/>
  <c r="L73" i="27" s="1"/>
  <c r="K74" i="27"/>
  <c r="M74" i="27" s="1"/>
  <c r="N74" i="27" s="1"/>
  <c r="L74" i="27" s="1"/>
  <c r="K75" i="27"/>
  <c r="M75" i="27" s="1"/>
  <c r="N75" i="27" s="1"/>
  <c r="L75" i="27" s="1"/>
  <c r="K76" i="27"/>
  <c r="M76" i="27" s="1"/>
  <c r="N76" i="27" s="1"/>
  <c r="L76" i="27" s="1"/>
  <c r="K77" i="27"/>
  <c r="M77" i="27" s="1"/>
  <c r="N77" i="27" s="1"/>
  <c r="L77" i="27" s="1"/>
  <c r="K78" i="27"/>
  <c r="M78" i="27" s="1"/>
  <c r="N78" i="27" s="1"/>
  <c r="L78" i="27" s="1"/>
  <c r="K79" i="27"/>
  <c r="M79" i="27" s="1"/>
  <c r="N79" i="27" s="1"/>
  <c r="L79" i="27" s="1"/>
  <c r="K80" i="27"/>
  <c r="M80" i="27" s="1"/>
  <c r="N80" i="27" s="1"/>
  <c r="L80" i="27" s="1"/>
  <c r="K81" i="27"/>
  <c r="M81" i="27" s="1"/>
  <c r="N81" i="27" s="1"/>
  <c r="L81" i="27" s="1"/>
  <c r="K82" i="27"/>
  <c r="M82" i="27" s="1"/>
  <c r="N82" i="27" s="1"/>
  <c r="L82" i="27" s="1"/>
  <c r="K83" i="27"/>
  <c r="M83" i="27" s="1"/>
  <c r="N83" i="27" s="1"/>
  <c r="L83" i="27" s="1"/>
  <c r="M84" i="27"/>
  <c r="N84" i="27" s="1"/>
  <c r="M85" i="27"/>
  <c r="N85" i="27" s="1"/>
  <c r="K86" i="27"/>
  <c r="M86" i="27" s="1"/>
  <c r="N86" i="27" s="1"/>
  <c r="L86" i="27" s="1"/>
  <c r="K87" i="27"/>
  <c r="M87" i="27" s="1"/>
  <c r="N87" i="27" s="1"/>
  <c r="L87" i="27" s="1"/>
  <c r="K88" i="27"/>
  <c r="M88" i="27" s="1"/>
  <c r="N88" i="27" s="1"/>
  <c r="L88" i="27" s="1"/>
  <c r="K89" i="27"/>
  <c r="M89" i="27" s="1"/>
  <c r="N89" i="27" s="1"/>
  <c r="L89" i="27" s="1"/>
  <c r="K90" i="27"/>
  <c r="M90" i="27" s="1"/>
  <c r="N90" i="27" s="1"/>
  <c r="L90" i="27" s="1"/>
  <c r="M91" i="27"/>
  <c r="N91" i="27" s="1"/>
  <c r="K92" i="27"/>
  <c r="M92" i="27" s="1"/>
  <c r="N92" i="27" s="1"/>
  <c r="L92" i="27" s="1"/>
  <c r="M93" i="27"/>
  <c r="N93" i="27" s="1"/>
  <c r="L93" i="27" s="1"/>
  <c r="K94" i="27"/>
  <c r="M94" i="27" s="1"/>
  <c r="N94" i="27" s="1"/>
  <c r="L94" i="27" s="1"/>
  <c r="K95" i="27"/>
  <c r="M95" i="27" s="1"/>
  <c r="N95" i="27" s="1"/>
  <c r="L95" i="27" s="1"/>
  <c r="M96" i="27"/>
  <c r="N96" i="27" s="1"/>
  <c r="K97" i="27"/>
  <c r="M97" i="27" s="1"/>
  <c r="N97" i="27" s="1"/>
  <c r="L97" i="27" s="1"/>
  <c r="K98" i="27"/>
  <c r="M98" i="27" s="1"/>
  <c r="N98" i="27" s="1"/>
  <c r="L98" i="27" s="1"/>
  <c r="K99" i="27"/>
  <c r="M99" i="27" s="1"/>
  <c r="N99" i="27" s="1"/>
  <c r="L99" i="27" s="1"/>
  <c r="M100" i="27"/>
  <c r="N100" i="27" s="1"/>
  <c r="L100" i="27" s="1"/>
  <c r="K101" i="27"/>
  <c r="M101" i="27" s="1"/>
  <c r="N101" i="27" s="1"/>
  <c r="L101" i="27" s="1"/>
  <c r="K102" i="27"/>
  <c r="M102" i="27" s="1"/>
  <c r="N102" i="27" s="1"/>
  <c r="L102" i="27" s="1"/>
  <c r="K103" i="27"/>
  <c r="M103" i="27" s="1"/>
  <c r="N103" i="27" s="1"/>
  <c r="L103" i="27" s="1"/>
  <c r="K104" i="27"/>
  <c r="M104" i="27" s="1"/>
  <c r="N104" i="27" s="1"/>
  <c r="L104" i="27" s="1"/>
  <c r="K105" i="27"/>
  <c r="M105" i="27" s="1"/>
  <c r="N105" i="27" s="1"/>
  <c r="L105" i="27" s="1"/>
  <c r="K107" i="27"/>
  <c r="M107" i="27" s="1"/>
  <c r="N107" i="27" s="1"/>
  <c r="L107" i="27" s="1"/>
  <c r="K108" i="27"/>
  <c r="M108" i="27" s="1"/>
  <c r="N108" i="27" s="1"/>
  <c r="L108" i="27" s="1"/>
  <c r="K109" i="27"/>
  <c r="M109" i="27" s="1"/>
  <c r="N109" i="27" s="1"/>
  <c r="L109" i="27" s="1"/>
  <c r="K110" i="27"/>
  <c r="M110" i="27" s="1"/>
  <c r="N110" i="27" s="1"/>
  <c r="L110" i="27" s="1"/>
  <c r="K111" i="27"/>
  <c r="M111" i="27" s="1"/>
  <c r="N111" i="27" s="1"/>
  <c r="L111" i="27" s="1"/>
  <c r="K112" i="27"/>
  <c r="M112" i="27" s="1"/>
  <c r="N112" i="27" s="1"/>
  <c r="L112" i="27" s="1"/>
  <c r="K113" i="27"/>
  <c r="M113" i="27" s="1"/>
  <c r="N113" i="27" s="1"/>
  <c r="L113" i="27" s="1"/>
  <c r="K114" i="27"/>
  <c r="M114" i="27" s="1"/>
  <c r="N114" i="27" s="1"/>
  <c r="L114" i="27" s="1"/>
  <c r="K115" i="27"/>
  <c r="M115" i="27" s="1"/>
  <c r="N115" i="27" s="1"/>
  <c r="L115" i="27" s="1"/>
  <c r="K116" i="27"/>
  <c r="M116" i="27" s="1"/>
  <c r="N116" i="27" s="1"/>
  <c r="L116" i="27" s="1"/>
  <c r="K117" i="27"/>
  <c r="M117" i="27" s="1"/>
  <c r="N117" i="27" s="1"/>
  <c r="L117" i="27" s="1"/>
  <c r="K118" i="27"/>
  <c r="M118" i="27" s="1"/>
  <c r="N118" i="27" s="1"/>
  <c r="L118" i="27" s="1"/>
  <c r="K119" i="27"/>
  <c r="M119" i="27" s="1"/>
  <c r="N119" i="27" s="1"/>
  <c r="L119" i="27" s="1"/>
  <c r="K120" i="27"/>
  <c r="M120" i="27" s="1"/>
  <c r="N120" i="27" s="1"/>
  <c r="L120" i="27" s="1"/>
  <c r="K121" i="27"/>
  <c r="M121" i="27" s="1"/>
  <c r="N121" i="27" s="1"/>
  <c r="L121" i="27" s="1"/>
  <c r="K122" i="27"/>
  <c r="M122" i="27" s="1"/>
  <c r="N122" i="27" s="1"/>
  <c r="L122" i="27" s="1"/>
  <c r="K123" i="27"/>
  <c r="M123" i="27" s="1"/>
  <c r="N123" i="27" s="1"/>
  <c r="L123" i="27" s="1"/>
  <c r="K124" i="27"/>
  <c r="M124" i="27" s="1"/>
  <c r="N124" i="27" s="1"/>
  <c r="L124" i="27" s="1"/>
  <c r="M125" i="27"/>
  <c r="N125" i="27" s="1"/>
  <c r="M126" i="27"/>
  <c r="N126" i="27" s="1"/>
  <c r="L126" i="27" s="1"/>
  <c r="K127" i="27"/>
  <c r="M127" i="27" s="1"/>
  <c r="N127" i="27" s="1"/>
  <c r="L127" i="27" s="1"/>
  <c r="K128" i="27"/>
  <c r="M128" i="27" s="1"/>
  <c r="N128" i="27" s="1"/>
  <c r="L128" i="27" s="1"/>
  <c r="K129" i="27"/>
  <c r="M129" i="27" s="1"/>
  <c r="N129" i="27" s="1"/>
  <c r="L129" i="27" s="1"/>
  <c r="K130" i="27"/>
  <c r="M130" i="27" s="1"/>
  <c r="N130" i="27" s="1"/>
  <c r="L130" i="27" s="1"/>
  <c r="M131" i="27"/>
  <c r="N131" i="27" s="1"/>
  <c r="L131" i="27" s="1"/>
  <c r="K132" i="27"/>
  <c r="M132" i="27" s="1"/>
  <c r="N132" i="27" s="1"/>
  <c r="L132" i="27" s="1"/>
  <c r="K133" i="27"/>
  <c r="M133" i="27" s="1"/>
  <c r="N133" i="27" s="1"/>
  <c r="L133" i="27" s="1"/>
  <c r="K134" i="27"/>
  <c r="M134" i="27" s="1"/>
  <c r="N134" i="27" s="1"/>
  <c r="L134" i="27" s="1"/>
  <c r="K135" i="27"/>
  <c r="M135" i="27" s="1"/>
  <c r="N135" i="27" s="1"/>
  <c r="L135" i="27" s="1"/>
  <c r="M136" i="27"/>
  <c r="N136" i="27" s="1"/>
  <c r="L136" i="27" s="1"/>
  <c r="K137" i="27"/>
  <c r="M137" i="27" s="1"/>
  <c r="N137" i="27" s="1"/>
  <c r="L137" i="27" s="1"/>
  <c r="K138" i="27"/>
  <c r="M138" i="27" s="1"/>
  <c r="N138" i="27" s="1"/>
  <c r="L138" i="27" s="1"/>
  <c r="M139" i="27"/>
  <c r="N139" i="27" s="1"/>
  <c r="L139" i="27" s="1"/>
  <c r="K140" i="27"/>
  <c r="M140" i="27" s="1"/>
  <c r="N140" i="27" s="1"/>
  <c r="L140" i="27" s="1"/>
  <c r="K141" i="27"/>
  <c r="M141" i="27" s="1"/>
  <c r="N141" i="27" s="1"/>
  <c r="L141" i="27" s="1"/>
  <c r="M142" i="27"/>
  <c r="N142" i="27" s="1"/>
  <c r="L142" i="27" s="1"/>
  <c r="K143" i="27"/>
  <c r="M143" i="27" s="1"/>
  <c r="N143" i="27" s="1"/>
  <c r="L143" i="27" s="1"/>
  <c r="K144" i="27"/>
  <c r="M144" i="27" s="1"/>
  <c r="N144" i="27" s="1"/>
  <c r="L144" i="27" s="1"/>
  <c r="K145" i="27"/>
  <c r="M145" i="27" s="1"/>
  <c r="N145" i="27" s="1"/>
  <c r="L145" i="27" s="1"/>
  <c r="K146" i="27"/>
  <c r="M146" i="27" s="1"/>
  <c r="N146" i="27" s="1"/>
  <c r="L146" i="27" s="1"/>
  <c r="K147" i="27"/>
  <c r="M147" i="27" s="1"/>
  <c r="N147" i="27" s="1"/>
  <c r="L147" i="27" s="1"/>
  <c r="M148" i="27"/>
  <c r="N148" i="27" s="1"/>
  <c r="L148" i="27" s="1"/>
  <c r="K149" i="27"/>
  <c r="M149" i="27" s="1"/>
  <c r="N149" i="27" s="1"/>
  <c r="L149" i="27" s="1"/>
  <c r="K150" i="27"/>
  <c r="M150" i="27" s="1"/>
  <c r="N150" i="27" s="1"/>
  <c r="L150" i="27" s="1"/>
  <c r="K151" i="27"/>
  <c r="M151" i="27" s="1"/>
  <c r="N151" i="27" s="1"/>
  <c r="L151" i="27" s="1"/>
  <c r="K152" i="27"/>
  <c r="M152" i="27" s="1"/>
  <c r="N152" i="27" s="1"/>
  <c r="L152" i="27" s="1"/>
  <c r="K153" i="27"/>
  <c r="M153" i="27" s="1"/>
  <c r="N153" i="27" s="1"/>
  <c r="L153" i="27" s="1"/>
  <c r="K154" i="27"/>
  <c r="M154" i="27" s="1"/>
  <c r="N154" i="27" s="1"/>
  <c r="L154" i="27" s="1"/>
  <c r="M155" i="27"/>
  <c r="N155" i="27" s="1"/>
  <c r="L155" i="27" s="1"/>
  <c r="K156" i="27"/>
  <c r="M156" i="27" s="1"/>
  <c r="N156" i="27" s="1"/>
  <c r="L156" i="27" s="1"/>
  <c r="K157" i="27"/>
  <c r="M157" i="27" s="1"/>
  <c r="N157" i="27" s="1"/>
  <c r="L157" i="27" s="1"/>
  <c r="M158" i="27"/>
  <c r="N158" i="27" s="1"/>
  <c r="K159" i="27"/>
  <c r="M159" i="27" s="1"/>
  <c r="N159" i="27" s="1"/>
  <c r="L159" i="27" s="1"/>
  <c r="K160" i="27"/>
  <c r="M160" i="27" s="1"/>
  <c r="N160" i="27" s="1"/>
  <c r="L160" i="27" s="1"/>
  <c r="K161" i="27"/>
  <c r="M161" i="27" s="1"/>
  <c r="N161" i="27" s="1"/>
  <c r="L161" i="27" s="1"/>
  <c r="K162" i="27"/>
  <c r="M162" i="27" s="1"/>
  <c r="N162" i="27" s="1"/>
  <c r="L162" i="27" s="1"/>
  <c r="K163" i="27"/>
  <c r="M163" i="27" s="1"/>
  <c r="N163" i="27" s="1"/>
  <c r="L163" i="27" s="1"/>
  <c r="K165" i="27"/>
  <c r="M165" i="27" s="1"/>
  <c r="N165" i="27" s="1"/>
  <c r="L165" i="27" s="1"/>
  <c r="K166" i="27"/>
  <c r="M166" i="27" s="1"/>
  <c r="N166" i="27" s="1"/>
  <c r="L166" i="27" s="1"/>
  <c r="M167" i="27"/>
  <c r="N167" i="27" s="1"/>
  <c r="L167" i="27" s="1"/>
  <c r="K168" i="27"/>
  <c r="M168" i="27" s="1"/>
  <c r="N168" i="27" s="1"/>
  <c r="L168" i="27" s="1"/>
  <c r="K169" i="27"/>
  <c r="M169" i="27" s="1"/>
  <c r="N169" i="27" s="1"/>
  <c r="L169" i="27" s="1"/>
  <c r="O180" i="26"/>
  <c r="P180" i="26" s="1"/>
  <c r="N180" i="26" s="1"/>
  <c r="M180" i="26"/>
  <c r="M177" i="26"/>
  <c r="O177" i="26" s="1"/>
  <c r="P177" i="26" s="1"/>
  <c r="N177" i="26" s="1"/>
  <c r="M176" i="26"/>
  <c r="O176" i="26" s="1"/>
  <c r="P176" i="26" s="1"/>
  <c r="N176" i="26" s="1"/>
  <c r="O175" i="26"/>
  <c r="P175" i="26" s="1"/>
  <c r="N175" i="26" s="1"/>
  <c r="M175" i="26"/>
  <c r="M174" i="26"/>
  <c r="O174" i="26" s="1"/>
  <c r="P174" i="26" s="1"/>
  <c r="N174" i="26" s="1"/>
  <c r="M173" i="26"/>
  <c r="O173" i="26" s="1"/>
  <c r="P173" i="26" s="1"/>
  <c r="N173" i="26" s="1"/>
  <c r="O171" i="26"/>
  <c r="P171" i="26" s="1"/>
  <c r="N171" i="26" s="1"/>
  <c r="M171" i="26"/>
  <c r="M170" i="26"/>
  <c r="O170" i="26" s="1"/>
  <c r="P170" i="26" s="1"/>
  <c r="N170" i="26" s="1"/>
  <c r="M169" i="26"/>
  <c r="O169" i="26" s="1"/>
  <c r="P169" i="26" s="1"/>
  <c r="N169" i="26" s="1"/>
  <c r="O168" i="26"/>
  <c r="P168" i="26" s="1"/>
  <c r="N168" i="26" s="1"/>
  <c r="M168" i="26"/>
  <c r="M167" i="26"/>
  <c r="O167" i="26" s="1"/>
  <c r="P167" i="26" s="1"/>
  <c r="N167" i="26" s="1"/>
  <c r="M166" i="26"/>
  <c r="O166" i="26" s="1"/>
  <c r="P166" i="26" s="1"/>
  <c r="N166" i="26" s="1"/>
  <c r="O165" i="26"/>
  <c r="P165" i="26" s="1"/>
  <c r="N165" i="26" s="1"/>
  <c r="M165" i="26"/>
  <c r="M164" i="26"/>
  <c r="O164" i="26" s="1"/>
  <c r="P164" i="26" s="1"/>
  <c r="N164" i="26" s="1"/>
  <c r="P163" i="26"/>
  <c r="N163" i="26" s="1"/>
  <c r="M163" i="26"/>
  <c r="O163" i="26" s="1"/>
  <c r="O162" i="26"/>
  <c r="P162" i="26" s="1"/>
  <c r="N162" i="26" s="1"/>
  <c r="M162" i="26"/>
  <c r="M161" i="26"/>
  <c r="O161" i="26" s="1"/>
  <c r="P161" i="26" s="1"/>
  <c r="N161" i="26" s="1"/>
  <c r="P160" i="26"/>
  <c r="N160" i="26" s="1"/>
  <c r="M160" i="26"/>
  <c r="O160" i="26" s="1"/>
  <c r="O159" i="26"/>
  <c r="P159" i="26" s="1"/>
  <c r="N159" i="26"/>
  <c r="M159" i="26"/>
  <c r="O158" i="26"/>
  <c r="P158" i="26" s="1"/>
  <c r="N158" i="26" s="1"/>
  <c r="M158" i="26"/>
  <c r="P157" i="26"/>
  <c r="N157" i="26" s="1"/>
  <c r="M157" i="26"/>
  <c r="O157" i="26" s="1"/>
  <c r="O156" i="26"/>
  <c r="P156" i="26" s="1"/>
  <c r="N156" i="26"/>
  <c r="M156" i="26"/>
  <c r="O155" i="26"/>
  <c r="P155" i="26" s="1"/>
  <c r="N155" i="26" s="1"/>
  <c r="M155" i="26"/>
  <c r="M154" i="26"/>
  <c r="O154" i="26" s="1"/>
  <c r="P154" i="26" s="1"/>
  <c r="N154" i="26" s="1"/>
  <c r="O153" i="26"/>
  <c r="P153" i="26" s="1"/>
  <c r="N153" i="26"/>
  <c r="M153" i="26"/>
  <c r="M152" i="26"/>
  <c r="O152" i="26" s="1"/>
  <c r="P152" i="26" s="1"/>
  <c r="N152" i="26" s="1"/>
  <c r="M151" i="26"/>
  <c r="O151" i="26" s="1"/>
  <c r="P151" i="26" s="1"/>
  <c r="N151" i="26" s="1"/>
  <c r="O150" i="26"/>
  <c r="P150" i="26" s="1"/>
  <c r="N150" i="26" s="1"/>
  <c r="M150" i="26"/>
  <c r="M149" i="26"/>
  <c r="O149" i="26" s="1"/>
  <c r="P149" i="26" s="1"/>
  <c r="N149" i="26" s="1"/>
  <c r="M148" i="26"/>
  <c r="O148" i="26" s="1"/>
  <c r="P148" i="26" s="1"/>
  <c r="N148" i="26" s="1"/>
  <c r="O147" i="26"/>
  <c r="P147" i="26" s="1"/>
  <c r="N147" i="26" s="1"/>
  <c r="M147" i="26"/>
  <c r="M146" i="26"/>
  <c r="O146" i="26" s="1"/>
  <c r="P146" i="26" s="1"/>
  <c r="N146" i="26" s="1"/>
  <c r="P145" i="26"/>
  <c r="N145" i="26" s="1"/>
  <c r="M145" i="26"/>
  <c r="O145" i="26" s="1"/>
  <c r="O144" i="26"/>
  <c r="P144" i="26" s="1"/>
  <c r="N144" i="26" s="1"/>
  <c r="M144" i="26"/>
  <c r="M143" i="26"/>
  <c r="O143" i="26" s="1"/>
  <c r="P143" i="26" s="1"/>
  <c r="N143" i="26" s="1"/>
  <c r="P142" i="26"/>
  <c r="N142" i="26" s="1"/>
  <c r="M142" i="26"/>
  <c r="O142" i="26" s="1"/>
  <c r="O139" i="26"/>
  <c r="P139" i="26" s="1"/>
  <c r="N139" i="26"/>
  <c r="M139" i="26"/>
  <c r="O138" i="26"/>
  <c r="P138" i="26" s="1"/>
  <c r="N138" i="26" s="1"/>
  <c r="M138" i="26"/>
  <c r="M137" i="26"/>
  <c r="O137" i="26" s="1"/>
  <c r="P137" i="26" s="1"/>
  <c r="N137" i="26" s="1"/>
  <c r="O136" i="26"/>
  <c r="P136" i="26" s="1"/>
  <c r="N136" i="26"/>
  <c r="M136" i="26"/>
  <c r="O135" i="26"/>
  <c r="P135" i="26" s="1"/>
  <c r="N135" i="26" s="1"/>
  <c r="M135" i="26"/>
  <c r="M134" i="26"/>
  <c r="O134" i="26" s="1"/>
  <c r="P134" i="26" s="1"/>
  <c r="N134" i="26" s="1"/>
  <c r="O133" i="26"/>
  <c r="P133" i="26" s="1"/>
  <c r="N133" i="26"/>
  <c r="M133" i="26"/>
  <c r="O132" i="26"/>
  <c r="P132" i="26" s="1"/>
  <c r="N132" i="26" s="1"/>
  <c r="M132" i="26"/>
  <c r="M131" i="26"/>
  <c r="O131" i="26" s="1"/>
  <c r="P131" i="26" s="1"/>
  <c r="N131" i="26" s="1"/>
  <c r="O130" i="26"/>
  <c r="P130" i="26" s="1"/>
  <c r="N130" i="26" s="1"/>
  <c r="M130" i="26"/>
  <c r="M129" i="26"/>
  <c r="O129" i="26" s="1"/>
  <c r="P129" i="26" s="1"/>
  <c r="N129" i="26" s="1"/>
  <c r="M128" i="26"/>
  <c r="O128" i="26" s="1"/>
  <c r="P128" i="26" s="1"/>
  <c r="N128" i="26" s="1"/>
  <c r="O127" i="26"/>
  <c r="P127" i="26" s="1"/>
  <c r="N127" i="26" s="1"/>
  <c r="M127" i="26"/>
  <c r="M125" i="26"/>
  <c r="O125" i="26" s="1"/>
  <c r="P125" i="26" s="1"/>
  <c r="N125" i="26" s="1"/>
  <c r="P124" i="26"/>
  <c r="N124" i="26" s="1"/>
  <c r="M124" i="26"/>
  <c r="O124" i="26" s="1"/>
  <c r="O123" i="26"/>
  <c r="P123" i="26" s="1"/>
  <c r="M122" i="26"/>
  <c r="O122" i="26" s="1"/>
  <c r="P122" i="26" s="1"/>
  <c r="N122" i="26" s="1"/>
  <c r="O121" i="26"/>
  <c r="P121" i="26" s="1"/>
  <c r="N121" i="26"/>
  <c r="M121" i="26"/>
  <c r="O120" i="26"/>
  <c r="P120" i="26" s="1"/>
  <c r="N120" i="26" s="1"/>
  <c r="M120" i="26"/>
  <c r="M119" i="26"/>
  <c r="O119" i="26" s="1"/>
  <c r="P119" i="26" s="1"/>
  <c r="N119" i="26" s="1"/>
  <c r="O118" i="26"/>
  <c r="P118" i="26" s="1"/>
  <c r="N118" i="26" s="1"/>
  <c r="M118" i="26"/>
  <c r="M117" i="26"/>
  <c r="O117" i="26" s="1"/>
  <c r="P117" i="26" s="1"/>
  <c r="N117" i="26" s="1"/>
  <c r="M116" i="26"/>
  <c r="O116" i="26" s="1"/>
  <c r="P116" i="26" s="1"/>
  <c r="N116" i="26" s="1"/>
  <c r="O115" i="26"/>
  <c r="P115" i="26" s="1"/>
  <c r="N115" i="26" s="1"/>
  <c r="M115" i="26"/>
  <c r="M114" i="26"/>
  <c r="O114" i="26" s="1"/>
  <c r="P114" i="26" s="1"/>
  <c r="N114" i="26" s="1"/>
  <c r="P113" i="26"/>
  <c r="O113" i="26"/>
  <c r="O112" i="26"/>
  <c r="P112" i="26" s="1"/>
  <c r="N112" i="26" s="1"/>
  <c r="M112" i="26"/>
  <c r="M111" i="26"/>
  <c r="O111" i="26" s="1"/>
  <c r="P111" i="26" s="1"/>
  <c r="N111" i="26" s="1"/>
  <c r="O110" i="26"/>
  <c r="P110" i="26" s="1"/>
  <c r="N110" i="26" s="1"/>
  <c r="M110" i="26"/>
  <c r="M109" i="26"/>
  <c r="O109" i="26" s="1"/>
  <c r="P109" i="26" s="1"/>
  <c r="N109" i="26" s="1"/>
  <c r="M108" i="26"/>
  <c r="O108" i="26" s="1"/>
  <c r="P108" i="26" s="1"/>
  <c r="N108" i="26" s="1"/>
  <c r="O107" i="26"/>
  <c r="P107" i="26" s="1"/>
  <c r="N107" i="26" s="1"/>
  <c r="M107" i="26"/>
  <c r="M106" i="26"/>
  <c r="O106" i="26" s="1"/>
  <c r="P106" i="26" s="1"/>
  <c r="N106" i="26" s="1"/>
  <c r="P105" i="26"/>
  <c r="N105" i="26" s="1"/>
  <c r="M105" i="26"/>
  <c r="O105" i="26" s="1"/>
  <c r="O104" i="26"/>
  <c r="P104" i="26" s="1"/>
  <c r="N104" i="26" s="1"/>
  <c r="M104" i="26"/>
  <c r="O103" i="26"/>
  <c r="P103" i="26" s="1"/>
  <c r="O102" i="26"/>
  <c r="P102" i="26" s="1"/>
  <c r="N102" i="26" s="1"/>
  <c r="M102" i="26"/>
  <c r="M101" i="26"/>
  <c r="O101" i="26" s="1"/>
  <c r="P101" i="26" s="1"/>
  <c r="N101" i="26" s="1"/>
  <c r="M100" i="26"/>
  <c r="O100" i="26" s="1"/>
  <c r="P100" i="26" s="1"/>
  <c r="N100" i="26" s="1"/>
  <c r="O99" i="26"/>
  <c r="P99" i="26" s="1"/>
  <c r="N99" i="26" s="1"/>
  <c r="M99" i="26"/>
  <c r="M98" i="26"/>
  <c r="O98" i="26" s="1"/>
  <c r="P98" i="26" s="1"/>
  <c r="N98" i="26" s="1"/>
  <c r="P97" i="26"/>
  <c r="N97" i="26" s="1"/>
  <c r="M97" i="26"/>
  <c r="O97" i="26" s="1"/>
  <c r="O96" i="26"/>
  <c r="P96" i="26" s="1"/>
  <c r="N96" i="26" s="1"/>
  <c r="M96" i="26"/>
  <c r="M95" i="26"/>
  <c r="O95" i="26" s="1"/>
  <c r="P95" i="26" s="1"/>
  <c r="N95" i="26" s="1"/>
  <c r="P94" i="26"/>
  <c r="N94" i="26" s="1"/>
  <c r="M94" i="26"/>
  <c r="O94" i="26" s="1"/>
  <c r="O93" i="26"/>
  <c r="P93" i="26" s="1"/>
  <c r="M92" i="26"/>
  <c r="O92" i="26" s="1"/>
  <c r="P92" i="26" s="1"/>
  <c r="N92" i="26" s="1"/>
  <c r="O91" i="26"/>
  <c r="P91" i="26" s="1"/>
  <c r="N91" i="26" s="1"/>
  <c r="M91" i="26"/>
  <c r="M90" i="26"/>
  <c r="O90" i="26" s="1"/>
  <c r="P90" i="26" s="1"/>
  <c r="N90" i="26" s="1"/>
  <c r="M89" i="26"/>
  <c r="O89" i="26" s="1"/>
  <c r="P89" i="26" s="1"/>
  <c r="N89" i="26" s="1"/>
  <c r="O88" i="26"/>
  <c r="P88" i="26" s="1"/>
  <c r="N88" i="26" s="1"/>
  <c r="M88" i="26"/>
  <c r="M87" i="26"/>
  <c r="O87" i="26" s="1"/>
  <c r="P87" i="26" s="1"/>
  <c r="N87" i="26" s="1"/>
  <c r="P86" i="26"/>
  <c r="N86" i="26" s="1"/>
  <c r="M86" i="26"/>
  <c r="O86" i="26" s="1"/>
  <c r="O85" i="26"/>
  <c r="P85" i="26" s="1"/>
  <c r="N85" i="26" s="1"/>
  <c r="M85" i="26"/>
  <c r="M84" i="26"/>
  <c r="O84" i="26" s="1"/>
  <c r="P84" i="26" s="1"/>
  <c r="N84" i="26" s="1"/>
  <c r="P83" i="26"/>
  <c r="N83" i="26" s="1"/>
  <c r="M83" i="26"/>
  <c r="O83" i="26" s="1"/>
  <c r="O82" i="26"/>
  <c r="P82" i="26" s="1"/>
  <c r="N82" i="26"/>
  <c r="M82" i="26"/>
  <c r="O81" i="26"/>
  <c r="P81" i="26" s="1"/>
  <c r="N81" i="26" s="1"/>
  <c r="M81" i="26"/>
  <c r="P80" i="26"/>
  <c r="N80" i="26" s="1"/>
  <c r="M80" i="26"/>
  <c r="O80" i="26" s="1"/>
  <c r="O79" i="26"/>
  <c r="P79" i="26" s="1"/>
  <c r="N79" i="26"/>
  <c r="M79" i="26"/>
  <c r="O78" i="26"/>
  <c r="P78" i="26" s="1"/>
  <c r="O77" i="26"/>
  <c r="P77" i="26" s="1"/>
  <c r="N77" i="26" s="1"/>
  <c r="M77" i="26"/>
  <c r="M76" i="26"/>
  <c r="O76" i="26" s="1"/>
  <c r="P76" i="26" s="1"/>
  <c r="N76" i="26" s="1"/>
  <c r="P75" i="26"/>
  <c r="N75" i="26" s="1"/>
  <c r="M75" i="26"/>
  <c r="O75" i="26" s="1"/>
  <c r="O74" i="26"/>
  <c r="P74" i="26" s="1"/>
  <c r="N74" i="26" s="1"/>
  <c r="M74" i="26"/>
  <c r="O73" i="26"/>
  <c r="P73" i="26" s="1"/>
  <c r="N73" i="26" s="1"/>
  <c r="M73" i="26"/>
  <c r="P72" i="26"/>
  <c r="N72" i="26" s="1"/>
  <c r="M72" i="26"/>
  <c r="O72" i="26" s="1"/>
  <c r="O71" i="26"/>
  <c r="P71" i="26" s="1"/>
  <c r="N71" i="26"/>
  <c r="M71" i="26"/>
  <c r="O70" i="26"/>
  <c r="P70" i="26" s="1"/>
  <c r="N70" i="26" s="1"/>
  <c r="M70" i="26"/>
  <c r="M69" i="26"/>
  <c r="O69" i="26" s="1"/>
  <c r="P69" i="26" s="1"/>
  <c r="N69" i="26" s="1"/>
  <c r="O68" i="26"/>
  <c r="P68" i="26" s="1"/>
  <c r="P67" i="26"/>
  <c r="N67" i="26" s="1"/>
  <c r="M67" i="26"/>
  <c r="O67" i="26" s="1"/>
  <c r="O66" i="26"/>
  <c r="P66" i="26" s="1"/>
  <c r="N66" i="26" s="1"/>
  <c r="M66" i="26"/>
  <c r="M65" i="26"/>
  <c r="O65" i="26" s="1"/>
  <c r="P65" i="26" s="1"/>
  <c r="N65" i="26" s="1"/>
  <c r="P64" i="26"/>
  <c r="N64" i="26" s="1"/>
  <c r="M64" i="26"/>
  <c r="O64" i="26" s="1"/>
  <c r="O63" i="26"/>
  <c r="P63" i="26" s="1"/>
  <c r="N63" i="26" s="1"/>
  <c r="M63" i="26"/>
  <c r="O62" i="26"/>
  <c r="P62" i="26" s="1"/>
  <c r="N62" i="26" s="1"/>
  <c r="M62" i="26"/>
  <c r="P61" i="26"/>
  <c r="N61" i="26" s="1"/>
  <c r="M61" i="26"/>
  <c r="O61" i="26" s="1"/>
  <c r="O60" i="26"/>
  <c r="P60" i="26" s="1"/>
  <c r="N60" i="26"/>
  <c r="M60" i="26"/>
  <c r="O59" i="26"/>
  <c r="P59" i="26" s="1"/>
  <c r="N59" i="26" s="1"/>
  <c r="M59" i="26"/>
  <c r="P58" i="26"/>
  <c r="O58" i="26"/>
  <c r="M57" i="26"/>
  <c r="O57" i="26" s="1"/>
  <c r="P57" i="26" s="1"/>
  <c r="N57" i="26" s="1"/>
  <c r="P56" i="26"/>
  <c r="N56" i="26" s="1"/>
  <c r="M56" i="26"/>
  <c r="O56" i="26" s="1"/>
  <c r="O55" i="26"/>
  <c r="P55" i="26" s="1"/>
  <c r="N55" i="26" s="1"/>
  <c r="M55" i="26"/>
  <c r="O54" i="26"/>
  <c r="P54" i="26" s="1"/>
  <c r="N54" i="26" s="1"/>
  <c r="M54" i="26"/>
  <c r="P53" i="26"/>
  <c r="N53" i="26" s="1"/>
  <c r="M53" i="26"/>
  <c r="O53" i="26" s="1"/>
  <c r="O52" i="26"/>
  <c r="P52" i="26" s="1"/>
  <c r="N52" i="26"/>
  <c r="M52" i="26"/>
  <c r="O51" i="26"/>
  <c r="P51" i="26" s="1"/>
  <c r="N51" i="26" s="1"/>
  <c r="M51" i="26"/>
  <c r="M50" i="26"/>
  <c r="O50" i="26" s="1"/>
  <c r="P50" i="26" s="1"/>
  <c r="N50" i="26" s="1"/>
  <c r="O49" i="26"/>
  <c r="P49" i="26" s="1"/>
  <c r="N49" i="26" s="1"/>
  <c r="M49" i="26"/>
  <c r="P48" i="26"/>
  <c r="O48" i="26"/>
  <c r="O47" i="26"/>
  <c r="P47" i="26" s="1"/>
  <c r="N47" i="26"/>
  <c r="M47" i="26"/>
  <c r="P46" i="26"/>
  <c r="N46" i="26" s="1"/>
  <c r="O46" i="26"/>
  <c r="M46" i="26"/>
  <c r="P45" i="26"/>
  <c r="N45" i="26"/>
  <c r="M45" i="26"/>
  <c r="O45" i="26" s="1"/>
  <c r="O44" i="26"/>
  <c r="P44" i="26" s="1"/>
  <c r="N44" i="26" s="1"/>
  <c r="M44" i="26"/>
  <c r="O43" i="26"/>
  <c r="P43" i="26" s="1"/>
  <c r="N43" i="26" s="1"/>
  <c r="M43" i="26"/>
  <c r="M42" i="26"/>
  <c r="O42" i="26" s="1"/>
  <c r="P42" i="26" s="1"/>
  <c r="N42" i="26" s="1"/>
  <c r="P41" i="26"/>
  <c r="N41" i="26" s="1"/>
  <c r="O41" i="26"/>
  <c r="M41" i="26"/>
  <c r="O40" i="26"/>
  <c r="P40" i="26" s="1"/>
  <c r="N40" i="26" s="1"/>
  <c r="M40" i="26"/>
  <c r="P39" i="26"/>
  <c r="N39" i="26" s="1"/>
  <c r="M39" i="26"/>
  <c r="O39" i="26" s="1"/>
  <c r="O38" i="26"/>
  <c r="P38" i="26" s="1"/>
  <c r="P37" i="26"/>
  <c r="N37" i="26" s="1"/>
  <c r="M37" i="26"/>
  <c r="O37" i="26" s="1"/>
  <c r="O36" i="26"/>
  <c r="P36" i="26" s="1"/>
  <c r="N36" i="26" s="1"/>
  <c r="M36" i="26"/>
  <c r="M35" i="26"/>
  <c r="O35" i="26" s="1"/>
  <c r="P35" i="26" s="1"/>
  <c r="N35" i="26" s="1"/>
  <c r="P34" i="26"/>
  <c r="N34" i="26" s="1"/>
  <c r="M34" i="26"/>
  <c r="O34" i="26" s="1"/>
  <c r="P33" i="26"/>
  <c r="O33" i="26"/>
  <c r="N33" i="26"/>
  <c r="M33" i="26"/>
  <c r="P32" i="26"/>
  <c r="N32" i="26" s="1"/>
  <c r="O32" i="26"/>
  <c r="M32" i="26"/>
  <c r="P31" i="26"/>
  <c r="N31" i="26"/>
  <c r="M31" i="26"/>
  <c r="O31" i="26" s="1"/>
  <c r="P30" i="26"/>
  <c r="N30" i="26" s="1"/>
  <c r="O30" i="26"/>
  <c r="M30" i="26"/>
  <c r="P29" i="26"/>
  <c r="N29" i="26" s="1"/>
  <c r="O29" i="26"/>
  <c r="M29" i="26"/>
  <c r="P28" i="26"/>
  <c r="O28" i="26"/>
  <c r="P27" i="26"/>
  <c r="N27" i="26" s="1"/>
  <c r="O27" i="26"/>
  <c r="M27" i="26"/>
  <c r="M26" i="26"/>
  <c r="O26" i="26" s="1"/>
  <c r="P26" i="26" s="1"/>
  <c r="N26" i="26" s="1"/>
  <c r="P25" i="26"/>
  <c r="N25" i="26" s="1"/>
  <c r="O25" i="26"/>
  <c r="M25" i="26"/>
  <c r="O24" i="26"/>
  <c r="P24" i="26" s="1"/>
  <c r="N24" i="26" s="1"/>
  <c r="M24" i="26"/>
  <c r="M23" i="26"/>
  <c r="O23" i="26" s="1"/>
  <c r="P23" i="26" s="1"/>
  <c r="N23" i="26" s="1"/>
  <c r="P22" i="26"/>
  <c r="N22" i="26" s="1"/>
  <c r="O22" i="26"/>
  <c r="M22" i="26"/>
  <c r="O21" i="26"/>
  <c r="P21" i="26" s="1"/>
  <c r="N21" i="26" s="1"/>
  <c r="M21" i="26"/>
  <c r="P20" i="26"/>
  <c r="N20" i="26" s="1"/>
  <c r="M20" i="26"/>
  <c r="O20" i="26" s="1"/>
  <c r="O19" i="26"/>
  <c r="P19" i="26" s="1"/>
  <c r="N19" i="26" s="1"/>
  <c r="M19" i="26"/>
  <c r="D11" i="26"/>
  <c r="AJ10" i="26"/>
  <c r="D10" i="26"/>
  <c r="D9" i="26"/>
  <c r="D8" i="26"/>
  <c r="A7" i="26"/>
  <c r="AJ6" i="26"/>
  <c r="A6" i="26"/>
  <c r="AJ5" i="26"/>
  <c r="AJ4" i="26"/>
  <c r="AJ3" i="26"/>
  <c r="A3" i="26"/>
  <c r="A1" i="26"/>
  <c r="M15" i="27" l="1"/>
  <c r="N15" i="27" s="1"/>
  <c r="L15" i="27" s="1"/>
  <c r="K825" i="27"/>
  <c r="D18" i="14" s="1"/>
  <c r="M16" i="27"/>
  <c r="N16" i="27" s="1"/>
  <c r="L16" i="27" s="1"/>
  <c r="N182" i="26"/>
  <c r="M181" i="26"/>
  <c r="AJ7" i="26"/>
  <c r="L826" i="27" l="1"/>
  <c r="D15" i="12" s="1"/>
  <c r="M183" i="26"/>
  <c r="K827" i="27" l="1"/>
  <c r="J19" i="7"/>
  <c r="J18" i="7"/>
  <c r="F2" i="2"/>
  <c r="N19" i="5" l="1"/>
  <c r="Q19" i="5" s="1"/>
  <c r="R19" i="5" s="1"/>
  <c r="O19" i="5" s="1"/>
  <c r="N20" i="5"/>
  <c r="Q20" i="5" s="1"/>
  <c r="R20" i="5" s="1"/>
  <c r="O20" i="5" s="1"/>
  <c r="N18" i="5"/>
  <c r="N21" i="5" l="1"/>
  <c r="B17" i="20"/>
  <c r="B3" i="2" l="1"/>
  <c r="J17" i="7" l="1"/>
  <c r="J20" i="7" s="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<sst xmlns="http://schemas.openxmlformats.org/spreadsheetml/2006/main" count="5058" uniqueCount="1489">
  <si>
    <t>Package Name</t>
  </si>
  <si>
    <t>Package Code</t>
  </si>
  <si>
    <t>Civil Works</t>
  </si>
  <si>
    <t>Specification No.</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</si>
  <si>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</si>
  <si>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</si>
  <si>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</si>
  <si>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</si>
  <si>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</si>
  <si>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</si>
  <si>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</si>
  <si>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</si>
  <si>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</si>
  <si>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</si>
  <si>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</si>
  <si>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</si>
  <si>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</si>
  <si>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</si>
  <si>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</si>
  <si>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</si>
  <si>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</si>
  <si>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</si>
  <si>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</si>
  <si>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</si>
  <si>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</si>
  <si>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</si>
  <si>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</si>
  <si>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</si>
  <si>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</si>
  <si>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</si>
  <si>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</si>
  <si>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</si>
  <si>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</si>
  <si>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</si>
  <si>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</si>
  <si>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</si>
  <si>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</si>
  <si>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</si>
  <si>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</si>
  <si>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</si>
  <si>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</si>
  <si>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</si>
  <si>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</si>
  <si>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</si>
  <si>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Sch-4 (Training  Charges) :</t>
  </si>
  <si>
    <t>Not applicable, hence no cell is required to be filled up.</t>
  </si>
  <si>
    <t>No cell is required to be filled in by the bidder in this worksheet.</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</si>
  <si>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</si>
  <si>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</si>
  <si>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</si>
  <si>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</si>
  <si>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</si>
  <si>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</si>
  <si>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</si>
  <si>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</si>
  <si>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</si>
  <si>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</si>
  <si>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</si>
  <si>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</si>
  <si>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</si>
  <si>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</si>
  <si>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</si>
  <si>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</si>
  <si>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</si>
  <si>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</si>
  <si>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</si>
  <si>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</si>
  <si>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</si>
  <si>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</si>
  <si>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</si>
  <si>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</si>
  <si>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</si>
  <si>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</si>
  <si>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</si>
  <si>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</si>
  <si>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</si>
  <si>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</si>
  <si>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</si>
  <si>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</si>
  <si>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</si>
  <si>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</si>
  <si>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</si>
  <si>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</si>
  <si>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</si>
  <si>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</si>
  <si>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</si>
  <si>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</si>
  <si>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</si>
  <si>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</si>
  <si>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</si>
  <si>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</si>
  <si>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</si>
  <si>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</si>
  <si>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</si>
  <si>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</si>
  <si>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</si>
  <si>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</si>
  <si>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</si>
  <si>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</si>
  <si>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</si>
  <si>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</si>
  <si>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</si>
  <si>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</si>
  <si>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</si>
  <si>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</si>
  <si>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</si>
  <si>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</si>
  <si>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</si>
  <si>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</si>
  <si>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</si>
  <si>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</si>
  <si>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</si>
  <si>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</si>
  <si>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</si>
  <si>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</si>
  <si>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</si>
  <si>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</si>
  <si>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</si>
  <si>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</si>
  <si>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</si>
  <si>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</si>
  <si>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</si>
  <si>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</si>
  <si>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</si>
  <si>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</si>
  <si>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</si>
  <si>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</si>
  <si>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</si>
  <si>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</si>
  <si>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</si>
  <si>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</si>
  <si>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</si>
  <si>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</si>
  <si>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</si>
  <si>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</si>
  <si>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</si>
  <si>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</si>
  <si>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</si>
  <si>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</si>
  <si>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</si>
  <si>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</si>
  <si>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</si>
  <si>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</si>
  <si>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</si>
  <si>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</si>
  <si>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</si>
  <si>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</si>
  <si>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</si>
  <si>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</si>
  <si>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</si>
  <si>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</si>
  <si>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</si>
  <si>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</si>
  <si>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</si>
  <si>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</si>
  <si>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</si>
  <si>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</si>
  <si>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</si>
  <si>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</si>
  <si>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</si>
  <si>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</si>
  <si>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</si>
  <si>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</si>
  <si>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</si>
  <si>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</si>
  <si>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</si>
  <si>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</si>
  <si>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</si>
  <si>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DSR-2021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</si>
  <si>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</si>
  <si>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</si>
  <si>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</si>
  <si>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</si>
  <si>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</si>
  <si>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</si>
  <si>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</si>
  <si>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</si>
  <si>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</si>
  <si>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 xml:space="preserve">I </t>
  </si>
  <si>
    <t>SCHEDULE 1</t>
  </si>
  <si>
    <t xml:space="preserve">Civil works -Proposal for Renovation of B type, B+ type, C type &amp; D type quarters at Udumalpet SS </t>
  </si>
  <si>
    <t>PART - A SCHEDULE ITEMS</t>
  </si>
  <si>
    <t>13.91 mod</t>
  </si>
  <si>
    <t>confirmed</t>
  </si>
  <si>
    <t>Removing dry or oil bound distemper, water proofing cement paint, other paint, by scrapping, hacking, sand papering and preparing the surface smooth including necessary repairs to scratches, sealing of cracks etc. complete. as per direction of Engineer-in-charge. (Item includes all tools and tackles including scaffolding wherever necessary upto 1st floor roof level.)</t>
  </si>
  <si>
    <t>sqm</t>
  </si>
  <si>
    <t>14.83 mod</t>
  </si>
  <si>
    <t xml:space="preserve">Hacking of CC flooring,wall including cleaning for surface etc. complete as per direction of the Engineer-in-Charge. </t>
  </si>
  <si>
    <t>15.56 mod</t>
  </si>
  <si>
    <t>Dismantling old plaster or skirting raking out joints and cleaning the surface for plaster including disposal of rubbish to the dumping ground within 1 km lead.as per direction of the Engineer-in-Charge.</t>
  </si>
  <si>
    <t>3a</t>
  </si>
  <si>
    <t xml:space="preserve">11.41A.1 </t>
  </si>
  <si>
    <t>Providing and laying Vitrified tiles in floor in different sizes (thickness 8-10mm as directed by engineer in charge)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Double charge vitrified tile polished finish of size. Size of Tile 600 x 600 mm as per direction of the Engineer-in-Charge.</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</si>
  <si>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</si>
  <si>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 In ground floor and first floor quarters.</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</si>
  <si>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</si>
  <si>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11.38 mod</t>
  </si>
  <si>
    <t>Providing and laying antiskid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3.3kg/ sq.m including pointing the joints with white cement and matching pigments etc., complete</t>
  </si>
  <si>
    <t>14.75 mod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</si>
  <si>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upto a lead of 1km and lift of 1.5m, all complete as per the direction of Engineer-In-Charge.Item includes all tools and tackles including scaffolding wherever necessary upto 1st floor roof level.</t>
  </si>
  <si>
    <t>15.12.1 mod</t>
  </si>
  <si>
    <t>Dismantling doors, windows,Cupboard and clerestory windows (steel or wood) shutter including chowkhats, architrave, holdfasts etc. complete as per direction of the Engineer-in-Charge. and stacking within 1km lead :Of area 3 sq. metres and below. (Item includes all tools and tackles including scaffolding wherever necessary upto 1st floor roof level.)</t>
  </si>
  <si>
    <t>each</t>
  </si>
  <si>
    <t>13.80 mod</t>
  </si>
  <si>
    <t>Providing and applying white cement based putty of average thickness 1 mm-5mm, of approved brand and manufacturer, over the plastered wall surface to prepare the surface even and smooth complete as per direction of the Engineer-in-Charge.(Item includes all tools and tackles including scaffolding wherever necessary upto 1st floor roof level.)</t>
  </si>
  <si>
    <t xml:space="preserve">13.43.1 </t>
  </si>
  <si>
    <t>Applying one coat of water thinnable cement primer of approved brand and manufacture on wall surface  as per direction of the Engineer-in-Charge.: Water thinnable cement primer.(Item includes all tools and tackles including scaffolding wherever necessary upto 1st floor roof level.)</t>
  </si>
  <si>
    <t xml:space="preserve">13.83.2 </t>
  </si>
  <si>
    <t>Wall painting with premium emulsion paint of interior grade of superior quality, of approved brand and manufacture, including applying additional coats wherever required to achieve even shade and colour as per direction of the Engineer-in-Charge.Two coats. (Item includes all tools and tackles including scaffolding wherever necessary upto 1st floor roof level.)</t>
  </si>
  <si>
    <t>13.112.1</t>
  </si>
  <si>
    <t>Finishing walls with Premium Acrylic Smooth exterior paint of superior quality of required shade: Old work (Two or more coats applied @ 1.43 ltr/ 10 sqm) over existing cement paint surface. as per direction of the Engineer-in-Charge. (Item includes all tools and tackles including scaffolding wherever necessary upto 1st floor roof level.)</t>
  </si>
  <si>
    <t xml:space="preserve">13.99.1 </t>
  </si>
  <si>
    <t>Painting with synthetic enamel paint of approved brand and manufacture to give an even shade :One or more coats on old work as per direction of the Engineer-in-Charge. (Item includes all tools and tackles including scaffolding wherever necessary upto 1st floor roof level.)</t>
  </si>
  <si>
    <t>15.23.1 mod</t>
  </si>
  <si>
    <t xml:space="preserve">Dismantling tile work in floors and walls laid in cement mortar including stacking material within 2 km metres lead.For thickness of tiles 10 mm to 25 mm. </t>
  </si>
  <si>
    <t>9.147D.2 mod</t>
  </si>
  <si>
    <t xml:space="preserve">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double or more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 Three track three panels sliding window with fly proof SS wire mesh (Two nos. glazed &amp; one no. wire mesh panels) made of (small series) frame 92 x 44 mm &amp; sash 32 x 60 mm both having wall thickness of 1.9 ± 0.2 mm and single glazing bead of appropriate dimension including approved star locks and fittings  (Area of window upto 1.75 sqm). </t>
  </si>
  <si>
    <t>9.7.7.1</t>
  </si>
  <si>
    <t>Providing and fixing panelling or panelling and glazing in panelled or panelled and glazed shutters for doors, windows and clerestory windows with EPDM rubber / neoprene gasket etc. (Area of opening for panel inserts excluding portion inside grooves or rebates to be measured). Panelling for panelled or panelled and glazed shutters 25 mm to 40 mm thick :Float glass panes of 4 mm thick glass pane (weight not less than 10kg/sqm).</t>
  </si>
  <si>
    <t xml:space="preserve">Extra for providing frosted glass panes 4 mm thick instead of ordinary float glass panes 4 mm thick in doors, windows and clerestory window shutters. (Area of opening for glass panes excluding portion inside rebate shall be measured).  as per direction of the Engineer-in-Charge. </t>
  </si>
  <si>
    <t>9.135.2</t>
  </si>
  <si>
    <t>Providing and fixing fly proof stainless steel grade 304 wire gauge, to windows and clerestory windows using wire gauge with average width of aperture 1.4 mm in both directions with wire of dia. 0.50 mm all complete.With 12 mm mild steel U beading  as per direction of the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</si>
  <si>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</si>
  <si>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 For ground floor and first floor quarters.</t>
  </si>
  <si>
    <t>metre</t>
  </si>
  <si>
    <t>2.10.1.3 mod</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</si>
  <si>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per direction of the Engineer-in-Charge., within a lead of 1 km :All kinds of soil. Pipes, cables etc. exceeding 80 mm dia. but not exceeding 300 mm dia</t>
  </si>
  <si>
    <t>2.6.1 mod</t>
  </si>
  <si>
    <t>Earth work in excavation by mechanical means (Hydraulic excavator)/
manual means over areas (exceeding 30 cm in depth, 1.5 m in width as
well as 10 sqm on plan) including getting out and disposal of excavated earth lead upto 1 km and lift upto 1.5 m, as directed by Engineer-incharge. All kinds of soil.</t>
  </si>
  <si>
    <t>cum</t>
  </si>
  <si>
    <t xml:space="preserve">4.1.10 </t>
  </si>
  <si>
    <t>Providing and laying in position cement concrete of specified grade excluding the cost of centering and shuttering - All work up to plinth level &amp; above plinth level  : 1:5:10 (1 cement : 5 coarse sand (zone-III) derived from natural sources : 10 graded stone aggregate 40 mm nominal size derived from natural sources)  as per direction of the Engineer-in-Charge.</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</si>
  <si>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</si>
  <si>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</si>
  <si>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8.2.2.2 mod</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</si>
  <si>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rubbing,nosing curing, moulding and machine polishing to edges to give high gloss finish etc. complete at all levels.Area of slab over 0.50 sqm.Granite of any colour and shade as directed by engineer in charge.</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</si>
  <si>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</si>
  <si>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</si>
  <si>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</si>
  <si>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</si>
  <si>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kg</t>
  </si>
  <si>
    <t>9.21.1</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</si>
  <si>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shutters:35 mm thick including ISI marked Stainless Steel butt hinges with necessary screws  as per direction of the Engineer-in-Charge.</t>
  </si>
  <si>
    <t>Extra for providing lipping with 2nd class teak wood battens 25mm minimum depth on all edges of flush door shutters as per requirement. as per direction of the Engineer-in-Charge.For ground floor and first floor quarters.</t>
  </si>
  <si>
    <t>9.96.2</t>
  </si>
  <si>
    <t xml:space="preserve">Providing and fixing aluminium sliding door bolts, ISI marked anodised (anodic coating not less than grade AC 10 as per IS : 1868), transparent or dyed to required colour or shade, with nuts and screws etc. complete :250x16 mm  </t>
  </si>
  <si>
    <t>9.100.1</t>
  </si>
  <si>
    <t xml:space="preserve">Providing and fixing aluminium handles, ISI marked, anodised (anodic coating not less than grade AC 10 as per IS : 1868) transparent or dyed to required colour or shade, with necessary screws etc. complete : 125 mm  </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</si>
  <si>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</si>
  <si>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</si>
  <si>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9.72.1</t>
  </si>
  <si>
    <t xml:space="preserve">Providing and fixing bright finished brass butt hinges with necessary screws etc. complete  as per direction of the Engineer-in-Charge. :125x85x5.5 mm (heavy type) </t>
  </si>
  <si>
    <t>9.97.2</t>
  </si>
  <si>
    <t xml:space="preserve">Providing and fixing aluminium tower bolts, ISI marked, anodised (anodic coating not less than grade AC 10 as per IS : 1868 ) transparent or dyed to required colour or shade, with necessary screws etc. complete : 250x10mm </t>
  </si>
  <si>
    <t>9.92.1</t>
  </si>
  <si>
    <t xml:space="preserve">Providing and fixing chromium plated brass handles with necessary screws etc. complete: 125 mm   </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</si>
  <si>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</si>
  <si>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1mm thick, as per direction of the Engineer-in-Charge.For ground floor and first floor quarters.</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</si>
  <si>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</si>
  <si>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 (Size of each door shall vary from quarters to quarters. Fabrication shall be done accordingly.)</t>
  </si>
  <si>
    <t xml:space="preserve">9.118.1 </t>
  </si>
  <si>
    <t xml:space="preserve">Providing and fixing to existing door frames (UPVC or PVC), 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 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</si>
  <si>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Providing 40x5 mm flat iron hold fast 40 cm long including fixing to frame with 10 mm diameter bolts, nuts and wooden plugs and embedding in cement concrete block 30x10x15cm 1:3:6 mix (1 cement : 3 coarse sand : 6 graded stone aggregate 20mm nominal size).  as per direction of the Engineer-in-Charge.( Item shall be welded to pressed steel door frames &amp; upvc window frames.)</t>
  </si>
  <si>
    <t>9.46.2</t>
  </si>
  <si>
    <t xml:space="preserve">Providing and fixing chromium plated brass curtain rod having wall thickness of 1.25mm with two chromium plated brass brackets fixed with C.P. brass screws and PVC sleeves etc., wherever necessary complete : 20 mm dia </t>
  </si>
  <si>
    <t>9.61.1</t>
  </si>
  <si>
    <t xml:space="preserve">Providing M.S. Piano hinges ISI marked IS : 3818 finished with nickel plating and fixing with necessary screws etc., complete. Overall width 35 mm  </t>
  </si>
  <si>
    <t>9.90.2</t>
  </si>
  <si>
    <t>Providing and fixing special quality chromium plated brass cupboard locks with six levers of approved quality including necessary screws etc. complete. Size 50 mm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</si>
  <si>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</si>
  <si>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</si>
  <si>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9.96.1</t>
  </si>
  <si>
    <t>Providing and fixing aluminium sliding door bolts, ISI marked anodised (anodic coating not less than grade AC 10 as per IS : 1868), transparent or dyed to required colour or shade, with nuts and screws etc. complete : 300x16 mm as per direction of the Engineer-in-Charge.</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</si>
  <si>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</si>
  <si>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</si>
  <si>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9.100.2</t>
  </si>
  <si>
    <t>Providing and fixing aluminium handles, ISI marked, anodised (anodic
coating not less than grade AC 10 as per IS : 1868) transparent or dyed
to required colour or shade, with necessary screws etc. complete : 100 mm as per direction of the Engineer-in-Charge.</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</si>
  <si>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</si>
  <si>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</si>
  <si>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For ground floor and first floor quarters.</t>
  </si>
  <si>
    <t>Structural steel work in single section, fixed with or without connecting plate, including cutting, hoisting, fixing in position and applying a priming coat of approved steel primer all complete. (For overhead cabinet supports- Bracket L angle 50x50x6 as per direction of the Engineer-in-Charge.)</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</si>
  <si>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</si>
  <si>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</si>
  <si>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</si>
  <si>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</si>
  <si>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</si>
  <si>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</si>
  <si>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</si>
  <si>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</si>
  <si>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14.82 mod</t>
  </si>
  <si>
    <t>Dismantling W.C. Pan,Wash basin,kitchen sink of all sizes including all fittings and disposal of dismantled materials i/c malba all complete as per directions of Engineer-in-Charge. Lead upto 1km.</t>
  </si>
  <si>
    <t>14.84 mod</t>
  </si>
  <si>
    <t>Dismantling 15 to 40 mm dia G.I. pipe including stacking of dismantled pipes (within 1 km lead) as per direction of Engineerin- Charge. Internal work</t>
  </si>
  <si>
    <t xml:space="preserve">Disconnecting damaged overhead/terrace PVC water storage tank
of any size from water supply line and removing from the terrace
including shifting at ground level as per direction of Engineer-in-charge. </t>
  </si>
  <si>
    <t>15.19 mod</t>
  </si>
  <si>
    <t xml:space="preserve">Dismantling steel work manually/ by mechanical means in built up
sections without dismembering and stacking within 1 km lead
as per direction of Engineer-in-charge. </t>
  </si>
  <si>
    <t>15.2.1 mod</t>
  </si>
  <si>
    <t xml:space="preserve">Demolishing cement concrete manually/ by mechanical means
including disposal of material within 1 km lead as per direction
of Engineer - in - charge.Nominal concrete 1:3:6 or richer mix (i/c equivalent design mix) </t>
  </si>
  <si>
    <t>15.52 mod</t>
  </si>
  <si>
    <t>Dismantling of flushing cistern of all types (C.I./PVC/Vitrious China)
including stacking of useful materials near the site and disposal of
unserviceable materials within 1km lead.  as per direction of the Engineer-in-Charge.</t>
  </si>
  <si>
    <t>15.25 mod</t>
  </si>
  <si>
    <t>Dismantling stone slab flooring laid in cement mortar including stacking of serviceable material and disposal of unserviceable material within 1km lead.  as per direction of the Engineer-in-Charge.</t>
  </si>
  <si>
    <t>15.44.2 mod</t>
  </si>
  <si>
    <t xml:space="preserve">Dismantling G.I. pipes (external work) including excavation and refilling trenches after taking out the pipes, manually/ by mechanical means including stacking of pipes within 1 km lead as per direction of Engineer-in-charge :Above 40 mm nominal bore </t>
  </si>
  <si>
    <t>15.60 mod</t>
  </si>
  <si>
    <t xml:space="preserve">Disposal of building rubbish / malba / similar unserviceable, dismantled or waste materials by mechanical means, including loading, transporting, unloading to approved municipal dumping ground or as approved by Engineer-in-charge, beyond 2 km initial lead, for all leads including all lifts involved. </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</si>
  <si>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</si>
  <si>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20 mm nominal dia Pipes </t>
  </si>
  <si>
    <t>18.8.3</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</si>
  <si>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25 mm nominal dia Pipes </t>
  </si>
  <si>
    <t>18.8.4</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</si>
  <si>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concrete/plasterincluding testing of joints complete as per direction of Engineer in Charge. Concealed work, including cutting chases and making good the walls etc. 32 mm nominal dia Pipes </t>
  </si>
  <si>
    <t>18.9.4</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</si>
  <si>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32 mm nominal dia pipes. Depth of trench as directed by engineer-in-charge.</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</si>
  <si>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</si>
  <si>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40 mm nominal dia pipes. Depth of trench as directed by engineer-in-charge.</t>
  </si>
  <si>
    <t>18.9.6</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</si>
  <si>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50 mm nominal dia pipes. Depth of trench as directed by engineer-in-charge.</t>
  </si>
  <si>
    <t>18.21.2.1</t>
  </si>
  <si>
    <t>Providing and fixing uplasticised PVC connection pipe with brass unions : 45 cm /60cm length: 15 mm nominal bore  as per direction of the Engineer-in-Charge.</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</si>
  <si>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</si>
  <si>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</si>
  <si>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18.75.3</t>
  </si>
  <si>
    <t>Providing and fixing PTMT extension nipple for water tank pipe, fittings of approved quality and colour. 25mm nominal bore, weighing not less than 62 gms  as per direction of the Engineer-in-Charge.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</si>
  <si>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</si>
  <si>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</si>
  <si>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18.17.1</t>
  </si>
  <si>
    <t>Providing and fixing gun metal gate valve with C.I. wheel of approved
quality (screwed end) : 25 mm nominal bore.  as per direction of the Engineer-in-Charge.</t>
  </si>
  <si>
    <t>18.17.2</t>
  </si>
  <si>
    <t>Providing and fixing gun metal gate valve with C.I. wheel of approved
quality (screwed end) : 32 mm nominal bore.  as per direction of the Engineer-in-Charge.</t>
  </si>
  <si>
    <t>18.17.3</t>
  </si>
  <si>
    <t>Providing and fixing gun metal gate valve with C.I. wheel of approved
quality (screwed end) : 40 mm nominal bore.  as per direction of the Engineer-in-Charge.</t>
  </si>
  <si>
    <t>18.17.4</t>
  </si>
  <si>
    <t>Providing and fixing gun metal gate valve with C.I. wheel of approved
quality (screwed end) : 50 mm nominal bore.  as per direction of the Engineer-in-Charge.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</si>
  <si>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</si>
  <si>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19.4.1.1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</si>
  <si>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</si>
  <si>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</si>
  <si>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</si>
  <si>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</si>
  <si>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21.1.1.2 mod</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</si>
  <si>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fixed portion Powder coated aluminium (minimum thickness of powder coating 50 micron) . </t>
  </si>
  <si>
    <t>5.9.19</t>
  </si>
  <si>
    <t>Centering and shuttering including strutting, propping etc. and removal of form for Weather shade, Chajjas, corbels etc., including edges  as per direction of the Engineer-in-Charge.To be provided in both ground floor &amp; first floor quarters.</t>
  </si>
  <si>
    <t>9.168 mod</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</si>
  <si>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for shutters, drawers, partitions, shelves etc. complete as per direction of Engineer-in-charge. The facial area of the shutter shall be measured for payment which includes shutter, drawers, partitions.(Payment of providing and fixing auto closing hinges shall be paid separately)</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</si>
  <si>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</si>
  <si>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</si>
  <si>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</si>
  <si>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</si>
  <si>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</si>
  <si>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9.173 mod</t>
  </si>
  <si>
    <t xml:space="preserve">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weight of Stainless steel basket shall be considered including weight of all fixing accessories such as nuts, bolts, fasteners but excluding telescopic basket channels etc. Payment of providing and fixing telescopic channel shall be paid separately) </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</si>
  <si>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</si>
  <si>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At  roof level of  ground floor &amp; first floor.</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</si>
  <si>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</si>
  <si>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</si>
  <si>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5.22A.6</t>
  </si>
  <si>
    <t>Steel reinforcement for R.C.C. work including straightening, cutting, bending, placing in position and binding all complete above plinth level upto floor 1 level. Thermo-Mechanically Treated bars of grade Fe-500D or more.  as per direction of the Engineer-in-Charge.</t>
  </si>
  <si>
    <t>2.25 mod</t>
  </si>
  <si>
    <t xml:space="preserve">Filling available excavated earth (excluding rock) in trenches, plinth, sides of foundations etc. in layers not exceeding 20cm in depth, consolidating each deposited layer by ramming and watering, lead up to 1km and lift upto 3 m. </t>
  </si>
  <si>
    <t xml:space="preserve">Supplying and filling in plinth with sand under floors, including watering, ramming, consolidating and dressing complete.  </t>
  </si>
  <si>
    <t>2.28.1 mod</t>
  </si>
  <si>
    <t>Surface dressing of the ground including removing vegetation and inequalities not exceeding 15cm deep and disposal of rubbish, lead up to 1km and lift up to 1.5 m. All kinds of soil</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</si>
  <si>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</si>
  <si>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6.12.2</t>
  </si>
  <si>
    <t xml:space="preserve">Half brick masonry with common burnt clay F.P.S. (non modular) bricks of class designation 7.5 in foundations and plinth in:cement mortar 1:4 (1 cement : 4 coarse sand) </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</si>
  <si>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</si>
  <si>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</si>
  <si>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17.22A</t>
  </si>
  <si>
    <t>Providing and fixing CP Brass 32mm size Bottle Trap of approved quality &amp; make and as per the direction of Engineer-in-charge.</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</si>
  <si>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</si>
  <si>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</si>
  <si>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</si>
  <si>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</si>
  <si>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</si>
  <si>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</si>
  <si>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</si>
  <si>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</si>
  <si>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</si>
  <si>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</si>
  <si>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</si>
  <si>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</si>
  <si>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26.35.1</t>
  </si>
  <si>
    <t>Providing and injecting approved grout in proportion recommended by the manufacturer into cracks/honey-comb area of concrete/ masonry by suitable gun/pump at required pressure including cutting of nipples after curing etc. complete as per directions of Engineer-in_x0002_Charge.(The payment shall be made on the basis of actual weight of approved grout injected.)Stirrer mixed Acrylic Polymer of approved make @ 2% of weight of cement used) modified Cement slurry made with non shrink compound in concrete/RCC work</t>
  </si>
  <si>
    <t>18.22.1</t>
  </si>
  <si>
    <t>Providing and fixing C.P. brass shower rose with 15 or 20 mm inlet :100 mm diameter</t>
  </si>
  <si>
    <t>26.22.1 mod</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</si>
  <si>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2000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</si>
  <si>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PART - B NON SCHEDULED</t>
  </si>
  <si>
    <t>NS-1</t>
  </si>
  <si>
    <t>Supplying, laying, jointing, testing and commissioning approved make PVC-U pipe of grade SN4 conforming to IS 15328. The quoted rates shall include necessary fittings like Tees, bends, offsets, etc, including MS angle with GI clamps complete. Work includes jointing pipes from sanitary fitting outlet upto manhole/septic tank inlet whichever necessary as per directions of Engineer-in-charge. 160 mm dia</t>
  </si>
  <si>
    <t>NS-2</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</si>
  <si>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Engineer-in-charge:110 mm dia. (Item includes clamping on walls with necessary clamps if required, cutting of holes in manhole or septic tank, and including all tools and tackles inculding scaffolding for first floor or wherever necessary. )</t>
  </si>
  <si>
    <t>NS-3</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</si>
  <si>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75 mm dia. (Item includes clamping on walls with necessary clamps if required, and all tools and tackles inculding scaffolding for first floor or wherever necessary. )</t>
  </si>
  <si>
    <t>NS-4</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</si>
  <si>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50 mm dia. (Item includes clamping on walls with necessary clamps if required, and all tools and tackles inculding scaffolding for first floor or wherever necessary. )</t>
  </si>
  <si>
    <t>NS-5</t>
  </si>
  <si>
    <t>Providing and fixing minimum 1.5mm thick acrylic sheet of approved quality to toilet doors with screws and washers without damaging the edge of shutter</t>
  </si>
  <si>
    <t>NS-6</t>
  </si>
  <si>
    <t>Providing and fixing 20mm thick commercial boards non decorative type core of block board construction with frame of first class hard wood and well matched commercial three ply veneering with vertical grains or cross bands and face veneers on both faces, fixed over 25mm x 12mm second class teak wood supports in to masonry, all cut edges of commercial boards finished with 20mm x 4mm teak wood beading, including painting with synthetic enamel paint on all surfaces over a coat of approved primer for shelves in cupboards or shoe racks complete in all respects as directed by engineer-in-charge. Area of each board or shelf shall be measured for payment.</t>
  </si>
  <si>
    <t>NS-7</t>
  </si>
  <si>
    <t>Providing and fixing of CP Brass over head arm of length minimum 30 cm for fixing shower through 15mm GI pipe with wall flange</t>
  </si>
  <si>
    <t>NS-8</t>
  </si>
  <si>
    <t>Providing nad fixing stainless steel gratings with or without hole for waste pipe for floor /nahni traps 100mm dia</t>
  </si>
  <si>
    <t>NS-9</t>
  </si>
  <si>
    <t>Supplying and fixing of approved make CP towel rail 600mm long including CP screws etc. complete.Jaquar make</t>
  </si>
  <si>
    <t>NS-10</t>
  </si>
  <si>
    <t>Supplying,installing ,testing and commissioning of approved make 15mm CP health faucet with CP flexible tube 1.0m long,CP crutch,nozzle and 2-way Bib cock with wall flange,fittings etc complete.Jaquar Model No.573 and 041 or Equivalent.</t>
  </si>
  <si>
    <t>NS-11</t>
  </si>
  <si>
    <t>Providing and fixing composite wall mixer with two inlets(for cold and hot water) one tap outlet and common shower outlet with CP brass arm of required length for connection including fittings.Wall flange lever controlled operation complete.Jaquar make</t>
  </si>
  <si>
    <t>NS-12</t>
  </si>
  <si>
    <t>Supplying and fixing of SS AISI-316 Liquid Soap Dispenser(Round shape) 200 ml capacity fixed to the wall with PVC rubber plug with CP brass screws  etc complete. (Jaquar/Kich/Roca/Arch/D-line)</t>
  </si>
  <si>
    <t>NS-13</t>
  </si>
  <si>
    <t>Supplying and fixing of SS AISI-316 soap dish holder (100mm length) fixed to the wall with PVC rubber plug with CP brass screws  etc complete.(Jaquar/Kich/Roca/Arch/D-line)</t>
  </si>
  <si>
    <t xml:space="preserve">Electrical works- Proposal for Renovation of B-type, B plus type, C-type &amp; D-type quarters at Udumalpet SS </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</si>
  <si>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</si>
  <si>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</si>
  <si>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</si>
  <si>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</si>
  <si>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</si>
  <si>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</si>
  <si>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</si>
  <si>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</si>
  <si>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</si>
  <si>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</si>
  <si>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1.11 mod</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</si>
  <si>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 Single wire/conduit length length may vary upto 20m for each point.</t>
  </si>
  <si>
    <t>1.14.1</t>
  </si>
  <si>
    <t>Wiring for circuit/ submain wiring alongwith earth wire with the following sizes of FRLS PVC insulated copper conductor, single core cable in surface/ recessed medium class PVC conduit as required. - 2 X 1.5 sq. mm + 1 X 1.5 sq. mm earth wire</t>
  </si>
  <si>
    <t>m</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</si>
  <si>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</si>
  <si>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</si>
  <si>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</si>
  <si>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</si>
  <si>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</si>
  <si>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</si>
  <si>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</si>
  <si>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1.21.2</t>
  </si>
  <si>
    <t>Supplying and fixing of 25mm sizes of medium class PVC conduit along with accessories in surface/recess including cutting the wall and making good the same in case of recessed conduit as required.</t>
  </si>
  <si>
    <t>Meter</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</si>
  <si>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</si>
  <si>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</si>
  <si>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</si>
  <si>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</si>
  <si>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Each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</si>
  <si>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</si>
  <si>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</si>
  <si>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</si>
  <si>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</si>
  <si>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</si>
  <si>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</si>
  <si>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</si>
  <si>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</si>
  <si>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</si>
  <si>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</si>
  <si>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</si>
  <si>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</si>
  <si>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</si>
  <si>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</si>
  <si>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</si>
  <si>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required-Upto 450 mm sweep</t>
  </si>
  <si>
    <t>Extra for fixing the louvers/ shutters complete with frame for a exhaust fan of all sizes</t>
  </si>
  <si>
    <t>Modified 5.2</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</si>
  <si>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</si>
  <si>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</si>
  <si>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</si>
  <si>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DSR AOR BLDC mod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</si>
  <si>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</si>
  <si>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</si>
  <si>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 xml:space="preserve">PART - B NON SCHEDULED </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</si>
  <si>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</si>
  <si>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</si>
  <si>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Supply and fixing of Square panel light of size 2ftx2ft 36W in false ceiling.</t>
  </si>
  <si>
    <t>18 W LED sleek tube light fitting, cool white colour light</t>
  </si>
  <si>
    <t>No's</t>
  </si>
  <si>
    <t xml:space="preserve">9W LED light fitting ( with T5 tube ) , cool white colour light </t>
  </si>
  <si>
    <t>Community hall</t>
  </si>
  <si>
    <t>Revaluation of J column</t>
  </si>
  <si>
    <t>Tax Calculation</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</si>
  <si>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</si>
  <si>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 xml:space="preserve"> Total for Civil &amp; Electrical Portion</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</si>
  <si>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</si>
  <si>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</si>
  <si>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</si>
  <si>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</si>
  <si>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</si>
  <si>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</si>
  <si>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</si>
  <si>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</si>
  <si>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</si>
  <si>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</si>
  <si>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</si>
  <si>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</si>
  <si>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</si>
  <si>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</si>
  <si>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</si>
  <si>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</si>
  <si>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</si>
  <si>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</si>
  <si>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</si>
  <si>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</si>
  <si>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</si>
  <si>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</si>
  <si>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</si>
  <si>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</si>
  <si>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</si>
  <si>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</si>
  <si>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</si>
  <si>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</si>
  <si>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</si>
  <si>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</si>
  <si>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</si>
  <si>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</si>
  <si>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</si>
  <si>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</si>
  <si>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</si>
  <si>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</si>
  <si>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</si>
  <si>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</si>
  <si>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</si>
  <si>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</si>
  <si>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</si>
  <si>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</si>
  <si>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</si>
  <si>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</si>
  <si>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</si>
  <si>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</si>
  <si>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</si>
  <si>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</si>
  <si>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</si>
  <si>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</si>
  <si>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</si>
  <si>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</si>
  <si>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</si>
  <si>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</si>
  <si>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</si>
  <si>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</si>
  <si>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</si>
  <si>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</si>
  <si>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</si>
  <si>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</si>
  <si>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</si>
  <si>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</si>
  <si>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</si>
  <si>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</si>
  <si>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</si>
  <si>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</si>
  <si>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</si>
  <si>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</si>
  <si>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</si>
  <si>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</si>
  <si>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</si>
  <si>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</si>
  <si>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</si>
  <si>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</si>
  <si>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</si>
  <si>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</si>
  <si>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</si>
  <si>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</si>
  <si>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</si>
  <si>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</si>
  <si>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</si>
  <si>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</si>
  <si>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</si>
  <si>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</si>
  <si>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</si>
  <si>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</si>
  <si>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</si>
  <si>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</si>
  <si>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</si>
  <si>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</si>
  <si>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</si>
  <si>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</si>
  <si>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</si>
  <si>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</si>
  <si>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</si>
  <si>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</si>
  <si>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</si>
  <si>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</si>
  <si>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</si>
  <si>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</si>
  <si>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</si>
  <si>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</si>
  <si>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</si>
  <si>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</si>
  <si>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</si>
  <si>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</si>
  <si>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</si>
  <si>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</si>
  <si>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</si>
  <si>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</si>
  <si>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</si>
  <si>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</si>
  <si>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</si>
  <si>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</si>
  <si>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</si>
  <si>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</si>
  <si>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</si>
  <si>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</si>
  <si>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</si>
  <si>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</si>
  <si>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</si>
  <si>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</si>
  <si>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</si>
  <si>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</si>
  <si>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</si>
  <si>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</si>
  <si>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</si>
  <si>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</si>
  <si>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</si>
  <si>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</si>
  <si>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</si>
  <si>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</si>
  <si>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</si>
  <si>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</si>
  <si>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</si>
  <si>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</si>
  <si>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</si>
  <si>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</si>
  <si>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</si>
  <si>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</si>
  <si>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</si>
  <si>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</si>
  <si>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</si>
  <si>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</si>
  <si>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</si>
  <si>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</si>
  <si>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</si>
  <si>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</si>
  <si>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</si>
  <si>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</si>
  <si>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</si>
  <si>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</si>
  <si>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</si>
  <si>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</si>
  <si>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</si>
  <si>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</si>
  <si>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</si>
  <si>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</si>
  <si>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</si>
  <si>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</si>
  <si>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</si>
  <si>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</si>
  <si>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</si>
  <si>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</si>
  <si>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</si>
  <si>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</si>
  <si>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</si>
  <si>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</si>
  <si>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</si>
  <si>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</si>
  <si>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</si>
  <si>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</si>
  <si>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</si>
  <si>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</si>
  <si>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</si>
  <si>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</si>
  <si>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</si>
  <si>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</si>
  <si>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</si>
  <si>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</si>
  <si>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</si>
  <si>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</si>
  <si>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</si>
  <si>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</si>
  <si>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</si>
  <si>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</si>
  <si>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</si>
  <si>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</si>
  <si>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</si>
  <si>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</si>
  <si>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</si>
  <si>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</si>
  <si>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</si>
  <si>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</si>
  <si>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</si>
  <si>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</si>
  <si>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</si>
  <si>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</si>
  <si>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</si>
  <si>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</si>
  <si>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</si>
  <si>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</si>
  <si>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</si>
  <si>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</si>
  <si>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</si>
  <si>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</si>
  <si>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</si>
  <si>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</si>
  <si>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</si>
  <si>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</si>
  <si>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</si>
  <si>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</si>
  <si>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</si>
  <si>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</si>
  <si>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</si>
  <si>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</si>
  <si>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</si>
  <si>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</si>
  <si>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</si>
  <si>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</si>
  <si>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</si>
  <si>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</si>
  <si>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</si>
  <si>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</si>
  <si>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</si>
  <si>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</si>
  <si>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</si>
  <si>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</si>
  <si>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</si>
  <si>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</si>
  <si>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</si>
  <si>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</si>
  <si>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</si>
  <si>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</si>
  <si>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</si>
  <si>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</si>
  <si>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</si>
  <si>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</si>
  <si>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</si>
  <si>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</si>
  <si>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</si>
  <si>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</si>
  <si>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</si>
  <si>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</si>
  <si>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</si>
  <si>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</si>
  <si>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</si>
  <si>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</si>
  <si>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</si>
  <si>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</si>
  <si>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</si>
  <si>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</si>
  <si>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</si>
  <si>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</si>
  <si>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</si>
  <si>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</si>
  <si>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</si>
  <si>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</si>
  <si>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</si>
  <si>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</si>
  <si>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</si>
  <si>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</si>
  <si>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</si>
  <si>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</si>
  <si>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</si>
  <si>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</si>
  <si>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</si>
  <si>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</si>
  <si>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</si>
  <si>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</si>
  <si>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</si>
  <si>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</si>
  <si>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</si>
  <si>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</si>
  <si>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</si>
  <si>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</si>
  <si>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</si>
  <si>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</si>
  <si>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</si>
  <si>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</si>
  <si>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</si>
  <si>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</si>
  <si>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</si>
  <si>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</si>
  <si>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</si>
  <si>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</si>
  <si>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</si>
  <si>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</si>
  <si>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</si>
  <si>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</si>
  <si>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</si>
  <si>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</si>
  <si>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</si>
  <si>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</si>
  <si>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</si>
  <si>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</si>
  <si>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</si>
  <si>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</si>
  <si>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</si>
  <si>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</si>
  <si>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</si>
  <si>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</si>
  <si>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</si>
  <si>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</si>
  <si>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</si>
  <si>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</si>
  <si>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</si>
  <si>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</si>
  <si>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</si>
  <si>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</si>
  <si>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</si>
  <si>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</si>
  <si>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</si>
  <si>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</si>
  <si>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</si>
  <si>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</si>
  <si>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</si>
  <si>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</si>
  <si>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</si>
  <si>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</si>
  <si>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</si>
  <si>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</si>
  <si>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</si>
  <si>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</si>
  <si>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</si>
  <si>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</si>
  <si>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</si>
  <si>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</si>
  <si>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</si>
  <si>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</si>
  <si>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</si>
  <si>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</si>
  <si>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</si>
  <si>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</si>
  <si>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</si>
  <si>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</si>
  <si>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</si>
  <si>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</si>
  <si>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</si>
  <si>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</si>
  <si>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</si>
  <si>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</si>
  <si>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</si>
  <si>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Sch-1 (Service Contract) :</t>
  </si>
  <si>
    <t>Sch-2 (Summary of Taxes and Duties applicable on the Goods and Services) :</t>
  </si>
  <si>
    <t>Sch -3 :</t>
  </si>
  <si>
    <t>Cum</t>
  </si>
  <si>
    <t>Sqm</t>
  </si>
  <si>
    <t>2.6.1</t>
  </si>
  <si>
    <t>2.10.1.2</t>
  </si>
  <si>
    <t>meter</t>
  </si>
  <si>
    <t>Filling available excavated earth (excluding rock) in trenches, plinth, sides of foundations etc. in layers not exceeding 20cm in depth, consolidating each deposited layer by ramming and watering, lead up to 50 m and for all lift.</t>
  </si>
  <si>
    <t>Supplying and filling in plinth with sand under floors, including watering, ramming, consolidating and dressing complete.</t>
  </si>
  <si>
    <t>2.34.1</t>
  </si>
  <si>
    <t>4.1.8</t>
  </si>
  <si>
    <t>a</t>
  </si>
  <si>
    <t>5.9.1</t>
  </si>
  <si>
    <t>b</t>
  </si>
  <si>
    <t>5.9.3</t>
  </si>
  <si>
    <t>c</t>
  </si>
  <si>
    <t>5.9.5</t>
  </si>
  <si>
    <t>d</t>
  </si>
  <si>
    <t>5.9.6</t>
  </si>
  <si>
    <t>e</t>
  </si>
  <si>
    <t>f</t>
  </si>
  <si>
    <t>g</t>
  </si>
  <si>
    <t>h</t>
  </si>
  <si>
    <t>5.22.6</t>
  </si>
  <si>
    <t>6.2.2</t>
  </si>
  <si>
    <t>6.13.2</t>
  </si>
  <si>
    <t>Extra for providing and placing in position 2 Nos 6mm dia. M.S. bars at every third course of half brick masonry.</t>
  </si>
  <si>
    <t>8.2.2.2</t>
  </si>
  <si>
    <t>8.3.2</t>
  </si>
  <si>
    <t>9.1.1</t>
  </si>
  <si>
    <t>9.147A</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</si>
  <si>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t>
  </si>
  <si>
    <t>9.147.C2.1</t>
  </si>
  <si>
    <t>Fixed window / ventilator with mullion / transom.Using R1 series with frame (33mm &amp; above ) x (35mm &amp; above) &amp; mullion (33mm &amp; above) x(50mm &amp; above). (Height upto 0.90 metre)</t>
  </si>
  <si>
    <t>11.41.2</t>
  </si>
  <si>
    <t>Metre</t>
  </si>
  <si>
    <t>12.42.5.2</t>
  </si>
  <si>
    <t>18 mm cement plaster in two coats under layer 12 mm thick cement plaster 1:5 (1 cement : 5 coarse sand) finished with a top layer 6 mm thick cement plaster 1:6 (1 cement : 6 fine sand).</t>
  </si>
  <si>
    <t>13.16.1</t>
  </si>
  <si>
    <t>13.46.1</t>
  </si>
  <si>
    <t>13.82.2</t>
  </si>
  <si>
    <t>13.85.3</t>
  </si>
  <si>
    <t>17.10.1.1</t>
  </si>
  <si>
    <t>18.7.5</t>
  </si>
  <si>
    <t>20 mm nominal dia Pipes</t>
  </si>
  <si>
    <t>Providing and placing on terrace (at all floor levels) polyethylene water storage tank, ISI : 12701 marked, with cover and suitable locking arrangement and making necessary holes for inlet, outlet and overflow pipes but without fittings and the base support for tank.</t>
  </si>
  <si>
    <t xml:space="preserve">DSR 2023 Ref </t>
  </si>
  <si>
    <t>Sr. No.</t>
  </si>
  <si>
    <t>DSR 2023 Ref.</t>
  </si>
  <si>
    <t>SCHEDULE ITEMS</t>
  </si>
  <si>
    <t>NON-SCHEDULE ITEMS</t>
  </si>
  <si>
    <t>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(Only application charges shall be paid under this item)Chlorpyriphos / Lindane Emulsifiable concentrate 20% with 1% concentration.</t>
  </si>
  <si>
    <t>NS-14</t>
  </si>
  <si>
    <t>NS-15</t>
  </si>
  <si>
    <t>NS-16</t>
  </si>
  <si>
    <t>NS-17</t>
  </si>
  <si>
    <t>NS-18</t>
  </si>
  <si>
    <t>NS-19</t>
  </si>
  <si>
    <t>NS-20</t>
  </si>
  <si>
    <t>NS-21</t>
  </si>
  <si>
    <t>NS-22</t>
  </si>
  <si>
    <t>NS-23</t>
  </si>
  <si>
    <t xml:space="preserve">Each </t>
  </si>
  <si>
    <t>NS-24</t>
  </si>
  <si>
    <t>NS-25</t>
  </si>
  <si>
    <t>NS-26</t>
  </si>
  <si>
    <t>NS-27</t>
  </si>
  <si>
    <t>Nos.</t>
  </si>
  <si>
    <t>NS-28</t>
  </si>
  <si>
    <t>Providing and fixing of Galvanised wire mesh of average width of aperture 1.4 mm and nominal dia of wire 0.63 mm</t>
  </si>
  <si>
    <t>1.10.2</t>
  </si>
  <si>
    <t>1.18.2</t>
  </si>
  <si>
    <t>Supplying and drawing co-axial TV cable RG-6 grade, 0.7 mm solid copper conductor PE insulated, shielded with fine tinned copper braid and protected with PVC sheath in the existing surface/ recessed steel/ PVC conduit as required.</t>
  </si>
  <si>
    <t>1.21.1</t>
  </si>
  <si>
    <t>1.24.3</t>
  </si>
  <si>
    <t>1.24.5</t>
  </si>
  <si>
    <t>1.24.6</t>
  </si>
  <si>
    <t>1.27.1</t>
  </si>
  <si>
    <t>1.27.2</t>
  </si>
  <si>
    <t>1.27.3</t>
  </si>
  <si>
    <t>1.27.4</t>
  </si>
  <si>
    <t>1.27.5</t>
  </si>
  <si>
    <t>1.27.6</t>
  </si>
  <si>
    <t>2.10.1</t>
  </si>
  <si>
    <t>Single pole</t>
  </si>
  <si>
    <t>Double pole</t>
  </si>
  <si>
    <t>Earthing with G.I. earth pipe 4.5 metre long, 40 mm dia including accessories, and providing masonry enclosure with cover plate having locking arrangement and watering pipe etc. with charcoal/ coke and salt as required.</t>
  </si>
  <si>
    <t>ELECTRICAL ITEMS - SCHEDULE ITEMS</t>
  </si>
  <si>
    <t>Kg</t>
  </si>
  <si>
    <t>Schedule- 1 (Schedule of Items and Prices)</t>
  </si>
  <si>
    <t>All Price in Indian Rupees</t>
  </si>
  <si>
    <t>Construction of residential C Type, B type quarter, B3 Quarter Extension and Control Room ACDB Room extension composite building at 400/220 kV Sub Station, Pavagada</t>
  </si>
  <si>
    <t>SR-II/C&amp;M/WC-4090/2024</t>
  </si>
  <si>
    <t>B3 Quarters 2nd floor Extension work</t>
  </si>
  <si>
    <t>1.1.1</t>
  </si>
  <si>
    <t xml:space="preserve">CARRIAGE OF MATERIALS:
By mechanical transport including loading, unloading and stacking with in a lead of 1 km.
Lime, moorum, building rubbish, </t>
  </si>
  <si>
    <t>15.3</t>
  </si>
  <si>
    <t>Demolishing R.C.C. work manually/ by mechanical means including stacking of steel bars and disposal of unserviceable material within 50 metres lead as per direction of Engineer - in- charge.</t>
  </si>
  <si>
    <t>15.7.4</t>
  </si>
  <si>
    <t>Demolishing brick work manually/ by mechanical means including
stacking of serviceable material and disposal of unserviceable material within 50 metres lead as per direction of Engineer-in-charge.
In cement mortar</t>
  </si>
  <si>
    <t>Reinforced cement concrete work in walls (any thickness), including attached pilasters, buttresses, plinth and string courses, fillets, columns, pillars, piers, abutments, posts and struts etc. up to floor five level, excluding cost of centering, shuttering, finishing and reinforcement :
1:1.5:3 (1 cement : 1.5 coarse sand : 3 graded stone aggregate 20 mm nominal size)</t>
  </si>
  <si>
    <t>Reinforced cement concrete in beams, suspended floors, roofs having slope upto 15 degree, landings, balconies, shelves, chajjas, lintels, bands, plain window sills, staircases and spiral staircases upto floor five level excluding the cost of centring, shuttering, finishing and reinforcement. 1 : 1.5 : 3 (1 cement : 1.5 coarse sand : 3 graded stone aggregate 20 mm nominal size)</t>
  </si>
  <si>
    <t xml:space="preserve">Centring and shuttering including strutting, propping etc. and removal of form for :
</t>
  </si>
  <si>
    <t>Suspended floors &amp; Slabs, roofs, landings, balconies and access platform.</t>
  </si>
  <si>
    <t xml:space="preserve">
Lintels, beams, plinth beams, girders, bressumers &amp; cantilevers</t>
  </si>
  <si>
    <t xml:space="preserve">
Columns, pillars, piers abutments posts &amp; struts</t>
  </si>
  <si>
    <t>5.9.15</t>
  </si>
  <si>
    <t>Small lintels not exceeding 1.5 m clear span, moulding as in cornices, window sills, string courses, bands, copings, bed plates, anchor blocks and the like</t>
  </si>
  <si>
    <t>Weather shade, chajjas, corbels etc. including edges.</t>
  </si>
  <si>
    <t>5.9.7</t>
  </si>
  <si>
    <t>Stairs ,excluding landings, except spiral staircases.</t>
  </si>
  <si>
    <t>Steel reinforcement for R.C.C. work including straightening, cutting, bending, placing in position and binding all complete upto plinth level and above plinth level:
Thermo-Mechanically Treated bars of grade Fe-500D or more</t>
  </si>
  <si>
    <t xml:space="preserve">Brick work with common burnt clay F.P.S. (non modular) bricks of class designation 7.5 in superstructure above plinth level up to floor V level in all shapes and sizes in : cement mortar 1 : 6 ( 1 cement : 6 coarse sand ). </t>
  </si>
  <si>
    <t>Half brick work with common burnt clay bricks of class designation 7.5 in superstructure above plinth level up to floor five level in cement mortar 1 : 4 , 1 cement : 4 coarse sand ,</t>
  </si>
  <si>
    <t>9.131.1</t>
  </si>
  <si>
    <t xml:space="preserve"> Providing and fixing factory made shutters of Pre-laminated particle board flat pressed three layer or graded wood particle board with one side decorative finish and other side balancing lamination conforming to IS: 12823 Grade l Type ll, of approved design, and edges sealed with water resistant paint and lipped with aluminium 'U' type edge beading allround the shutter, including fixing with angle cleat, grip strip, cadmium plated steel screws, including fixing of aluminium hinges 100x63x4 mm etc. complete as per architectural drawing and direction of Engineer-in-Charge (Cost of 'U' beading and hinges will be paid for separately).
25 mm thick</t>
  </si>
  <si>
    <t>Providing and fixing aluminum U beading of required size to Pre-laminated/flush door shutter, including fixing etc. complete as per direction of Engineer-in-charge.</t>
  </si>
  <si>
    <t>9.95.4</t>
  </si>
  <si>
    <t>Providing and fixing ISI marked aluminium butt hinges anodised (anodic coating not less than grade AC 10 as per IS : 1868) transparent or dyed to required colour or shade with necessary screws etc. complete:
100x63x4 mm</t>
  </si>
  <si>
    <t>Providing M.S. Piano hinges ISI marked IS : 3818 finished with nickel plating and fixing with necessary screws etc., complete.
Overall width 35 mm</t>
  </si>
  <si>
    <t>Providing and fixing aluminium sliding door bolts, ISI marked anodised (anodic coating not less than grade AC 10 as per IS : 1868), transparent or dyed to required colour or shade, with nuts and screws etc. complete :
300x16 mm</t>
  </si>
  <si>
    <t>Providing and fixing aluminium handles, ISI marked, anodised (anodic coating not less than grade AC 10 as per IS : 1868) transparent or dyed to required colour or shade, with necessary screws etc. complete:
125 mm</t>
  </si>
  <si>
    <t>Providing and fixing aluminium tower bolts, ISI marked, anodised (anodic coating not less than grade AC 10 as per IS : 1868 ) transparent or dyed to required colour or shade, with necessary screws etc. complete :
250x10 mm</t>
  </si>
  <si>
    <t>Providing and fixing aluminium tower bolts, ISI marked, anodised (anodic coating not less than grade AC 10 as per IS : 1868 ) transparent or dyed to required colour or shade, with necessary screws etc. complete :
150x10 mm</t>
  </si>
  <si>
    <t>9.97.5</t>
  </si>
  <si>
    <t>Providing and fixing aluminium tower bolts, ISI marked, anodised (anodic coating not less than grade AC 10 as per IS : 1868 ) transparent or dyed to required colour or shade, with necessary screws etc. complete :
100x10 mm (for cup boards)</t>
  </si>
  <si>
    <t>9.148.2</t>
  </si>
  <si>
    <t>Providing and fixing stainless steel (SS-304 grade) friction hinges to the side/ top hung uPVC windows, of approved quality, with necessary stainless steel screws etc. as per direction of Engineer-in-charge.
250x19x1.9 mm</t>
  </si>
  <si>
    <t>Providing and fixing aluminium hanging floor door stopper, ISI marked, anodised (anodic coating not less than grade AC 10 as per IS : 1868) transparent or dyed to required colour and shade, with necessary screws etc. complete.
Twin rubber stopper</t>
  </si>
  <si>
    <t>9.47.1</t>
  </si>
  <si>
    <t xml:space="preserve">Providing &amp; Fixing nickel plated M.S.pipe curtain/hangar rods with nickel plated brackets:
20 mm dia(heavy type) </t>
  </si>
  <si>
    <t>9.92.2</t>
  </si>
  <si>
    <t>Providing and fixing chromium plated brass handles with necessary screws etc. complete:
100 mm</t>
  </si>
  <si>
    <t>STEEL WORK, Providing and fixing circular/ Hexagonal cast iron or M.S. sheet box for ceiling fan clamp, of internal dia 140 mm, 73 mm height, top lid of 1.5 mm thick M.S. sheet with its top surface hacked for proper bonding, top lid shall be screwed into the cast iron/ M.S. sheet box by means of 3.3 mm dia round headed screws, one lock at the corners. Clamp shall be made of 12 mm dia M.S. bar bent to shape as per standard drawing.</t>
  </si>
  <si>
    <t>10.26.1</t>
  </si>
  <si>
    <t>Providing and fixing hand rail of approved size by welding etc. to steel ladder railing, balcony railing, staircase railing and similar works, including applying priming coat of approved steel primer.
M.S. tube</t>
  </si>
  <si>
    <t>Providing and fixing 18 mm thick gang saw cut, mirror polished, premoulded and prepolished, machine cut for kitchen platforms, vanity counters, window sills , facias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
Granite stone slab of colour black,cherry/Ruby Red</t>
  </si>
  <si>
    <t>8.2.2.1</t>
  </si>
  <si>
    <t>area of slab upto 0.50 Sq,mts.</t>
  </si>
  <si>
    <t>area of slab over 0.50 Sq,mts.</t>
  </si>
  <si>
    <t>Providing edge moulding to 18 mm thick granite stone counters, vanities etc.including machine polishing to edge to give high gloss finish etc. complete. As per design approved by Engineer Incharge</t>
  </si>
  <si>
    <t>8.4</t>
  </si>
  <si>
    <t>Extra for fixing marble or granite over and above corresponding basic item, in facia and drops of width upto 150mm with epoxy resin based adhesive including clearing etc complete.</t>
  </si>
  <si>
    <t>11.23.5</t>
  </si>
  <si>
    <t>Marble stone flooring with 18 mm thick marble stone, as per sample of marble approved by Engineer-in-charge, over 20 mm (average) thick base of cement mortar 1:4 (1 cement : 4 coarse sand) laid and jointed with grey cement slurry, including rubbing and polishing complete with :
Udaipur green marble</t>
  </si>
  <si>
    <t>11.24</t>
  </si>
  <si>
    <t xml:space="preserve">
Extra for pre finished nosing to treads of steps of marble stone.</t>
  </si>
  <si>
    <t>11.25</t>
  </si>
  <si>
    <t>Extra for marble stone flooring in treads of steps and risers using single length upto 2.0m.</t>
  </si>
  <si>
    <t xml:space="preserve">Providing and laying vitrified floor tiles in different sizes (thickness to be specified by the manufacturer) with water absorption less than 0.08% and conforming to IS : 15622, of approved make, in all colours and shades, laid on 20mm thick cement mortar 1:4 (1 cement : 4 coarse sand), including grouting the joints with white cement and matching pigments etc., complete.
Size of tile 600 x 600 </t>
  </si>
  <si>
    <t xml:space="preserve">11.46.2 </t>
  </si>
  <si>
    <t xml:space="preserve"> Providing and laying Vitrified tiles in different sizes (thickness to be specified by manufacturer), with water absorption less than 0.08 % and conforming to I.S. 15622, of approved make, in all colours &amp; shade, in skirting, riser of steps, over 12 mm thick bed of cement mortar 1:3 (1cement: 3 coarse sand), including grouting the joint with white cement &amp; matching pigments etc. complete.
Size of Tile 600x600 mm</t>
  </si>
  <si>
    <t>Providing and fixing Ist quality ceramic glazed wall tiles conforming to IS:15622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</si>
  <si>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Providing and fixing on wall face unplasticised Rigid PVC rain water pipes conforming to IS : 13592 Type A, including jointing with seal ring conforming to IS : 5382, leaving 10 mm gap for thermal expansion, (i) Single socketed pipes.
110 mm diameter</t>
  </si>
  <si>
    <t>Provididng and fixing on wall face un-plasticised-  PVC moulded fittings/accessories for  un-plasticised- Rigid PVC  rain water pipes confirming to IS-13592 type A including jointing with seal ring confirming to IS-5382 leaving 10mm gap for thermal expansion-110 mm diametre
Bend 87.5° 110 mm bend</t>
  </si>
  <si>
    <t>Provididng and fixing on wall face un-plasticised-  PVC moulded fittings/accessories for  un-plasticised- Rigid PVC  rain water pipes confirming to IS-13592 type A including jointing with seal ring confirming to IS-5382 leaving 10mm gap for thermal expansion-110 mm diametre
110 mm Shoe (Plain)</t>
  </si>
  <si>
    <t>Provididng and fixing  un-plasticised-  PVC pipe clips of approved design to  un-plasticised- PVC  rain water pipes by means of 50 X 50 X 50 mm hard wood plugs, screwed with MS screws of required length including cutting brick/masonry work  and fixing in Cement mortar 1:4  (1 Cement:4 Coarse Sand) and making the good the wall etc. complete-110 mm diametre.</t>
  </si>
  <si>
    <t>12mm thick cement plaster of mix 1:6 (1 cement : 6 fine sand).</t>
  </si>
  <si>
    <t>13.2.2</t>
  </si>
  <si>
    <t xml:space="preserve">15 mm cement plaster on rough side of single or half brick masonry wall or laterite stone masonry wall of mix 1:6 (1 cement : 6 fine sand) </t>
  </si>
  <si>
    <t>6 mm cement plaster of mix : 1:3 (1 cement : 3 fine sand)</t>
  </si>
  <si>
    <t>13.24.2</t>
  </si>
  <si>
    <t>Extra for plastering done on moulding, cornices or architraves including neat finish to line and level :
In two coats</t>
  </si>
  <si>
    <t>13.80</t>
  </si>
  <si>
    <t>Providing and applying white cement based putty of average thickness 1 mm, of approved brand and manufacturer, over the plastered wall surface to prepare the surface even and smooth complete.</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</si>
  <si>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</si>
  <si>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Applying priming coats with primer of approved brand and
manufacture, having low VOC (Volatile Organic Compound ) content.With water thinnable cement primer on wall surface
having VOC content less than 50 grams/litre</t>
  </si>
  <si>
    <t>Finishing walls with Acrylic Smooth exterior paint of required shade : New work (Two or more coat applied @ 1.67 ltr/10 sqm over and including priming coat of exterior primer applied @ 0.9Ltr / 10 sqm)</t>
  </si>
  <si>
    <t>13.62.1</t>
  </si>
  <si>
    <t>Painting with synthetic enamel paint of approved brand and manufacture of required colour to give an even shade
Two or more coats on new work over an under coat of suitable shade with ordinary paint of approved brand and manufacturer.</t>
  </si>
  <si>
    <t>21.1.1.1</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</si>
  <si>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fixed portion:
Anodised aluminium (anodised transparent or dyed to required shade according to IS: 1868, Minimum anodic coating of grade AC 15) </t>
  </si>
  <si>
    <t>21.1.2.1</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</si>
  <si>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shutters of doors, windows &amp; ventilators including providing and fixing hinges/ pivots and making provision for fixing of fittings wherever required including the cost of EPDM rubber / neoprene gasket required (Fittings shall be paid for separately)
Anodised aluminium (anodised transparent or dyed to required shade according to IS: 1868, Minimum anodic coating of grade AC 15)</t>
  </si>
  <si>
    <t>21.3.2</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</si>
  <si>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item):one side facial area only be measured for payment). 
With float glass panes of 5 mm thickness (weight not
less than 12.50 kg/sqm)</t>
  </si>
  <si>
    <t>Filling the gap in between aluminium frame &amp; adjacent RCC/ Brick/ Stone work by providing weather silicon sealant over backer rod of approved quality as per architectural drawings and direction of Engineer-in-charge complete.
Upto 5mm depth and 5 mm width</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</si>
  <si>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
in-Charge..</t>
  </si>
  <si>
    <t>Sqm.</t>
  </si>
  <si>
    <t>17.81</t>
  </si>
  <si>
    <t xml:space="preserve">Providing and fixing floor mounted, white vitreous china single piece, double traps syphonic water closet of approved brand/make, shape, size and pattern including integrated white vitreous china cistern of capacity 10 litres with dual flushing system, including all fittings and fixtures with seat cover, cistern fittings, nuts, bolts and gasket etc including making connection with the existing P/S trap, complete in all respect as per directions of Engineer-in-Charge. </t>
  </si>
  <si>
    <t>17.7.3</t>
  </si>
  <si>
    <t>Providing and fixing wash basin with C.I. brackets, 15 mm C.P. brass pillar taps, 32 mm C.P. brass waste of standard pattern, including painting of fittings and brackets, cutting and making good the walls wherever require :
White Vitreous China Wash basin size 550x400 mm with a pair of 15 mm C.P. brass pillar taps</t>
  </si>
  <si>
    <t>Providing and fixing G.I. inlet connection for flush pipe connecting with W.C. pan.</t>
  </si>
  <si>
    <t>Providing and fixing 600x450 mm beveled edge mirror of superior glass (of approved quality) complete with 6 mm thick hard board ground fixed to wooden cleats with C.P. brass screws and washers complete.</t>
  </si>
  <si>
    <t>Providing and fixing 600x120x5 mm glass shelf with edges round off, supported on anodised aluminium angle frame with C.P. brass brackets and guard rail complete fixed with 40 mm long screws, rawl plugs etc., complete.</t>
  </si>
  <si>
    <t>17.70.1</t>
  </si>
  <si>
    <t>Providing and fixing PTMT Bottle Trap for Wash basin and sink.
Bottle trap 31 mm single piece moulded with height of 270 mm, effective length of tail pipe 260 mm from the centre of the waste coupling 77 mm breadth with 25 mm minimum water seal, weighinh not less than 260 gms.</t>
  </si>
  <si>
    <t>Providing and fixing Stainless Steel A ISI 304 (18/8) kitchen sink as per IS : 13983 with C.I. brackets and stainless steel plug 40 mm, including painting of fittings and brackets, cutting and making good
the walls wherever required :510x1040x bowl depth  250 mm</t>
  </si>
  <si>
    <t>17.28.2.1</t>
  </si>
  <si>
    <t>Providing and fixing PVC waste pipe for sink or wash basin including PVC waste fittings complete
Flexible pipe
32 mm dia</t>
  </si>
  <si>
    <t xml:space="preserve">
Providing and fixing Chlorinated Polyvinyl Chloride (CPVC) pipes,having thermal stability for hot &amp; cold water supply, including allCPVC plain &amp; brass threaded fittings, including fixing the pipe withclamps at 1.00 m spacing. This includes jointing of pipes &amp; fittingl ike bends ,tees, unions etc.with one step CPVC solvent cement and testing of joints completeas per direction of Engineer in Charge.</t>
  </si>
  <si>
    <t>Internal work - Exposed on wall</t>
  </si>
  <si>
    <t>18.7.1</t>
  </si>
  <si>
    <t>15 mm nominal bore</t>
  </si>
  <si>
    <t>18.7.2</t>
  </si>
  <si>
    <t>20 mm nominal bore</t>
  </si>
  <si>
    <t>18.7.3</t>
  </si>
  <si>
    <t>25 mm dia nominal bore</t>
  </si>
  <si>
    <t>18.7.4</t>
  </si>
  <si>
    <t>32 mm dia nominal bore</t>
  </si>
  <si>
    <t>40mm dia nominal bore</t>
  </si>
  <si>
    <t>18.8</t>
  </si>
  <si>
    <t>Providing and fixing Chlorinated Polyvinyl Chloride (CPVC) pipes,having thermal stability for hot &amp; cold water supply, including allCPVC plain &amp; brass threaded fittings, i/c fixing the pipe with clampsat 1.00 m spacing. This includes jointing of pipes &amp; fittings like bends ,tees, unions etc. with onestep CPVC solvent cement and the cost of cutting chases and makinggood the same of Engineer in Charge.including testing of joints complete as per directionConcealed work, including cutting chases and making good thewalls etc.</t>
  </si>
  <si>
    <t>18.8.1</t>
  </si>
  <si>
    <t>15 mm nominal dia Pipes</t>
  </si>
  <si>
    <t>18.13.1</t>
  </si>
  <si>
    <t>Making connection of G.I distribution branch with G.I main of following sizes by providing and fixing tee, including cutting and threading the pipe etc complete25 to 40 mm nominal bore</t>
  </si>
  <si>
    <t>Providing and fixing unplasticised PVC connection pipe with brass unions of 45 cm length:15 cm nominal bore</t>
  </si>
  <si>
    <t>Providing and fixing gun metal gate valve with CI wheel of approved quality (screwed end)</t>
  </si>
  <si>
    <t>32 mm nominal bore</t>
  </si>
  <si>
    <t>40 mm nominal bore</t>
  </si>
  <si>
    <t>18.48</t>
  </si>
  <si>
    <t>Per litre capacity</t>
  </si>
  <si>
    <t>Providing &amp; fixing CP brass long body bib cock of approved quality conforming to IS standards and weighing not less than 690 grms15 mm nominal bore</t>
  </si>
  <si>
    <t>Providing &amp; fixing CP brass angle valve for basin mixer and geyser points of approved quality conforming to IS:8931.15 mm nominal bore</t>
  </si>
  <si>
    <t>18.18.3</t>
  </si>
  <si>
    <t>Providing and fixing ball valve (brass) of approved quality, High or low pressure, with plastic floats complete :25 mm nominal bore</t>
  </si>
  <si>
    <t>18.75.1</t>
  </si>
  <si>
    <t>Providing and fixing PTMT extension Nipples for water tank pipe,fittings of approved quality and color. 15 mm nominal bore,weighing not less than 32 gms.</t>
  </si>
  <si>
    <t>18.22.2</t>
  </si>
  <si>
    <t>Providing and fixing C.P. brass shower rose with 15 or 20 mm inlet :150 mm diameter</t>
  </si>
  <si>
    <t>17.34.1</t>
  </si>
  <si>
    <t xml:space="preserve">Providing and fixing CP brass toilet paper holder with C.P. brass </t>
  </si>
  <si>
    <t>Providing and fixing 18 mm thick gang saw cut, mirror polished, premoulded and prepolished, machine cut for kitchen platforms, vanity counters, window sills , facias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
Granite stone slab of colour black,cherry/Ruby Red</t>
  </si>
  <si>
    <t>3</t>
  </si>
  <si>
    <t>11</t>
  </si>
  <si>
    <t>13</t>
  </si>
  <si>
    <t>14</t>
  </si>
  <si>
    <t>15</t>
  </si>
  <si>
    <t>16</t>
  </si>
  <si>
    <t>17</t>
  </si>
  <si>
    <t>18</t>
  </si>
  <si>
    <t>19</t>
  </si>
  <si>
    <t>20</t>
  </si>
  <si>
    <t>21</t>
  </si>
  <si>
    <t>22</t>
  </si>
  <si>
    <t>23</t>
  </si>
  <si>
    <t>24</t>
  </si>
  <si>
    <t>25</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</si>
  <si>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</si>
  <si>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</si>
  <si>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</si>
  <si>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</si>
  <si>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</si>
  <si>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</si>
  <si>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</si>
  <si>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</si>
  <si>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</si>
  <si>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</si>
  <si>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</si>
  <si>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</si>
  <si>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</si>
  <si>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</si>
  <si>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</si>
  <si>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</si>
  <si>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</si>
  <si>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</si>
  <si>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</si>
  <si>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</si>
  <si>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</si>
  <si>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</si>
  <si>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</si>
  <si>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</si>
  <si>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</si>
  <si>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</si>
  <si>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</si>
  <si>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</si>
  <si>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</si>
  <si>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</si>
  <si>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</si>
  <si>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</si>
  <si>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</si>
  <si>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</si>
  <si>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</si>
  <si>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63</t>
  </si>
  <si>
    <t>64</t>
  </si>
  <si>
    <t>65</t>
  </si>
  <si>
    <t>66</t>
  </si>
  <si>
    <t>67</t>
  </si>
  <si>
    <t>68</t>
  </si>
  <si>
    <t>69</t>
  </si>
  <si>
    <t>70</t>
  </si>
  <si>
    <t>71</t>
  </si>
  <si>
    <t>72</t>
  </si>
  <si>
    <t>73</t>
  </si>
  <si>
    <t>Providing &amp; fixing mesh Arpita or equivalent made out of galvanized iron of nominal thickness 0.35 mm with a zinc coating of 120 gms per sqm along the junctions of masonry and concrete works including fixing,scaffolding,lead &amp; lifts etc.</t>
  </si>
  <si>
    <t>Sq mtrs</t>
  </si>
  <si>
    <t>Providing and fixing minimum 1.5 mm thick acrylic sheet of approved quality to toilet doors with screws and washers without damaging the edge of shutter.</t>
  </si>
  <si>
    <t>Sq m</t>
  </si>
  <si>
    <t>Providing and fixing composite wall mixer with two inlets ( for cold and hot water ) one tap outlet and common shower out let with cp brass arm of required length for connection. Wall flanges lever controlled operation complete.( model No 2015 of Nova spectrum or equivalent model in Seiko etc.)</t>
  </si>
  <si>
    <t>4</t>
  </si>
  <si>
    <t>Providing and fixing CP flange washers for CP bib cocks</t>
  </si>
  <si>
    <t>5</t>
  </si>
  <si>
    <t>Providing and fixing PVC shock absorbers for rear side of doors</t>
  </si>
  <si>
    <t>Providing and fixing stainless steel gratings with or with out hole for waste pipe for floor/nahni traps 100mm dia.</t>
  </si>
  <si>
    <t>7</t>
  </si>
  <si>
    <t>8</t>
  </si>
  <si>
    <t>Supplying and fixing of approved make CP towel rail 600mm long including CP screws etc. complete. Jaquar make</t>
  </si>
  <si>
    <t>9</t>
  </si>
  <si>
    <t>Supplying and fixing of approved make CP towel ring including CP screws with Fischer plugs etc. complete. Jaquar mode no. 1121 or equivalent</t>
  </si>
  <si>
    <t>10</t>
  </si>
  <si>
    <t>Supplying, laying,jointing ,testing and commisioning approved make upvc pipes SWR grade B conforming to IS 13592.The quoted rates shall include necessary fittings like Tees, bends, offsets etc. including MS angle with GI clamps complete: 
110 mm dia</t>
  </si>
  <si>
    <t>Supplying, laying,jointing ,testing and commisioning approved make upvc pipes SWR grade B conforming to IS 13592.The quoted rates shall include necessary fittings like Tees, bends, offsets etc. including MS angle with GI clamps complete: 
75 mm dia</t>
  </si>
  <si>
    <t>12</t>
  </si>
  <si>
    <t xml:space="preserve">Providing and Fixing anti skid ceramic floor tiles 300 mm X 300 mm (thickness to be specified by the manufacturer) of 1st quality confirming to IS 15622 of approved make in all colours laid on 20 mm thick bed of Cement mortar 1:4  (1 Cement:4 Coarse Sand) including pointing the joints with white cement mixed and matching pigments etc complete. </t>
  </si>
  <si>
    <t>Supplying,installing,testing and commissioning approved make 15 mm CP health faucet with CP flexible tube 1.0 m long,CP crutch,nozzle and 2- way Bib Cock with wall flange etc. complete. Jaquar Model No. 573 and 041 or equivalent.</t>
  </si>
  <si>
    <t>Showcases in living rooms of quarters : Providing and fixing 500 mm deep box type wooden showcases with part open shelves, made with 19 mm thick commercial block boards in verticals and horizontals, backing with 6 mm ply board, front bottom portion with sliding shutters made with 19 mm thick commercial sliding shutters over heavy duty brass or stainless steel wheels in suitable aluminium channels of not less than 1.5 mm thick and 20 mm wide for easy movement of shutters, part top portion with 5 mm thick floated glass sliding shutters with brass or stainless steel wheels sliding in suitable aluminium channels, all external surfaces finished with 1 mm thick lamination and internal surfaces painted with synthetic enamel paint two or more coats over a coat of approved primer, all cut edges of boards fixed with 20 mm wide and 4 mm thick teak wood beadings, including cost of lamination, brass handles of suitable shape and size, all fixtures etc complete as per drawing and directions of Engineer-in-charge Facial area of showcase shall be measured for payment .</t>
  </si>
  <si>
    <t>Providing and fixing 20 mm thick commercial boards non decorative type core of block board construction with frame of first class hard wood and well matched commercial three ply veneering with vertical grains or cross bands and face vineers on both faces, fixed over 25 mm x 12 mm second class teak wood supports in to masonry, all cut edges of commercial boards finished with 20 mm x 4 mm teak wood beading, including painting with synthetic enamel paint on all surfaces over a coat of approved primer for shelves in cup boards or shoe racks complete in all respects as directed by Engineer-in-charge Area of each board or shelf shall be measured for payment.</t>
  </si>
  <si>
    <t>Providing and fixing 1 mm thick matt finish lamination of approved shade and quality over commercial board shutters with Fevicol / rubberised  adhesive complete in all respects as directed by Engineer-in-charge ( For wardrobes shutters in quarters ).</t>
  </si>
  <si>
    <t>Providing and making cornices with brick work or plaster moulding work to the projection and shape as required, height varying between 75 mm and 150 mm with cement mortar 1 : 4, 1 cement : 4 coarse sand, including scaffolding, shuttering where required complete as per designs or drawings and directions of Engineer-in-charge.</t>
  </si>
  <si>
    <t>Providing and fixing CP brass over head arm of length minimum 30cm for fixing shower through 15mm GI pipe with wall flange.</t>
  </si>
  <si>
    <t>Supplying and fixing of following sizes of medium class PVC conduit along with accessories in surface/recess including cutting the wall and making good the same in case of recessed conduit as required. 20 mm dia (for TV Cable/Telephone Cable).</t>
  </si>
  <si>
    <t>Supplying and fixing of following sizes of medium class PVC conduit along with accessories in surface/recess including cutting the wall and making good the same in case of recessed conduit as required.25 mm dia (for Electrical wiring).</t>
  </si>
  <si>
    <t>Supplying and drawing 2 pair 0.5 mm dia FRLS PVC insulated annealed copper conductor, unarmored telephone cable in the existing surface/ recessed steel/ PVC conduit as required.</t>
  </si>
  <si>
    <t>2 pair</t>
  </si>
  <si>
    <t>1.19</t>
  </si>
  <si>
    <t>Wiring for circuit/ submain wiring alongwith earth wire with the following sizes of FRLS PVC insulated copper conductor, single core cable in surface/ recessed medium class PVC conduit as required.
2 X 2.5 sq. mm + 1 X 2.5 sq. mm earth wire</t>
  </si>
  <si>
    <t>Wiring for circuit/ submain wiring alongwith earth wire with the following sizes of FRLS PVC insulated copper conductor, single core cable in surface/ recessed medium class PVC conduit as required.
2 X 4 sq. mm + 1 X 4 sq. mm earth wire</t>
  </si>
  <si>
    <t>1.14.6</t>
  </si>
  <si>
    <t>Wiring for circuit/ submain wiring alongwith earth wire with the following sizes of FRLS PVC insulated copper conductor, single core cable in surface/ recessed medium class PVC conduit as required.
2 X 16 sq. mm + 1 X 6 sq. mm earth wire</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</si>
  <si>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t>
  </si>
  <si>
    <t>1.11</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</si>
  <si>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</si>
  <si>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Point</t>
  </si>
  <si>
    <t>Supplying and fixing following size/ modules, GI box along with modular base &amp; cover plate for modular switches in recess etc as required. 1 or 2 Module (75mmX75mm) for TV/Telephone outlet sockets.</t>
  </si>
  <si>
    <t>Supplying and fixing following size/ modules, GI box along with modular base &amp; cover plate for modular switches in recess etc as required. 3 Module (100mmX75mm)</t>
  </si>
  <si>
    <t>Supplying and fixing following modular switch/ socket on the 
existing modular plate &amp; switch box including connections but 
excluding modular plate etc. as required.--5/6 amps switch (for light and 5/6A power points socket)</t>
  </si>
  <si>
    <t>Supplying and fixing following modular switch/ socket on the 
existing modular plate &amp; switch box including connections but 
excluding modular plate etc. as required.--15/16 amp switch</t>
  </si>
  <si>
    <t>Supplying and fixing following modular switch/ socket on the 
existing modular plate &amp; switch box including connections but 
excluding modular plate etc. as required.--3 pin 5/6 amp socket outlet</t>
  </si>
  <si>
    <t>Supplying and fixing following modular switch/ socket on the 
existing modular plate &amp; switch box including connections but 
excluding modular plate etc. as required.--6 pin 15/16 amp socket outlet</t>
  </si>
  <si>
    <t>Supplying and fixing following modular switch/ socket on the 
existing modular plate &amp; switch box including connections but 
excluding modular plate etc. as required.--TV antenna socket outlet</t>
  </si>
  <si>
    <t>Supplying and fixing following modular switch/ socket on the 
existing modular plate &amp; switch box including connections but 
excluding modular plate etc. as required.--Telephone socket outlet</t>
  </si>
  <si>
    <t>Supplying and fixing following modular switch/ socket on the 
existing modular plate &amp; switch box including connections but 
excluding modular plate etc. as required.--Bell push</t>
  </si>
  <si>
    <t>1.44</t>
  </si>
  <si>
    <t>Installation, testing and commissioning of ceiling fan, including wiring the down rods of standard length (upto 30 cm) with 1.5 sq. mm FRLS PVC insulated, copper conductor, single core cable etc. as required.</t>
  </si>
  <si>
    <t>1.25</t>
  </si>
  <si>
    <t>Installation of exhaust fan in the existing opening, including
making good the damage, connection, testing, commissioning
etc. as required.</t>
  </si>
  <si>
    <t>1.38</t>
  </si>
  <si>
    <t>Supplying and fixing call bell/ buzzer suitable for single phase,
230 V, complete as required.</t>
  </si>
  <si>
    <t>1.35</t>
  </si>
  <si>
    <t>Installation ,Testing, Commissioning of wall bracket /ceiling
fittings of all sizes and shapes containing upto two GLS/CFL/LED
lamps per fitting, complete with all accessories including
connections etc. as required.</t>
  </si>
  <si>
    <t>5.2</t>
  </si>
  <si>
    <t>Earthing with G.I. earth pipe 4.5 metre long, 40 mm dia
including accessories, and providing masonry enclosure with
cover plate having locking arrangement and watering pipe etc.
with charcoal/ coke and salt as required.</t>
  </si>
  <si>
    <t>5.15</t>
  </si>
  <si>
    <t>Providing and fixing 25 mm X 5 mm G.I. strip on surface or in
recess for connections etc. as required.</t>
  </si>
  <si>
    <t>1.57</t>
  </si>
  <si>
    <t>Supplying &amp; fixing suitable size GI box wih modular plate and
cover in front on surface or in recess including providing and
fixing 25 A modular socket outlet and 25 A modular SP MCB, "C"
curve including connections, painting etc. as required.</t>
  </si>
  <si>
    <t>1.33</t>
  </si>
  <si>
    <t>Supplying and fixing 3 pin, 5 A ceiling rose on the existing
junction box/ wooden block including connections etc. as
required.</t>
  </si>
  <si>
    <t>1.26</t>
  </si>
  <si>
    <t>Supplying and fixing modular blanking plate on the existing
modular plate &amp; switch box excluding modular plate as
required.</t>
  </si>
  <si>
    <t>Supplying and laying 6 SWG G.I. wire at 0.50 metre below ground level for conductor earth electrode, including connection/ termination with GI thimble etc. as required.</t>
  </si>
  <si>
    <t>Supplying and fixing 5 A to 32 A rating, 240/415 V, 10 kA, "C" curve, miniature circuit breaker suitable for inductive load of following poles in the existing MCB DB complete with connections, testing and commissioning etc. as required.--Single pole</t>
  </si>
  <si>
    <t>2.10.2</t>
  </si>
  <si>
    <t>Supplying and fixing 5 A to 32 A rating, 240/415 V, 10 kA, "C" curve, miniature circuit breaker suitable for inductive load of following poles in the existing MCB DB complete with connections, testing and commissioning etc. as required.--Double pole</t>
  </si>
  <si>
    <t>Supplying and fixing of 20A DP modular switch with modular plate, GI box along with modular base &amp; cover plate including connections as required (for Geyser, to be taken direcly from flat DB).</t>
  </si>
  <si>
    <t>Supply of 1200mm sweep BLDC ceiling fan.</t>
  </si>
  <si>
    <t>Supply of Wall mounted exhaust fan (12" dia.) of decorative plastic/metal body and blade with louvers on the outside of approved make.</t>
  </si>
  <si>
    <t xml:space="preserve">Supply of Wall mounted exhaust fan (9"/10" dia.) of decorative plastic body and blade with louvers on the outside </t>
  </si>
  <si>
    <t>Supply of Surface mounted circular LED downlight luminaire type SC-I 18W</t>
  </si>
  <si>
    <t>Supply of Surface mounted linear LED tube with Box type SL-1  20W LED Tube Light (cool day light) or equivalent</t>
  </si>
  <si>
    <t>Supply of LED Wall Lamp for Mirror LED bulb  7.5 W</t>
  </si>
  <si>
    <t xml:space="preserve">Supply of Surface mounted 2X2 LED Luminaire Type SSQ-1  36W </t>
  </si>
  <si>
    <t>Supply of Surface Mounted Bulkhead LED Light Fitting Type BL 10W LED</t>
  </si>
  <si>
    <t xml:space="preserve">Supply of Wall Lamp with 17 W LED Bulb </t>
  </si>
  <si>
    <t>Supply, erection, testing &amp; commissioning of AC Static Watt-hour meter of 10-40A range suitable for measurement of energy (KWH) in 1/3-phase, 2/4 wire load conforming to IS:13779 of latest edition; CBIP publication and as per technical specification complete erected / mounted inside the above provided Meter box panel as per SLD with suitable mounting accessories including wiring with required size wire and duly tested for class 1 accuracy as per direction of engg-in-charge.'1 Phase AC static watt-hour meter 10-40A. (Note -Type test certificate / Calibration certificate to be submitted which is prerequisite.)</t>
  </si>
  <si>
    <t>Supply and installation of 20-way, SPN, Power Distribution Board (DB) for B3 Type Quarters, flush mounted on wall, interconnected wiring complete with earthing lugs housing following switchgears: 1 no., 32A, DP RCBO/RCCB+DP 
Isolator 14 nos, 16/25A, SP, MCB outgoing</t>
  </si>
  <si>
    <t>Construction of  B Type Quarter</t>
  </si>
  <si>
    <t>(1.1.1+1.1.2+1.1.3+1.1.4)/4</t>
  </si>
  <si>
    <t>CARRIAGE OF MATERIALS:
By mechanical transport including loading, unloading and stacking with in a lead of 1 km.
Lime, moorum, building rubbish, earth, manure or sludge and excavated rocks : ( considering a lead of 1  km )</t>
  </si>
  <si>
    <t>Earth work in excavation by mechanical means (Hydraulic excavator)/
manual means over areas (exceeding 30 cm in depth, 1.5 m in width as
well as 10 sqm on plan) including getting out and disposal of excavated
earth lead upto 50 m and for all lift , as directed by Engineer-in_x0002_charge.All Kind of soil.</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</si>
  <si>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:All kinds of soil Pipes, cables etc exceeding 80 mm dia but not exceeding 300 mm dia</t>
  </si>
  <si>
    <t>2.25</t>
  </si>
  <si>
    <t>Filling available excavated earth (excluding rock) in trenches, plinth, sides of foundations etc. in layers not exceeding 20cm in depth, consolidating each deposited layer by ramming and watering, lead up to 50 m and lift upto 1.5 m.</t>
  </si>
  <si>
    <t>2.27+mod</t>
  </si>
  <si>
    <t>Supplying chemical emulsion in sealed containers including delivery as specified.
Chlorpyriphos / Lindane emulsifiable concentrate of 20%</t>
  </si>
  <si>
    <t>Litres</t>
  </si>
  <si>
    <t>CONCRETE WORK :. Providing and laying in position cement concrete of specified grade excluding the cost of centring and shuttering : All works upto plinth level.
1:4:8 (1 Cement : 4 coarse sand : 8 graded stone aggregate 40 mm nominal size)</t>
  </si>
  <si>
    <t>5.1.2</t>
  </si>
  <si>
    <t>RCC WORK .
Providing and laying in position specified grade of reinforced cement concrete, excluding the cost of centering, shuttering, finishing and reinforcement - All work up to plinth level :
1:1.5:3 (1 cement : 1.5 coarse sand : 3 graded stone aggregate
20 mm nominal size)</t>
  </si>
  <si>
    <t>FORM WRK:
Centring and shuttering including strutting, propping etc. and removal of form for :
Foundations, footings, bases of columns etc. for mass concrete.</t>
  </si>
  <si>
    <t>FORM WRK:
Centring and shuttering including strutting, propping etc. and removal of form for :
Suspended floors &amp; Slabs, roofs, landings, balconies and access platform.</t>
  </si>
  <si>
    <t>5.9.2</t>
  </si>
  <si>
    <t>FORM WRK:
Centring and shuttering including strutting, propping etc. and removal of form for :
Walls (any thickness) - Pardie Walls including attached pilasters, buttresses, plinth &amp; string courses etc.</t>
  </si>
  <si>
    <t>5.9.4</t>
  </si>
  <si>
    <t>FORM WRK:
Centring and shuttering including strutting, propping etc. and removal of form for :
Shelves ( Cast-in-situ )</t>
  </si>
  <si>
    <t>FORM WRK:
Centring and shuttering including strutting, propping etc. and removal of form for :
Lintels, beams, plinth beams, girders, bressumers &amp; cantilevers</t>
  </si>
  <si>
    <t>FORM WRK:
Centring and shuttering including strutting, propping etc. and removal of form for :
Columns, pillars, piers abutments posts &amp; struts</t>
  </si>
  <si>
    <t>FORM WRK:
Centring and shuttering including strutting, propping etc. and removal of form for :
Stairs (excluding landings) except spiral staircases.</t>
  </si>
  <si>
    <t xml:space="preserve">Brick work with common burnt clay  F.P.S bricks (non modular) of class designation 7.5 in foundations and plinth in : cement mortar 1 : 6 ( 1 cement : 6 coarse sand ). </t>
  </si>
  <si>
    <t>Providing and fixing special quality chromium plated brass cupboard locks with six levers of approved quality including necessary screws etc. complete.
Size 50 mm</t>
  </si>
  <si>
    <t>Providing and fixing magnetic catcher of approved quality in cupboard / ward robe shutters, including fixing with necessary screws etc. complete
Triple strip vertical type</t>
  </si>
  <si>
    <t>9.48.2+mod</t>
  </si>
  <si>
    <t>Providing and fixing M.S. grills of required pattern in frames of windows etc. with M.S. flats, square or round bars etc. including priming coat with approved steel primer all complete including Painting with synthetic enamel paint. ( Supply of all sections shall be in the scope of contractor. The rate under this item shall be quoted accordingly ).
Fixed to openings /wooden frames with rawl plugs screws etc.</t>
  </si>
  <si>
    <t>10.26.1+mod</t>
  </si>
  <si>
    <t>Providing and fixing hand rail of approved size by welding etc. to steel ladder railing, balcony railing, staircase railing and similar works, including applying priming coat of approved steel primer  including Painting with synthetic enamel paint.
M.S. tube</t>
  </si>
  <si>
    <t>10.25.3+mod</t>
  </si>
  <si>
    <t>Steel work welded in built up sections/ framed work, including cutting, hoisting, fixing in position and applying a priming coat of approved steel primer using structural steel etc. as required including Painting with synthetic enamel paint.
In gratings, frames, guard bar, ladder, railings, brackets, gatesand similar works</t>
  </si>
  <si>
    <t>13.7.1</t>
  </si>
  <si>
    <t xml:space="preserve">Providing plastering 12mm thick in cement mortar 1:3 (1 cement : 3 coarse sand) finished with a floating coat of neat cement.
</t>
  </si>
  <si>
    <t>Finishing walls with Acrylic Smooth exterior paint of required shade :
New work (Two or more coat applied @ 1.67 ltr/10 sqm over and including priming coat of exterior primer applied @ 0.9ltr/ 10 sqm)</t>
  </si>
  <si>
    <t>9.147.A4.1</t>
  </si>
  <si>
    <t>Three track three panels sliding window with two glazed &amp; one wire mesh panels with Aluminium channel for roller track, wool pile, nylon rollers with SS 304 body.Using R2 series with frame (70mm &amp; above) x (40mm &amp; above) &amp; both glazed and fly screen sash (25mm &amp; above) x (50mm &amp; above) with zinc alloy (zamak) powder coated touch locks with hook. (Height upto 1.2 metre).</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</si>
  <si>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shutters of doors, windows &amp; ventilators including providing and fixing hinges/ pivots and making provision for fixing of fittings wherever required including the cost of EPDM rubber / neoprene gasket required.
Anodised aluminium (anodised transparent or dyed to required shade according to IS: 1868, Minimum anodic coating of grade AC 15)</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</si>
  <si>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item):one side facial area only be measured for payment). With float glass panes of 5 mm thickness (weight not
less than 12.50 kg/sqm)</t>
  </si>
  <si>
    <t>4.17</t>
  </si>
  <si>
    <t>Making plinth protection 50 mm thick of cement concrete 1:3:6 (1 cement:3 coarse sand : 6 graded stone aggregate 20 mm nominal size) over75mm thick bed of dry brick ballast 40 mm nominal size, well rammed and consolidated and grouted with fine sand, including finishing the top smooth</t>
  </si>
  <si>
    <t>22.5</t>
  </si>
  <si>
    <t>Providing and laying water proofing treatment in sunken portion of WCs, bathroom etc., by applying cement slurry mixed with water proofing cement compound consisting of applying : a) First layer of
slurry of cement @ 0.488 kg/sqm mixed with water proofing cement compound @ 0.253 kg/sqm. This layer will be allowed to air cure for 4 hours. b) Second layer of slurry of cement @ 0.242 kg/sqm mixed with water proofing cement compound @ 0.126 kg/sqm. This layer will be allowed to air cure for 4 hours followed with water curing for 48 hours. The rate includes preparation of surface, treatment and sealing of all joints, corners, junctions of pipes and masonry with polymer mixed slurry.</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</si>
  <si>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
in-Charge..</t>
  </si>
  <si>
    <t>Providing and fixing floor mounted, white vitreous china single piece,
double traps syphonic water closet of approved brand/make, shape,
size and pattern including integrated white vitreous china cistern of
capacity 10 litres with dual flushing system, including all fittings and
fixtures with seat cover, cistern fittings, nuts, bolts and gasket etc
including making connection with the existing P/S trap, complete in
all respect as per directions of Engineer-in-Charge.</t>
  </si>
  <si>
    <t>Providing and fixing Stainless Steel A ISI 304 (18/8) kitchen sink as per IS : 13983 with C.I. brackets and stainless steel plug 40 mm, including painting of fittings and brackets, cutting and making good
the walls wherever required :Kitchen sink with drain board :510x1040x bowl depth  250 mm</t>
  </si>
  <si>
    <t xml:space="preserve">
Providing and fixing Chlorinated Polyvinyl Chloride (CPVC) pipes,having thermal stability for hot &amp; cold water supply, including allCPVC plain &amp; brass threaded fittings, including fixing the pipe withclamps at 1.00 m spacing. This includes jointing of pipes &amp; fittingl ike bends ,tees, unions etc.with one step CPVC solvent cement and testing of joints completeas per direction of Engineer in Charge.Internal work - Exposed on wall</t>
  </si>
  <si>
    <t>Providing and fixing Chlorinated Polyvinyl Chloride (CPVC) pipes,having thermal stability for hot &amp; cold water supply including allCPVC plain &amp; brass threaded fittings This includes jointing of pipes&amp; fittings  bends ,tees, unions etc.with one step CPVC solvent cement, trenching, refilling &amp;testing of joints complete as per direction of Engineer in Charge.External work,40 mm dia nominal bore</t>
  </si>
  <si>
    <t>Providing and fixing unplasticised PVC connection pipe with brass unions15 mm nominal bore 45 cm length</t>
  </si>
  <si>
    <t>18.17</t>
  </si>
  <si>
    <t>18.32.1</t>
  </si>
  <si>
    <t>Constructing masonry chamber 30 x 30 x 50 cm inside with 7.5 class designation brick work in cm 1 : 5 ( 1 cement : 5 fine sand ) for stop cock  with CI surface box 100  x 100x 75 mm (inside) with hinged cover fixed in cement concrete slab 1:2 :4 ( 1cement : 2 coarse sand:4 graded stone aggregate 20 mm nominal size) necessary excavation foundation concrete 1:5:10(1 cement:5 fine sand:10 graded stone aggregate 40 mm nominal size) and inside plastering with cement 1:3(1 cement:3 coarse sand) 12 mm thick finished with a floating coat of neat cement complete as per standard design:
With common burnt clay F.P.S.(non modular) bricks of class designation 7.5</t>
  </si>
  <si>
    <t>Constructing brick masonry manhole in cement mortar 1:4 ( 1 cement : 4 coarse sand ) with R.C.C. top slab with 1:2:4 mix (1 cement : 2 coarse sand : 4 graded stone aggregate 20 mm nominal size), foundation concrete 1:4:8 mix (1 cement : 4 coarse sand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C.I.cover with frame (light duty) 455x610 mm internal
dimensions, total weight of cover and frame to be not less than 38 kg (weight of cover 23 kg and weight of frame 15 kg)
Inside size 90x80 cm and 45 cm deep including C.I.cover with frame (light duty) 455x610 mm internal
dimensions, total weight of cover and frame to be not less than 38 kg (weight of cover 23 kg and weight of frame 15 kg) :With common burnt clay F.P.S. (non modular) bricks of class designation 7.5</t>
  </si>
  <si>
    <t>19.4.3.1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</si>
  <si>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
180 x 150 mm size P type with FPS bricks
With common burnt clay F.P.S. (non modular) bricks of class designation 7.5</t>
  </si>
  <si>
    <t>19.18.1</t>
  </si>
  <si>
    <t>Supplying and fixing C.I. cover without frame for manholes :
455x610 mm rectangular C.I. cover (light duty) the weight
of the cover to be not less than 23 kg</t>
  </si>
  <si>
    <t>Extra for depth for manholes :Size 90x80 cm
With common burnt clay F.P.S. (non modular) bricks of
class designation 7.5</t>
  </si>
  <si>
    <t>26</t>
  </si>
  <si>
    <t>62</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</si>
  <si>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</si>
  <si>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</si>
  <si>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</si>
  <si>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</si>
  <si>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</si>
  <si>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</si>
  <si>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</si>
  <si>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</si>
  <si>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</si>
  <si>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</si>
  <si>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</si>
  <si>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</si>
  <si>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</si>
  <si>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</si>
  <si>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</si>
  <si>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</si>
  <si>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</si>
  <si>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</si>
  <si>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</si>
  <si>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</si>
  <si>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</si>
  <si>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</si>
  <si>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</si>
  <si>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</si>
  <si>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</si>
  <si>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</si>
  <si>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(Only application charges shall be paid under this item)
Chlorpyriphos / Lindane Emulsifiable concentrate 20% with 1% concentration.</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</si>
  <si>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required.Group B</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</si>
  <si>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Group C</t>
  </si>
  <si>
    <t>Supplying and fixing following size/ modules, GI box along with modular base &amp; cover plate for modular switches in recess etc as required. 6 Module (200mmX75mm)</t>
  </si>
  <si>
    <t>Installation of exhaust fan in the existing opening, including making good the damage, connection, testing, commissioning etc. as required.</t>
  </si>
  <si>
    <t>Supplying and fixing call bell/ buzzer suitable for single phase, 230 V, complete as required.</t>
  </si>
  <si>
    <t>Installation ,Testing, Commissioning of wall bracket /ceiling fittings of all sizes and shapes containing upto two GLS/CFL/LED lamps per fitting, complete with all accessories including connections etc. as required.</t>
  </si>
  <si>
    <t>Supplying &amp; fixing suitable size GI box wih modular plate and cover in front on surface or in recess including providing and fixing 25 A modular socket outlet and 25 A modular SP MCB, "C" curve including connections, painting etc. as required.</t>
  </si>
  <si>
    <t>Supplying and fixing modular blanking plate on the existing modular plate &amp; switch box excluding modular plate as required.</t>
  </si>
  <si>
    <t>Supply and Erection of One no. 04 Person (Minimum 272 kgs) Passenger Lift as per Technical specification.</t>
  </si>
  <si>
    <t>Construction of  C Type Quarter</t>
  </si>
  <si>
    <t>Supplying and filling in plinth with  sand under floors, including watering, ramming, consolidating and dressing complete.</t>
  </si>
  <si>
    <t xml:space="preserve">Brick work with common burnt clay F.P.S bricks (non modular) of class designation 7.5 in foundations and plinth in : cement mortar 1 : 6 ( 1 cement : 6 coarse sand ). </t>
  </si>
  <si>
    <t>10.25.2+mod</t>
  </si>
  <si>
    <t>Providing and fixing 18 mm thick gang saw cut, mirror polished, premoulded and prepolished, machine cut for kitchen platforms, vanity counters, window sills ,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
Granite stone slab of colour black,cherry/Ruby Red</t>
  </si>
  <si>
    <t>Finishing walls with Acrylic Smooth exterior paint of required shade :
New work (Two or more coat applied @ 1.67 ltr/10 sqm over and including priming coat of exterior primer applied @ 2.20 kg/ 10 sqm)</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</si>
  <si>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shutters of doors, windows &amp; ventilators including providing and fixing hinges/ pivots and making provision for fixing of fittings wherever required including the cost of EPDM rubber / neoprene gasket required.
Anodised aluminium (anodised transparent or dyed to required shade according to IS: 1868, Minimum anodic coating of grade AC 15)</t>
  </si>
  <si>
    <t>Providing and fixing Chlorinated Polyvinyl Chloride (CPVC) pipes,having thermal stability for hot &amp; cold water supply including allCPVC plain &amp; brass threaded fittings This includes jointing of pipes&amp; fittings  bends ,tees, unions etc.with one step CPVC solvent cement, trenching, refilling &amp;testing of joints complete as per direction of Engineer in ChargeExternal work,
40 mm dia nominal bore</t>
  </si>
  <si>
    <t xml:space="preserve">Providing and fixing unplasticised PVC connection pipe with brass unions of 45 cm length:15 mm nominal bore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</si>
  <si>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Group B</t>
  </si>
  <si>
    <t>METRE</t>
  </si>
  <si>
    <t>Supply of Wall mounted exhaust fan (9"/10" dia.) of decorative plastic body and blade with louvers on the outside</t>
  </si>
  <si>
    <t>Supply of LED Wall Lamp for Mirror LED bulb similar to Philips myBathroom Wall light 34034/14/86 Jojoba silver LED or equivalent. 7.5 W</t>
  </si>
  <si>
    <t>Construction of Composite Building</t>
  </si>
  <si>
    <t xml:space="preserve">CARRIAGE OF MATERIALS:
By mechanical transport including loading, unloading and stacking with in a lead of 1 km.Lime, moorum, building rubbish, earth, manure or sludge and excavated rocks </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</si>
  <si>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:All kinds of soil
Pipes, cables etc exceeding 80 mm dia but not exceeding 300 mm dia</t>
  </si>
  <si>
    <t>Supplying chemical emulsion in sealed containers including delivery as specified. Chlorpyriphos / Lindane emulsifiable concentrate of 20%</t>
  </si>
  <si>
    <t>4.10</t>
  </si>
  <si>
    <t xml:space="preserve">Providing and laying damp-proof course 40 mm thick with cement concrete 1:2:4 (1 cement : 2 coarse sand : 4 graded stone aggregate 12.5 mm nominal size).
</t>
  </si>
  <si>
    <t>Extra for providing and mixing water proofing material in cement concrete work in doses by weight of cement as per manufacturer's specification</t>
  </si>
  <si>
    <t>per 50 
kg cement</t>
  </si>
  <si>
    <t>Applying a coat of residual petroleum bitumen of grade of VG-10 of approved quality using 1.7 kg per square metre on damp proof course after cleaning the surface with brushes and finally with a piece of cloth lightly soaked in kerosene oil.</t>
  </si>
  <si>
    <t>5.11.1</t>
  </si>
  <si>
    <t>Extra for additional height in centering, shuttering where ever required with adequate bracing, propping etc., including cost of de-shuttering and decentering at all levels, over a height of 3.5 m, for every additional height of 1 metre or part thereof (Plan area to be measured).
Suspended floors, roofs, landing, beams and balconies
(Plan area to be measured)</t>
  </si>
  <si>
    <t>6.1.2</t>
  </si>
  <si>
    <t>10.16.1+mod</t>
  </si>
  <si>
    <t xml:space="preserve">STEEL WORK, :Providing and fixing structural steel work built up in sections, welded / fabricated as per requirements for vertical supports, trusses, purlins etc., using MS pipes, plates, square tubes etc., including fixing with bolts and nuts as necessary, painting two or more coats of synthetic enamel paint of approved make and shade over a coat of approved primer complete as per directions of Engineer-in-charge and drawings. </t>
  </si>
  <si>
    <t>11.4</t>
  </si>
  <si>
    <t>52 mm thick cement concrete flooring with concrete hardener topping under layer 40 mm thick cement concrete 1:2:4 (1 cement : 2 coarse sand : 4 graded stone agrregate 20 mm nominal size) and top layer 12 mm thick Hardcrete cement hardener consisting of mix 1:2 (1 cement hardener mix : 2 stone aggregate 6 mm nominal size) by volume with which Hardcrete hardening compound  of Snowcem India Ltd. or equivalent is mixed @ 2 litre Hardcrete per 50kg of cement including cement slurry, but excluding the cost of nosing of steps etc. complete</t>
  </si>
  <si>
    <t xml:space="preserve">Providing and laying vitrified floor tiles in different sizes (thickness to be specified by the manufacturer) with water absorption less than 0.08% and conforming to IS : 15622, of approved make, in all colours and shades, laid on 20mm thick cement mortar 1:4 (1 cement : 4 coarse
sand), including grouting the joints with white cement and matching pigments etc., complete.
Size of tile 600 x 600 </t>
  </si>
  <si>
    <t>Providing and laying pressed clay tiles (as per approved pattern 20 mm nominal thickness of approved size) on roofs jointed with cement mortar 1:4 (1 cement : 4 coarse sand) mixed with 2% integral water proofing compound, laid over a bed of 20 mm thick cement mortar 1:4 (1 cement : 4 coarse sand) and finished neat complete.</t>
  </si>
  <si>
    <t>12.52.4</t>
  </si>
  <si>
    <t>Providing and fixing tiled false ceiling of specified materials of size 595x595 mm in true horizontal level, suspended on inter locking metal grid of hot dipped galvanized steel sections ( galvanized @ 120 grams/ sqm, both side inclusive) consisting of main "T" runner with suitably spaced joints to get required length and of size 24x38 mm made from 0.30 mm thick (minimum) sheet, spaced at 1200 mm center to center and cross "T" of size 24x25 mm made of 0.30 mm thick (minimum) sheet, 1200 mm long spaced between main "T" at 600 mm center to center to form a grid of 1200x600 mm and secondary cross "T" of length 600 mm and size 24x25 mm made of 0.30 mm thick (minimum) sheet to be interlocked at middle of the 1200x600 mm panel to form grids of 600x600 mm and wall angle of size 24x24x0.3 mm and laying false ceiling tiles of approved texture in the grid including, required cutting/making, opening for services like diffusers, grills, light fittings, fixtures, smoke detectors etc. Main "T" runners to be suspended from ceiling using GI slotted cleats of size 27 x 37 x 25 x1.6 mm fixed to ceiling with 12.5 mm dia and 50 mm long dash fasteners, 4 mm GI adjustable rods with galvanised butterfly level clips of size 85 x 30 x 0.8 mm spaced at 1200 mm center to center along main T, bottom exposed width of 24 mm of all T-sections shall be pre-painted with polyester paint, all complete for all heights as per specifications, drawings and as directed by Engineer-in-charge.
12.5 mm thick fully Perforated Gypsum Board tile made from plasterboard having glass fibre conforming to IS: 2095 part I, of size 595x595 mm, having perforation of 9.7x9.7 mm at 19.4 mm c/c with center borders of 48 mm and the side borders of 30 mm, backed with non woven tissue on the back side, having an NRC (Noise Reduction Coefficient) of 0.79, with 50 mm resin bonded glass wool backing</t>
  </si>
  <si>
    <t>12.50</t>
  </si>
  <si>
    <t>Providing and fixing precoated G I profile sheets (size, shape and pitch of corrugation as approved by Engineer-in-charge) 0.50mm (+0.05%) total coated thickness with zinc coating 120grams per sqm as per IS : 277, in 240 mpa steel grade,5-7 microns epoxy primer on both side of the sheet and polyester top coat 15-18 microns. Sheet should have protective guard film of 25 microns minimum to avoid scratches during transportation and should be supplied in single length upto 12metre or as desired by  the Engineer-in-charge. The sheet shall be fixed using self drilling / self tapping screws of size 5.5x55mm with EPDM seal, complete upto any pitch in horizontal / vertical or curved surfaces, excluding the cost of purlins, rafters and trusses and including cutting to size and shape wherever required.</t>
  </si>
  <si>
    <t>sq.m</t>
  </si>
  <si>
    <t>12.51.1</t>
  </si>
  <si>
    <t>Providing and fixing precoated GI steel sheet roofing accessories 0.50mm (+0.05%) total coated thickness, zinc coating 120grams per sqm as per IS : 277, in 240 mpa steel grade,5-7 microns epoxy primer on both side of the sheet and polyester top coat 15-18 microns using self drilling / self tapping screws complete.
Ridges plain (500 -600mm)</t>
  </si>
  <si>
    <t>12.51.6</t>
  </si>
  <si>
    <t>Providing and fixing precoated galvanised steel sheet roofing
accessories 0.50 mm (+0.05 %) total coated thickness, Zinc coating
120 grams per sqm as per IS: 277, in 240 mpa steel grade, 5-7
microns epoxy primer on both side of the sheet and polyester top
coat 15-18 microns using self drilling/ self tapping screws complete :Gutter (600 mm over all girth)</t>
  </si>
  <si>
    <t>Finishing walls with Acrylic Smooth exterior paint of required shade :
New work (Two or more coat applied @ 1.67 ltr/10 sqm over and including priming coat of exterior primer applied @ 0.9litre/ 10 sqm)</t>
  </si>
  <si>
    <t>Providing wood work in frames of doors, windows, clerestory windows and other frames, wrought framed and fixed in position with hold fast lugs or with dash fasteners of required dia &amp; length ( hold fast lugs or dash fastener shall be paid for separately).
Second class teak wood</t>
  </si>
  <si>
    <t>9.5.1.1</t>
  </si>
  <si>
    <t>Providing and fixing panelled or panelled and glazed shutters for doors, windows and clerestory windows fixing with butt hinges of required size with necessary screws, excluding panelling which will be paid for separately, all complete as per direction of Engineer-in-charge.
Second class teak wood
35 mm thick shutters</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</si>
  <si>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shutters of doors, windows &amp; ventilators including providing and fixing hinges/ pivots and making provision for fixing of fittings wherever required including the cost of EPDM rubber / neoprene gasket required:Anodised aluminium (anodised transparent or dyed to required shade according to IS: 1868, Minimum anodic coating of grade AC 15)</t>
  </si>
  <si>
    <t>Making plinth protection 50 mm thick of cement concrete 1:3:6 (1 cement:3 coarse sand : 6 graded stone aggregate 20 mm nominal size) over75mm thick bed of dry brick ballast 40 mm nominal size, well rammed and consolidated and grouted with fine sand, including finishing the top smooth
Water Proofing Treatment</t>
  </si>
  <si>
    <t>Providing and fixing Chlorinated Polyvinyl Chloride (CPVC) pipes,having thermal stability for hot &amp; cold water supply including allCPVC plain &amp; brass threaded fittings This includes jointing of pipes&amp; fittings  bends ,tees, unions etc.with one step CPVC solvent cement, trenching, refilling &amp;testing of joints complete as per direction of Engineer in ChargeExternal work40 mm dia nominal bore</t>
  </si>
  <si>
    <t>Providing and fixing unplasticised PVC connection pipe with brass unions of 45 cm length:15 mm nominal bore</t>
  </si>
  <si>
    <t>Constructing brick masonry manhole in cement mortar 1:4 ( 1 cement : 4 coarse sand ) with R.C.C. top slab with 1:2:4 mix (1 cement : 2 coarse sand : 4 graded stone aggregate 20 mm nominal size), foundation concrete 1:4:8 mix (1 cement : 4 coarse sand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C.I.cover with frame (light duty) 455x610 mm internal dimensions, total weight of cover and frame to be not less than 38 kg (weight of cover 23 kg and weight of frame 15 kg) Inside size 90x80 cm and 45 cm deep including C.I.cover with frame (light duty) 455x610 mm internal dimensions, total weight of cover and frame to be not less than 38 kg (weight of cover 23 kg and weight of frame 15 kg) :
With common burnt clay F.P.S. (non modular) bricks of class designation 7.5</t>
  </si>
  <si>
    <t>Extra for depth for manholes :Size 90x80 cm With common burnt clay F.P.S. (non modular) bricks of
class designation 7.5</t>
  </si>
  <si>
    <t>Providing &amp; fixing CP brass long body bib cock of approved quality conforming to IS standards and weighing not less than 690 grms 15 mm nominal bore</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</si>
  <si>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:180 x 150 mm size P type with FPS bricks With common burnt clay F.P.S. (non modular) bricks of class designation 7.5</t>
  </si>
  <si>
    <t>Supplying and fixing C.I. cover without frame for manholes :455x610 mm rectangular C.I. cover (light duty) the weight
of the cover to be not less than 23 kg</t>
  </si>
  <si>
    <t>16.68</t>
  </si>
  <si>
    <t>Providing and laying 60mm thick factory made cement concrete interlocking paver block of M -30 grade made by block making machine with strong vibratory compaction, of approved size, design&amp; shape, laid in required colour and pattern over and including 50mm thick compacted bed of coarse sand, filling the joints with fine sand etc. all complete as per the direction of Engineer-in-charge.</t>
  </si>
  <si>
    <t>Supplying, laying,jointing ,testing and commisioning approved make upvc pipes SWR grade B conforming to IS 13592.The quoted rates shall include necessary fittings like Tees, bends, offsets etc. including MS angle with GI clamps complete: 110 mm dia</t>
  </si>
  <si>
    <t>Supplying, laying,jointing ,testing and commisioning approved make upvc pipes SWR grade B conforming to IS 13592.The quoted rates shall include necessary fittings like Tees, bends, offsets etc. including MS angle with GI clamps complete:75 mm dia</t>
  </si>
  <si>
    <t>Supplying and fixing of following sizes of medium class PVC conduit along with accessories in surface/recess including cutting the wall and making good the same in case of recessed conduit as required.</t>
  </si>
  <si>
    <t>25 mm dia (for Electrical wiring)</t>
  </si>
  <si>
    <t>WIRING:</t>
  </si>
  <si>
    <t>2.a</t>
  </si>
  <si>
    <t>Supplying and drawing 2 pair 0.5 mm dia FRLS PVC indulated annealed  copper conductor,unarmoured telephone cable in the existing surface/  recessed steel / PVC conduit as required.</t>
  </si>
  <si>
    <t>Wiring for light/ power plug with 2X4 sq. mm FRLS PVC insulated copper conductor single core cable in surface/ recessed medium class PVC conduit alongwith 1 No. 4 sq. mm FRLS PVC insulated copper conductor single core cable for loop earthing as required.</t>
  </si>
  <si>
    <t>Wiring for circuit/ submain wiring alongwith earth wire with the following sizes of FRLS PVC insulated copper conductor, single core cable in surface/ recessed medium class PVC conduit as required.</t>
  </si>
  <si>
    <t>1.7.6</t>
  </si>
  <si>
    <t>2X16 sqmm + 1x6 sq mm earth wire</t>
  </si>
  <si>
    <t>MODULAR BASE &amp; COVER PLATES:</t>
  </si>
  <si>
    <t>Supplying and fixing following size/modules,GI box along with modular base &amp; cover plate for modular switchesin recess etc as required.</t>
  </si>
  <si>
    <t>1 or 2 Module(75mmX75mm) for TV/Telephone outlet sockets</t>
  </si>
  <si>
    <t xml:space="preserve">3 Module(100mmX75mm) </t>
  </si>
  <si>
    <t xml:space="preserve">4 Module(125mmX75mm) </t>
  </si>
  <si>
    <t xml:space="preserve">6 Module(200mmX75mm) </t>
  </si>
  <si>
    <t xml:space="preserve">8 Module(125mmX125mm) </t>
  </si>
  <si>
    <t xml:space="preserve">12 Module(200mmX150mm) </t>
  </si>
  <si>
    <t>SWITCHES &amp; SOCKETS:</t>
  </si>
  <si>
    <t>Supplying and fixing following modular switch/ socket on the existing modular plate &amp; switch box including connections but excluding modular plate etc. as required.</t>
  </si>
  <si>
    <t>1.23.1</t>
  </si>
  <si>
    <t>5/6 amps switch (for light and 5/6A power points socket)</t>
  </si>
  <si>
    <t>1.23.2</t>
  </si>
  <si>
    <t>2 way 5/6 amps switch (for ceiling fan and light)</t>
  </si>
  <si>
    <t>1.23.3</t>
  </si>
  <si>
    <t>15/16 amp switch</t>
  </si>
  <si>
    <t>1.23.4</t>
  </si>
  <si>
    <t>3 pin 5/6 amp socket outlet</t>
  </si>
  <si>
    <t>Supplying &amp; fixing suitable size GI box wih modular plate and cover in front on surface or in recess including providing and fixing 25 A modular socket outlet and 25 A modular SP MCB, “C” curve including connections, painting etc. as required.</t>
  </si>
  <si>
    <t>2.10.</t>
  </si>
  <si>
    <t>Supplying and fixing 5 A to 32 A rating, 240/415 V, 10 kA, "C" curve, miniature circuit breaker suitable for inductive load of following poles in the existing MCB DB complete with connections, testing and commissioning etc. as required.</t>
  </si>
  <si>
    <t>ITC FANS/EX-FANS:</t>
  </si>
  <si>
    <t>Installation, testing and commissioning of ceiling fan, including wiring the down rods of standard length (upto 30 cm) with 1.5 sq.mm FRLS PVC insulated, copper conductor, single core cable etc. as required</t>
  </si>
  <si>
    <t>Supplying and fixing stepped type electronic fan regulator on the existing modular plate switch box including connections but excluding modular plate etc. as required.</t>
  </si>
  <si>
    <t>Supplying and fixing extra conduit down rod of 20 cm length G.I. pipe 15 mm dia, heavy gauge including painting etc. as required. (Including wiring) (Note : More than 5 cm length shall be rounded to the nearest 10 cm and 5 cm or less shall be ignored)</t>
  </si>
  <si>
    <t>EARTHING:</t>
  </si>
  <si>
    <t>5.3</t>
  </si>
  <si>
    <t>Earthing with GI earth plate 600mm X 600mm X 6mm thick including accessories, and providing masonry enclosure with cover plate having locking arrangement and watering pipe of 2.7 metre long etc. with charcoal/ coke and salt as required.</t>
  </si>
  <si>
    <t>Providing and fixing 25X5mm GI earth strip in pipe : Providing and Fixing 25mmX5mm GI strip in 40mm dia GI pipe from earth electrode as required.</t>
  </si>
  <si>
    <t xml:space="preserve">Supply &amp; Installation etc. complete of Meter DB as per requirement (Indoor Type, Wall mounted panel, Cable entry from top/bottom, RAL 7032 powder coating finish, Body shall be 2mm CRCA. Doors &amp; Partitions 1.6 mm CRCA. </t>
  </si>
  <si>
    <t>Supplying and drawing following sizes of FRLS PVC insulated copper conductor, single core cable in the existing surface/ recessed steel / PVC conduit as required.</t>
  </si>
  <si>
    <t>2x1.5 Sq.mm and earth wire 1.5 sq.mm FRLS PVC Copper conductor</t>
  </si>
  <si>
    <t>2x2.5 Sq.mm and earth wire 1.5 sq.mm FRLS PVC Copper conductor</t>
  </si>
  <si>
    <t>2x6.0 Sq.mm and earth wire 2.5 sq.mm FRLS PVC Copper conductor</t>
  </si>
  <si>
    <t>LIGHTING FIXTURES:</t>
  </si>
  <si>
    <t>Supply &amp; installation of lighting fixtures with lamps as per the details below including necessary hardware such as clamos, nuts, bolts, nails, screws and suspension rods as required for fixing the fixtures in position as directed by architect/ consultant/ client.</t>
  </si>
  <si>
    <t>20/22W T5 Patti LED light surface mounting with cover Energy saving</t>
  </si>
  <si>
    <t xml:space="preserve">9/11W Bracket surface mounting light fixture Philips/ Havells/ equivalent as per approved sample </t>
  </si>
  <si>
    <t xml:space="preserve">1 x 40 watts LED fixture complete with all accessories and tube etc. </t>
  </si>
  <si>
    <t>LED Downlight 18W  RD Cool White</t>
  </si>
  <si>
    <t>LED Wall Lamp for Mirror LED bulb 9W or equivalent.</t>
  </si>
  <si>
    <t xml:space="preserve">150W LED outdoor type flood lights with IP 65 or better protection including all accessories </t>
  </si>
  <si>
    <t>17/18W LED Bulb with  brass batten/ angle holder including connections etc. as required.</t>
  </si>
  <si>
    <t>FANS :</t>
  </si>
  <si>
    <t>Supply &amp; installation of Wall mounted exhaust fan (12' dia.) of decorative Matal body and blade with louvers on the outside</t>
  </si>
  <si>
    <t>Supply and Installation of decorative wall mounted 400mm fan including all accessories of approved make.</t>
  </si>
  <si>
    <t>Supply of 400mm pedestal fans including all fixing accessories of approved make.</t>
  </si>
  <si>
    <t>Supply &amp; installation of copper/ GI earthing wires/ strips in following sizes including all necessary hardwire &amp; accessories etc.</t>
  </si>
  <si>
    <t>8 SWG GI bare wire (From Main Electrical Earthing Busbar to LDB, RPDB, ACPDB, UPSDB, AC. m/c's i/p MCB boxes etc.)</t>
  </si>
  <si>
    <t>Meters</t>
  </si>
  <si>
    <t>MCB's / DB:</t>
  </si>
  <si>
    <t>Supply and installation of 20-way, SPN, Power Distribution Board (DB) for B3 Type Quarters, flush mounted on wall, interconnected wiring complete with earthing lugs housing following switchgears: 1 no., 32A, DP RCBO/RCCB+DP Isolator 14 nos, 16/25A, SP, MCB outgoing</t>
  </si>
  <si>
    <t>ENERGY METER:</t>
  </si>
  <si>
    <t>Supply, erection, testing &amp; commissioning of AC Static Watt-hour meter of 10-40A range suitable for measurement of energy (KWH) in 1/3- phase, 2/4 wire. load conforming to IS:13779 of latest edition; CBIP publication and as per technical specification complete erected / mounted inside the above provided Meter box panel as per SLD with suitable mounting accessories including wiring with required size wire and duly tested for class I accuracy  as per direction of engg-in-charge.'1/3Phase AC static watt-hour meter 10-40A.
(Note :-Type test certificate / Calibration certificate to be submitted which is prerequisite.)</t>
  </si>
  <si>
    <t>Providing and fixing ISI Marked of approved make Fire Extinguishers complete  with all accessories   as    per    manufacturer's specifications. of ABC dry powder stored pressure type 6 kg. capacity (IS:15683)</t>
  </si>
  <si>
    <t>Earth work in excavation by mechanical means (Hydraulic excavator) / manual means in foundation trenches or drains (not exceeding 2.5 m in width or 10 sqm on plan), including dressing of sides and ramming of bottoms, lift upto 2.5 m, including getting out the excavated soil and disposal of surplus excavated soil as directed, within a lead of 1km.
All kinds of soil.</t>
  </si>
  <si>
    <t>Demolishing R.C.C. work manually/ by mechanical means including stacking of steel bars and disposal of unserviceable material within 1km lead as per direction of Engineer - in- charge.</t>
  </si>
  <si>
    <t>Demolishing brick work manually/ by mechanical means including
stacking of serviceable material and disposal of unserviceable material within 1km lead as per direction of Engineer-in-charge.
In cement mortar</t>
  </si>
  <si>
    <t>1.1</t>
  </si>
  <si>
    <t>CARRIAGE OF MATERIALS:By mechanical transport including loading, unloading and stacking with in a lead of 1 km. Lime, moorum, building rubbish, earth, manure or sludge and excavated rocks : ( considering a lead of 1  km )</t>
  </si>
  <si>
    <t>Supplying chemical emulsion in sealed containers including delivery as specified.
Approved brand of Chlorpyriphos / Lindane emulsifiable concentrate of 20%</t>
  </si>
  <si>
    <t>Supplying and filling in plinth with Jamuna M. Sand/River sand under floors, including watering, ramming, consolidating and dressing complete.</t>
  </si>
  <si>
    <t>Concrete Work</t>
  </si>
  <si>
    <t>Providing and laying damp-proof course 40 mm thick with cement concrete 1:2:4 (1 cement : 2 coarse sand : 4 graded stone aggregate 12.5 mm nominal size).</t>
  </si>
  <si>
    <t>RCC WORK .Providing and laying in position specified grade of reinforced cement concrete, excluding the cost of centering, shuttering, finishing and reinforcement - All work up to plinth level :1:1.5:3 (1 cement : 1.5 coarse sand : 3 graded stone aggregate 20 mm nominal size)</t>
  </si>
  <si>
    <t>Reinforced cement concrete work in walls (any thickness), including attached pilasters, buttresses, plinth and string courses, fillets, columns, pillars, piers, abutments, posts and struts etc. up to floor five level, excluding cost of centering, shuttering, finishing and reinforcement : 1:1.5:3 (1 cement : 1.5 coarse sand : 3 graded stone aggregate 20 mm nominal size)</t>
  </si>
  <si>
    <t>Shuttering work</t>
  </si>
  <si>
    <t>FORM WRK: Centring and shuttering including strutting, propping etc. and removal of form for : Foundations, footings, bases of columns etc. for mass concrete.</t>
  </si>
  <si>
    <t>FORM WRK: Centring and shuttering including strutting, propping etc. and removal of form for : Suspended floors &amp; Slabs, roofs, landings, balconies and access platform.</t>
  </si>
  <si>
    <t>FORM WRK: Centring and shuttering including strutting, propping etc. and removal of form for : Lintels, beams, plinth beams, girders, bressumers &amp; cantilevers</t>
  </si>
  <si>
    <t>FORM WRK: Centring and shuttering including strutting, propping etc. and removal of form for : Columns, pillars, piers abutments posts &amp; struts</t>
  </si>
  <si>
    <t>Steel Reinforcement</t>
  </si>
  <si>
    <t>Steel reinforcement for R.C.C. work including straightening, cutting, bending, placing in position and binding all complete upto plinth level and above plinth level: Thermo-Mechanically Treated bars</t>
  </si>
  <si>
    <t>Brick work</t>
  </si>
  <si>
    <t>Door Work</t>
  </si>
  <si>
    <t>Rate take 
from online 
site, Extract 
copy 
enclosed as 
Annex-II</t>
  </si>
  <si>
    <t xml:space="preserve"> Supply and fixing fire prood door for ACDB room , including all fixtures and
accessories as per standard specification</t>
  </si>
  <si>
    <t>Aluminium Work</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</si>
  <si>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fixed portion:Powder coated aluminium (Minimum thickness powder coating 50 micron)
</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</si>
  <si>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:For shutters of doors, windows &amp; ventilators including providing and fixing hinges/ pivots and making provision for fixing of fittings wherever required including the cost of EPDM rubber / neoprene gasket required (Fittings shall be paid for separately) For fixed portion:Powder coated aluminium (Minimum thickness powder coating 50 micron)
</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</si>
  <si>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item):one side facial area only be measured for payment).  With float glass panes of 5 mm thickness (weight not less than 12.50 kg/sqm)</t>
  </si>
  <si>
    <t>Providing and fixing ISI marked aluminium butt hinges anodised (anodic coating not less than grade AC 10 as per IS : 1868) transparent or dyed to required colour or shade with necessary screws etc. complete: 100x63x4 mm</t>
  </si>
  <si>
    <t>Providing and fixing aluminium sliding door bolts, ISI marked anodised (anodic coating not less than grade AC 10 as per IS : 1868), transparent or dyed to required colour or shade, with nuts and screws etc. complete : 300x16 mm</t>
  </si>
  <si>
    <t>Providing and fixing aluminium handles, ISI marked, anodised (anodic coating not less than grade AC 10 as per IS : 1868) transparent or dyed to required colour or shade, with necessary screws etc. complete: 125 mm</t>
  </si>
  <si>
    <t>Providing and fixing aluminium tower bolts, ISI marked, anodised (anodic coating not less than grade AC 10 as per IS : 1868 ) transparent or dyed to required colour or shade, with necessary screws etc. complete : 250x10 mm</t>
  </si>
  <si>
    <t>Providing and fixing aluminium tower bolts, ISI marked, anodised (anodic coating not less than grade AC 10 as per IS : 1868 ) transparent or dyed to required colour or shade, with necessary screws etc. complete : 150x10 mm</t>
  </si>
  <si>
    <t>Providing and fixing aluminium hanging floor door stopper, ISI marked, anodised (anodic coating not less than grade AC 10 as per IS : 1868) transparent or dyed to required colour and shade, with necessary screws etc. complete. Twin rubber stopper</t>
  </si>
  <si>
    <t>Structural Steel Work</t>
  </si>
  <si>
    <t>10.16.1</t>
  </si>
  <si>
    <t>STEEL WORK, :Providing and fixing structural steel work built up in sections, welded / fabricated as per requirements for vertical supports, trusses, purlins etc., using MS pipes, plates, square tubes etc., including  priming coat of approved steel primer  and  including welding and bolted with  special shaped washers etc complete.Electrical resistance and induction butt welded tubes .</t>
  </si>
  <si>
    <t>Painting with synthetic enamel paint of approved brand and manufacture of required colour to give an even shade Two or more coats on new work over an under coat of suitable shade with ordinary paint of approved brand and manufacturer.</t>
  </si>
  <si>
    <t>Flooring work</t>
  </si>
  <si>
    <t xml:space="preserve">Providing and laying vitrified floor tiles in different sizes (thickness to be specified by the manufacturer) with water absorption less than 0.08% and conforming to IS : 15622, of approved make, in all colours and shades, laid on 20mm thick cement mortar 1:4 (1 cement : 4 coarse sand), including grouting the joints with white cement and matching pigments etc., complete. Size of tile 600 x 600 </t>
  </si>
  <si>
    <t xml:space="preserve"> Providing and laying Vitrified tiles in different sizes (thickness to be specified by manufacturer), with water absorption less than 0.08 % and conforming to I.S. 15622, of approved make, in all colours &amp; shade, in skirting, riser of steps, over 12 mm thick bed of cement mortar 1:3 (1cement: 3 coarse sand), including grouting the joint with white cement &amp; matching pigments etc. complete. Size of Tile 600x600 mm</t>
  </si>
  <si>
    <t>12.22</t>
  </si>
  <si>
    <t>Making khurras 45 x 45 cm with average minimum thickness of 5 cm cement concrete 1 : 2 : 4 ( 1 cement : 2 coarse sand : 4 graded stone aggregate of 20 mm nominal size ) over PVC sheet 1m x 1m x 400 micron, finished with 12 mm cement plaster 1 : 3 ( 1 cement:3 coarse sand) and a coat of neat cement rounding the edges and making finishing the outlet complete</t>
  </si>
  <si>
    <t>Providing and fixing on wall face unplasticised Rigid PVC rain water pipes conforming to IS : 13592 Type A, including jointing with seal ring conforming to IS : 5382, leaving 10 mm gap for thermal expansion, (i) Single socketed pipes and included all fiting and fixture item as per site requiremnet. 110 mm diameter</t>
  </si>
  <si>
    <t>Providing and fixing to the inlet mouth of rain water pipe PTMT (an Engineering Thermoplastic) grating square (Slit) 150 mm square with a height of 8 mm and weighing not less than 100 gms.</t>
  </si>
  <si>
    <t>Finishing work</t>
  </si>
  <si>
    <t xml:space="preserve"> Extra for Plastering done on Mouldings .Moulding Coirnise, Architraves,including neat finish to line and level</t>
  </si>
  <si>
    <t>13.47.1</t>
  </si>
  <si>
    <t>Finishing walls with Acrylic Smooth exterior paint with silicon additive  of required shade :
New work (Two or more coat applied @ 1.43 ltr/10 sqm over and including priming coat of exterior primer applied @ 2.20 kg/ 10 sqm)</t>
  </si>
  <si>
    <t>Making plinth protection 50 mm thick of cement concrete 1:3:6 (1 cement:3 coarse sand : 6 graded stone aggregate 20 mm nominal size) over75mm thick bed of dry brick ballast 40 mm nominal size, well rammed and consolidated and grouted with fine sand, including finishing the top smooth Water Proofing Treatment</t>
  </si>
  <si>
    <t>22.7.1</t>
  </si>
  <si>
    <t>Providing and laying integral cement based water proofing treatment including preparation of surface as required for treatment of roofs, balconies, terraces etc consisting of following operations: 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 All above operations to be done in order and as directed and specified by the Engineer-in-Charge :
With average thickness of 120 mm and minimum thickness at khurra as 65 mm.</t>
  </si>
  <si>
    <t>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(Only application charges shall be paid under this item) Chlorpyriphos / Lindane Emulsifiable concentrate 20% with 1% concentration.</t>
  </si>
  <si>
    <t>wall painting with acrylic amulsion paint  of approved brand &amp; manufacture to give an even shade. New work (two or more coats) over &amp; including priming coat with cement primer.</t>
  </si>
  <si>
    <t>Supplying and fixing of following sizes of medium class PVC conduit along with accessories in surface/recess including cutting the wall and making good the same in case of recessed conduit as required.20 mm dia (for Electrical wiring).</t>
  </si>
  <si>
    <t>Wiring for circuit/ submain wiring alongwith earth wire with the following sizes of FRLS PVC insulated copper conductor, single core cable in surface/ recessed medium class PVC conduit as required. 2 X 2.5 sq. mm + 1 X 2.5 sq. mm earth wire</t>
  </si>
  <si>
    <t>Wiring for circuit/ submain wiring alongwith earth wire with the following sizes of FRLS PVC insulated copper conductor, single core cable in surface/ recessed medium class PVC conduit as required.2 X 4 sq. mm + 1 X 4 sq. mm earth wire</t>
  </si>
  <si>
    <t>Wiring for circuit/ submain wiring alongwith earth wire with the following sizes of FRLS PVC insulated copper conductor, single core cable in surface/ recessed medium class PVC conduit as required. 2 X 16 sq. mm + 1 X 6 sq. mm earth wire</t>
  </si>
  <si>
    <t>Wiring for light point/ fan point/ exhaust fan point/ call bell point with 1.5 sq.mm FRLS PVC insulated copper conductor single core cable in surface / recessed medium class PVC conduit. With modular switch , modular plate , suitable GI box and earthing the point with 1.5 sqm FRLS PVC insulated copper conductor single core etc as required.</t>
  </si>
  <si>
    <t xml:space="preserve">Supplying and fixing following size/ modular switch/ socket on the existing modular plate and switch box including connection but excluding modular plate etc as required 5/6 amps switch </t>
  </si>
  <si>
    <t xml:space="preserve">Supplying and fixing following size/ modular switch/ socket on the existing modular plate and switch box including connection but excluding modular plate etc as required 15/6 amps switch </t>
  </si>
  <si>
    <t>Supplying and fixing following size/ modular switch/ socket on the existing modular plate and switch box including connection but excluding modular plate etc as required 3 pin  5/6 amps socket outlet</t>
  </si>
  <si>
    <t>Supplying and fixing following size/ modular switch/ socket on the existing modular plate and switch box including connection but excluding modular plate etc as required 6 pin 15/6A socket outlet</t>
  </si>
  <si>
    <t>Installation, testing and commissioning of  wall bucket/ceiling fitting of all size and shape containing upto 2 GSL/CFL/LED lamp per fitting complete with all accessories including connections etc as required.</t>
  </si>
  <si>
    <t>MOD 5.2</t>
  </si>
  <si>
    <t>Earthing with GI earth pipe 3 mtr long, 40 mm dia including assessories and providing masonary enclosure with cover plate having locking arrangement and watering pipe etc with charcol/coke and salt as required.</t>
  </si>
  <si>
    <t>Providing and fixing 25 mm X 5 mm GI strips on surface or in recess for connection etc as required. (From main electrical earthing bus bar to MCB boxes, room DBs etc)</t>
  </si>
  <si>
    <t>Providing and fixing suitable size GI box with modular plate and cover in front on surface or In recess including providing and fixing 25 A modular socket outlet and 25 A modular SP MCB, "C" curve including connection, painting etc as required.</t>
  </si>
  <si>
    <t>Supplyng and fixing 3 pin 5 A ceiling rose on the existing junction box/wooden block including connection etc as required.</t>
  </si>
  <si>
    <t>Supplyng and fixing modular blanking plate on the existing modular plate and switch box excluding modular plate as required.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</si>
  <si>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6.00, Air delivery 
minimum 210 Cum/Min , 350 RPM (tolerance as per IS : 374-2019),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t>
  </si>
  <si>
    <t>Supply &amp; Installation of 20A DP Switch, 20A metal clad plug-socket / modular plug socket  for termination of supply for Room ACs including power circuit wiring of  (2x4 + 1x4 Sq.mm) wires laid through PVC conduit directly taken from Flat DB.</t>
  </si>
  <si>
    <t>Surface mounted linear LED tube with Box type SL-1  20W LED Tube Light (cool day light) or equivalent.</t>
  </si>
  <si>
    <t xml:space="preserve">Surface mounted 2X2 LED Luminaire Type SSQ-1 36W </t>
  </si>
  <si>
    <t>Supply of wall mounted exhaust fan 12" inch dia of decorative plastic/Metal body
and blade with louvered on the outside of approved make</t>
  </si>
  <si>
    <t>Supply , installation and commissioning of spilt model air conditioner of 2 ton capacity each (5* star rating) make Blue Star, Voltas, Hitachi and samsung.</t>
  </si>
  <si>
    <t>Lighting panel (Indoor) type ACP-1, as per technical specification</t>
  </si>
  <si>
    <t>Lighting panel (Indoor) type DCP-1, as per technical specification</t>
  </si>
  <si>
    <t>Lighting panel (Indoor) type ACP-2, as per technical specification</t>
  </si>
  <si>
    <t>Extension for Control Room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</si>
</sst>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102">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sz val="12"/>
      <color theme="1"/>
      <name val="Times New Roman"/>
      <family val="1"/>
    </font>
    <font>
      <sz val="11"/>
      <color theme="1"/>
      <name val="Times New Roman"/>
      <family val="1"/>
    </font>
    <font>
      <sz val="12"/>
      <name val="Calibri"/>
      <family val="2"/>
      <scheme val="minor"/>
    </font>
    <font>
      <sz val="12"/>
      <color theme="1"/>
      <name val="Calibri"/>
      <family val="2"/>
      <scheme val="minor"/>
    </font>
    <font>
      <b/>
      <sz val="14"/>
      <color theme="1"/>
      <name val="Calibri"/>
      <family val="2"/>
      <scheme val="minor"/>
    </font>
    <font>
      <sz val="12"/>
      <name val="Book Antiqua"/>
      <family val="1"/>
    </font>
    <font>
      <sz val="11"/>
      <name val="Book Antiqua"/>
      <family val="1"/>
    </font>
    <font>
      <sz val="12"/>
      <color theme="1"/>
      <name val="Book Antiqua"/>
      <family val="1"/>
    </font>
    <font>
      <sz val="11"/>
      <color theme="1"/>
      <name val="Book Antiqua"/>
      <family val="1"/>
    </font>
    <font>
      <sz val="11"/>
      <color rgb="FF000000"/>
      <name val="Calibri"/>
      <family val="2"/>
    </font>
    <font>
      <b/>
      <sz val="16"/>
      <color theme="1"/>
      <name val="Calibri"/>
      <family val="2"/>
      <scheme val="minor"/>
    </font>
    <font>
      <b/>
      <u/>
      <sz val="12"/>
      <color rgb="FF000000"/>
      <name val="Book Antiqua"/>
      <family val="1"/>
    </font>
    <font>
      <b/>
      <sz val="16"/>
      <name val="Book Antiqua"/>
      <family val="1"/>
    </font>
    <font>
      <b/>
      <u/>
      <sz val="18"/>
      <name val="Book Antiqua"/>
      <family val="1"/>
    </font>
    <font>
      <b/>
      <sz val="22"/>
      <name val="Book Antiqua"/>
      <family val="1"/>
    </font>
    <font>
      <b/>
      <sz val="24"/>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FF"/>
        <bgColor rgb="FFFFFFFF"/>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241">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0" fillId="0" borderId="4" xfId="0" applyBorder="1" applyAlignment="1">
      <alignment vertical="center"/>
    </xf>
    <xf numFmtId="0" fontId="85" fillId="0" borderId="4" xfId="96" applyFon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0" fontId="88" fillId="0" borderId="4" xfId="96" applyFont="1" applyBorder="1" applyAlignment="1">
      <alignment horizontal="justify" vertical="center" wrapText="1"/>
    </xf>
    <xf numFmtId="0" fontId="88" fillId="0" borderId="4" xfId="0" applyFont="1" applyBorder="1" applyAlignment="1">
      <alignment vertical="top" wrapText="1"/>
    </xf>
    <xf numFmtId="0" fontId="88" fillId="0" borderId="4" xfId="0" applyFont="1" applyBorder="1" applyAlignment="1">
      <alignment horizontal="left" vertical="top" wrapText="1"/>
    </xf>
    <xf numFmtId="0" fontId="88" fillId="0" borderId="4" xfId="96" applyFont="1" applyBorder="1" applyAlignment="1">
      <alignment horizontal="justify" vertical="top" wrapText="1"/>
    </xf>
    <xf numFmtId="0" fontId="89" fillId="0" borderId="4" xfId="0" applyFont="1" applyBorder="1" applyAlignment="1">
      <alignment vertical="center" wrapText="1"/>
    </xf>
    <xf numFmtId="0" fontId="89" fillId="0" borderId="4" xfId="0" applyFont="1" applyBorder="1" applyAlignment="1">
      <alignment horizontal="left" vertical="center" wrapText="1"/>
    </xf>
    <xf numFmtId="0" fontId="89" fillId="0" borderId="4" xfId="0" applyFont="1" applyBorder="1" applyAlignment="1">
      <alignment vertical="top" wrapText="1"/>
    </xf>
    <xf numFmtId="0" fontId="0" fillId="0" borderId="4" xfId="0" applyBorder="1" applyAlignment="1">
      <alignment vertical="center" wrapText="1"/>
    </xf>
    <xf numFmtId="0" fontId="0" fillId="0" borderId="4" xfId="0" applyBorder="1" applyAlignment="1">
      <alignment horizontal="left" vertical="top" wrapText="1"/>
    </xf>
    <xf numFmtId="0" fontId="0" fillId="0" borderId="4" xfId="0" applyBorder="1" applyAlignment="1">
      <alignment wrapText="1"/>
    </xf>
    <xf numFmtId="0" fontId="0" fillId="0" borderId="4" xfId="0" applyBorder="1" applyAlignment="1">
      <alignment vertical="top" wrapText="1"/>
    </xf>
    <xf numFmtId="0" fontId="85" fillId="16" borderId="4" xfId="0" applyFont="1"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0" fillId="16" borderId="4" xfId="0" applyFill="1" applyBorder="1" applyAlignment="1">
      <alignment horizontal="left" vertical="top" wrapText="1"/>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92" fillId="0" borderId="4" xfId="0" applyFont="1" applyBorder="1" applyAlignment="1">
      <alignment vertical="center" wrapText="1"/>
    </xf>
    <xf numFmtId="0" fontId="94" fillId="0" borderId="4" xfId="0" applyFont="1" applyBorder="1" applyAlignment="1">
      <alignment vertical="top" wrapText="1"/>
    </xf>
    <xf numFmtId="0" fontId="94" fillId="0" borderId="4" xfId="0" applyFont="1" applyBorder="1" applyAlignment="1">
      <alignment vertical="center" wrapText="1"/>
    </xf>
    <xf numFmtId="0" fontId="94" fillId="0" borderId="4" xfId="0" applyFont="1" applyBorder="1" applyAlignment="1">
      <alignment vertical="center"/>
    </xf>
    <xf numFmtId="0" fontId="95" fillId="18" borderId="4" xfId="0" applyFont="1" applyFill="1" applyBorder="1" applyAlignment="1">
      <alignment horizontal="center" vertical="center" wrapText="1"/>
    </xf>
    <xf numFmtId="0" fontId="88" fillId="0" borderId="4" xfId="96" applyFont="1" applyBorder="1" applyAlignment="1">
      <alignment horizontal="justify" vertical="top"/>
    </xf>
    <xf numFmtId="0" fontId="89" fillId="0" borderId="4" xfId="0" applyFont="1" applyBorder="1" applyAlignment="1">
      <alignment horizontal="left" vertical="top" wrapText="1"/>
    </xf>
    <xf numFmtId="0" fontId="48" fillId="0" borderId="15" xfId="0" applyFont="1" applyBorder="1" applyAlignment="1">
      <alignment horizontal="left" vertical="center" wrapText="1"/>
    </xf>
    <xf numFmtId="0" fontId="48" fillId="0" borderId="15" xfId="0" applyFont="1" applyBorder="1" applyAlignment="1">
      <alignment horizontal="left" vertical="top" wrapText="1"/>
    </xf>
    <xf numFmtId="0" fontId="92" fillId="0" borderId="4" xfId="0" applyFont="1" applyBorder="1" applyAlignment="1">
      <alignment horizontal="left" vertical="top" wrapText="1"/>
    </xf>
    <xf numFmtId="0" fontId="0" fillId="0" borderId="4" xfId="96" applyFont="1" applyBorder="1" applyAlignment="1">
      <alignment horizontal="justify" vertical="top" wrapText="1"/>
    </xf>
    <xf numFmtId="2" fontId="93" fillId="0" borderId="4" xfId="0" applyNumberFormat="1" applyFont="1" applyBorder="1" applyAlignment="1">
      <alignment horizontal="center" vertical="center"/>
    </xf>
    <xf numFmtId="0" fontId="91" fillId="0" borderId="4" xfId="0" applyFont="1" applyBorder="1" applyAlignment="1">
      <alignment horizontal="center" vertical="center" wrapText="1"/>
    </xf>
    <xf numFmtId="0" fontId="97" fillId="15" borderId="4" xfId="0" applyFont="1" applyFill="1" applyBorder="1" applyAlignment="1">
      <alignment horizontal="left" vertical="center" wrapText="1"/>
    </xf>
    <xf numFmtId="0" fontId="98" fillId="17" borderId="4" xfId="0" applyFont="1" applyFill="1" applyBorder="1" applyAlignment="1">
      <alignment horizontal="justify" vertical="center" wrapText="1"/>
    </xf>
    <xf numFmtId="0" fontId="87" fillId="0" borderId="4" xfId="0" applyFont="1" applyBorder="1" applyAlignment="1">
      <alignment horizontal="center" vertical="center" wrapText="1"/>
    </xf>
    <xf numFmtId="0" fontId="6" fillId="0" borderId="0" xfId="202" applyFont="1" applyAlignment="1">
      <alignment horizontal="left" vertical="top"/>
    </xf>
    <xf numFmtId="0" fontId="85" fillId="0" borderId="4" xfId="0" applyFont="1" applyBorder="1" applyAlignment="1">
      <alignment horizontal="center" vertical="center" wrapText="1"/>
    </xf>
    <xf numFmtId="0" fontId="85" fillId="0" borderId="36" xfId="0" applyFont="1" applyBorder="1" applyAlignment="1">
      <alignment horizontal="center" vertical="center"/>
    </xf>
    <xf numFmtId="0" fontId="6" fillId="0" borderId="36" xfId="0" applyFont="1" applyBorder="1" applyAlignment="1">
      <alignment horizontal="center" vertical="center"/>
    </xf>
    <xf numFmtId="1" fontId="6" fillId="0" borderId="36" xfId="198" applyNumberFormat="1" applyFont="1" applyFill="1" applyBorder="1" applyAlignment="1" applyProtection="1">
      <alignment horizontal="center" vertical="center"/>
      <protection locked="0"/>
    </xf>
    <xf numFmtId="9" fontId="79" fillId="0" borderId="36" xfId="0" applyNumberFormat="1" applyFont="1" applyBorder="1" applyAlignment="1">
      <alignment horizontal="center" vertical="center" wrapText="1"/>
    </xf>
    <xf numFmtId="10" fontId="6" fillId="0" borderId="36" xfId="198" applyNumberFormat="1" applyFont="1" applyFill="1" applyBorder="1" applyAlignment="1" applyProtection="1">
      <alignment horizontal="center" vertical="center"/>
      <protection locked="0"/>
    </xf>
    <xf numFmtId="0" fontId="0" fillId="0" borderId="36" xfId="0" applyBorder="1" applyAlignment="1">
      <alignment vertical="center" wrapText="1"/>
    </xf>
    <xf numFmtId="2" fontId="6" fillId="0" borderId="15" xfId="0" applyNumberFormat="1" applyFont="1" applyBorder="1" applyAlignment="1">
      <alignment horizontal="center" vertical="center"/>
    </xf>
    <xf numFmtId="0" fontId="85" fillId="0" borderId="11" xfId="0" applyFont="1" applyBorder="1" applyAlignment="1">
      <alignment horizontal="center" vertical="center"/>
    </xf>
    <xf numFmtId="0" fontId="6" fillId="0" borderId="11" xfId="0" applyFont="1" applyBorder="1" applyAlignment="1">
      <alignment horizontal="center" vertical="center"/>
    </xf>
    <xf numFmtId="1" fontId="6" fillId="0" borderId="11" xfId="198" applyNumberFormat="1" applyFont="1" applyFill="1" applyBorder="1" applyAlignment="1" applyProtection="1">
      <alignment horizontal="center" vertical="center"/>
      <protection locked="0"/>
    </xf>
    <xf numFmtId="9" fontId="79" fillId="0" borderId="11" xfId="0" applyNumberFormat="1" applyFont="1" applyBorder="1" applyAlignment="1">
      <alignment horizontal="center" vertical="center" wrapText="1"/>
    </xf>
    <xf numFmtId="10" fontId="6" fillId="0" borderId="11" xfId="198" applyNumberFormat="1" applyFont="1" applyFill="1" applyBorder="1" applyAlignment="1" applyProtection="1">
      <alignment horizontal="center" vertical="center"/>
      <protection locked="0"/>
    </xf>
    <xf numFmtId="0" fontId="0" fillId="0" borderId="11" xfId="0" applyBorder="1" applyAlignment="1">
      <alignment vertical="center" wrapText="1"/>
    </xf>
    <xf numFmtId="0" fontId="85" fillId="0" borderId="13" xfId="0" applyFont="1" applyBorder="1" applyAlignment="1">
      <alignment horizontal="center" vertical="center"/>
    </xf>
    <xf numFmtId="0" fontId="6" fillId="0" borderId="13" xfId="0" applyFont="1" applyBorder="1" applyAlignment="1">
      <alignment horizontal="center" vertical="center"/>
    </xf>
    <xf numFmtId="1" fontId="6" fillId="0" borderId="13" xfId="198" applyNumberFormat="1" applyFont="1" applyFill="1" applyBorder="1" applyAlignment="1" applyProtection="1">
      <alignment horizontal="center" vertical="center"/>
      <protection locked="0"/>
    </xf>
    <xf numFmtId="9" fontId="79" fillId="0" borderId="13" xfId="0" applyNumberFormat="1" applyFont="1" applyBorder="1" applyAlignment="1">
      <alignment horizontal="center" vertical="center" wrapText="1"/>
    </xf>
    <xf numFmtId="10" fontId="6" fillId="0" borderId="13" xfId="198" applyNumberFormat="1" applyFont="1" applyFill="1" applyBorder="1" applyAlignment="1" applyProtection="1">
      <alignment horizontal="center" vertical="center"/>
      <protection locked="0"/>
    </xf>
    <xf numFmtId="0" fontId="92" fillId="0" borderId="13" xfId="0" applyFont="1" applyBorder="1" applyAlignment="1">
      <alignment vertical="center" wrapText="1"/>
    </xf>
    <xf numFmtId="10" fontId="6" fillId="0" borderId="15" xfId="198" applyNumberFormat="1" applyFont="1" applyFill="1" applyBorder="1" applyAlignment="1" applyProtection="1">
      <alignment horizontal="center" vertical="center"/>
      <protection locked="0"/>
    </xf>
    <xf numFmtId="0" fontId="7" fillId="0" borderId="4" xfId="198" applyNumberFormat="1" applyFont="1" applyFill="1" applyBorder="1" applyAlignment="1" applyProtection="1">
      <alignment horizontal="right" vertical="center" wrapText="1" indent="1"/>
    </xf>
    <xf numFmtId="0" fontId="7" fillId="0" borderId="0" xfId="198" applyNumberFormat="1" applyFont="1" applyFill="1" applyBorder="1" applyAlignment="1" applyProtection="1">
      <alignment vertical="top" wrapText="1"/>
    </xf>
    <xf numFmtId="0" fontId="99" fillId="0" borderId="40" xfId="0" applyFont="1" applyBorder="1" applyAlignment="1">
      <alignment horizontal="center"/>
    </xf>
    <xf numFmtId="0" fontId="99" fillId="0" borderId="0" xfId="0" applyFont="1" applyAlignment="1">
      <alignment horizontal="center"/>
    </xf>
    <xf numFmtId="0" fontId="99" fillId="0" borderId="41" xfId="0" applyFont="1" applyBorder="1" applyAlignment="1">
      <alignment horizontal="center"/>
    </xf>
    <xf numFmtId="165" fontId="7" fillId="0" borderId="40" xfId="202" applyNumberFormat="1" applyFont="1" applyBorder="1" applyAlignment="1" applyProtection="1">
      <alignment horizontal="center" vertical="center"/>
      <protection hidden="1"/>
    </xf>
    <xf numFmtId="0" fontId="7" fillId="0" borderId="40" xfId="198" applyNumberFormat="1" applyFont="1" applyFill="1" applyBorder="1" applyAlignment="1" applyProtection="1">
      <alignment vertical="top" wrapText="1"/>
    </xf>
    <xf numFmtId="165" fontId="6" fillId="0" borderId="40" xfId="202" applyNumberFormat="1" applyFont="1" applyBorder="1" applyAlignment="1" applyProtection="1">
      <alignment horizontal="center" vertical="center"/>
      <protection hidden="1"/>
    </xf>
    <xf numFmtId="0" fontId="0" fillId="0" borderId="40" xfId="0" applyBorder="1"/>
    <xf numFmtId="0" fontId="0" fillId="0" borderId="41" xfId="0" applyBorder="1"/>
    <xf numFmtId="0" fontId="16" fillId="0" borderId="23" xfId="0" applyFont="1" applyBorder="1" applyAlignment="1">
      <alignment horizontal="center" vertical="center" wrapText="1"/>
    </xf>
    <xf numFmtId="0" fontId="7" fillId="0" borderId="31" xfId="198" applyNumberFormat="1" applyFont="1" applyFill="1" applyBorder="1" applyAlignment="1" applyProtection="1">
      <alignment horizontal="right" vertical="center" wrapText="1" indent="1"/>
    </xf>
    <xf numFmtId="0" fontId="0" fillId="0" borderId="42" xfId="0" applyBorder="1"/>
    <xf numFmtId="0" fontId="16" fillId="0" borderId="43" xfId="0" applyFont="1" applyBorder="1" applyAlignment="1">
      <alignment horizontal="center" vertical="center" wrapText="1"/>
    </xf>
    <xf numFmtId="0" fontId="6" fillId="0" borderId="43" xfId="0" applyFont="1" applyBorder="1" applyAlignment="1">
      <alignment horizontal="center" vertical="center"/>
    </xf>
    <xf numFmtId="2" fontId="6" fillId="0" borderId="4" xfId="198" applyNumberFormat="1" applyFont="1" applyFill="1" applyBorder="1" applyAlignment="1" applyProtection="1">
      <alignment horizontal="right" vertical="center"/>
    </xf>
    <xf numFmtId="2" fontId="6" fillId="0" borderId="4" xfId="198" applyNumberFormat="1" applyFont="1" applyFill="1" applyBorder="1" applyAlignment="1" applyProtection="1">
      <alignment horizontal="right" vertical="center" indent="1"/>
    </xf>
    <xf numFmtId="0" fontId="0" fillId="0" borderId="4" xfId="0" applyBorder="1"/>
    <xf numFmtId="2" fontId="7" fillId="0" borderId="4" xfId="198" applyNumberFormat="1" applyFont="1" applyFill="1" applyBorder="1" applyAlignment="1" applyProtection="1">
      <alignment horizontal="center" vertical="center"/>
    </xf>
    <xf numFmtId="0" fontId="6" fillId="0" borderId="4" xfId="198" applyNumberFormat="1" applyFont="1" applyFill="1" applyBorder="1" applyAlignment="1" applyProtection="1">
      <alignment horizontal="right" vertical="center" indent="1"/>
    </xf>
    <xf numFmtId="2" fontId="7" fillId="0" borderId="4" xfId="0" applyNumberFormat="1" applyFont="1" applyBorder="1" applyAlignment="1">
      <alignment vertical="center"/>
    </xf>
    <xf numFmtId="2" fontId="7" fillId="0" borderId="4" xfId="198" applyNumberFormat="1" applyFont="1" applyFill="1" applyBorder="1" applyAlignment="1" applyProtection="1">
      <alignment horizontal="right" vertical="center" indent="1"/>
    </xf>
    <xf numFmtId="0" fontId="6" fillId="0" borderId="4" xfId="0" applyFont="1" applyBorder="1" applyAlignment="1">
      <alignment horizontal="right" vertical="center" indent="1"/>
    </xf>
    <xf numFmtId="0" fontId="7" fillId="0" borderId="4" xfId="198" applyNumberFormat="1" applyFont="1" applyFill="1" applyBorder="1" applyAlignment="1" applyProtection="1">
      <alignment horizontal="left" vertical="center" wrapText="1"/>
    </xf>
    <xf numFmtId="0" fontId="100" fillId="0" borderId="4" xfId="198" applyNumberFormat="1" applyFont="1" applyFill="1" applyBorder="1" applyAlignment="1" applyProtection="1">
      <alignment horizontal="left" vertical="center" wrapText="1"/>
    </xf>
    <xf numFmtId="0" fontId="101" fillId="0" borderId="4" xfId="198" applyNumberFormat="1" applyFont="1" applyFill="1" applyBorder="1" applyAlignment="1" applyProtection="1">
      <alignment horizontal="left" vertical="center" wrapText="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0" xfId="202" applyFont="1" applyAlignment="1" applyProtection="1">
      <alignment horizontal="left" vertical="top"/>
      <protection hidden="1"/>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1" fontId="6" fillId="0" borderId="0" xfId="0" applyNumberFormat="1" applyFont="1" applyAlignment="1">
      <alignment horizontal="right" vertical="top"/>
    </xf>
    <xf numFmtId="0" fontId="26" fillId="0" borderId="0" xfId="207" applyNumberFormat="1" applyFont="1" applyFill="1" applyBorder="1" applyAlignment="1" applyProtection="1">
      <alignment horizontal="left" vertical="center" wrapText="1"/>
      <protection hidden="1"/>
    </xf>
    <xf numFmtId="0" fontId="30" fillId="0" borderId="0" xfId="202" applyFont="1" applyAlignment="1" applyProtection="1">
      <alignment horizontal="left" vertical="center"/>
      <protection hidden="1"/>
    </xf>
    <xf numFmtId="0" fontId="17" fillId="0" borderId="0" xfId="0" applyFont="1" applyAlignment="1">
      <alignment horizontal="center" vertical="center"/>
    </xf>
    <xf numFmtId="0" fontId="30"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6" fillId="0" borderId="0" xfId="202" applyFont="1" applyAlignment="1">
      <alignment horizontal="left" vertical="top"/>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96" fillId="17" borderId="4" xfId="0" applyFont="1" applyFill="1" applyBorder="1" applyAlignment="1">
      <alignment horizontal="left" vertical="top" wrapText="1"/>
    </xf>
    <xf numFmtId="165" fontId="6" fillId="0" borderId="0" xfId="202" applyNumberFormat="1" applyFont="1" applyAlignment="1" applyProtection="1">
      <alignment horizontal="left" vertical="top"/>
      <protection hidden="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90" fillId="17" borderId="4" xfId="0" applyFont="1" applyFill="1" applyBorder="1" applyAlignment="1">
      <alignment horizontal="left" vertical="top"/>
    </xf>
    <xf numFmtId="0" fontId="99" fillId="0" borderId="37" xfId="0" applyFont="1" applyBorder="1" applyAlignment="1">
      <alignment horizontal="center"/>
    </xf>
    <xf numFmtId="0" fontId="99" fillId="0" borderId="38" xfId="0" applyFont="1" applyBorder="1" applyAlignment="1">
      <alignment horizontal="center"/>
    </xf>
    <xf numFmtId="0" fontId="99" fillId="0" borderId="39" xfId="0" applyFont="1" applyBorder="1" applyAlignment="1">
      <alignment horizontal="center"/>
    </xf>
    <xf numFmtId="0" fontId="6" fillId="0" borderId="0" xfId="202" applyFont="1" applyAlignment="1" applyProtection="1">
      <alignment horizontal="left" vertical="center"/>
      <protection hidden="1"/>
    </xf>
    <xf numFmtId="0" fontId="6" fillId="0" borderId="41" xfId="202" applyFont="1" applyBorder="1" applyAlignment="1" applyProtection="1">
      <alignment horizontal="left" vertical="center"/>
      <protection hidden="1"/>
    </xf>
    <xf numFmtId="0" fontId="6" fillId="0" borderId="0" xfId="202" applyFont="1" applyAlignment="1">
      <alignment horizontal="center" vertical="top"/>
    </xf>
    <xf numFmtId="0" fontId="99" fillId="0" borderId="40" xfId="0" applyFont="1" applyBorder="1" applyAlignment="1">
      <alignment horizontal="center"/>
    </xf>
    <xf numFmtId="0" fontId="99" fillId="0" borderId="0" xfId="0" applyFont="1" applyAlignment="1">
      <alignment horizontal="center"/>
    </xf>
    <xf numFmtId="0" fontId="99" fillId="0" borderId="41" xfId="0" applyFont="1" applyBorder="1" applyAlignment="1">
      <alignment horizontal="center"/>
    </xf>
    <xf numFmtId="0" fontId="6" fillId="0" borderId="0" xfId="0" applyFont="1" applyAlignment="1" applyProtection="1">
      <alignment horizontal="left" vertical="center"/>
      <protection hidden="1"/>
    </xf>
    <xf numFmtId="0" fontId="6" fillId="0" borderId="41" xfId="0" applyFont="1" applyBorder="1" applyAlignment="1" applyProtection="1">
      <alignment horizontal="left"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4" xfId="201" applyFont="1" applyFill="1" applyBorder="1" applyAlignment="1" applyProtection="1">
      <alignment horizontal="left"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201" applyFont="1" applyAlignment="1" applyProtection="1">
      <alignment horizontal="center" vertical="center" wrapText="1"/>
      <protection hidden="1"/>
    </xf>
    <xf numFmtId="0" fontId="16" fillId="6" borderId="3"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0" fontId="16" fillId="6" borderId="24" xfId="201" applyFont="1" applyFill="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7" fillId="0" borderId="25"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16" fillId="0" borderId="0" xfId="198" applyNumberFormat="1" applyFont="1" applyFill="1" applyBorder="1" applyAlignment="1" applyProtection="1">
      <alignment horizontal="justify" vertical="center" wrapText="1"/>
      <protection hidden="1"/>
    </xf>
    <xf numFmtId="2" fontId="17" fillId="0" borderId="0" xfId="202" applyNumberFormat="1" applyAlignment="1" applyProtection="1">
      <alignment horizontal="right" vertical="center"/>
      <protection hidden="1"/>
    </xf>
    <xf numFmtId="168" fontId="16" fillId="0" borderId="0" xfId="0" applyNumberFormat="1" applyFont="1" applyAlignment="1" applyProtection="1">
      <alignment horizontal="center" vertical="center" wrapText="1"/>
      <protection hidden="1"/>
    </xf>
    <xf numFmtId="0" fontId="16" fillId="0" borderId="0" xfId="202"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6" fillId="0" borderId="0" xfId="198" applyNumberFormat="1" applyFont="1" applyFill="1" applyBorder="1" applyAlignment="1" applyProtection="1">
      <alignment horizontal="justify" vertical="center"/>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7" fillId="0" borderId="0" xfId="202" applyAlignment="1" applyProtection="1">
      <alignment horizontal="justify" vertical="top"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wrapText="1" indent="2"/>
    </xf>
    <xf numFmtId="0" fontId="17" fillId="0" borderId="35" xfId="0" applyFont="1" applyBorder="1" applyAlignment="1">
      <alignment horizontal="left" vertical="center"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37" fillId="0" borderId="0" xfId="193" quotePrefix="1" applyFont="1" applyAlignment="1">
      <alignment horizontal="center" vertical="center"/>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206" applyFont="1" applyAlignment="1" applyProtection="1">
      <alignment horizontal="justify" vertical="center" wrapText="1"/>
      <protection hidden="1"/>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8286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257175</xdr:colOff>
      <xdr:row>0</xdr:row>
      <xdr:rowOff>19050</xdr:rowOff>
    </xdr:from>
    <xdr:to>
      <xdr:col>17</xdr:col>
      <xdr:colOff>676275</xdr:colOff>
      <xdr:row>3</xdr:row>
      <xdr:rowOff>0</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1ADC9351-40C1-4081-B0E9-8A46BA9FCD17}"/>
            </a:ext>
          </a:extLst>
        </xdr:cNvPr>
        <xdr:cNvGrpSpPr>
          <a:grpSpLocks/>
        </xdr:cNvGrpSpPr>
      </xdr:nvGrpSpPr>
      <xdr:grpSpPr bwMode="auto">
        <a:xfrm>
          <a:off x="17904402" y="19050"/>
          <a:ext cx="5025737" cy="604405"/>
          <a:chOff x="804" y="5"/>
          <a:chExt cx="116" cy="73"/>
        </a:xfrm>
      </xdr:grpSpPr>
      <xdr:sp macro="" textlink="">
        <xdr:nvSpPr>
          <xdr:cNvPr id="3" name="AutoShape 2">
            <a:extLst>
              <a:ext uri="{FF2B5EF4-FFF2-40B4-BE49-F238E27FC236}">
                <a16:creationId xmlns:a16="http://schemas.microsoft.com/office/drawing/2014/main" id="{37A21358-41B7-387F-4363-F5FD03B32DF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5A9CA4C-5CA7-32B1-1315-E453BE51944D}"/>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drawing" Target="../drawings/drawing9.xml"/><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drawing" Target="../drawings/drawing11.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drawing" Target="../drawings/drawing13.xml"/><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drawing" Target="../drawings/drawing14.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drawing" Target="../drawings/drawing19.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printerSettings" Target="../printerSettings/printerSettings497.bin"/><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I10" sqref="I10"/>
    </sheetView>
  </sheetViews>
  <sheetFormatPr defaultRowHeight="16.5"/>
  <cols>
    <col min="1" max="1" width="18" customWidth="1"/>
    <col min="2" max="2" width="71.875" customWidth="1"/>
  </cols>
  <sheetData>
    <row r="1" spans="1:8" ht="53.25" customHeight="1">
      <c r="A1" s="263" t="s">
        <v>0</v>
      </c>
      <c r="B1" s="983" t="s">
        <v>918</v>
      </c>
      <c r="C1" s="983"/>
      <c r="D1" s="983"/>
      <c r="E1" s="983"/>
      <c r="F1" s="983"/>
      <c r="G1" s="983"/>
      <c r="H1" s="983"/>
    </row>
    <row r="2" spans="1:8" ht="19.5">
      <c r="B2" s="686"/>
      <c r="C2" s="687"/>
      <c r="D2" s="687"/>
      <c r="E2" s="687"/>
      <c r="F2" s="687"/>
      <c r="G2" s="687"/>
      <c r="H2" s="687"/>
    </row>
    <row r="3" spans="1:8" ht="19.5">
      <c r="A3" t="s">
        <v>1</v>
      </c>
      <c r="B3" s="688" t="s">
        <v>2</v>
      </c>
      <c r="C3" s="687"/>
      <c r="D3" s="687"/>
      <c r="E3" s="687"/>
      <c r="F3" s="687"/>
      <c r="G3" s="687"/>
      <c r="H3" s="687"/>
    </row>
    <row r="4" spans="1:8" ht="19.5">
      <c r="B4" s="687"/>
      <c r="C4" s="687"/>
      <c r="D4" s="687"/>
      <c r="E4" s="687"/>
      <c r="F4" s="687"/>
      <c r="G4" s="687"/>
      <c r="H4" s="687"/>
    </row>
    <row r="5" spans="1:8" ht="19.5">
      <c r="A5" t="s">
        <v>3</v>
      </c>
      <c r="B5" s="984" t="s">
        <v>919</v>
      </c>
      <c r="C5" s="985"/>
      <c r="D5" s="985"/>
      <c r="E5" s="985"/>
      <c r="F5" s="985"/>
      <c r="G5" s="985"/>
      <c r="H5" s="985"/>
    </row>
    <row r="6" spans="1:8" ht="19.5">
      <c r="B6" s="687"/>
      <c r="C6" s="687"/>
      <c r="D6" s="687"/>
      <c r="E6" s="687"/>
      <c r="F6" s="687"/>
      <c r="G6" s="687"/>
      <c r="H6" s="687"/>
    </row>
  </sheetData>
  <sheetProtection algorithmName="SHA-512" hashValue="PveQ3aD4XO4sdeRdNicD7RDynb9oJS61XRKpNyUL+GIeSPbQPI+w0AOF59h3UwDvhIxZPZieB+uyuusB7upaJA==" saltValue="Kw3ahVX4Pivc/wepZIJ1fg==" spinCount="100000" sheet="1"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B2" sqref="B2:E2"/>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86"/>
      <c r="C1" s="987"/>
      <c r="D1" s="987"/>
      <c r="E1" s="988"/>
      <c r="F1" s="264"/>
      <c r="G1" s="15" t="s">
        <v>4</v>
      </c>
      <c r="H1" s="15"/>
      <c r="I1" s="15"/>
      <c r="J1" s="15"/>
    </row>
    <row r="2" spans="1:10" ht="58.5" customHeight="1">
      <c r="A2" s="1003" t="s">
        <v>5</v>
      </c>
      <c r="B2" s="991" t="str">
        <f>Basic!B1</f>
        <v>Construction of residential C Type, B type quarter, B3 Quarter Extension and Control Room ACDB Room extension composite building at 400/220 kV Sub Station, Pavagada</v>
      </c>
      <c r="C2" s="992"/>
      <c r="D2" s="992"/>
      <c r="E2" s="993"/>
      <c r="F2" s="1006" t="str">
        <f>Basic!B3</f>
        <v>Civil Works</v>
      </c>
      <c r="G2" s="15"/>
      <c r="H2" s="15"/>
      <c r="I2" s="15"/>
      <c r="J2" s="15"/>
    </row>
    <row r="3" spans="1:10" ht="23.25" customHeight="1">
      <c r="A3" s="1004"/>
      <c r="B3" s="994" t="str">
        <f>Basic!B5</f>
        <v>SR-II/C&amp;M/WC-4090/2024</v>
      </c>
      <c r="C3" s="995"/>
      <c r="D3" s="995"/>
      <c r="E3" s="996"/>
      <c r="F3" s="1007"/>
      <c r="G3" s="15"/>
      <c r="H3" s="15"/>
      <c r="I3" s="15"/>
      <c r="J3" s="15"/>
    </row>
    <row r="4" spans="1:10" ht="39.950000000000003" customHeight="1">
      <c r="A4" s="1004"/>
      <c r="B4" s="262">
        <v>1</v>
      </c>
      <c r="C4" s="989" t="s">
        <v>6</v>
      </c>
      <c r="D4" s="989"/>
      <c r="E4" s="990"/>
      <c r="F4" s="1007"/>
      <c r="G4" s="789"/>
      <c r="H4" s="790" t="s">
        <v>7</v>
      </c>
      <c r="I4" s="15"/>
      <c r="J4" s="15"/>
    </row>
    <row r="5" spans="1:10" ht="30" customHeight="1">
      <c r="A5" s="1004"/>
      <c r="B5" s="262">
        <v>2</v>
      </c>
      <c r="C5" s="989" t="s">
        <v>8</v>
      </c>
      <c r="D5" s="989"/>
      <c r="E5" s="990"/>
      <c r="F5" s="1007"/>
      <c r="G5" s="15"/>
      <c r="H5" s="15"/>
      <c r="I5" s="15"/>
      <c r="J5" s="15"/>
    </row>
    <row r="6" spans="1:10" ht="30" customHeight="1">
      <c r="A6" s="1004"/>
      <c r="B6" s="262">
        <v>3</v>
      </c>
      <c r="C6" s="989" t="s">
        <v>9</v>
      </c>
      <c r="D6" s="989"/>
      <c r="E6" s="990"/>
      <c r="F6" s="1007"/>
      <c r="G6" s="15"/>
      <c r="H6" s="15"/>
      <c r="I6" s="15"/>
      <c r="J6" s="15"/>
    </row>
    <row r="7" spans="1:10" ht="52.5" hidden="1" customHeight="1">
      <c r="A7" s="1004"/>
      <c r="B7" s="262">
        <v>4</v>
      </c>
      <c r="C7" s="989" t="s">
        <v>10</v>
      </c>
      <c r="D7" s="989"/>
      <c r="E7" s="990"/>
      <c r="F7" s="1007"/>
      <c r="G7" s="15"/>
      <c r="H7" s="15"/>
      <c r="I7" s="15"/>
      <c r="J7" s="15"/>
    </row>
    <row r="8" spans="1:10" ht="9.75" customHeight="1">
      <c r="A8" s="1004"/>
      <c r="B8" s="17"/>
      <c r="C8" s="16"/>
      <c r="D8" s="16"/>
      <c r="E8" s="18"/>
      <c r="F8" s="1007"/>
      <c r="G8" s="15"/>
      <c r="H8" s="15"/>
      <c r="I8" s="15"/>
      <c r="J8" s="15"/>
    </row>
    <row r="9" spans="1:10" ht="23.25" customHeight="1">
      <c r="A9" s="1004"/>
      <c r="B9" s="1013"/>
      <c r="C9" s="1014"/>
      <c r="D9" s="1014"/>
      <c r="E9" s="1015"/>
      <c r="F9" s="1007"/>
      <c r="G9" s="15"/>
      <c r="H9" s="15"/>
      <c r="I9" s="15"/>
      <c r="J9" s="15"/>
    </row>
    <row r="10" spans="1:10" ht="10.5" customHeight="1">
      <c r="A10" s="1004"/>
      <c r="B10" s="19"/>
      <c r="C10" s="20"/>
      <c r="D10" s="20"/>
      <c r="E10" s="21"/>
      <c r="F10" s="1007"/>
      <c r="G10" s="15"/>
      <c r="H10" s="15"/>
      <c r="I10" s="15"/>
      <c r="J10" s="15"/>
    </row>
    <row r="11" spans="1:10" ht="24" customHeight="1">
      <c r="A11" s="1004"/>
      <c r="B11" s="1011"/>
      <c r="C11" s="1012"/>
      <c r="D11" s="1012"/>
      <c r="E11" s="22"/>
      <c r="F11" s="1007"/>
    </row>
    <row r="12" spans="1:10" ht="15.95" customHeight="1">
      <c r="A12" s="1005"/>
      <c r="B12" s="997"/>
      <c r="C12" s="998"/>
      <c r="D12" s="998"/>
      <c r="E12" s="24"/>
      <c r="F12" s="1008"/>
      <c r="G12" s="15"/>
      <c r="H12" s="15"/>
      <c r="I12" s="15"/>
      <c r="J12" s="15"/>
    </row>
    <row r="13" spans="1:10" ht="24" customHeight="1">
      <c r="A13" s="1002"/>
      <c r="B13" s="999"/>
      <c r="C13" s="1000"/>
      <c r="D13" s="1000"/>
      <c r="E13" s="22"/>
      <c r="F13" s="1001"/>
      <c r="G13" s="25"/>
      <c r="H13" s="25"/>
      <c r="I13" s="25"/>
      <c r="J13" s="25"/>
    </row>
    <row r="14" spans="1:10" ht="15.95" customHeight="1">
      <c r="A14" s="1002"/>
      <c r="B14" s="1009"/>
      <c r="C14" s="1010"/>
      <c r="D14" s="1010"/>
      <c r="E14" s="26"/>
      <c r="F14" s="1001"/>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9c5EBxs0zfIFmby09RqyNTXPG4RBs27/WbsEsUJ6jpWrlie3escWePigRd/NW5yWi4nXEnJUwjTvubC2coQz4g==" saltValue="zzEMyym069qmlIgSl6B8ag==" spinCount="100000" sheet="1"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A5" zoomScaleNormal="100" zoomScaleSheetLayoutView="100" workbookViewId="0">
      <selection activeCell="B37" sqref="B37:C37"/>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1016" t="s">
        <v>11</v>
      </c>
      <c r="B1" s="1016"/>
      <c r="C1" s="1016"/>
      <c r="D1" s="265"/>
      <c r="E1" s="860"/>
      <c r="F1" s="860"/>
      <c r="G1" s="860"/>
      <c r="H1" s="860"/>
      <c r="I1" s="860"/>
      <c r="J1" s="860"/>
      <c r="K1" s="860"/>
    </row>
    <row r="2" spans="1:11" ht="18" customHeight="1">
      <c r="D2" s="269"/>
      <c r="E2" s="270"/>
      <c r="F2" s="270"/>
      <c r="G2" s="270"/>
      <c r="H2" s="270"/>
      <c r="I2" s="270"/>
      <c r="J2" s="270"/>
      <c r="K2" s="270"/>
    </row>
    <row r="3" spans="1:11" ht="18" customHeight="1">
      <c r="A3" s="271" t="s">
        <v>12</v>
      </c>
      <c r="B3" s="268" t="s">
        <v>13</v>
      </c>
      <c r="D3" s="272"/>
      <c r="E3" s="273"/>
      <c r="F3" s="273"/>
      <c r="G3" s="273"/>
      <c r="H3" s="273"/>
      <c r="I3" s="273"/>
      <c r="J3" s="273"/>
      <c r="K3" s="273"/>
    </row>
    <row r="4" spans="1:11" ht="18" customHeight="1">
      <c r="B4" s="274" t="s">
        <v>14</v>
      </c>
      <c r="C4" s="275" t="s">
        <v>15</v>
      </c>
      <c r="D4" s="272"/>
      <c r="E4" s="273"/>
      <c r="F4" s="273"/>
      <c r="G4" s="273"/>
      <c r="H4" s="273"/>
      <c r="I4" s="273"/>
      <c r="J4" s="273"/>
      <c r="K4" s="273"/>
    </row>
    <row r="5" spans="1:11" ht="38.1" customHeight="1">
      <c r="B5" s="274" t="s">
        <v>16</v>
      </c>
      <c r="C5" s="275" t="s">
        <v>17</v>
      </c>
      <c r="D5" s="272"/>
      <c r="E5" s="273"/>
      <c r="F5" s="273"/>
      <c r="G5" s="273"/>
      <c r="H5" s="273"/>
      <c r="I5" s="273"/>
      <c r="J5" s="273"/>
      <c r="K5" s="273"/>
    </row>
    <row r="6" spans="1:11" ht="18" customHeight="1">
      <c r="B6" s="274" t="s">
        <v>18</v>
      </c>
      <c r="C6" s="275" t="s">
        <v>19</v>
      </c>
      <c r="D6" s="272"/>
      <c r="E6" s="273"/>
      <c r="F6" s="273"/>
      <c r="G6" s="273"/>
      <c r="H6" s="273"/>
      <c r="I6" s="273"/>
      <c r="J6" s="273"/>
      <c r="K6" s="273"/>
    </row>
    <row r="7" spans="1:11" ht="18" customHeight="1">
      <c r="B7" s="274" t="s">
        <v>20</v>
      </c>
      <c r="C7" s="275" t="s">
        <v>21</v>
      </c>
      <c r="D7" s="272"/>
      <c r="E7" s="273"/>
      <c r="F7" s="273"/>
      <c r="G7" s="273"/>
      <c r="H7" s="273"/>
      <c r="I7" s="273"/>
      <c r="J7" s="273"/>
      <c r="K7" s="273"/>
    </row>
    <row r="8" spans="1:11" ht="18" customHeight="1">
      <c r="B8" s="274" t="s">
        <v>22</v>
      </c>
      <c r="C8" s="275" t="s">
        <v>23</v>
      </c>
      <c r="D8" s="272"/>
      <c r="E8" s="273"/>
      <c r="F8" s="273"/>
      <c r="G8" s="273"/>
      <c r="H8" s="273"/>
      <c r="I8" s="273"/>
      <c r="J8" s="273"/>
      <c r="K8" s="273"/>
    </row>
    <row r="9" spans="1:11" ht="18" customHeight="1">
      <c r="B9" s="274" t="s">
        <v>24</v>
      </c>
      <c r="C9" s="275" t="s">
        <v>25</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26</v>
      </c>
      <c r="B11" s="268" t="s">
        <v>27</v>
      </c>
      <c r="D11" s="272"/>
      <c r="E11" s="273"/>
      <c r="F11" s="273"/>
      <c r="G11" s="273"/>
      <c r="H11" s="273"/>
      <c r="I11" s="273"/>
      <c r="J11" s="273"/>
      <c r="K11" s="273"/>
    </row>
    <row r="12" spans="1:11" ht="18" customHeight="1">
      <c r="B12" s="1017" t="s">
        <v>28</v>
      </c>
      <c r="C12" s="1017"/>
      <c r="D12" s="277"/>
      <c r="E12" s="273"/>
      <c r="F12" s="273"/>
      <c r="G12" s="273"/>
      <c r="H12" s="273"/>
      <c r="I12" s="273"/>
      <c r="J12" s="273"/>
      <c r="K12" s="273"/>
    </row>
    <row r="13" spans="1:11" ht="18" customHeight="1">
      <c r="B13" s="278"/>
      <c r="C13" s="275" t="s">
        <v>29</v>
      </c>
      <c r="D13" s="272"/>
      <c r="E13" s="273"/>
      <c r="F13" s="273"/>
      <c r="G13" s="273"/>
      <c r="H13" s="273"/>
      <c r="I13" s="273"/>
      <c r="J13" s="273"/>
      <c r="K13" s="273"/>
    </row>
    <row r="14" spans="1:11" ht="18" customHeight="1">
      <c r="B14" s="1017" t="s">
        <v>30</v>
      </c>
      <c r="C14" s="1017"/>
      <c r="D14" s="277"/>
      <c r="E14" s="273"/>
      <c r="F14" s="273"/>
      <c r="G14" s="273"/>
      <c r="H14" s="273"/>
      <c r="I14" s="273"/>
      <c r="J14" s="273"/>
      <c r="K14" s="273"/>
    </row>
    <row r="15" spans="1:11" ht="38.1" hidden="1" customHeight="1">
      <c r="B15" s="279" t="s">
        <v>31</v>
      </c>
      <c r="C15" s="275" t="s">
        <v>32</v>
      </c>
      <c r="D15" s="272"/>
      <c r="E15" s="273"/>
      <c r="F15" s="273"/>
      <c r="G15" s="273"/>
      <c r="H15" s="273"/>
      <c r="I15" s="273"/>
      <c r="J15" s="273"/>
      <c r="K15" s="273"/>
    </row>
    <row r="16" spans="1:11" ht="24.75" hidden="1" customHeight="1">
      <c r="B16" s="279" t="s">
        <v>31</v>
      </c>
      <c r="C16" s="275" t="s">
        <v>33</v>
      </c>
      <c r="D16" s="272"/>
      <c r="E16" s="273"/>
      <c r="F16" s="273"/>
      <c r="G16" s="273"/>
      <c r="H16" s="273"/>
      <c r="I16" s="273"/>
      <c r="J16" s="273"/>
      <c r="K16" s="273"/>
    </row>
    <row r="17" spans="2:11" ht="37.5" hidden="1">
      <c r="B17" s="279" t="s">
        <v>31</v>
      </c>
      <c r="C17" s="275" t="s">
        <v>34</v>
      </c>
      <c r="D17" s="272"/>
      <c r="E17" s="273"/>
      <c r="F17" s="273"/>
      <c r="G17" s="273"/>
      <c r="H17" s="273"/>
      <c r="I17" s="273"/>
      <c r="J17" s="273"/>
      <c r="K17" s="273"/>
    </row>
    <row r="18" spans="2:11" ht="18" customHeight="1">
      <c r="B18" s="279" t="s">
        <v>31</v>
      </c>
      <c r="C18" s="275" t="s">
        <v>35</v>
      </c>
      <c r="D18" s="272"/>
      <c r="E18" s="273"/>
      <c r="F18" s="273"/>
      <c r="G18" s="273"/>
      <c r="H18" s="273"/>
      <c r="I18" s="273"/>
      <c r="J18" s="273"/>
      <c r="K18" s="273"/>
    </row>
    <row r="19" spans="2:11" ht="18" customHeight="1">
      <c r="B19" s="279" t="s">
        <v>31</v>
      </c>
      <c r="C19" s="275" t="s">
        <v>36</v>
      </c>
      <c r="D19" s="272"/>
      <c r="E19" s="273"/>
      <c r="F19" s="273"/>
      <c r="G19" s="273"/>
      <c r="H19" s="273"/>
      <c r="I19" s="273"/>
      <c r="J19" s="273"/>
      <c r="K19" s="273"/>
    </row>
    <row r="20" spans="2:11" ht="18" customHeight="1">
      <c r="B20" s="279" t="s">
        <v>31</v>
      </c>
      <c r="C20" s="275" t="s">
        <v>37</v>
      </c>
      <c r="D20" s="272"/>
      <c r="E20" s="273"/>
      <c r="F20" s="273"/>
      <c r="G20" s="273"/>
      <c r="H20" s="273"/>
      <c r="I20" s="273"/>
      <c r="J20" s="273"/>
      <c r="K20" s="273"/>
    </row>
    <row r="21" spans="2:11" ht="18" hidden="1" customHeight="1">
      <c r="B21" s="1017" t="s">
        <v>38</v>
      </c>
      <c r="C21" s="1017"/>
      <c r="D21" s="277"/>
      <c r="E21" s="273"/>
      <c r="F21" s="273"/>
      <c r="G21" s="273"/>
      <c r="H21" s="273"/>
      <c r="I21" s="273"/>
      <c r="J21" s="273"/>
      <c r="K21" s="273"/>
    </row>
    <row r="22" spans="2:11" ht="54" hidden="1" customHeight="1">
      <c r="B22" s="279" t="s">
        <v>31</v>
      </c>
      <c r="C22" s="275" t="s">
        <v>39</v>
      </c>
      <c r="D22" s="272"/>
      <c r="E22" s="273"/>
      <c r="F22" s="273"/>
      <c r="G22" s="273"/>
      <c r="H22" s="273"/>
      <c r="I22" s="273"/>
      <c r="J22" s="273"/>
      <c r="K22" s="273"/>
    </row>
    <row r="23" spans="2:11" ht="54" hidden="1" customHeight="1">
      <c r="B23" s="279" t="s">
        <v>31</v>
      </c>
      <c r="C23" s="275" t="s">
        <v>40</v>
      </c>
      <c r="D23" s="272"/>
      <c r="E23" s="273"/>
      <c r="F23" s="273"/>
      <c r="G23" s="273"/>
      <c r="H23" s="273"/>
      <c r="I23" s="273"/>
      <c r="J23" s="273"/>
      <c r="K23" s="273"/>
    </row>
    <row r="24" spans="2:11" ht="38.1" hidden="1" customHeight="1">
      <c r="B24" s="279" t="s">
        <v>31</v>
      </c>
      <c r="C24" s="275"/>
      <c r="D24" s="272"/>
      <c r="E24" s="273"/>
      <c r="F24" s="273"/>
      <c r="G24" s="273"/>
      <c r="H24" s="273"/>
      <c r="I24" s="273"/>
      <c r="J24" s="273"/>
      <c r="K24" s="273"/>
    </row>
    <row r="25" spans="2:11" ht="18" hidden="1" customHeight="1">
      <c r="B25" s="279" t="s">
        <v>31</v>
      </c>
      <c r="C25" s="275" t="s">
        <v>41</v>
      </c>
      <c r="D25" s="272"/>
      <c r="E25" s="273"/>
      <c r="F25" s="273"/>
      <c r="G25" s="273"/>
      <c r="H25" s="273"/>
      <c r="I25" s="273"/>
      <c r="J25" s="273"/>
      <c r="K25" s="273"/>
    </row>
    <row r="26" spans="2:11" ht="38.1" hidden="1" customHeight="1">
      <c r="B26" s="279" t="s">
        <v>31</v>
      </c>
      <c r="C26" s="275" t="s">
        <v>42</v>
      </c>
      <c r="D26" s="272"/>
      <c r="E26" s="273"/>
      <c r="F26" s="273"/>
      <c r="G26" s="273"/>
      <c r="H26" s="273"/>
      <c r="I26" s="273"/>
      <c r="J26" s="273"/>
      <c r="K26" s="273"/>
    </row>
    <row r="27" spans="2:11" hidden="1">
      <c r="B27" s="1017" t="s">
        <v>43</v>
      </c>
      <c r="C27" s="1017"/>
      <c r="D27" s="277"/>
      <c r="E27" s="273"/>
      <c r="F27" s="273"/>
      <c r="G27" s="273"/>
      <c r="H27" s="273"/>
      <c r="I27" s="273"/>
      <c r="J27" s="273"/>
      <c r="K27" s="273"/>
    </row>
    <row r="28" spans="2:11" ht="47.25" hidden="1">
      <c r="B28" s="279" t="s">
        <v>31</v>
      </c>
      <c r="C28" s="275" t="s">
        <v>39</v>
      </c>
      <c r="D28" s="272"/>
      <c r="E28" s="273"/>
      <c r="F28" s="273"/>
      <c r="G28" s="273"/>
      <c r="H28" s="273"/>
      <c r="I28" s="273"/>
      <c r="J28" s="273"/>
      <c r="K28" s="273"/>
    </row>
    <row r="29" spans="2:11" hidden="1">
      <c r="B29" s="279" t="s">
        <v>31</v>
      </c>
      <c r="C29" s="275" t="s">
        <v>41</v>
      </c>
      <c r="D29" s="272"/>
      <c r="E29" s="273"/>
      <c r="F29" s="273"/>
      <c r="G29" s="273"/>
      <c r="H29" s="273"/>
      <c r="I29" s="273"/>
      <c r="J29" s="273"/>
      <c r="K29" s="273"/>
    </row>
    <row r="30" spans="2:11">
      <c r="B30" s="1017" t="s">
        <v>826</v>
      </c>
      <c r="C30" s="1017"/>
      <c r="D30" s="277"/>
    </row>
    <row r="31" spans="2:11" ht="47.25">
      <c r="B31" s="279" t="s">
        <v>31</v>
      </c>
      <c r="C31" s="275" t="s">
        <v>39</v>
      </c>
      <c r="D31" s="272"/>
      <c r="E31" s="273"/>
      <c r="F31" s="273"/>
      <c r="G31" s="273"/>
      <c r="H31" s="273"/>
      <c r="I31" s="273"/>
      <c r="J31" s="273"/>
      <c r="K31" s="273"/>
    </row>
    <row r="32" spans="2:11">
      <c r="B32" s="279" t="s">
        <v>31</v>
      </c>
      <c r="C32" s="275" t="s">
        <v>41</v>
      </c>
      <c r="D32" s="272"/>
    </row>
    <row r="33" spans="1:11" hidden="1">
      <c r="B33" s="1017" t="s">
        <v>44</v>
      </c>
      <c r="C33" s="1017"/>
      <c r="D33" s="277"/>
    </row>
    <row r="34" spans="1:11" hidden="1">
      <c r="B34" s="279" t="s">
        <v>31</v>
      </c>
      <c r="C34" s="275" t="s">
        <v>45</v>
      </c>
      <c r="D34" s="272"/>
    </row>
    <row r="35" spans="1:11" ht="18" customHeight="1">
      <c r="B35" s="1017" t="s">
        <v>827</v>
      </c>
      <c r="C35" s="1017"/>
      <c r="D35" s="277"/>
    </row>
    <row r="36" spans="1:11" ht="37.5" customHeight="1">
      <c r="B36" s="279" t="s">
        <v>31</v>
      </c>
      <c r="C36" s="275" t="s">
        <v>46</v>
      </c>
      <c r="D36" s="272"/>
      <c r="E36" s="273"/>
      <c r="F36" s="273"/>
      <c r="G36" s="273"/>
      <c r="H36" s="273"/>
      <c r="I36" s="273"/>
      <c r="J36" s="273"/>
      <c r="K36" s="273"/>
    </row>
    <row r="37" spans="1:11" ht="18" customHeight="1">
      <c r="B37" s="1017" t="s">
        <v>828</v>
      </c>
      <c r="C37" s="1017"/>
    </row>
    <row r="38" spans="1:11" ht="38.1" customHeight="1">
      <c r="B38" s="279" t="s">
        <v>31</v>
      </c>
      <c r="C38" s="275" t="s">
        <v>47</v>
      </c>
    </row>
    <row r="39" spans="1:11" ht="38.1" customHeight="1">
      <c r="B39" s="279" t="s">
        <v>31</v>
      </c>
      <c r="C39" s="275" t="s">
        <v>46</v>
      </c>
    </row>
    <row r="40" spans="1:11" ht="18" hidden="1" customHeight="1">
      <c r="B40" s="1017" t="s">
        <v>48</v>
      </c>
      <c r="C40" s="1017"/>
    </row>
    <row r="41" spans="1:11" ht="18" hidden="1" customHeight="1">
      <c r="B41" s="279" t="s">
        <v>31</v>
      </c>
      <c r="C41" s="281" t="s">
        <v>49</v>
      </c>
    </row>
    <row r="42" spans="1:11" ht="18" hidden="1" customHeight="1">
      <c r="B42" s="279" t="s">
        <v>31</v>
      </c>
      <c r="C42" s="281" t="s">
        <v>50</v>
      </c>
    </row>
    <row r="43" spans="1:11" ht="18" customHeight="1">
      <c r="B43" s="1017" t="s">
        <v>51</v>
      </c>
      <c r="C43" s="1017"/>
    </row>
    <row r="44" spans="1:11" ht="18" customHeight="1">
      <c r="B44" s="279" t="s">
        <v>31</v>
      </c>
      <c r="C44" s="275" t="s">
        <v>52</v>
      </c>
      <c r="D44" s="272"/>
      <c r="E44" s="273"/>
      <c r="F44" s="273"/>
      <c r="G44" s="273"/>
      <c r="H44" s="273"/>
      <c r="I44" s="273"/>
      <c r="J44" s="273"/>
      <c r="K44" s="273"/>
    </row>
    <row r="45" spans="1:11" ht="18" customHeight="1">
      <c r="B45" s="279" t="s">
        <v>31</v>
      </c>
      <c r="C45" s="275" t="s">
        <v>53</v>
      </c>
      <c r="D45" s="272"/>
      <c r="E45" s="273"/>
      <c r="F45" s="273"/>
      <c r="G45" s="273"/>
      <c r="H45" s="273"/>
      <c r="I45" s="273"/>
      <c r="J45" s="273"/>
      <c r="K45" s="273"/>
    </row>
    <row r="46" spans="1:11" ht="36" customHeight="1">
      <c r="B46" s="279" t="s">
        <v>31</v>
      </c>
      <c r="C46" s="275" t="s">
        <v>54</v>
      </c>
      <c r="D46" s="272"/>
      <c r="E46" s="273"/>
      <c r="F46" s="273"/>
      <c r="G46" s="273"/>
      <c r="H46" s="273"/>
      <c r="I46" s="273"/>
      <c r="J46" s="273"/>
      <c r="K46" s="273"/>
    </row>
    <row r="47" spans="1:11" ht="18" customHeight="1">
      <c r="B47" s="279" t="s">
        <v>31</v>
      </c>
      <c r="C47" s="275" t="s">
        <v>55</v>
      </c>
      <c r="D47" s="272"/>
      <c r="E47" s="273"/>
      <c r="F47" s="273"/>
      <c r="G47" s="273"/>
      <c r="H47" s="273"/>
      <c r="I47" s="273"/>
      <c r="J47" s="273"/>
      <c r="K47" s="273"/>
    </row>
    <row r="48" spans="1:11" ht="18" customHeight="1">
      <c r="A48" s="268"/>
      <c r="C48" s="282"/>
    </row>
    <row r="49" spans="1:4" ht="18" customHeight="1">
      <c r="A49" s="1020"/>
      <c r="B49" s="1020"/>
      <c r="C49" s="1020"/>
      <c r="D49" s="276"/>
    </row>
    <row r="50" spans="1:4" ht="18" customHeight="1">
      <c r="A50" s="1019" t="s">
        <v>56</v>
      </c>
      <c r="B50" s="1019"/>
      <c r="C50" s="1019"/>
      <c r="D50" s="276"/>
    </row>
    <row r="51" spans="1:4" ht="36" customHeight="1">
      <c r="A51" s="1018" t="s">
        <v>57</v>
      </c>
      <c r="B51" s="1018"/>
      <c r="C51" s="1018"/>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algorithmName="SHA-512" hashValue="iKDPrA76V9ukPI6pFBFb0KLWIwdipp7IOzjQcDBQ/MuMGAQH6OT33ULXP7kuwGWMFHdYN96xSeO85U0zg72faA==" saltValue="X9SK3RkI3hFBgqFsOQa5Zg==" spinCount="100000" sheet="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F33" sqref="F33"/>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50.25" customHeight="1">
      <c r="B1" s="1036" t="str">
        <f>Cover!$B$2</f>
        <v>Construction of residential C Type, B type quarter, B3 Quarter Extension and Control Room ACDB Room extension composite building at 400/220 kV Sub Station, Pavagada</v>
      </c>
      <c r="C1" s="1036"/>
      <c r="D1" s="1036"/>
      <c r="E1" s="1036"/>
      <c r="F1" s="1036"/>
      <c r="G1" s="1036"/>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1037" t="str">
        <f>Cover!B3</f>
        <v>SR-II/C&amp;M/WC-4090/2024</v>
      </c>
      <c r="C2" s="1037"/>
      <c r="D2" s="1037"/>
      <c r="E2" s="1037"/>
      <c r="F2" s="1037"/>
      <c r="G2" s="1037"/>
      <c r="H2" s="149"/>
      <c r="I2" s="149"/>
      <c r="J2" s="149"/>
      <c r="K2" s="149"/>
      <c r="L2" s="149"/>
      <c r="M2" s="149"/>
      <c r="N2" s="149"/>
      <c r="O2" s="149"/>
      <c r="P2" s="149"/>
      <c r="Q2" s="149"/>
      <c r="R2" s="149"/>
      <c r="S2" s="149"/>
      <c r="T2" s="149"/>
      <c r="U2" s="149"/>
      <c r="V2" s="149"/>
      <c r="W2" s="149"/>
      <c r="X2" s="149"/>
      <c r="Y2" s="149"/>
      <c r="AA2" s="147" t="s">
        <v>58</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59</v>
      </c>
      <c r="AB3" s="320" t="s">
        <v>60</v>
      </c>
      <c r="AC3" s="170"/>
    </row>
    <row r="4" spans="2:29" ht="20.100000000000001" customHeight="1">
      <c r="B4" s="1038" t="s">
        <v>61</v>
      </c>
      <c r="C4" s="1038"/>
      <c r="D4" s="1038"/>
      <c r="E4" s="1038"/>
      <c r="F4" s="1038"/>
      <c r="G4" s="1038"/>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62</v>
      </c>
      <c r="C6" s="580"/>
      <c r="D6" s="1039" t="s">
        <v>58</v>
      </c>
      <c r="E6" s="1039"/>
      <c r="F6" s="1039"/>
      <c r="G6" s="1039"/>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1040" t="s">
        <v>60</v>
      </c>
      <c r="E7" s="1041"/>
      <c r="F7" s="1041"/>
      <c r="G7" s="1042"/>
      <c r="AA7" s="170"/>
      <c r="AB7" s="170"/>
      <c r="AC7" s="170"/>
    </row>
    <row r="8" spans="2:29" ht="19.5" customHeight="1">
      <c r="B8" s="155"/>
      <c r="C8" s="155"/>
      <c r="D8" s="153"/>
    </row>
    <row r="9" spans="2:29" ht="20.100000000000001" customHeight="1">
      <c r="B9" s="759" t="s">
        <v>63</v>
      </c>
      <c r="C9" s="157"/>
      <c r="D9" s="1025"/>
      <c r="E9" s="1026"/>
      <c r="F9" s="1026"/>
      <c r="G9" s="1027"/>
    </row>
    <row r="10" spans="2:29" ht="20.100000000000001" customHeight="1">
      <c r="B10" s="760" t="s">
        <v>64</v>
      </c>
      <c r="C10" s="159"/>
      <c r="D10" s="1025"/>
      <c r="E10" s="1026"/>
      <c r="F10" s="1026"/>
      <c r="G10" s="1027"/>
    </row>
    <row r="11" spans="2:29" ht="20.100000000000001" customHeight="1">
      <c r="B11" s="160"/>
      <c r="C11" s="161"/>
      <c r="D11" s="1025"/>
      <c r="E11" s="1026"/>
      <c r="F11" s="1026"/>
      <c r="G11" s="1027"/>
    </row>
    <row r="12" spans="2:29" ht="20.100000000000001" customHeight="1">
      <c r="B12" s="162"/>
      <c r="C12" s="163"/>
      <c r="D12" s="1025"/>
      <c r="E12" s="1026"/>
      <c r="F12" s="1026"/>
      <c r="G12" s="1027"/>
    </row>
    <row r="13" spans="2:29" ht="20.100000000000001" customHeight="1"/>
    <row r="14" spans="2:29" ht="20.100000000000001" customHeight="1">
      <c r="B14" s="156" t="str">
        <f>IF(D7=1, "Name of other Partner","Name of other Partner - 1")</f>
        <v>Name of other Partner - 1</v>
      </c>
      <c r="C14" s="157"/>
      <c r="D14" s="1025"/>
      <c r="E14" s="1026"/>
      <c r="F14" s="1026"/>
      <c r="G14" s="1027"/>
    </row>
    <row r="15" spans="2:29" ht="20.100000000000001" customHeight="1">
      <c r="B15" s="158" t="str">
        <f>IF(D7=1, "Address of other Partner","Address of other Partner - 1")</f>
        <v>Address of other Partner - 1</v>
      </c>
      <c r="C15" s="159"/>
      <c r="D15" s="1028"/>
      <c r="E15" s="1029"/>
      <c r="F15" s="1029"/>
      <c r="G15" s="1030"/>
    </row>
    <row r="16" spans="2:29" ht="9" customHeight="1">
      <c r="B16" s="160"/>
      <c r="C16" s="161"/>
      <c r="D16" s="1028" t="s">
        <v>65</v>
      </c>
      <c r="E16" s="1029"/>
      <c r="F16" s="1029"/>
      <c r="G16" s="1030"/>
    </row>
    <row r="17" spans="2:7" ht="19.5" hidden="1" customHeight="1">
      <c r="B17" s="162"/>
      <c r="C17" s="163"/>
      <c r="D17" s="1028" t="s">
        <v>65</v>
      </c>
      <c r="E17" s="1029"/>
      <c r="F17" s="1029"/>
      <c r="G17" s="1030"/>
    </row>
    <row r="18" spans="2:7" ht="19.5" hidden="1" customHeight="1"/>
    <row r="19" spans="2:7" ht="19.5" hidden="1" customHeight="1">
      <c r="B19" s="156" t="s">
        <v>66</v>
      </c>
      <c r="C19" s="157"/>
      <c r="D19" s="1031" t="s">
        <v>65</v>
      </c>
      <c r="E19" s="1032"/>
      <c r="F19" s="1032"/>
      <c r="G19" s="1033"/>
    </row>
    <row r="20" spans="2:7" ht="19.5" hidden="1" customHeight="1">
      <c r="B20" s="158" t="s">
        <v>67</v>
      </c>
      <c r="C20" s="159"/>
      <c r="D20" s="1031" t="s">
        <v>65</v>
      </c>
      <c r="E20" s="1032"/>
      <c r="F20" s="1032"/>
      <c r="G20" s="1033"/>
    </row>
    <row r="21" spans="2:7" ht="19.5" hidden="1" customHeight="1">
      <c r="B21" s="160"/>
      <c r="C21" s="161"/>
      <c r="D21" s="1031" t="s">
        <v>65</v>
      </c>
      <c r="E21" s="1032"/>
      <c r="F21" s="1032"/>
      <c r="G21" s="1033"/>
    </row>
    <row r="22" spans="2:7" ht="19.5" hidden="1" customHeight="1">
      <c r="B22" s="162"/>
      <c r="C22" s="163"/>
      <c r="D22" s="1025" t="s">
        <v>65</v>
      </c>
      <c r="E22" s="1034"/>
      <c r="F22" s="1034"/>
      <c r="G22" s="1035"/>
    </row>
    <row r="23" spans="2:7" ht="19.5" hidden="1" customHeight="1"/>
    <row r="24" spans="2:7" ht="19.5" hidden="1" customHeight="1"/>
    <row r="25" spans="2:7" ht="19.5" hidden="1" customHeight="1"/>
    <row r="26" spans="2:7" ht="21" customHeight="1">
      <c r="B26" s="164" t="s">
        <v>68</v>
      </c>
      <c r="C26" s="165"/>
      <c r="D26" s="1025"/>
      <c r="E26" s="1026"/>
      <c r="F26" s="1026"/>
      <c r="G26" s="1027"/>
    </row>
    <row r="27" spans="2:7" ht="21" customHeight="1">
      <c r="B27" s="164" t="s">
        <v>69</v>
      </c>
      <c r="C27" s="165"/>
      <c r="D27" s="1025"/>
      <c r="E27" s="1026"/>
      <c r="F27" s="1026"/>
      <c r="G27" s="1027"/>
    </row>
    <row r="28" spans="2:7" ht="21" customHeight="1">
      <c r="B28" s="164" t="s">
        <v>70</v>
      </c>
      <c r="C28" s="165"/>
      <c r="D28" s="1021"/>
      <c r="E28" s="1022"/>
      <c r="F28" s="1022"/>
      <c r="G28" s="1022"/>
    </row>
    <row r="29" spans="2:7" ht="21" customHeight="1">
      <c r="B29" s="164" t="s">
        <v>71</v>
      </c>
      <c r="C29" s="165"/>
      <c r="D29" s="1023"/>
      <c r="E29" s="1024"/>
      <c r="F29" s="1024"/>
      <c r="G29" s="1024"/>
    </row>
    <row r="30" spans="2:7" ht="21" customHeight="1">
      <c r="B30" s="164" t="s">
        <v>72</v>
      </c>
      <c r="C30" s="165"/>
      <c r="D30" s="1023"/>
      <c r="E30" s="1024"/>
      <c r="F30" s="1024"/>
      <c r="G30" s="1024"/>
    </row>
    <row r="31" spans="2:7" ht="21" customHeight="1">
      <c r="B31" s="164" t="s">
        <v>73</v>
      </c>
      <c r="C31" s="165"/>
      <c r="D31" s="1023"/>
      <c r="E31" s="1024"/>
      <c r="F31" s="1024"/>
      <c r="G31" s="1024"/>
    </row>
    <row r="32" spans="2:7">
      <c r="B32" s="166"/>
      <c r="C32" s="166"/>
      <c r="D32" s="166"/>
    </row>
    <row r="33" spans="2:25" s="152" customFormat="1" ht="24.75" customHeight="1">
      <c r="B33" s="164" t="s">
        <v>74</v>
      </c>
      <c r="C33" s="165"/>
      <c r="D33" s="317"/>
      <c r="E33" s="468"/>
      <c r="F33" s="317">
        <v>2023</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75</v>
      </c>
      <c r="C34" s="165"/>
      <c r="D34" s="1025"/>
      <c r="E34" s="1026"/>
      <c r="F34" s="1026"/>
      <c r="G34" s="1027"/>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2" type="noConversion"/>
  <conditionalFormatting sqref="B14:C17">
    <cfRule type="expression" dxfId="31" priority="8" stopIfTrue="1">
      <formula>$AA$6&lt;1</formula>
    </cfRule>
  </conditionalFormatting>
  <conditionalFormatting sqref="B19:C22">
    <cfRule type="expression" dxfId="30" priority="7" stopIfTrue="1">
      <formula>$AA$6&lt;2</formula>
    </cfRule>
  </conditionalFormatting>
  <conditionalFormatting sqref="B7:G7">
    <cfRule type="expression" dxfId="29" priority="10" stopIfTrue="1">
      <formula>$D$6="Sole Bidder"</formula>
    </cfRule>
  </conditionalFormatting>
  <conditionalFormatting sqref="D14:G17">
    <cfRule type="expression" dxfId="28" priority="2" stopIfTrue="1">
      <formula>$AA$6&lt;1</formula>
    </cfRule>
  </conditionalFormatting>
  <conditionalFormatting sqref="D19:G22">
    <cfRule type="expression" dxfId="2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SR-II/C&amp;M/WC-4090/2024</v>
      </c>
      <c r="B1" s="591"/>
      <c r="C1" s="591"/>
      <c r="D1" s="591"/>
      <c r="E1" s="591"/>
      <c r="F1" s="591"/>
      <c r="G1" s="594"/>
      <c r="H1" s="591"/>
      <c r="I1" s="593"/>
      <c r="J1" s="592"/>
      <c r="K1" s="593"/>
      <c r="L1" s="594"/>
      <c r="M1" s="595"/>
      <c r="N1" s="596" t="s">
        <v>76</v>
      </c>
    </row>
    <row r="2" spans="1:19" ht="14.1" customHeight="1">
      <c r="A2" s="601"/>
      <c r="B2" s="601"/>
      <c r="C2" s="601"/>
      <c r="D2" s="601"/>
      <c r="E2" s="601"/>
      <c r="F2" s="601"/>
      <c r="H2" s="601"/>
    </row>
    <row r="3" spans="1:19" ht="37.5" customHeight="1">
      <c r="A3" s="1051" t="str">
        <f>Basic!B1</f>
        <v>Construction of residential C Type, B type quarter, B3 Quarter Extension and Control Room ACDB Room extension composite building at 400/220 kV Sub Station, Pavagada</v>
      </c>
      <c r="B3" s="1051"/>
      <c r="C3" s="1051"/>
      <c r="D3" s="1051"/>
      <c r="E3" s="1051"/>
      <c r="F3" s="1051"/>
      <c r="G3" s="1051"/>
      <c r="H3" s="1051"/>
      <c r="I3" s="1051"/>
      <c r="J3" s="1051"/>
      <c r="K3" s="1051"/>
      <c r="L3" s="1051"/>
      <c r="M3" s="1051"/>
      <c r="N3" s="1051"/>
      <c r="O3" s="715"/>
    </row>
    <row r="4" spans="1:19">
      <c r="A4" s="665"/>
      <c r="B4" s="665"/>
      <c r="C4" s="665"/>
      <c r="D4" s="665"/>
      <c r="E4" s="665"/>
      <c r="F4" s="665"/>
      <c r="G4" s="670"/>
      <c r="H4" s="665"/>
      <c r="I4" s="665"/>
      <c r="J4" s="665"/>
      <c r="K4" s="665"/>
      <c r="L4" s="665"/>
      <c r="M4" s="665"/>
      <c r="N4" s="665"/>
      <c r="O4" s="716"/>
    </row>
    <row r="5" spans="1:19" ht="21.95" customHeight="1">
      <c r="A5" s="1061" t="s">
        <v>77</v>
      </c>
      <c r="B5" s="1061"/>
      <c r="C5" s="1061"/>
      <c r="D5" s="1061"/>
      <c r="E5" s="1061"/>
      <c r="F5" s="1061"/>
      <c r="G5" s="1061"/>
      <c r="H5" s="1061"/>
      <c r="I5" s="1061"/>
      <c r="J5" s="1061"/>
      <c r="K5" s="1061"/>
      <c r="L5" s="1061"/>
      <c r="M5" s="1061"/>
      <c r="N5" s="1061"/>
      <c r="O5" s="1061"/>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78</v>
      </c>
      <c r="O7" s="717"/>
    </row>
    <row r="8" spans="1:19">
      <c r="A8" s="1062" t="str">
        <f>IF('Names of Bidder'!D9="", "", IF('Names of Bidder'!D6= "JV (Joint Venture)", "JV of " &amp;#REF!, ""))</f>
        <v/>
      </c>
      <c r="B8" s="1062"/>
      <c r="C8" s="1062"/>
      <c r="D8" s="1062"/>
      <c r="E8" s="1062"/>
      <c r="F8" s="1062"/>
      <c r="G8" s="1062"/>
      <c r="H8" s="1062"/>
      <c r="I8" s="1062"/>
      <c r="J8" s="1062"/>
      <c r="K8" s="1062"/>
      <c r="L8" s="1062"/>
      <c r="M8" s="609" t="s">
        <v>79</v>
      </c>
      <c r="O8" s="717"/>
    </row>
    <row r="9" spans="1:19">
      <c r="A9" s="604" t="s">
        <v>80</v>
      </c>
      <c r="B9" s="604"/>
      <c r="C9" s="604"/>
      <c r="D9" s="604"/>
      <c r="E9" s="604"/>
      <c r="F9" s="604"/>
      <c r="G9" s="1047" t="str">
        <f>IF('Names of Bidder'!D9=0, "", 'Names of Bidder'!D9)</f>
        <v/>
      </c>
      <c r="H9" s="1047"/>
      <c r="I9" s="1047"/>
      <c r="M9" s="1052" t="s">
        <v>81</v>
      </c>
      <c r="N9" s="1052"/>
      <c r="O9" s="717"/>
    </row>
    <row r="10" spans="1:19" ht="18" customHeight="1">
      <c r="A10" s="604" t="s">
        <v>82</v>
      </c>
      <c r="B10" s="604"/>
      <c r="C10" s="604"/>
      <c r="D10" s="604"/>
      <c r="E10" s="604"/>
      <c r="F10" s="604"/>
      <c r="G10" s="1047" t="str">
        <f>IF('Names of Bidder'!D10=0, "", 'Names of Bidder'!D10)</f>
        <v/>
      </c>
      <c r="H10" s="1047"/>
      <c r="I10" s="1047"/>
      <c r="M10" s="1047" t="s">
        <v>83</v>
      </c>
      <c r="N10" s="1047"/>
      <c r="O10" s="717"/>
    </row>
    <row r="11" spans="1:19" ht="18" customHeight="1">
      <c r="A11" s="605"/>
      <c r="B11" s="605"/>
      <c r="C11" s="605"/>
      <c r="D11" s="605"/>
      <c r="E11" s="605"/>
      <c r="F11" s="605"/>
      <c r="G11" s="1047" t="str">
        <f>IF('Names of Bidder'!D11=0, "", 'Names of Bidder'!D11)</f>
        <v/>
      </c>
      <c r="H11" s="1047"/>
      <c r="I11" s="1047"/>
      <c r="M11" s="1047" t="s">
        <v>84</v>
      </c>
      <c r="N11" s="1047"/>
      <c r="O11" s="717"/>
    </row>
    <row r="12" spans="1:19" ht="18" customHeight="1">
      <c r="A12" s="605"/>
      <c r="B12" s="605"/>
      <c r="C12" s="605"/>
      <c r="D12" s="605"/>
      <c r="E12" s="605"/>
      <c r="F12" s="605"/>
      <c r="G12" s="1047" t="str">
        <f>IF('Names of Bidder'!D12=0, "", 'Names of Bidder'!D12)</f>
        <v/>
      </c>
      <c r="H12" s="1047"/>
      <c r="I12" s="1047"/>
      <c r="M12" s="609" t="s">
        <v>85</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1060" t="s">
        <v>86</v>
      </c>
      <c r="B14" s="1060"/>
      <c r="C14" s="1060"/>
      <c r="D14" s="1060"/>
      <c r="E14" s="1060"/>
      <c r="F14" s="1060"/>
      <c r="G14" s="1060"/>
      <c r="H14" s="1060"/>
      <c r="I14" s="1060"/>
      <c r="J14" s="1060"/>
      <c r="K14" s="1060"/>
      <c r="L14" s="1060"/>
      <c r="M14" s="1060"/>
      <c r="N14" s="1060"/>
      <c r="O14" s="1060"/>
      <c r="P14" s="698"/>
      <c r="Q14" s="698"/>
      <c r="R14" s="699"/>
      <c r="S14" s="699"/>
    </row>
    <row r="15" spans="1:19" ht="19.5" customHeight="1" thickBot="1">
      <c r="M15" s="743"/>
      <c r="N15" s="744" t="s">
        <v>87</v>
      </c>
      <c r="S15" s="602"/>
    </row>
    <row r="16" spans="1:19" ht="129.75" customHeight="1">
      <c r="A16" s="782" t="s">
        <v>88</v>
      </c>
      <c r="B16" s="783" t="s">
        <v>89</v>
      </c>
      <c r="C16" s="783" t="s">
        <v>90</v>
      </c>
      <c r="D16" s="783" t="s">
        <v>91</v>
      </c>
      <c r="E16" s="783" t="s">
        <v>92</v>
      </c>
      <c r="F16" s="782" t="s">
        <v>93</v>
      </c>
      <c r="G16" s="784" t="s">
        <v>94</v>
      </c>
      <c r="H16" s="782" t="s">
        <v>95</v>
      </c>
      <c r="I16" s="782" t="s">
        <v>96</v>
      </c>
      <c r="J16" s="785" t="s">
        <v>97</v>
      </c>
      <c r="K16" s="786" t="s">
        <v>98</v>
      </c>
      <c r="L16" s="787" t="s">
        <v>99</v>
      </c>
      <c r="M16" s="782" t="s">
        <v>100</v>
      </c>
      <c r="N16" s="782" t="s">
        <v>101</v>
      </c>
      <c r="O16" s="788" t="s">
        <v>102</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103</v>
      </c>
      <c r="O17" s="719">
        <v>11</v>
      </c>
    </row>
    <row r="18" spans="1:26" s="711" customFormat="1" ht="90" customHeight="1">
      <c r="A18" s="745">
        <v>1</v>
      </c>
      <c r="B18" s="709">
        <v>7000005840</v>
      </c>
      <c r="C18" s="709">
        <v>20</v>
      </c>
      <c r="D18" s="709" t="s">
        <v>104</v>
      </c>
      <c r="E18" s="709"/>
      <c r="F18" s="761">
        <v>76169990</v>
      </c>
      <c r="G18" s="761"/>
      <c r="H18" s="762">
        <v>0.18</v>
      </c>
      <c r="I18" s="763"/>
      <c r="J18" s="764" t="s">
        <v>105</v>
      </c>
      <c r="K18" s="765" t="s">
        <v>106</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107</v>
      </c>
      <c r="K19" s="765" t="s">
        <v>106</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108</v>
      </c>
      <c r="K20" s="765" t="s">
        <v>106</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109</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1054" t="s">
        <v>110</v>
      </c>
      <c r="K22" s="1055"/>
      <c r="L22" s="1056"/>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1058" t="s">
        <v>111</v>
      </c>
      <c r="K23" s="1058"/>
      <c r="L23" s="1058"/>
      <c r="M23" s="707"/>
      <c r="N23" s="708">
        <f>N21+N22</f>
        <v>0</v>
      </c>
      <c r="O23" s="721">
        <f>+O21</f>
        <v>0</v>
      </c>
      <c r="T23" s="600"/>
      <c r="U23" s="674" t="s">
        <v>112</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1059"/>
      <c r="B25" s="1059"/>
      <c r="C25" s="1059"/>
      <c r="D25" s="1059"/>
      <c r="E25" s="1059"/>
      <c r="F25" s="1059"/>
      <c r="G25" s="1059"/>
      <c r="H25" s="1059"/>
      <c r="I25" s="1059"/>
      <c r="J25" s="1059"/>
      <c r="K25" s="1059"/>
      <c r="L25" s="1059"/>
      <c r="M25" s="1059"/>
      <c r="N25" s="1059"/>
      <c r="O25" s="1059"/>
      <c r="T25" s="600"/>
      <c r="U25" s="600"/>
      <c r="V25" s="600"/>
      <c r="W25" s="600"/>
      <c r="X25" s="600"/>
      <c r="Y25" s="600"/>
      <c r="Z25" s="600"/>
    </row>
    <row r="26" spans="1:26" ht="27" hidden="1" customHeight="1">
      <c r="A26" s="617" t="s">
        <v>113</v>
      </c>
      <c r="B26" s="617"/>
      <c r="C26" s="617" t="s">
        <v>114</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115</v>
      </c>
      <c r="B27" s="680"/>
      <c r="C27" s="1053" t="s">
        <v>116</v>
      </c>
      <c r="D27" s="1053"/>
      <c r="E27" s="1053"/>
      <c r="F27" s="1053"/>
      <c r="G27" s="1053"/>
      <c r="H27" s="1053"/>
      <c r="I27" s="1053"/>
      <c r="J27" s="1053"/>
      <c r="K27" s="1053"/>
      <c r="L27" s="1053"/>
      <c r="M27" s="1053"/>
      <c r="N27" s="1053"/>
      <c r="O27" s="723"/>
      <c r="P27" s="675"/>
      <c r="Q27" s="669"/>
      <c r="T27" s="600"/>
      <c r="U27" s="600"/>
      <c r="V27" s="600"/>
      <c r="W27" s="600"/>
      <c r="X27" s="600"/>
      <c r="Y27" s="600"/>
      <c r="Z27" s="600"/>
    </row>
    <row r="28" spans="1:26" ht="21.75" customHeight="1">
      <c r="A28" s="618" t="s">
        <v>117</v>
      </c>
      <c r="B28" s="618"/>
      <c r="C28" s="618"/>
      <c r="D28" s="618"/>
      <c r="E28" s="618"/>
      <c r="F28" s="619" t="str">
        <f>'Names of Bidder'!D33&amp;"-"&amp; 'Names of Bidder'!E33&amp;"-" &amp;'Names of Bidder'!F33</f>
        <v>--2023</v>
      </c>
      <c r="H28" s="618"/>
      <c r="I28" s="616"/>
      <c r="K28" s="620"/>
      <c r="L28" s="621"/>
      <c r="O28" s="724"/>
      <c r="T28" s="600"/>
      <c r="U28" s="600"/>
      <c r="V28" s="600"/>
      <c r="W28" s="600"/>
      <c r="X28" s="600"/>
      <c r="Y28" s="600"/>
      <c r="Z28" s="600"/>
    </row>
    <row r="29" spans="1:26" ht="33">
      <c r="A29" s="618" t="s">
        <v>118</v>
      </c>
      <c r="B29" s="618"/>
      <c r="C29" s="618"/>
      <c r="D29" s="618"/>
      <c r="E29" s="618"/>
      <c r="F29" s="619" t="str">
        <f>IF('Names of Bidder'!D34=0, "", 'Names of Bidder'!D34)</f>
        <v/>
      </c>
      <c r="H29" s="618"/>
      <c r="I29" s="616"/>
      <c r="J29" s="713"/>
      <c r="K29" s="1063" t="s">
        <v>119</v>
      </c>
      <c r="L29" s="1063"/>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1063" t="s">
        <v>120</v>
      </c>
      <c r="L30" s="1063"/>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1057"/>
      <c r="B58" s="1057"/>
      <c r="C58" s="1057"/>
      <c r="D58" s="1057"/>
      <c r="E58" s="1057"/>
      <c r="F58" s="1057"/>
      <c r="G58" s="1057"/>
      <c r="H58" s="1057"/>
      <c r="I58" s="1057"/>
      <c r="J58" s="1057"/>
      <c r="K58" s="1057"/>
      <c r="L58" s="1057"/>
      <c r="M58" s="1057"/>
      <c r="N58" s="1057"/>
      <c r="O58" s="1057"/>
      <c r="T58" s="600"/>
      <c r="U58" s="600"/>
      <c r="V58" s="600"/>
      <c r="W58" s="600"/>
      <c r="X58" s="600"/>
      <c r="Y58" s="600"/>
      <c r="Z58" s="600"/>
    </row>
    <row r="59" spans="1:26" ht="21.95" customHeight="1">
      <c r="A59" s="1048"/>
      <c r="B59" s="1048"/>
      <c r="C59" s="1048"/>
      <c r="D59" s="1048"/>
      <c r="E59" s="1048"/>
      <c r="F59" s="1048"/>
      <c r="G59" s="1048"/>
      <c r="H59" s="1048"/>
      <c r="I59" s="1048"/>
      <c r="J59" s="1048"/>
      <c r="K59" s="1048"/>
      <c r="L59" s="1048"/>
      <c r="M59" s="1048"/>
      <c r="N59" s="1048"/>
      <c r="O59" s="1048"/>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1049"/>
      <c r="B62" s="1049"/>
      <c r="C62" s="1049"/>
      <c r="D62" s="1049"/>
      <c r="E62" s="1049"/>
      <c r="F62" s="1049"/>
      <c r="G62" s="1049"/>
      <c r="H62" s="1049"/>
      <c r="I62" s="1049"/>
      <c r="J62" s="1049"/>
      <c r="K62" s="1049"/>
      <c r="L62" s="1049"/>
      <c r="M62" s="637"/>
      <c r="N62" s="624"/>
      <c r="O62" s="728"/>
      <c r="T62" s="600"/>
      <c r="U62" s="600"/>
      <c r="V62" s="600"/>
      <c r="W62" s="600"/>
      <c r="X62" s="600"/>
      <c r="Y62" s="600"/>
      <c r="Z62" s="600"/>
    </row>
    <row r="63" spans="1:26" ht="18" customHeight="1">
      <c r="A63" s="633"/>
      <c r="B63" s="633"/>
      <c r="C63" s="633"/>
      <c r="D63" s="633"/>
      <c r="E63" s="633"/>
      <c r="F63" s="633"/>
      <c r="G63" s="636"/>
      <c r="H63" s="633"/>
      <c r="I63" s="635"/>
      <c r="J63" s="1044"/>
      <c r="K63" s="1044"/>
      <c r="L63" s="1044"/>
      <c r="M63" s="637"/>
      <c r="N63" s="624"/>
      <c r="O63" s="728"/>
      <c r="T63" s="600"/>
      <c r="U63" s="600"/>
      <c r="V63" s="600"/>
      <c r="W63" s="600"/>
      <c r="X63" s="600"/>
      <c r="Y63" s="600"/>
      <c r="Z63" s="600"/>
    </row>
    <row r="64" spans="1:26" ht="18" customHeight="1">
      <c r="A64" s="633"/>
      <c r="B64" s="633"/>
      <c r="C64" s="633"/>
      <c r="D64" s="633"/>
      <c r="E64" s="633"/>
      <c r="F64" s="633"/>
      <c r="G64" s="636"/>
      <c r="H64" s="633"/>
      <c r="I64" s="635"/>
      <c r="J64" s="1044"/>
      <c r="K64" s="1044"/>
      <c r="L64" s="1044"/>
      <c r="M64" s="637"/>
      <c r="N64" s="624"/>
      <c r="O64" s="728"/>
      <c r="T64" s="600"/>
      <c r="U64" s="600"/>
      <c r="V64" s="600"/>
      <c r="W64" s="600"/>
      <c r="X64" s="600"/>
      <c r="Y64" s="600"/>
      <c r="Z64" s="600"/>
    </row>
    <row r="65" spans="1:26" ht="18" customHeight="1">
      <c r="A65" s="634"/>
      <c r="B65" s="634"/>
      <c r="C65" s="634"/>
      <c r="D65" s="634"/>
      <c r="E65" s="634"/>
      <c r="F65" s="634"/>
      <c r="G65" s="639"/>
      <c r="H65" s="634"/>
      <c r="I65" s="638"/>
      <c r="J65" s="1044"/>
      <c r="K65" s="1044"/>
      <c r="L65" s="1044"/>
      <c r="M65" s="637"/>
      <c r="N65" s="624"/>
      <c r="O65" s="728"/>
      <c r="T65" s="600"/>
      <c r="U65" s="600"/>
      <c r="V65" s="600"/>
      <c r="W65" s="600"/>
      <c r="X65" s="600"/>
      <c r="Y65" s="600"/>
      <c r="Z65" s="600"/>
    </row>
    <row r="66" spans="1:26" ht="18" customHeight="1">
      <c r="A66" s="634"/>
      <c r="B66" s="634"/>
      <c r="C66" s="634"/>
      <c r="D66" s="634"/>
      <c r="E66" s="634"/>
      <c r="F66" s="634"/>
      <c r="G66" s="639"/>
      <c r="H66" s="634"/>
      <c r="I66" s="638"/>
      <c r="J66" s="1044"/>
      <c r="K66" s="1044"/>
      <c r="L66" s="1044"/>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1046"/>
      <c r="B68" s="1046"/>
      <c r="C68" s="1046"/>
      <c r="D68" s="1046"/>
      <c r="E68" s="1046"/>
      <c r="F68" s="1046"/>
      <c r="G68" s="1046"/>
      <c r="H68" s="1046"/>
      <c r="I68" s="1046"/>
      <c r="J68" s="1046"/>
      <c r="K68" s="1046"/>
      <c r="L68" s="1046"/>
      <c r="M68" s="1046"/>
      <c r="N68" s="1046"/>
      <c r="O68" s="1046"/>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1045"/>
      <c r="K120" s="1045"/>
      <c r="L120" s="1045"/>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1050"/>
      <c r="K121" s="1050"/>
      <c r="L121" s="1050"/>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1043"/>
      <c r="K122" s="1043"/>
      <c r="L122" s="1043"/>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 ref="M10:N10"/>
    <mergeCell ref="M11:N11"/>
    <mergeCell ref="A59:O59"/>
    <mergeCell ref="A62:L62"/>
    <mergeCell ref="J121:L121"/>
    <mergeCell ref="J122:L122"/>
    <mergeCell ref="J63:L63"/>
    <mergeCell ref="J64:L64"/>
    <mergeCell ref="J65:L65"/>
    <mergeCell ref="J66:L66"/>
    <mergeCell ref="J120:L120"/>
    <mergeCell ref="A68:O68"/>
  </mergeCells>
  <phoneticPr fontId="4" type="noConversion"/>
  <conditionalFormatting sqref="F18:G20 I18:I20">
    <cfRule type="expression" dxfId="26" priority="1" stopIfTrue="1">
      <formula>E18&gt;0</formula>
    </cfRule>
  </conditionalFormatting>
  <conditionalFormatting sqref="M18:M20">
    <cfRule type="expression" dxfId="25" priority="59" stopIfTrue="1">
      <formula>L18&gt;0</formula>
    </cfRule>
  </conditionalFormatting>
  <conditionalFormatting sqref="M82 O82 M89 O91 M91:M98 O100 M100:M101">
    <cfRule type="cellIs" dxfId="24" priority="3268" stopIfTrue="1" operator="equal">
      <formula>"a"</formula>
    </cfRule>
  </conditionalFormatting>
  <conditionalFormatting sqref="O75:O76 O79:O80 O83:O85 O88:O89 O92:O98 O101 O103:O108 O110:O113 O115:O119">
    <cfRule type="expression" dxfId="2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SR-II/C&amp;M/WC-4090/2024</v>
      </c>
      <c r="B1" s="63"/>
      <c r="C1" s="56"/>
      <c r="D1" s="56"/>
      <c r="E1" s="7"/>
      <c r="F1" s="7"/>
      <c r="G1" s="8" t="s">
        <v>76</v>
      </c>
      <c r="T1" s="352" t="s">
        <v>121</v>
      </c>
      <c r="U1" s="341">
        <f>SUMIF(G17:G70, "Direct",F17:F70)</f>
        <v>0</v>
      </c>
      <c r="Z1" s="341" t="str">
        <f>'Names of Bidder'!D6</f>
        <v>Sole Bidder</v>
      </c>
      <c r="AA1" s="35" t="s">
        <v>122</v>
      </c>
    </row>
    <row r="2" spans="1:27" ht="14.1" customHeight="1">
      <c r="A2" s="4"/>
      <c r="B2" s="4"/>
      <c r="C2" s="4"/>
      <c r="D2" s="4"/>
      <c r="E2" s="1"/>
      <c r="F2" s="1"/>
      <c r="G2" s="1"/>
      <c r="Q2" s="6"/>
      <c r="T2" s="352" t="s">
        <v>123</v>
      </c>
      <c r="U2" s="353" t="e">
        <f>#REF!-U1</f>
        <v>#REF!</v>
      </c>
      <c r="V2" s="323"/>
      <c r="Z2" s="341">
        <f>'Names of Bidder'!AA6</f>
        <v>0</v>
      </c>
    </row>
    <row r="3" spans="1:27" ht="49.5" customHeight="1">
      <c r="A3" s="1080" t="str">
        <f>Cover!$B$2</f>
        <v>Construction of residential C Type, B type quarter, B3 Quarter Extension and Control Room ACDB Room extension composite building at 400/220 kV Sub Station, Pavagada</v>
      </c>
      <c r="B3" s="1080"/>
      <c r="C3" s="1080"/>
      <c r="D3" s="1080"/>
      <c r="E3" s="1080"/>
      <c r="F3" s="1080"/>
      <c r="G3" s="1080"/>
      <c r="O3" s="4"/>
      <c r="P3" s="288"/>
      <c r="Q3" s="288"/>
      <c r="R3" s="288"/>
      <c r="T3" s="4"/>
      <c r="U3" s="1"/>
      <c r="W3" s="1066"/>
      <c r="X3" s="1066"/>
    </row>
    <row r="4" spans="1:27" ht="21.95" customHeight="1">
      <c r="A4" s="1081" t="s">
        <v>124</v>
      </c>
      <c r="B4" s="1081"/>
      <c r="C4" s="1081"/>
      <c r="D4" s="1081"/>
      <c r="E4" s="1081"/>
      <c r="F4" s="1081"/>
      <c r="G4" s="1081"/>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78</v>
      </c>
      <c r="F6" s="1"/>
      <c r="G6" s="30"/>
      <c r="O6" s="4"/>
      <c r="P6" s="288"/>
      <c r="Q6" s="288"/>
      <c r="R6" s="288"/>
      <c r="T6" s="4"/>
      <c r="U6" s="322"/>
    </row>
    <row r="7" spans="1:27" ht="35.25" customHeight="1">
      <c r="A7" s="1082" t="str">
        <f>IF('Names of Bidder'!D9="", "", IF('Names of Bidder'!D6= "JV (Joint Venture)", "JV of " &amp; Z8, ""))</f>
        <v/>
      </c>
      <c r="B7" s="1082"/>
      <c r="C7" s="1082"/>
      <c r="D7" s="1082"/>
      <c r="E7" s="59" t="s">
        <v>125</v>
      </c>
      <c r="F7" s="1"/>
      <c r="G7" s="30"/>
      <c r="O7" s="338"/>
      <c r="P7" s="325"/>
      <c r="Q7" s="325"/>
      <c r="R7" s="325"/>
      <c r="W7" s="1066"/>
      <c r="X7" s="1066"/>
    </row>
    <row r="8" spans="1:27" ht="18" customHeight="1">
      <c r="A8" s="29" t="s">
        <v>80</v>
      </c>
      <c r="B8" s="1083" t="str">
        <f>IF('Names of Bidder'!D9=0, "", 'Names of Bidder'!D9)</f>
        <v/>
      </c>
      <c r="C8" s="1083"/>
      <c r="D8" s="1083"/>
      <c r="E8" s="59" t="s">
        <v>81</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82</v>
      </c>
      <c r="B9" s="1083" t="str">
        <f>IF('Names of Bidder'!D10=0, "", 'Names of Bidder'!D10)</f>
        <v/>
      </c>
      <c r="C9" s="1083"/>
      <c r="D9" s="1083"/>
      <c r="E9" s="59" t="s">
        <v>126</v>
      </c>
      <c r="F9" s="1"/>
      <c r="G9" s="30"/>
      <c r="O9" s="4"/>
      <c r="P9" s="326"/>
      <c r="Q9" s="326"/>
      <c r="R9" s="326"/>
    </row>
    <row r="10" spans="1:27" ht="18" customHeight="1">
      <c r="A10" s="30"/>
      <c r="B10" s="1083" t="str">
        <f>IF('Names of Bidder'!D11=0, "", 'Names of Bidder'!D11)</f>
        <v/>
      </c>
      <c r="C10" s="1083"/>
      <c r="D10" s="1083"/>
      <c r="E10" s="59" t="s">
        <v>127</v>
      </c>
      <c r="F10" s="1"/>
      <c r="G10" s="30"/>
      <c r="O10" s="338"/>
      <c r="P10" s="339"/>
      <c r="Q10" s="288"/>
      <c r="R10" s="327"/>
    </row>
    <row r="11" spans="1:27" ht="18" customHeight="1">
      <c r="A11" s="30"/>
      <c r="B11" s="1083" t="str">
        <f>IF('Names of Bidder'!D12=0, "", 'Names of Bidder'!D12)</f>
        <v/>
      </c>
      <c r="C11" s="1083"/>
      <c r="D11" s="1083"/>
      <c r="E11" s="59" t="s">
        <v>128</v>
      </c>
      <c r="F11" s="1"/>
      <c r="G11" s="30"/>
      <c r="W11" s="1066"/>
      <c r="X11" s="1066"/>
    </row>
    <row r="12" spans="1:27" ht="14.1" customHeight="1">
      <c r="A12" s="30"/>
      <c r="B12" s="30"/>
      <c r="C12" s="30"/>
      <c r="D12" s="30"/>
      <c r="E12" s="29"/>
      <c r="F12" s="32"/>
      <c r="G12" s="32"/>
      <c r="Y12" s="328"/>
    </row>
    <row r="13" spans="1:27" ht="40.5" customHeight="1">
      <c r="A13" s="1084" t="s">
        <v>129</v>
      </c>
      <c r="B13" s="1084"/>
      <c r="C13" s="1084"/>
      <c r="D13" s="1084"/>
      <c r="E13" s="1084"/>
      <c r="F13" s="1084"/>
      <c r="G13" s="1084"/>
      <c r="H13" s="356"/>
      <c r="I13" s="239"/>
      <c r="J13" s="240"/>
      <c r="K13" s="240"/>
      <c r="L13" s="240"/>
      <c r="M13" s="240"/>
      <c r="Q13" s="6"/>
      <c r="U13" t="s">
        <v>130</v>
      </c>
      <c r="Y13" s="328"/>
    </row>
    <row r="14" spans="1:27" ht="14.1" customHeight="1">
      <c r="A14" s="6"/>
      <c r="B14" s="6"/>
      <c r="C14" s="6"/>
      <c r="D14" s="6"/>
      <c r="E14" s="7"/>
      <c r="F14" s="7"/>
      <c r="G14" s="8" t="s">
        <v>87</v>
      </c>
      <c r="P14" s="1068"/>
      <c r="Q14" s="1068"/>
      <c r="S14" s="1071"/>
      <c r="T14" s="1071"/>
      <c r="U14" t="s">
        <v>131</v>
      </c>
      <c r="W14" s="1066"/>
      <c r="X14" s="1066"/>
    </row>
    <row r="15" spans="1:27" ht="66" customHeight="1">
      <c r="A15" s="5" t="s">
        <v>88</v>
      </c>
      <c r="B15" s="5" t="s">
        <v>97</v>
      </c>
      <c r="C15" s="9" t="s">
        <v>98</v>
      </c>
      <c r="D15" s="9" t="s">
        <v>99</v>
      </c>
      <c r="E15" s="5" t="s">
        <v>132</v>
      </c>
      <c r="F15" s="5" t="s">
        <v>133</v>
      </c>
      <c r="G15" s="5" t="s">
        <v>134</v>
      </c>
      <c r="P15" s="289"/>
      <c r="Q15" s="289"/>
      <c r="S15" s="289"/>
      <c r="T15" s="289"/>
    </row>
    <row r="16" spans="1:27" ht="18" customHeight="1">
      <c r="A16" s="9">
        <v>1</v>
      </c>
      <c r="B16" s="9">
        <v>2</v>
      </c>
      <c r="C16" s="9">
        <v>3</v>
      </c>
      <c r="D16" s="9">
        <v>4</v>
      </c>
      <c r="E16" s="9">
        <v>5</v>
      </c>
      <c r="F16" s="9" t="s">
        <v>135</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136</v>
      </c>
      <c r="C71" s="415"/>
      <c r="D71" s="416"/>
      <c r="E71" s="410"/>
      <c r="F71" s="93">
        <f>SUMIF(G18:G70,"Direct",F18:F70)</f>
        <v>0</v>
      </c>
      <c r="G71" s="417" t="s">
        <v>130</v>
      </c>
    </row>
    <row r="72" spans="1:22" s="409" customFormat="1" ht="18" customHeight="1">
      <c r="A72" s="414"/>
      <c r="B72" s="364" t="s">
        <v>137</v>
      </c>
      <c r="C72" s="415"/>
      <c r="D72" s="416"/>
      <c r="E72" s="410"/>
      <c r="F72" s="93">
        <f>SUMIF(G18:G70,"Bought-Out",F18:F70)</f>
        <v>0</v>
      </c>
      <c r="G72" s="417"/>
    </row>
    <row r="73" spans="1:22" ht="44.1" customHeight="1">
      <c r="A73" s="363"/>
      <c r="B73" s="364" t="s">
        <v>109</v>
      </c>
      <c r="C73" s="365"/>
      <c r="D73" s="366"/>
      <c r="E73" s="362"/>
      <c r="F73" s="362">
        <f>F71+F72</f>
        <v>0</v>
      </c>
      <c r="G73" s="862"/>
      <c r="I73" s="338"/>
      <c r="P73" s="333"/>
      <c r="Q73" s="332"/>
      <c r="S73" s="333"/>
      <c r="T73" s="332"/>
      <c r="V73" s="321"/>
    </row>
    <row r="74" spans="1:22" ht="26.1" customHeight="1">
      <c r="A74" s="863"/>
      <c r="B74" s="1074" t="s">
        <v>138</v>
      </c>
      <c r="C74" s="1074"/>
      <c r="D74" s="1074"/>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4"/>
      <c r="B75" s="1075" t="s">
        <v>111</v>
      </c>
      <c r="C75" s="1075"/>
      <c r="D75" s="1075"/>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76"/>
      <c r="B76" s="1076"/>
      <c r="C76" s="1076"/>
      <c r="D76" s="1076"/>
      <c r="E76" s="1076"/>
      <c r="F76" s="1076"/>
      <c r="G76" s="1076"/>
      <c r="P76" s="336" t="s">
        <v>139</v>
      </c>
      <c r="Q76" s="333" t="e">
        <f>F75-Q75</f>
        <v>#REF!</v>
      </c>
      <c r="S76" s="336" t="s">
        <v>140</v>
      </c>
      <c r="T76" s="333" t="e">
        <f>Q75-T75</f>
        <v>#REF!</v>
      </c>
    </row>
    <row r="77" spans="1:22" ht="16.5" customHeight="1">
      <c r="A77" s="6"/>
      <c r="B77" s="1077" t="str">
        <f>IF((18-COUNTA(G17:G70))&gt;0,"Do not leave Mode of Transaction Blank for any item. "&amp;(18-COUNTA(G17:G70))&amp;" item(s) is(are) left blank, if you leave it blank, the same shall be deemed to be 'Bought-out'", " ")</f>
        <v xml:space="preserve"> </v>
      </c>
      <c r="C77" s="1077"/>
      <c r="D77" s="1077"/>
      <c r="E77" s="1077"/>
      <c r="F77" s="1077"/>
      <c r="G77" s="1077"/>
      <c r="P77" s="1" t="s">
        <v>141</v>
      </c>
      <c r="Q77" s="1" t="e">
        <f>IF(#REF!&gt;0,#REF! &amp; " item(s) in Sch-1", "")</f>
        <v>#REF!</v>
      </c>
    </row>
    <row r="78" spans="1:22" ht="24" customHeight="1">
      <c r="A78" s="68"/>
      <c r="B78" s="1077"/>
      <c r="C78" s="1077"/>
      <c r="D78" s="1077"/>
      <c r="E78" s="1077"/>
      <c r="F78" s="1077"/>
      <c r="G78" s="1077"/>
    </row>
    <row r="79" spans="1:22" ht="117.75" customHeight="1">
      <c r="A79" s="69" t="s">
        <v>113</v>
      </c>
      <c r="B79" s="1078" t="s">
        <v>142</v>
      </c>
      <c r="C79" s="1078"/>
      <c r="D79" s="1078"/>
      <c r="E79" s="1078"/>
      <c r="F79" s="1078"/>
      <c r="G79" s="1078"/>
    </row>
    <row r="80" spans="1:22" ht="33.6" customHeight="1">
      <c r="A80" s="11"/>
      <c r="B80" s="2"/>
      <c r="C80" s="2"/>
      <c r="D80" s="6"/>
      <c r="E80" s="1"/>
      <c r="F80" s="1"/>
      <c r="G80" s="1"/>
    </row>
    <row r="81" spans="1:7" ht="33.6" customHeight="1">
      <c r="A81" s="33" t="s">
        <v>117</v>
      </c>
      <c r="B81" s="102" t="str">
        <f>'Names of Bidder'!D33&amp;"-"&amp; 'Names of Bidder'!E33&amp;"-" &amp;'Names of Bidder'!F33</f>
        <v>--2023</v>
      </c>
      <c r="C81" s="12"/>
      <c r="D81" s="34"/>
      <c r="E81" s="1"/>
      <c r="F81" s="1"/>
      <c r="G81" s="174"/>
    </row>
    <row r="82" spans="1:7" ht="33.6" customHeight="1">
      <c r="A82" s="33" t="s">
        <v>118</v>
      </c>
      <c r="B82" s="102" t="str">
        <f>IF('Names of Bidder'!D34=0, "", 'Names of Bidder'!D34)</f>
        <v/>
      </c>
      <c r="C82" s="1"/>
      <c r="D82" s="34" t="s">
        <v>119</v>
      </c>
      <c r="E82" s="174" t="str">
        <f>IF('Names of Bidder'!D26=0, "", 'Names of Bidder'!D26)</f>
        <v/>
      </c>
      <c r="F82" s="1"/>
      <c r="G82" s="174"/>
    </row>
    <row r="83" spans="1:7" ht="33.6" customHeight="1">
      <c r="A83" s="187"/>
      <c r="B83" s="186"/>
      <c r="C83" s="180"/>
      <c r="D83" s="34" t="s">
        <v>120</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79"/>
      <c r="B111" s="1079"/>
      <c r="C111" s="1079"/>
      <c r="D111" s="1079"/>
      <c r="E111" s="1079"/>
      <c r="F111" s="1079"/>
      <c r="G111" s="1079"/>
      <c r="O111" s="4"/>
      <c r="P111" s="288"/>
      <c r="Q111" s="288"/>
      <c r="R111" s="288"/>
      <c r="T111" s="4"/>
      <c r="U111" s="1"/>
      <c r="W111" s="1066"/>
      <c r="X111" s="1066"/>
    </row>
    <row r="112" spans="1:24" ht="21.95" customHeight="1">
      <c r="A112" s="1072"/>
      <c r="B112" s="1072"/>
      <c r="C112" s="1072"/>
      <c r="D112" s="1072"/>
      <c r="E112" s="1072"/>
      <c r="F112" s="1072"/>
      <c r="G112" s="1072"/>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73"/>
      <c r="B115" s="1073"/>
      <c r="C115" s="1073"/>
      <c r="D115" s="1073"/>
      <c r="E115" s="190"/>
      <c r="F115" s="180"/>
      <c r="G115" s="179"/>
      <c r="O115" s="338"/>
      <c r="P115" s="325"/>
      <c r="Q115" s="325"/>
      <c r="R115" s="325"/>
      <c r="W115" s="1066"/>
      <c r="X115" s="1066"/>
    </row>
    <row r="116" spans="1:41" ht="18" customHeight="1">
      <c r="A116" s="192"/>
      <c r="B116" s="1065"/>
      <c r="C116" s="1065"/>
      <c r="D116" s="1065"/>
      <c r="E116" s="190"/>
      <c r="F116" s="180"/>
      <c r="G116" s="179"/>
      <c r="O116" s="4"/>
      <c r="P116" s="326"/>
      <c r="Q116" s="326"/>
      <c r="R116" s="326"/>
    </row>
    <row r="117" spans="1:41" ht="18" customHeight="1">
      <c r="A117" s="192"/>
      <c r="B117" s="1065"/>
      <c r="C117" s="1065"/>
      <c r="D117" s="1065"/>
      <c r="E117" s="190"/>
      <c r="F117" s="180"/>
      <c r="G117" s="179"/>
      <c r="O117" s="4"/>
      <c r="P117" s="326"/>
      <c r="Q117" s="326"/>
      <c r="R117" s="326"/>
    </row>
    <row r="118" spans="1:41" ht="18" customHeight="1">
      <c r="A118" s="179"/>
      <c r="B118" s="1065"/>
      <c r="C118" s="1065"/>
      <c r="D118" s="1065"/>
      <c r="E118" s="190"/>
      <c r="F118" s="180"/>
      <c r="G118" s="179"/>
      <c r="O118" s="338"/>
      <c r="P118" s="340"/>
      <c r="Q118" s="337"/>
      <c r="R118" s="327"/>
    </row>
    <row r="119" spans="1:41" ht="18" customHeight="1">
      <c r="A119" s="179"/>
      <c r="B119" s="1065"/>
      <c r="C119" s="1065"/>
      <c r="D119" s="1065"/>
      <c r="E119" s="190"/>
      <c r="F119" s="180"/>
      <c r="G119" s="179"/>
      <c r="W119" s="1066"/>
      <c r="X119" s="1066"/>
    </row>
    <row r="120" spans="1:41" ht="18" customHeight="1">
      <c r="A120" s="179"/>
      <c r="B120" s="179"/>
      <c r="C120" s="179"/>
      <c r="D120" s="179"/>
      <c r="E120" s="192"/>
      <c r="F120" s="180"/>
      <c r="G120" s="180"/>
      <c r="Y120" s="328"/>
    </row>
    <row r="121" spans="1:41" ht="40.5" customHeight="1">
      <c r="A121" s="1067"/>
      <c r="B121" s="1067"/>
      <c r="C121" s="1067"/>
      <c r="D121" s="1067"/>
      <c r="E121" s="1067"/>
      <c r="F121" s="1067"/>
      <c r="G121" s="1067"/>
      <c r="H121" s="356"/>
      <c r="I121" s="239"/>
      <c r="J121" s="240"/>
      <c r="K121" s="240"/>
      <c r="L121" s="240"/>
      <c r="M121" s="240"/>
      <c r="Q121" s="6"/>
      <c r="Y121" s="328"/>
    </row>
    <row r="122" spans="1:41" ht="18" customHeight="1">
      <c r="A122" s="187"/>
      <c r="B122" s="187"/>
      <c r="C122" s="187"/>
      <c r="D122" s="187"/>
      <c r="E122" s="194"/>
      <c r="F122" s="194"/>
      <c r="G122" s="195"/>
      <c r="P122" s="1068"/>
      <c r="Q122" s="1068"/>
      <c r="S122" s="1071"/>
      <c r="T122" s="1071"/>
      <c r="W122" s="1066"/>
      <c r="X122" s="1066"/>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1066"/>
      <c r="X126" s="1066"/>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1066"/>
      <c r="X130" s="1066"/>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1069"/>
      <c r="C173" s="1069"/>
      <c r="D173" s="1069"/>
      <c r="E173" s="220"/>
      <c r="F173" s="220"/>
      <c r="G173" s="180"/>
      <c r="I173" s="238"/>
      <c r="J173" s="172"/>
      <c r="K173" s="172"/>
      <c r="L173" s="172"/>
      <c r="M173" s="172"/>
      <c r="N173" s="1"/>
      <c r="O173" s="1"/>
      <c r="P173" s="83"/>
      <c r="Q173" s="332"/>
      <c r="R173" s="6"/>
      <c r="S173" s="83"/>
      <c r="T173" s="332"/>
      <c r="U173" s="1"/>
      <c r="V173" s="6"/>
    </row>
    <row r="174" spans="1:22" ht="26.1" customHeight="1">
      <c r="A174" s="235"/>
      <c r="B174" s="1070"/>
      <c r="C174" s="1070"/>
      <c r="D174" s="1070"/>
      <c r="E174" s="220"/>
      <c r="F174" s="220"/>
      <c r="G174" s="180"/>
      <c r="I174" s="238"/>
      <c r="J174" s="172"/>
      <c r="K174" s="172"/>
      <c r="L174" s="172"/>
      <c r="M174" s="172"/>
      <c r="N174" s="1"/>
      <c r="O174" s="1"/>
      <c r="P174" s="83"/>
      <c r="Q174" s="332"/>
      <c r="R174" s="6"/>
      <c r="S174" s="83"/>
      <c r="T174" s="332"/>
      <c r="U174" s="1"/>
      <c r="V174" s="1"/>
    </row>
    <row r="175" spans="1:22" ht="26.1" customHeight="1">
      <c r="A175" s="235"/>
      <c r="B175" s="1064"/>
      <c r="C175" s="1064"/>
      <c r="D175" s="1064"/>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22" priority="2" stopIfTrue="1" operator="equal">
      <formula>"a"</formula>
    </cfRule>
  </conditionalFormatting>
  <conditionalFormatting sqref="E30:E72">
    <cfRule type="expression" dxfId="21" priority="1" stopIfTrue="1">
      <formula>D30&gt;0</formula>
    </cfRule>
  </conditionalFormatting>
  <conditionalFormatting sqref="E135 G135 E142 Q143:Q144 T143:T144 G144 E144:E151 Q152:Q153 T152:T153 G153 E153:E154">
    <cfRule type="cellIs" dxfId="20" priority="4" stopIfTrue="1" operator="equal">
      <formula>"a"</formula>
    </cfRule>
  </conditionalFormatting>
  <conditionalFormatting sqref="G17:G72 G128:G129 G132:G133 G136:G138 G141:G142 G145:G151 G154 G156:G161 G163:G166 G168:G172">
    <cfRule type="expression" dxfId="19" priority="5" stopIfTrue="1">
      <formula>E17=""</formula>
    </cfRule>
  </conditionalFormatting>
  <conditionalFormatting sqref="Q17:Q73 T17:T73 Q127:Q138 T127:T138 Q141:Q142 T141:T142 Q145:Q151 T145:T151 Q154 T154 Q156:Q166 T156:T166 Q168:Q172 T168:T172">
    <cfRule type="cellIs" dxfId="1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SR-II/C&amp;M/WC-4090/2024</v>
      </c>
      <c r="B1" s="540"/>
      <c r="C1" s="540"/>
      <c r="D1" s="540"/>
      <c r="E1" s="540"/>
      <c r="F1" s="558"/>
      <c r="G1" s="559"/>
      <c r="H1" s="559"/>
      <c r="I1" s="541"/>
      <c r="J1" s="542" t="s">
        <v>143</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90" t="str">
        <f>Cover!$B$2</f>
        <v>Construction of residential C Type, B type quarter, B3 Quarter Extension and Control Room ACDB Room extension composite building at 400/220 kV Sub Station, Pavagada</v>
      </c>
      <c r="B4" s="1090"/>
      <c r="C4" s="1090"/>
      <c r="D4" s="1090"/>
      <c r="E4" s="1090"/>
      <c r="F4" s="1090"/>
      <c r="G4" s="1090"/>
      <c r="H4" s="1090"/>
      <c r="I4" s="1090"/>
      <c r="J4" s="1090"/>
      <c r="K4" s="561"/>
      <c r="L4" s="562"/>
      <c r="M4" s="552"/>
      <c r="N4" s="553"/>
      <c r="O4" s="547"/>
      <c r="P4" s="553"/>
      <c r="Q4" s="553"/>
      <c r="R4" s="1085"/>
      <c r="S4" s="1085"/>
      <c r="T4" s="553"/>
      <c r="U4" s="553"/>
      <c r="V4" s="553"/>
      <c r="W4" s="553"/>
      <c r="X4" s="553"/>
      <c r="Y4" s="553"/>
      <c r="Z4" s="553"/>
      <c r="AA4" s="553"/>
      <c r="AB4" s="553"/>
      <c r="AC4" s="553"/>
      <c r="AD4" s="553"/>
      <c r="AE4" s="553"/>
      <c r="AF4" s="553"/>
      <c r="AG4" s="553"/>
      <c r="AH4" s="553"/>
      <c r="AI4" s="553"/>
      <c r="AJ4" s="553"/>
    </row>
    <row r="5" spans="1:36" s="546" customFormat="1" ht="16.5">
      <c r="A5" s="1086" t="s">
        <v>144</v>
      </c>
      <c r="B5" s="1086"/>
      <c r="C5" s="1086"/>
      <c r="D5" s="1086"/>
      <c r="E5" s="1086"/>
      <c r="F5" s="1086"/>
      <c r="G5" s="1086"/>
      <c r="H5" s="1086"/>
      <c r="I5" s="1086"/>
      <c r="J5" s="1086"/>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145</v>
      </c>
      <c r="H7" s="550"/>
      <c r="I7" s="567" t="s">
        <v>78</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1087" t="str">
        <f>'Sch-1'!A8</f>
        <v/>
      </c>
      <c r="B8" s="1087"/>
      <c r="C8" s="1087"/>
      <c r="D8" s="1087"/>
      <c r="E8" s="1087"/>
      <c r="F8" s="1087"/>
      <c r="G8" s="1087"/>
      <c r="H8" s="1087"/>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80</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82</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1088"/>
      <c r="B13" s="1088"/>
      <c r="C13" s="1088"/>
      <c r="D13" s="1088"/>
      <c r="E13" s="1088"/>
      <c r="F13" s="1088"/>
      <c r="G13" s="1088"/>
      <c r="H13" s="1088"/>
      <c r="I13" s="1088"/>
      <c r="J13" s="1088"/>
      <c r="K13" s="740"/>
    </row>
    <row r="14" spans="1:36" s="546" customFormat="1" ht="17.25" thickBot="1">
      <c r="A14" s="550"/>
      <c r="B14" s="550"/>
      <c r="C14" s="550"/>
      <c r="D14" s="550"/>
      <c r="E14" s="550"/>
      <c r="F14" s="588"/>
      <c r="G14" s="570"/>
      <c r="H14" s="549"/>
      <c r="I14" s="1089" t="s">
        <v>87</v>
      </c>
      <c r="J14" s="1089"/>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88</v>
      </c>
      <c r="B15" s="681" t="s">
        <v>89</v>
      </c>
      <c r="C15" s="681" t="s">
        <v>90</v>
      </c>
      <c r="D15" s="681" t="s">
        <v>91</v>
      </c>
      <c r="E15" s="681" t="s">
        <v>92</v>
      </c>
      <c r="F15" s="666" t="s">
        <v>146</v>
      </c>
      <c r="G15" s="667" t="s">
        <v>98</v>
      </c>
      <c r="H15" s="667" t="s">
        <v>147</v>
      </c>
      <c r="I15" s="668" t="s">
        <v>148</v>
      </c>
      <c r="J15" s="668" t="s">
        <v>149</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150</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104</v>
      </c>
      <c r="E17" s="770">
        <v>1000015274</v>
      </c>
      <c r="F17" s="775" t="s">
        <v>105</v>
      </c>
      <c r="G17" s="765" t="s">
        <v>106</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107</v>
      </c>
      <c r="G18" s="765" t="s">
        <v>106</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151</v>
      </c>
      <c r="G19" s="765" t="s">
        <v>106</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152</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117</v>
      </c>
      <c r="B21" s="554"/>
      <c r="C21" s="554"/>
      <c r="D21" s="554"/>
      <c r="E21" s="554"/>
      <c r="F21" s="586" t="str">
        <f>'Sch-1'!F28</f>
        <v>--2023</v>
      </c>
      <c r="G21" s="571"/>
      <c r="H21" s="556"/>
      <c r="I21" s="546"/>
      <c r="J21" s="546"/>
    </row>
    <row r="22" spans="1:32" ht="16.5">
      <c r="A22" s="554" t="s">
        <v>118</v>
      </c>
      <c r="B22" s="554"/>
      <c r="C22" s="554"/>
      <c r="D22" s="554"/>
      <c r="E22" s="554"/>
      <c r="F22" s="586" t="str">
        <f>'Sch-1'!F29</f>
        <v/>
      </c>
      <c r="G22" s="548"/>
      <c r="H22" s="556" t="s">
        <v>119</v>
      </c>
      <c r="I22" s="574" t="str">
        <f>'Sch-1'!M29</f>
        <v/>
      </c>
      <c r="J22" s="546"/>
    </row>
    <row r="23" spans="1:32" ht="16.5">
      <c r="A23" s="552"/>
      <c r="B23" s="552"/>
      <c r="C23" s="552"/>
      <c r="D23" s="552"/>
      <c r="E23" s="552"/>
      <c r="F23" s="575"/>
      <c r="G23" s="552"/>
      <c r="H23" s="556" t="s">
        <v>120</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SR-II/C&amp;M/WC-4090/2024</v>
      </c>
      <c r="B1" s="57"/>
      <c r="C1" s="58"/>
      <c r="D1" s="58"/>
      <c r="E1" s="7"/>
      <c r="F1" s="8" t="s">
        <v>485</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80" t="str">
        <f>Cover!$B$2</f>
        <v>Construction of residential C Type, B type quarter, B3 Quarter Extension and Control Room ACDB Room extension composite building at 400/220 kV Sub Station, Pavagada</v>
      </c>
      <c r="B3" s="1080"/>
      <c r="C3" s="1080"/>
      <c r="D3" s="1080"/>
      <c r="E3" s="1080"/>
      <c r="F3" s="1080"/>
      <c r="G3" s="342"/>
      <c r="H3" s="358"/>
      <c r="I3" s="238"/>
      <c r="J3" s="172"/>
      <c r="K3" s="172" t="s">
        <v>154</v>
      </c>
      <c r="L3" s="172"/>
      <c r="M3" s="172">
        <f>IF(ISERROR(#REF!/('Sch-3'!D14+'Sch-3'!D16+'Sch-3'!#REF!)),0,#REF!/( 'Sch-3'!D14+'Sch-3'!D16+'Sch-3'!#REF!))</f>
        <v>0</v>
      </c>
      <c r="N3" s="172"/>
      <c r="O3" s="176"/>
      <c r="P3" s="177"/>
      <c r="Q3" s="177"/>
      <c r="R3" s="177"/>
      <c r="S3" s="172"/>
      <c r="T3" s="176"/>
      <c r="U3" s="172"/>
      <c r="V3" s="172"/>
      <c r="W3" s="1091"/>
      <c r="X3" s="1091"/>
      <c r="Y3" s="172"/>
      <c r="Z3" s="172"/>
      <c r="AA3" s="172"/>
      <c r="AB3" s="172"/>
      <c r="AC3" s="172"/>
      <c r="AD3" s="172"/>
      <c r="AE3" s="172"/>
      <c r="AF3" s="172"/>
      <c r="AG3" s="172"/>
      <c r="AH3" s="172"/>
      <c r="AI3" s="172"/>
      <c r="AJ3" s="172"/>
      <c r="AK3" s="172"/>
      <c r="AL3" s="172"/>
      <c r="AM3" s="172"/>
      <c r="AN3" s="172"/>
      <c r="AO3" s="172"/>
    </row>
    <row r="4" spans="1:41" s="306" customFormat="1" ht="21.95" customHeight="1">
      <c r="A4" s="1081" t="s">
        <v>486</v>
      </c>
      <c r="B4" s="1081"/>
      <c r="C4" s="1081"/>
      <c r="D4" s="1081"/>
      <c r="E4" s="1081"/>
      <c r="F4" s="1081"/>
      <c r="G4" s="178"/>
      <c r="H4" s="1"/>
      <c r="I4" s="1"/>
      <c r="J4" s="1"/>
      <c r="K4" s="4" t="s">
        <v>156</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487</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78</v>
      </c>
      <c r="F6" s="1"/>
      <c r="G6" s="179"/>
      <c r="H6" s="1"/>
      <c r="I6" s="1"/>
      <c r="J6" s="1"/>
      <c r="K6" s="4" t="s">
        <v>488</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92" t="str">
        <f>'Sch-1'!A8</f>
        <v/>
      </c>
      <c r="B7" s="1092"/>
      <c r="C7" s="1092"/>
      <c r="D7" s="1092"/>
      <c r="E7" s="286" t="str">
        <f>'Sch-1'!M8</f>
        <v>Sr.GM , Contracts &amp; Materials Department,</v>
      </c>
      <c r="F7" s="1"/>
      <c r="G7" s="179"/>
      <c r="H7" s="1"/>
      <c r="I7" s="1"/>
      <c r="J7" s="1"/>
      <c r="K7" s="4" t="s">
        <v>160</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80</v>
      </c>
      <c r="B8" s="1093" t="str">
        <f>IF('Sch-1'!G9=0, "", 'Sch-1'!G9)</f>
        <v/>
      </c>
      <c r="C8" s="1093"/>
      <c r="D8" s="1093"/>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82</v>
      </c>
      <c r="B9" s="1093" t="str">
        <f>IF('Sch-1'!G10=0, "", 'Sch-1'!G10)</f>
        <v/>
      </c>
      <c r="C9" s="1093"/>
      <c r="D9" s="1093"/>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93" t="str">
        <f>IF('Sch-1'!G11=0, "", 'Sch-1'!G11)</f>
        <v/>
      </c>
      <c r="C10" s="1093"/>
      <c r="D10" s="1093"/>
      <c r="E10" s="286" t="str">
        <f>'Sch-1'!M11</f>
        <v>Singanayakanahalli</v>
      </c>
      <c r="F10" s="1"/>
      <c r="G10" s="179"/>
      <c r="H10" s="1"/>
      <c r="I10" s="1"/>
      <c r="J10" s="1"/>
      <c r="K10" s="4" t="s">
        <v>489</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93" t="str">
        <f>IF('Sch-1'!G12=0, "", 'Sch-1'!G12)</f>
        <v/>
      </c>
      <c r="C11" s="1093"/>
      <c r="D11" s="1093"/>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87</v>
      </c>
      <c r="G13" s="180"/>
      <c r="H13" s="1"/>
      <c r="I13" s="1"/>
      <c r="J13" s="1"/>
      <c r="K13" s="1"/>
      <c r="L13" s="1071" t="s">
        <v>166</v>
      </c>
      <c r="M13" s="1071"/>
      <c r="N13" s="6" t="s">
        <v>141</v>
      </c>
      <c r="O13" s="1071" t="s">
        <v>167</v>
      </c>
      <c r="P13" s="1071"/>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88</v>
      </c>
      <c r="B14" s="14" t="s">
        <v>146</v>
      </c>
      <c r="C14" s="66" t="s">
        <v>98</v>
      </c>
      <c r="D14" s="66" t="s">
        <v>147</v>
      </c>
      <c r="E14" s="67" t="s">
        <v>490</v>
      </c>
      <c r="F14" s="67" t="s">
        <v>491</v>
      </c>
      <c r="G14" s="172"/>
      <c r="H14" s="1"/>
      <c r="I14" s="1"/>
      <c r="J14" s="1"/>
      <c r="K14" s="1"/>
      <c r="L14" s="285" t="s">
        <v>490</v>
      </c>
      <c r="M14" s="285" t="s">
        <v>491</v>
      </c>
      <c r="N14" s="6"/>
      <c r="O14" s="285" t="s">
        <v>490</v>
      </c>
      <c r="P14" s="285" t="s">
        <v>491</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135</v>
      </c>
      <c r="G15" s="182"/>
      <c r="H15" s="1"/>
      <c r="I15" s="1"/>
      <c r="J15" s="1"/>
      <c r="K15" s="1"/>
      <c r="L15" s="175">
        <v>5</v>
      </c>
      <c r="M15" s="175" t="s">
        <v>135</v>
      </c>
      <c r="N15" s="6"/>
      <c r="O15" s="175">
        <v>5</v>
      </c>
      <c r="P15" s="175" t="s">
        <v>135</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152</v>
      </c>
      <c r="C56" s="381"/>
      <c r="D56" s="381"/>
      <c r="E56" s="367"/>
      <c r="F56" s="367" t="e">
        <f>SUM(F16:F55)</f>
        <v>#REF!</v>
      </c>
    </row>
    <row r="57" spans="1:7" ht="27.95" customHeight="1">
      <c r="A57" s="866"/>
      <c r="B57" s="360"/>
      <c r="C57" s="360"/>
      <c r="D57" s="360"/>
      <c r="E57" s="361"/>
      <c r="F57" s="361"/>
    </row>
    <row r="58" spans="1:7" ht="27.95" customHeight="1">
      <c r="A58" s="865"/>
      <c r="B58" s="430"/>
      <c r="C58" s="3"/>
      <c r="D58" s="3"/>
      <c r="E58" s="3"/>
      <c r="F58" s="3"/>
    </row>
    <row r="59" spans="1:7" ht="27.95" customHeight="1">
      <c r="A59" s="33" t="s">
        <v>117</v>
      </c>
      <c r="B59" s="102" t="str">
        <f>'Sch-1'!F28</f>
        <v>--2023</v>
      </c>
      <c r="C59" s="12"/>
      <c r="D59" s="34"/>
      <c r="E59" s="1"/>
      <c r="F59" s="1"/>
    </row>
    <row r="60" spans="1:7" ht="27.95" customHeight="1">
      <c r="A60" s="33" t="s">
        <v>118</v>
      </c>
      <c r="B60" s="102" t="str">
        <f>'Sch-1'!F29</f>
        <v/>
      </c>
      <c r="C60" s="1"/>
      <c r="D60" s="34" t="s">
        <v>119</v>
      </c>
      <c r="E60" s="174" t="str">
        <f>'Sch-1'!M29</f>
        <v/>
      </c>
      <c r="F60" s="1"/>
    </row>
    <row r="61" spans="1:7" ht="27.95" customHeight="1">
      <c r="A61" s="187"/>
      <c r="B61" s="186"/>
      <c r="C61" s="180"/>
      <c r="D61" s="34" t="s">
        <v>120</v>
      </c>
      <c r="E61" s="174" t="str">
        <f>'Sch-1'!M30</f>
        <v/>
      </c>
      <c r="F61" s="180"/>
    </row>
    <row r="62" spans="1:7" ht="27.95"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SR-II/C&amp;M/WC-4090/2024</v>
      </c>
      <c r="B1" s="57"/>
      <c r="C1" s="58"/>
      <c r="D1" s="58"/>
      <c r="E1" s="7"/>
      <c r="F1" s="8" t="s">
        <v>153</v>
      </c>
    </row>
    <row r="2" spans="1:32">
      <c r="A2" s="4"/>
      <c r="B2" s="13"/>
      <c r="C2" s="6"/>
      <c r="D2" s="6"/>
      <c r="E2" s="1"/>
      <c r="F2" s="1"/>
    </row>
    <row r="3" spans="1:32" ht="51.75" customHeight="1">
      <c r="A3" s="1080" t="str">
        <f>Cover!$B$2</f>
        <v>Construction of residential C Type, B type quarter, B3 Quarter Extension and Control Room ACDB Room extension composite building at 400/220 kV Sub Station, Pavagada</v>
      </c>
      <c r="B3" s="1080"/>
      <c r="C3" s="1080"/>
      <c r="D3" s="1080"/>
      <c r="E3" s="1080"/>
      <c r="F3" s="1080"/>
      <c r="AA3" s="176" t="s">
        <v>154</v>
      </c>
      <c r="AC3" s="177">
        <f>IF(ISERROR(#REF!/('Sch-3'!D14+'Sch-3'!D16+'Sch-3'!#REF!)),0,#REF!/( 'Sch-3'!D14+'Sch-3'!D16+'Sch-3'!#REF!))</f>
        <v>0</v>
      </c>
    </row>
    <row r="4" spans="1:32">
      <c r="A4" s="1081" t="s">
        <v>492</v>
      </c>
      <c r="B4" s="1081"/>
      <c r="C4" s="1081"/>
      <c r="D4" s="1081"/>
      <c r="E4" s="1081"/>
      <c r="F4" s="1081"/>
      <c r="AA4" s="176" t="s">
        <v>156</v>
      </c>
      <c r="AC4" s="177" t="e">
        <f>#REF!</f>
        <v>#REF!</v>
      </c>
    </row>
    <row r="5" spans="1:32">
      <c r="A5" s="3"/>
      <c r="B5" s="430"/>
      <c r="C5" s="3"/>
      <c r="D5" s="3"/>
      <c r="E5" s="3"/>
      <c r="F5" s="3"/>
      <c r="AA5" s="176" t="s">
        <v>157</v>
      </c>
      <c r="AC5" s="177">
        <f>IF(ISERROR(#REF!/#REF!),0,#REF! /#REF!)</f>
        <v>0</v>
      </c>
    </row>
    <row r="6" spans="1:32">
      <c r="A6" s="29" t="str">
        <f>'Sch-1'!A7</f>
        <v>Bidder’s Name and Address (Bidder) :</v>
      </c>
      <c r="B6" s="30"/>
      <c r="C6" s="30"/>
      <c r="D6" s="30"/>
      <c r="E6" s="64" t="s">
        <v>78</v>
      </c>
      <c r="F6" s="1"/>
      <c r="AA6" s="176" t="s">
        <v>158</v>
      </c>
      <c r="AC6" s="177" t="e">
        <f>#REF!</f>
        <v>#REF!</v>
      </c>
    </row>
    <row r="7" spans="1:32">
      <c r="A7" s="1092" t="str">
        <f>'Sch-1'!A8</f>
        <v/>
      </c>
      <c r="B7" s="1092"/>
      <c r="C7" s="1092"/>
      <c r="D7" s="1092"/>
      <c r="E7" s="286" t="str">
        <f>'Sch-1'!M8</f>
        <v>Sr.GM , Contracts &amp; Materials Department,</v>
      </c>
      <c r="F7" s="1"/>
      <c r="AA7" s="176" t="s">
        <v>160</v>
      </c>
      <c r="AC7" s="177" t="e">
        <f>SUM(AC3:AC6)</f>
        <v>#REF!</v>
      </c>
    </row>
    <row r="8" spans="1:32">
      <c r="A8" s="29" t="s">
        <v>80</v>
      </c>
      <c r="B8" s="1093" t="str">
        <f>IF('Sch-1'!G9=0, "", 'Sch-1'!G9)</f>
        <v/>
      </c>
      <c r="C8" s="1093"/>
      <c r="D8" s="1093"/>
      <c r="E8" s="286" t="str">
        <f>'Sch-1'!M9</f>
        <v>Power Grid Corporation of India Ltd.,</v>
      </c>
      <c r="F8" s="1"/>
    </row>
    <row r="9" spans="1:32">
      <c r="A9" s="29" t="s">
        <v>82</v>
      </c>
      <c r="B9" s="1093" t="str">
        <f>IF('Sch-1'!G10=0, "", 'Sch-1'!G10)</f>
        <v/>
      </c>
      <c r="C9" s="1093"/>
      <c r="D9" s="1093"/>
      <c r="E9" s="286" t="str">
        <f>'Sch-1'!M10</f>
        <v>SRTS-II, RHQ</v>
      </c>
      <c r="F9" s="1"/>
    </row>
    <row r="10" spans="1:32">
      <c r="A10" s="30"/>
      <c r="B10" s="1093" t="str">
        <f>IF('Sch-1'!G11=0, "", 'Sch-1'!G11)</f>
        <v/>
      </c>
      <c r="C10" s="1093"/>
      <c r="D10" s="1093"/>
      <c r="E10" s="286" t="str">
        <f>'Sch-1'!M11</f>
        <v>Singanayakanahalli</v>
      </c>
      <c r="F10" s="1"/>
      <c r="AA10" s="176" t="s">
        <v>164</v>
      </c>
      <c r="AC10" s="177" t="e">
        <f>'Sch-1'!#REF!</f>
        <v>#REF!</v>
      </c>
    </row>
    <row r="11" spans="1:32">
      <c r="A11" s="30"/>
      <c r="B11" s="1093" t="str">
        <f>IF('Sch-1'!G12=0, "", 'Sch-1'!G12)</f>
        <v/>
      </c>
      <c r="C11" s="1093"/>
      <c r="D11" s="1093"/>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87</v>
      </c>
      <c r="AB13" s="1068" t="s">
        <v>166</v>
      </c>
      <c r="AC13" s="1068"/>
      <c r="AD13" s="238" t="s">
        <v>141</v>
      </c>
      <c r="AE13" s="1068" t="s">
        <v>167</v>
      </c>
      <c r="AF13" s="1068"/>
    </row>
    <row r="14" spans="1:32" ht="30">
      <c r="A14" s="14" t="s">
        <v>88</v>
      </c>
      <c r="B14" s="14" t="s">
        <v>146</v>
      </c>
      <c r="C14" s="66" t="s">
        <v>98</v>
      </c>
      <c r="D14" s="66" t="s">
        <v>147</v>
      </c>
      <c r="E14" s="67" t="s">
        <v>175</v>
      </c>
      <c r="F14" s="67" t="s">
        <v>176</v>
      </c>
      <c r="AB14" s="181" t="s">
        <v>175</v>
      </c>
      <c r="AC14" s="181" t="s">
        <v>176</v>
      </c>
      <c r="AD14" s="238"/>
      <c r="AE14" s="181" t="s">
        <v>175</v>
      </c>
      <c r="AF14" s="181" t="s">
        <v>176</v>
      </c>
    </row>
    <row r="15" spans="1:32">
      <c r="A15" s="9">
        <v>1</v>
      </c>
      <c r="B15" s="9">
        <v>2</v>
      </c>
      <c r="C15" s="9">
        <v>3</v>
      </c>
      <c r="D15" s="9">
        <v>4</v>
      </c>
      <c r="E15" s="9">
        <v>5</v>
      </c>
      <c r="F15" s="9" t="s">
        <v>135</v>
      </c>
      <c r="AB15" s="183">
        <v>5</v>
      </c>
      <c r="AC15" s="183" t="s">
        <v>135</v>
      </c>
      <c r="AD15" s="238"/>
      <c r="AE15" s="183">
        <v>5</v>
      </c>
      <c r="AF15" s="183" t="s">
        <v>135</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493</v>
      </c>
      <c r="T21" s="424" t="s">
        <v>494</v>
      </c>
    </row>
    <row r="22" spans="1:20" s="419" customFormat="1" ht="18.75" customHeight="1">
      <c r="A22" s="431"/>
      <c r="B22" s="431" t="e">
        <f>#REF!</f>
        <v>#REF!</v>
      </c>
      <c r="C22" s="431" t="e">
        <f>#REF!</f>
        <v>#REF!</v>
      </c>
      <c r="D22" s="431" t="e">
        <f>#REF!</f>
        <v>#REF!</v>
      </c>
      <c r="E22" s="359" t="e">
        <f>#REF!</f>
        <v>#REF!</v>
      </c>
      <c r="F22" s="359" t="e">
        <f t="shared" si="0"/>
        <v>#REF!</v>
      </c>
      <c r="S22" s="419" t="s">
        <v>495</v>
      </c>
      <c r="T22" s="424" t="s">
        <v>496</v>
      </c>
    </row>
    <row r="23" spans="1:20" s="419" customFormat="1" ht="16.5" customHeight="1">
      <c r="A23" s="431"/>
      <c r="B23" s="431" t="e">
        <f>#REF!</f>
        <v>#REF!</v>
      </c>
      <c r="C23" s="431" t="e">
        <f>#REF!</f>
        <v>#REF!</v>
      </c>
      <c r="D23" s="431" t="e">
        <f>#REF!</f>
        <v>#REF!</v>
      </c>
      <c r="E23" s="359" t="e">
        <f>#REF!</f>
        <v>#REF!</v>
      </c>
      <c r="F23" s="359" t="e">
        <f t="shared" si="0"/>
        <v>#REF!</v>
      </c>
      <c r="S23" s="419" t="s">
        <v>497</v>
      </c>
      <c r="T23" s="424" t="s">
        <v>498</v>
      </c>
    </row>
    <row r="24" spans="1:20" s="419" customFormat="1">
      <c r="A24" s="431"/>
      <c r="B24" s="431" t="e">
        <f>#REF!</f>
        <v>#REF!</v>
      </c>
      <c r="C24" s="431" t="e">
        <f>#REF!</f>
        <v>#REF!</v>
      </c>
      <c r="D24" s="431" t="e">
        <f>#REF!</f>
        <v>#REF!</v>
      </c>
      <c r="E24" s="359" t="e">
        <f>#REF!</f>
        <v>#REF!</v>
      </c>
      <c r="F24" s="359" t="e">
        <f t="shared" si="0"/>
        <v>#REF!</v>
      </c>
      <c r="S24" s="419" t="s">
        <v>499</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500</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117</v>
      </c>
      <c r="B84" s="373" t="str">
        <f>'Sch-1'!F28</f>
        <v>--2023</v>
      </c>
      <c r="C84" s="374"/>
      <c r="D84" s="375"/>
      <c r="E84" s="376"/>
      <c r="F84" s="376"/>
    </row>
    <row r="85" spans="1:6">
      <c r="A85" s="372" t="s">
        <v>118</v>
      </c>
      <c r="B85" s="373" t="str">
        <f>'Sch-1'!F29</f>
        <v/>
      </c>
      <c r="C85" s="376"/>
      <c r="D85" s="375" t="s">
        <v>119</v>
      </c>
      <c r="E85" s="377" t="str">
        <f>'Sch-1'!M29</f>
        <v/>
      </c>
      <c r="F85" s="376"/>
    </row>
    <row r="86" spans="1:6">
      <c r="A86" s="378"/>
      <c r="B86" s="379"/>
      <c r="C86" s="380"/>
      <c r="D86" s="375" t="s">
        <v>120</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SR-II/C&amp;M/WC-4090/2024</v>
      </c>
      <c r="B1" s="76"/>
      <c r="C1" s="77"/>
      <c r="D1" s="77"/>
      <c r="E1" s="78"/>
      <c r="F1" s="79" t="s">
        <v>501</v>
      </c>
    </row>
    <row r="2" spans="1:6" ht="18" customHeight="1">
      <c r="A2" s="64"/>
      <c r="B2" s="82"/>
      <c r="C2" s="83"/>
      <c r="D2" s="83"/>
      <c r="E2" s="32"/>
      <c r="F2" s="32"/>
    </row>
    <row r="3" spans="1:6" ht="93.75" customHeight="1">
      <c r="A3" s="1095" t="str">
        <f>Cover!$B$2</f>
        <v>Construction of residential C Type, B type quarter, B3 Quarter Extension and Control Room ACDB Room extension composite building at 400/220 kV Sub Station, Pavagada</v>
      </c>
      <c r="B3" s="1095"/>
      <c r="C3" s="1095"/>
      <c r="D3" s="1095"/>
      <c r="E3" s="1095"/>
      <c r="F3" s="1095"/>
    </row>
    <row r="4" spans="1:6" ht="21.95" customHeight="1">
      <c r="A4" s="1096" t="s">
        <v>155</v>
      </c>
      <c r="B4" s="1096"/>
      <c r="C4" s="1096"/>
      <c r="D4" s="1096"/>
      <c r="E4" s="1096"/>
      <c r="F4" s="1096"/>
    </row>
    <row r="5" spans="1:6" ht="18" customHeight="1">
      <c r="A5" s="84"/>
      <c r="B5" s="85"/>
      <c r="C5" s="84"/>
      <c r="D5" s="84"/>
      <c r="E5" s="84"/>
      <c r="F5" s="84"/>
    </row>
    <row r="6" spans="1:6" ht="18" customHeight="1">
      <c r="A6" s="29" t="str">
        <f>'Sch-1'!A7</f>
        <v>Bidder’s Name and Address (Bidder) :</v>
      </c>
      <c r="B6" s="30"/>
      <c r="C6" s="30"/>
      <c r="D6" s="30"/>
      <c r="E6" s="60" t="s">
        <v>78</v>
      </c>
      <c r="F6" s="32"/>
    </row>
    <row r="7" spans="1:6" ht="36" customHeight="1">
      <c r="A7" s="1092" t="str">
        <f>'Sch-1'!A8</f>
        <v/>
      </c>
      <c r="B7" s="1092"/>
      <c r="C7" s="1092"/>
      <c r="D7" s="1092"/>
      <c r="E7" s="59" t="str">
        <f>'Sch-1'!M8</f>
        <v>Sr.GM , Contracts &amp; Materials Department,</v>
      </c>
      <c r="F7" s="32"/>
    </row>
    <row r="8" spans="1:6" ht="18" customHeight="1">
      <c r="A8" s="29" t="s">
        <v>80</v>
      </c>
      <c r="B8" s="1093" t="str">
        <f>IF('Sch-1'!G9=0, "", 'Sch-1'!G9)</f>
        <v/>
      </c>
      <c r="C8" s="1093"/>
      <c r="D8" s="1093"/>
      <c r="E8" s="59" t="str">
        <f>'Sch-1'!M9</f>
        <v>Power Grid Corporation of India Ltd.,</v>
      </c>
      <c r="F8" s="32"/>
    </row>
    <row r="9" spans="1:6" ht="18" customHeight="1">
      <c r="A9" s="29" t="s">
        <v>82</v>
      </c>
      <c r="B9" s="1093" t="str">
        <f>IF('Sch-1'!G10=0, "", 'Sch-1'!G10)</f>
        <v/>
      </c>
      <c r="C9" s="1093"/>
      <c r="D9" s="1093"/>
      <c r="E9" s="59" t="str">
        <f>'Sch-1'!M10</f>
        <v>SRTS-II, RHQ</v>
      </c>
      <c r="F9" s="32"/>
    </row>
    <row r="10" spans="1:6" ht="18" customHeight="1">
      <c r="A10" s="30"/>
      <c r="B10" s="1093" t="str">
        <f>IF('Sch-1'!G11=0, "", 'Sch-1'!G11)</f>
        <v/>
      </c>
      <c r="C10" s="1093"/>
      <c r="D10" s="1093"/>
      <c r="E10" s="59" t="str">
        <f>'Sch-1'!M11</f>
        <v>Singanayakanahalli</v>
      </c>
      <c r="F10" s="32"/>
    </row>
    <row r="11" spans="1:6" ht="18" customHeight="1">
      <c r="A11" s="30"/>
      <c r="B11" s="1093" t="str">
        <f>IF('Sch-1'!G12=0, "", 'Sch-1'!G12)</f>
        <v/>
      </c>
      <c r="C11" s="1093"/>
      <c r="D11" s="1093"/>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502</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503</v>
      </c>
      <c r="C18" s="462"/>
      <c r="D18" s="462"/>
      <c r="E18" s="462"/>
      <c r="F18" s="464">
        <f>SUM(F16:F17)</f>
        <v>0</v>
      </c>
    </row>
    <row r="19" spans="1:6" ht="33.6" customHeight="1">
      <c r="A19" s="89" t="s">
        <v>117</v>
      </c>
      <c r="B19" s="102" t="s">
        <v>504</v>
      </c>
      <c r="C19" s="1094" t="s">
        <v>119</v>
      </c>
      <c r="D19" s="1094"/>
      <c r="E19" s="679" t="s">
        <v>7</v>
      </c>
      <c r="F19" s="679"/>
    </row>
    <row r="20" spans="1:6" ht="33.6" customHeight="1">
      <c r="A20" s="83" t="s">
        <v>118</v>
      </c>
      <c r="B20" s="82" t="s">
        <v>7</v>
      </c>
      <c r="C20" s="1094" t="s">
        <v>120</v>
      </c>
      <c r="D20" s="1094"/>
      <c r="E20" s="292" t="s">
        <v>7</v>
      </c>
      <c r="F20" s="292"/>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14"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6234-4E10-4127-AA2C-7BC057501B45}">
  <sheetPr>
    <tabColor indexed="10"/>
    <pageSetUpPr fitToPage="1"/>
  </sheetPr>
  <dimension ref="A1:AY194"/>
  <sheetViews>
    <sheetView view="pageBreakPreview" zoomScale="55" zoomScaleNormal="100" zoomScaleSheetLayoutView="55" workbookViewId="0">
      <selection activeCell="A6" sqref="A6:M11"/>
    </sheetView>
  </sheetViews>
  <sheetFormatPr defaultRowHeight="15.75"/>
  <cols>
    <col min="1" max="1" width="8.625" style="795" customWidth="1"/>
    <col min="2" max="2" width="10.375" style="795" customWidth="1"/>
    <col min="3" max="3" width="10.5" style="795" customWidth="1"/>
    <col min="4" max="4" width="17" style="834" customWidth="1"/>
    <col min="5" max="5" width="9.875" style="795" customWidth="1"/>
    <col min="6" max="8" width="17.5" style="795" customWidth="1"/>
    <col min="9" max="9" width="67.875" style="586" customWidth="1"/>
    <col min="10" max="10" width="9.875" style="565" bestFit="1" customWidth="1"/>
    <col min="11" max="11" width="11.625" style="564" bestFit="1" customWidth="1"/>
    <col min="12" max="12" width="17.5" style="564" customWidth="1"/>
    <col min="13" max="13" width="16" style="565" customWidth="1"/>
    <col min="14" max="14" width="17.75" style="826" customWidth="1"/>
    <col min="15" max="15" width="10.5" style="599" customWidth="1"/>
    <col min="16" max="16" width="22.125" style="599" customWidth="1"/>
    <col min="17" max="17" width="10.25" style="599" customWidth="1"/>
    <col min="18" max="28" width="9" style="599" customWidth="1"/>
    <col min="29" max="33" width="9" style="599"/>
    <col min="34" max="34" width="9" style="599" hidden="1" customWidth="1"/>
    <col min="35" max="36" width="17.625" style="599" hidden="1" customWidth="1"/>
    <col min="37" max="37" width="9" style="599" hidden="1" customWidth="1"/>
    <col min="38" max="38" width="15.5" style="599" hidden="1" customWidth="1"/>
    <col min="39" max="39" width="15.375" style="599" hidden="1" customWidth="1"/>
    <col min="40" max="51" width="9" style="599"/>
    <col min="52" max="16384" width="9" style="600"/>
  </cols>
  <sheetData>
    <row r="1" spans="1:39" ht="16.5">
      <c r="A1" s="806" t="str">
        <f>Basic!B5</f>
        <v>SR-II/C&amp;M/WC-4090/2024</v>
      </c>
      <c r="B1" s="806"/>
      <c r="C1" s="806"/>
      <c r="D1" s="832"/>
      <c r="E1" s="793"/>
      <c r="F1" s="793"/>
      <c r="G1" s="793"/>
      <c r="H1" s="793"/>
      <c r="I1" s="558"/>
      <c r="J1" s="559"/>
      <c r="K1" s="559"/>
      <c r="L1" s="559"/>
      <c r="M1" s="542" t="s">
        <v>76</v>
      </c>
    </row>
    <row r="2" spans="1:39">
      <c r="A2" s="794"/>
      <c r="B2" s="794"/>
      <c r="C2" s="794"/>
      <c r="D2" s="833"/>
      <c r="E2" s="794"/>
      <c r="F2" s="794"/>
      <c r="G2" s="794"/>
      <c r="H2" s="794"/>
      <c r="I2" s="560"/>
      <c r="J2" s="548"/>
      <c r="K2" s="548"/>
      <c r="L2" s="548"/>
      <c r="M2" s="546"/>
    </row>
    <row r="3" spans="1:39" ht="16.5">
      <c r="A3" s="1098" t="str">
        <f>Basic!B1</f>
        <v>Construction of residential C Type, B type quarter, B3 Quarter Extension and Control Room ACDB Room extension composite building at 400/220 kV Sub Station, Pavagada</v>
      </c>
      <c r="B3" s="1098"/>
      <c r="C3" s="1098"/>
      <c r="D3" s="1098"/>
      <c r="E3" s="1098"/>
      <c r="F3" s="1098"/>
      <c r="G3" s="1098"/>
      <c r="H3" s="1098"/>
      <c r="I3" s="1098"/>
      <c r="J3" s="1098"/>
      <c r="K3" s="1098"/>
      <c r="L3" s="1098"/>
      <c r="M3" s="1098"/>
      <c r="AH3" s="748" t="s">
        <v>154</v>
      </c>
      <c r="AJ3" s="749">
        <f>IF(ISERROR(#REF!/('[1]Sch-6'!D14+'[1]Sch-6'!D16+'[1]Sch-6'!D18)),0,#REF!/( '[1]Sch-6'!D14+'[1]Sch-6'!D16+'[1]Sch-6'!D18))</f>
        <v>0</v>
      </c>
    </row>
    <row r="4" spans="1:39" ht="16.5">
      <c r="A4" s="1061" t="s">
        <v>155</v>
      </c>
      <c r="B4" s="1061"/>
      <c r="C4" s="1061"/>
      <c r="D4" s="1061"/>
      <c r="E4" s="1061"/>
      <c r="F4" s="1061"/>
      <c r="G4" s="1061"/>
      <c r="H4" s="1061"/>
      <c r="I4" s="1061"/>
      <c r="J4" s="1061"/>
      <c r="K4" s="1061"/>
      <c r="L4" s="1061"/>
      <c r="M4" s="1061"/>
      <c r="AH4" s="748" t="s">
        <v>156</v>
      </c>
      <c r="AJ4" s="749" t="e">
        <f>#REF!</f>
        <v>#REF!</v>
      </c>
    </row>
    <row r="5" spans="1:39">
      <c r="AH5" s="748" t="s">
        <v>157</v>
      </c>
      <c r="AJ5" s="749">
        <f>IF(ISERROR(#REF!/#REF!),0,#REF! /#REF!)</f>
        <v>0</v>
      </c>
    </row>
    <row r="6" spans="1:39" ht="16.5">
      <c r="A6" s="807" t="str">
        <f>'[1]Sch-1'!A7</f>
        <v>Bidder’s Name and Address (Sole Bidder) :</v>
      </c>
      <c r="B6" s="807"/>
      <c r="C6" s="807"/>
      <c r="D6" s="835"/>
      <c r="E6" s="796"/>
      <c r="F6" s="796"/>
      <c r="G6" s="796"/>
      <c r="H6" s="796"/>
      <c r="I6" s="587"/>
      <c r="J6" s="550"/>
      <c r="K6" s="566"/>
      <c r="L6" s="823" t="s">
        <v>78</v>
      </c>
      <c r="M6" s="546"/>
      <c r="AH6" s="748" t="s">
        <v>158</v>
      </c>
      <c r="AJ6" s="749" t="e">
        <f>#REF!</f>
        <v>#REF!</v>
      </c>
    </row>
    <row r="7" spans="1:39" ht="16.5">
      <c r="A7" s="1099" t="str">
        <f>'[1]Sch-1'!A8</f>
        <v/>
      </c>
      <c r="B7" s="1099"/>
      <c r="C7" s="1099"/>
      <c r="D7" s="1099"/>
      <c r="E7" s="1099"/>
      <c r="F7" s="1099"/>
      <c r="G7" s="1099"/>
      <c r="H7" s="1099"/>
      <c r="I7" s="1099"/>
      <c r="J7" s="1099"/>
      <c r="K7" s="1099"/>
      <c r="L7" s="566" t="s">
        <v>159</v>
      </c>
      <c r="M7" s="546"/>
      <c r="AH7" s="748" t="s">
        <v>160</v>
      </c>
      <c r="AJ7" s="749" t="e">
        <f>SUM(AJ3:AJ6)</f>
        <v>#REF!</v>
      </c>
    </row>
    <row r="8" spans="1:39" ht="16.5">
      <c r="A8" s="807" t="s">
        <v>80</v>
      </c>
      <c r="B8" s="807"/>
      <c r="C8" s="807"/>
      <c r="D8" s="1097" t="str">
        <f>IF('[1]Sch-1'!C9=0, "", '[1]Sch-1'!C9)</f>
        <v/>
      </c>
      <c r="E8" s="1097"/>
      <c r="F8" s="1097"/>
      <c r="G8" s="935"/>
      <c r="H8" s="935"/>
      <c r="L8" s="566" t="s">
        <v>161</v>
      </c>
      <c r="M8" s="546"/>
    </row>
    <row r="9" spans="1:39" ht="16.5">
      <c r="A9" s="807" t="s">
        <v>82</v>
      </c>
      <c r="B9" s="807"/>
      <c r="C9" s="807"/>
      <c r="D9" s="1097" t="str">
        <f>IF('[1]Sch-1'!C10=0, "", '[1]Sch-1'!C10)</f>
        <v/>
      </c>
      <c r="E9" s="1097"/>
      <c r="F9" s="1097"/>
      <c r="G9" s="935"/>
      <c r="H9" s="935"/>
      <c r="L9" s="566" t="s">
        <v>162</v>
      </c>
      <c r="M9" s="546"/>
    </row>
    <row r="10" spans="1:39">
      <c r="A10" s="797"/>
      <c r="B10" s="797"/>
      <c r="C10" s="797"/>
      <c r="D10" s="1097" t="str">
        <f>IF('[1]Sch-1'!C11=0, "", '[1]Sch-1'!C11)</f>
        <v/>
      </c>
      <c r="E10" s="1097"/>
      <c r="F10" s="1097"/>
      <c r="G10" s="935"/>
      <c r="H10" s="935"/>
      <c r="L10" s="566" t="s">
        <v>163</v>
      </c>
      <c r="M10" s="546"/>
      <c r="AH10" s="748" t="s">
        <v>164</v>
      </c>
      <c r="AJ10" s="749" t="e">
        <f>'[1]Sch-1'!#REF!</f>
        <v>#REF!</v>
      </c>
    </row>
    <row r="11" spans="1:39">
      <c r="A11" s="797"/>
      <c r="B11" s="797"/>
      <c r="C11" s="797"/>
      <c r="D11" s="1097" t="str">
        <f>IF('[1]Sch-1'!C12=0, "", '[1]Sch-1'!C12)</f>
        <v/>
      </c>
      <c r="E11" s="1097"/>
      <c r="F11" s="1097"/>
      <c r="G11" s="935"/>
      <c r="H11" s="935"/>
      <c r="L11" s="566" t="s">
        <v>165</v>
      </c>
      <c r="M11" s="546"/>
      <c r="AH11" s="748"/>
      <c r="AJ11" s="749"/>
    </row>
    <row r="12" spans="1:39">
      <c r="A12" s="797"/>
      <c r="B12" s="797"/>
      <c r="C12" s="797"/>
      <c r="D12" s="836"/>
      <c r="E12" s="797"/>
      <c r="F12" s="797"/>
      <c r="G12" s="797"/>
      <c r="H12" s="797"/>
      <c r="I12" s="841"/>
      <c r="J12" s="811"/>
      <c r="K12" s="817"/>
      <c r="L12" s="566"/>
      <c r="M12" s="546"/>
      <c r="AH12" s="748"/>
      <c r="AJ12" s="749"/>
    </row>
    <row r="13" spans="1:39" ht="16.5">
      <c r="A13" s="1101"/>
      <c r="B13" s="1101"/>
      <c r="C13" s="1101"/>
      <c r="D13" s="1101"/>
      <c r="E13" s="1101"/>
      <c r="F13" s="1101"/>
      <c r="G13" s="1101"/>
      <c r="H13" s="1101"/>
      <c r="I13" s="1101"/>
      <c r="J13" s="1101"/>
      <c r="K13" s="1101"/>
      <c r="L13" s="1101"/>
      <c r="M13" s="1101"/>
      <c r="R13" s="750"/>
      <c r="S13" s="750"/>
      <c r="T13" s="750"/>
      <c r="U13" s="750"/>
      <c r="AI13" s="1102" t="s">
        <v>166</v>
      </c>
      <c r="AJ13" s="1102"/>
      <c r="AK13" s="598" t="s">
        <v>141</v>
      </c>
      <c r="AL13" s="1102" t="s">
        <v>167</v>
      </c>
      <c r="AM13" s="1102"/>
    </row>
    <row r="14" spans="1:39" ht="16.5">
      <c r="A14" s="797"/>
      <c r="B14" s="797"/>
      <c r="C14" s="797"/>
      <c r="D14" s="837"/>
      <c r="E14" s="798"/>
      <c r="F14" s="798"/>
      <c r="G14" s="798"/>
      <c r="H14" s="798"/>
      <c r="I14" s="798"/>
      <c r="J14" s="798"/>
      <c r="K14" s="798"/>
      <c r="L14" s="1103" t="s">
        <v>87</v>
      </c>
      <c r="M14" s="1103"/>
      <c r="R14" s="750"/>
      <c r="S14" s="750"/>
      <c r="T14" s="750"/>
      <c r="U14" s="750"/>
      <c r="AI14" s="791"/>
      <c r="AJ14" s="791"/>
      <c r="AK14" s="598"/>
      <c r="AL14" s="791"/>
      <c r="AM14" s="791"/>
    </row>
    <row r="15" spans="1:39" ht="99">
      <c r="A15" s="799" t="s">
        <v>88</v>
      </c>
      <c r="B15" s="799" t="s">
        <v>168</v>
      </c>
      <c r="C15" s="808" t="s">
        <v>169</v>
      </c>
      <c r="D15" s="838" t="s">
        <v>170</v>
      </c>
      <c r="E15" s="808" t="s">
        <v>95</v>
      </c>
      <c r="F15" s="808" t="s">
        <v>171</v>
      </c>
      <c r="G15" s="808"/>
      <c r="H15" s="808" t="s">
        <v>873</v>
      </c>
      <c r="I15" s="668" t="s">
        <v>146</v>
      </c>
      <c r="J15" s="667" t="s">
        <v>98</v>
      </c>
      <c r="K15" s="667" t="s">
        <v>147</v>
      </c>
      <c r="L15" s="668" t="s">
        <v>172</v>
      </c>
      <c r="M15" s="668" t="s">
        <v>173</v>
      </c>
      <c r="N15" s="859" t="s">
        <v>174</v>
      </c>
      <c r="R15" s="750"/>
      <c r="S15" s="750"/>
      <c r="T15" s="750"/>
      <c r="U15" s="750"/>
      <c r="AI15" s="751" t="s">
        <v>175</v>
      </c>
      <c r="AJ15" s="751" t="s">
        <v>176</v>
      </c>
      <c r="AK15" s="598"/>
      <c r="AL15" s="751" t="s">
        <v>175</v>
      </c>
      <c r="AM15" s="751" t="s">
        <v>176</v>
      </c>
    </row>
    <row r="16" spans="1:39" ht="16.5">
      <c r="A16" s="800">
        <v>1</v>
      </c>
      <c r="B16" s="800"/>
      <c r="C16" s="808">
        <v>2</v>
      </c>
      <c r="D16" s="838">
        <v>3</v>
      </c>
      <c r="E16" s="808">
        <v>4</v>
      </c>
      <c r="F16" s="808">
        <v>5</v>
      </c>
      <c r="G16" s="808"/>
      <c r="H16" s="808"/>
      <c r="I16" s="812">
        <v>6</v>
      </c>
      <c r="J16" s="812">
        <v>7</v>
      </c>
      <c r="K16" s="812">
        <v>8</v>
      </c>
      <c r="L16" s="812">
        <v>9</v>
      </c>
      <c r="M16" s="854" t="s">
        <v>177</v>
      </c>
      <c r="N16" s="848">
        <v>11</v>
      </c>
      <c r="R16" s="750"/>
      <c r="S16" s="750"/>
      <c r="T16" s="750"/>
      <c r="U16" s="750"/>
      <c r="AI16" s="628">
        <v>5</v>
      </c>
      <c r="AJ16" s="628" t="s">
        <v>135</v>
      </c>
      <c r="AK16" s="598"/>
      <c r="AL16" s="628">
        <v>5</v>
      </c>
      <c r="AM16" s="628" t="s">
        <v>135</v>
      </c>
    </row>
    <row r="17" spans="1:21" s="752" customFormat="1" ht="48.75" customHeight="1">
      <c r="A17" s="801" t="s">
        <v>178</v>
      </c>
      <c r="B17" s="801"/>
      <c r="C17" s="801"/>
      <c r="D17" s="839"/>
      <c r="E17" s="801"/>
      <c r="F17" s="801" t="s">
        <v>179</v>
      </c>
      <c r="G17" s="801"/>
      <c r="H17" s="801"/>
      <c r="I17" s="1104" t="s">
        <v>180</v>
      </c>
      <c r="J17" s="1104"/>
      <c r="K17" s="1104"/>
      <c r="L17" s="1104"/>
      <c r="M17" s="1104"/>
      <c r="N17" s="1104"/>
      <c r="O17" s="1104"/>
      <c r="P17" s="1104"/>
      <c r="Q17" s="1104"/>
      <c r="R17" s="753"/>
      <c r="S17" s="753"/>
      <c r="T17" s="753"/>
      <c r="U17" s="753"/>
    </row>
    <row r="18" spans="1:21" s="752" customFormat="1" ht="36" customHeight="1">
      <c r="A18" s="801"/>
      <c r="B18" s="801"/>
      <c r="C18" s="801"/>
      <c r="D18" s="839"/>
      <c r="E18" s="801"/>
      <c r="F18" s="801"/>
      <c r="G18" s="801"/>
      <c r="H18" s="801"/>
      <c r="I18" s="842" t="s">
        <v>181</v>
      </c>
      <c r="J18" s="813"/>
      <c r="K18" s="818"/>
      <c r="L18" s="824"/>
      <c r="M18" s="855"/>
      <c r="N18" s="849"/>
      <c r="P18" s="846"/>
      <c r="Q18" s="846"/>
      <c r="R18" s="753"/>
      <c r="S18" s="753"/>
      <c r="T18" s="753"/>
      <c r="U18" s="753"/>
    </row>
    <row r="19" spans="1:21" s="557" customFormat="1" ht="96" customHeight="1">
      <c r="A19" s="887">
        <v>1</v>
      </c>
      <c r="B19" s="887" t="s">
        <v>182</v>
      </c>
      <c r="C19" s="803">
        <v>995413</v>
      </c>
      <c r="D19" s="809"/>
      <c r="E19" s="831">
        <v>0.18</v>
      </c>
      <c r="F19" s="828" t="s">
        <v>183</v>
      </c>
      <c r="G19" s="828"/>
      <c r="H19" s="828"/>
      <c r="I19" s="919" t="s">
        <v>184</v>
      </c>
      <c r="J19" s="887" t="s">
        <v>185</v>
      </c>
      <c r="K19" s="819">
        <v>14200</v>
      </c>
      <c r="L19" s="822"/>
      <c r="M19" s="856" t="str">
        <f>IF(L19=0, "Included", IF(ISERROR(K19*L19), L19, K19*L19))</f>
        <v>Included</v>
      </c>
      <c r="N19" s="850">
        <f>P19</f>
        <v>0</v>
      </c>
      <c r="O19" s="847">
        <f>IF(M19="Included",0,M19)</f>
        <v>0</v>
      </c>
      <c r="P19" s="847">
        <f>IF(E19="confirmed",(O19*D19),(O19*E19))</f>
        <v>0</v>
      </c>
      <c r="R19" s="754"/>
      <c r="S19" s="754"/>
      <c r="T19" s="754"/>
      <c r="U19" s="754"/>
    </row>
    <row r="20" spans="1:21" s="557" customFormat="1" ht="56.25" customHeight="1">
      <c r="A20" s="887">
        <v>2</v>
      </c>
      <c r="B20" s="887" t="s">
        <v>186</v>
      </c>
      <c r="C20" s="803">
        <v>995413</v>
      </c>
      <c r="D20" s="809"/>
      <c r="E20" s="831">
        <v>0.18</v>
      </c>
      <c r="F20" s="828" t="s">
        <v>183</v>
      </c>
      <c r="G20" s="828"/>
      <c r="H20" s="828"/>
      <c r="I20" s="902" t="s">
        <v>187</v>
      </c>
      <c r="J20" s="887" t="s">
        <v>185</v>
      </c>
      <c r="K20" s="819">
        <v>1490</v>
      </c>
      <c r="L20" s="822"/>
      <c r="M20" s="856" t="str">
        <f t="shared" ref="M20:M145" si="0">IF(L20=0, "Included", IF(ISERROR(K20*L20), L20, K20*L20))</f>
        <v>Included</v>
      </c>
      <c r="N20" s="850">
        <f t="shared" ref="N20:N173" si="1">P20</f>
        <v>0</v>
      </c>
      <c r="O20" s="847">
        <f t="shared" ref="O20:O173" si="2">IF(M20="Included",0,M20)</f>
        <v>0</v>
      </c>
      <c r="P20" s="847">
        <f t="shared" ref="P20:P173" si="3">IF(E20="confirmed",(O20*D20),(O20*E20))</f>
        <v>0</v>
      </c>
      <c r="R20" s="754"/>
      <c r="S20" s="754"/>
      <c r="T20" s="754"/>
      <c r="U20" s="754"/>
    </row>
    <row r="21" spans="1:21" s="557" customFormat="1" ht="64.5" customHeight="1">
      <c r="A21" s="887">
        <v>3</v>
      </c>
      <c r="B21" s="887" t="s">
        <v>188</v>
      </c>
      <c r="C21" s="803">
        <v>995413</v>
      </c>
      <c r="D21" s="809"/>
      <c r="E21" s="831">
        <v>0.18</v>
      </c>
      <c r="F21" s="828" t="s">
        <v>183</v>
      </c>
      <c r="G21" s="828"/>
      <c r="H21" s="828"/>
      <c r="I21" s="902" t="s">
        <v>189</v>
      </c>
      <c r="J21" s="887" t="s">
        <v>185</v>
      </c>
      <c r="K21" s="819">
        <v>160</v>
      </c>
      <c r="L21" s="822"/>
      <c r="M21" s="856" t="str">
        <f t="shared" si="0"/>
        <v>Included</v>
      </c>
      <c r="N21" s="850">
        <f t="shared" si="1"/>
        <v>0</v>
      </c>
      <c r="O21" s="847">
        <f t="shared" si="2"/>
        <v>0</v>
      </c>
      <c r="P21" s="847">
        <f t="shared" si="3"/>
        <v>0</v>
      </c>
      <c r="R21" s="754"/>
      <c r="S21" s="754"/>
      <c r="T21" s="754"/>
      <c r="U21" s="754"/>
    </row>
    <row r="22" spans="1:21" s="557" customFormat="1" ht="153.75" customHeight="1">
      <c r="A22" s="887" t="s">
        <v>190</v>
      </c>
      <c r="B22" s="887" t="s">
        <v>191</v>
      </c>
      <c r="C22" s="803">
        <v>995413</v>
      </c>
      <c r="D22" s="809"/>
      <c r="E22" s="831">
        <v>0.18</v>
      </c>
      <c r="F22" s="828" t="s">
        <v>183</v>
      </c>
      <c r="G22" s="828"/>
      <c r="H22" s="828"/>
      <c r="I22" s="902" t="s">
        <v>192</v>
      </c>
      <c r="J22" s="887" t="s">
        <v>185</v>
      </c>
      <c r="K22" s="819">
        <v>1500</v>
      </c>
      <c r="L22" s="822"/>
      <c r="M22" s="856" t="str">
        <f t="shared" si="0"/>
        <v>Included</v>
      </c>
      <c r="N22" s="850">
        <f t="shared" si="1"/>
        <v>0</v>
      </c>
      <c r="O22" s="847">
        <f t="shared" si="2"/>
        <v>0</v>
      </c>
      <c r="P22" s="847">
        <f t="shared" si="3"/>
        <v>0</v>
      </c>
      <c r="R22" s="754"/>
      <c r="S22" s="754"/>
      <c r="T22" s="754"/>
      <c r="U22" s="754"/>
    </row>
    <row r="23" spans="1:21" s="557" customFormat="1" ht="127.5" customHeight="1">
      <c r="A23" s="887">
        <v>5</v>
      </c>
      <c r="B23" s="887" t="s">
        <v>193</v>
      </c>
      <c r="C23" s="803">
        <v>995413</v>
      </c>
      <c r="D23" s="809"/>
      <c r="E23" s="831">
        <v>0.18</v>
      </c>
      <c r="F23" s="828" t="s">
        <v>183</v>
      </c>
      <c r="G23" s="828"/>
      <c r="H23" s="828"/>
      <c r="I23" s="902" t="s">
        <v>194</v>
      </c>
      <c r="J23" s="887" t="s">
        <v>185</v>
      </c>
      <c r="K23" s="819">
        <v>160</v>
      </c>
      <c r="L23" s="822"/>
      <c r="M23" s="856" t="str">
        <f t="shared" si="0"/>
        <v>Included</v>
      </c>
      <c r="N23" s="850">
        <f t="shared" si="1"/>
        <v>0</v>
      </c>
      <c r="O23" s="847">
        <f t="shared" si="2"/>
        <v>0</v>
      </c>
      <c r="P23" s="847">
        <f t="shared" si="3"/>
        <v>0</v>
      </c>
      <c r="R23" s="754"/>
      <c r="S23" s="754"/>
      <c r="T23" s="754"/>
      <c r="U23" s="754"/>
    </row>
    <row r="24" spans="1:21" s="557" customFormat="1" ht="140.25" customHeight="1">
      <c r="A24" s="887">
        <v>6</v>
      </c>
      <c r="B24" s="887">
        <v>8.31</v>
      </c>
      <c r="C24" s="803">
        <v>995413</v>
      </c>
      <c r="D24" s="809"/>
      <c r="E24" s="831">
        <v>0.18</v>
      </c>
      <c r="F24" s="828" t="s">
        <v>183</v>
      </c>
      <c r="G24" s="828"/>
      <c r="H24" s="828"/>
      <c r="I24" s="903" t="s">
        <v>195</v>
      </c>
      <c r="J24" s="887" t="s">
        <v>185</v>
      </c>
      <c r="K24" s="819">
        <v>760</v>
      </c>
      <c r="L24" s="822"/>
      <c r="M24" s="856" t="str">
        <f t="shared" si="0"/>
        <v>Included</v>
      </c>
      <c r="N24" s="850">
        <f t="shared" si="1"/>
        <v>0</v>
      </c>
      <c r="O24" s="847">
        <f t="shared" si="2"/>
        <v>0</v>
      </c>
      <c r="P24" s="847">
        <f t="shared" si="3"/>
        <v>0</v>
      </c>
      <c r="R24" s="754"/>
      <c r="S24" s="754"/>
      <c r="T24" s="754"/>
      <c r="U24" s="754"/>
    </row>
    <row r="25" spans="1:21" s="917" customFormat="1" ht="96" customHeight="1">
      <c r="A25" s="906">
        <v>7</v>
      </c>
      <c r="B25" s="906" t="s">
        <v>196</v>
      </c>
      <c r="C25" s="907">
        <v>995413</v>
      </c>
      <c r="D25" s="908"/>
      <c r="E25" s="909">
        <v>0.18</v>
      </c>
      <c r="F25" s="910" t="s">
        <v>183</v>
      </c>
      <c r="G25" s="910"/>
      <c r="H25" s="910"/>
      <c r="I25" s="911" t="s">
        <v>197</v>
      </c>
      <c r="J25" s="906" t="s">
        <v>185</v>
      </c>
      <c r="K25" s="912">
        <v>105</v>
      </c>
      <c r="L25" s="913"/>
      <c r="M25" s="914" t="str">
        <f t="shared" si="0"/>
        <v>Included</v>
      </c>
      <c r="N25" s="915">
        <f t="shared" si="1"/>
        <v>0</v>
      </c>
      <c r="O25" s="916">
        <f t="shared" si="2"/>
        <v>0</v>
      </c>
      <c r="P25" s="916">
        <f t="shared" si="3"/>
        <v>0</v>
      </c>
      <c r="R25" s="918"/>
      <c r="S25" s="918"/>
      <c r="T25" s="918"/>
      <c r="U25" s="918"/>
    </row>
    <row r="26" spans="1:21" s="557" customFormat="1" ht="129" customHeight="1">
      <c r="A26" s="887">
        <v>8</v>
      </c>
      <c r="B26" s="887" t="s">
        <v>198</v>
      </c>
      <c r="C26" s="803">
        <v>995413</v>
      </c>
      <c r="D26" s="809"/>
      <c r="E26" s="831">
        <v>0.18</v>
      </c>
      <c r="F26" s="828" t="s">
        <v>183</v>
      </c>
      <c r="G26" s="828"/>
      <c r="H26" s="828"/>
      <c r="I26" s="902" t="s">
        <v>199</v>
      </c>
      <c r="J26" s="887" t="s">
        <v>185</v>
      </c>
      <c r="K26" s="819">
        <v>900</v>
      </c>
      <c r="L26" s="822"/>
      <c r="M26" s="856" t="str">
        <f t="shared" si="0"/>
        <v>Included</v>
      </c>
      <c r="N26" s="850">
        <f t="shared" si="1"/>
        <v>0</v>
      </c>
      <c r="O26" s="847">
        <f t="shared" si="2"/>
        <v>0</v>
      </c>
      <c r="P26" s="847">
        <f t="shared" si="3"/>
        <v>0</v>
      </c>
      <c r="R26" s="754"/>
      <c r="S26" s="754"/>
      <c r="T26" s="754"/>
      <c r="U26" s="754"/>
    </row>
    <row r="27" spans="1:21" s="557" customFormat="1" ht="93.75" customHeight="1">
      <c r="A27" s="887">
        <v>9</v>
      </c>
      <c r="B27" s="887" t="s">
        <v>200</v>
      </c>
      <c r="C27" s="803">
        <v>995413</v>
      </c>
      <c r="D27" s="809"/>
      <c r="E27" s="831">
        <v>0.18</v>
      </c>
      <c r="F27" s="828" t="s">
        <v>183</v>
      </c>
      <c r="G27" s="828"/>
      <c r="H27" s="828"/>
      <c r="I27" s="902" t="s">
        <v>201</v>
      </c>
      <c r="J27" s="887" t="s">
        <v>202</v>
      </c>
      <c r="K27" s="819">
        <v>500</v>
      </c>
      <c r="L27" s="822"/>
      <c r="M27" s="856" t="str">
        <f t="shared" si="0"/>
        <v>Included</v>
      </c>
      <c r="N27" s="850">
        <f t="shared" si="1"/>
        <v>0</v>
      </c>
      <c r="O27" s="847">
        <f t="shared" si="2"/>
        <v>0</v>
      </c>
      <c r="P27" s="847">
        <f t="shared" si="3"/>
        <v>0</v>
      </c>
      <c r="R27" s="754"/>
      <c r="S27" s="754"/>
      <c r="T27" s="754"/>
      <c r="U27" s="754"/>
    </row>
    <row r="28" spans="1:21" s="557" customFormat="1" ht="85.5" customHeight="1">
      <c r="A28" s="887">
        <v>10</v>
      </c>
      <c r="B28" s="887" t="s">
        <v>203</v>
      </c>
      <c r="C28" s="803">
        <v>995413</v>
      </c>
      <c r="D28" s="809"/>
      <c r="E28" s="831">
        <v>0.18</v>
      </c>
      <c r="F28" s="828" t="s">
        <v>183</v>
      </c>
      <c r="G28" s="828"/>
      <c r="H28" s="828"/>
      <c r="I28" s="905" t="s">
        <v>204</v>
      </c>
      <c r="J28" s="887" t="s">
        <v>185</v>
      </c>
      <c r="K28" s="819">
        <v>8100</v>
      </c>
      <c r="L28" s="822"/>
      <c r="M28" s="856"/>
      <c r="N28" s="850"/>
      <c r="O28" s="847">
        <f t="shared" si="2"/>
        <v>0</v>
      </c>
      <c r="P28" s="847">
        <f t="shared" si="3"/>
        <v>0</v>
      </c>
      <c r="R28" s="754"/>
      <c r="S28" s="754"/>
      <c r="T28" s="754"/>
      <c r="U28" s="754"/>
    </row>
    <row r="29" spans="1:21" s="557" customFormat="1" ht="70.5" customHeight="1">
      <c r="A29" s="887">
        <v>11</v>
      </c>
      <c r="B29" s="887" t="s">
        <v>205</v>
      </c>
      <c r="C29" s="803">
        <v>995413</v>
      </c>
      <c r="D29" s="809"/>
      <c r="E29" s="831">
        <v>0.18</v>
      </c>
      <c r="F29" s="828" t="s">
        <v>183</v>
      </c>
      <c r="G29" s="828"/>
      <c r="H29" s="828"/>
      <c r="I29" s="905" t="s">
        <v>206</v>
      </c>
      <c r="J29" s="887" t="s">
        <v>185</v>
      </c>
      <c r="K29" s="819">
        <v>15500</v>
      </c>
      <c r="L29" s="822"/>
      <c r="M29" s="856" t="str">
        <f t="shared" ref="M29:M37" si="4">IF(L29=0, "Included", IF(ISERROR(K29*L29), L29, K29*L29))</f>
        <v>Included</v>
      </c>
      <c r="N29" s="850">
        <f>P29</f>
        <v>0</v>
      </c>
      <c r="O29" s="847">
        <f>IF(M29="Included",0,M29)</f>
        <v>0</v>
      </c>
      <c r="P29" s="847">
        <f>IF(E29="confirmed",(O29*D29),(O29*E29))</f>
        <v>0</v>
      </c>
      <c r="R29" s="754"/>
      <c r="S29" s="754"/>
      <c r="T29" s="754"/>
      <c r="U29" s="754"/>
    </row>
    <row r="30" spans="1:21" s="557" customFormat="1" ht="80.25" customHeight="1">
      <c r="A30" s="887">
        <v>12</v>
      </c>
      <c r="B30" s="887" t="s">
        <v>207</v>
      </c>
      <c r="C30" s="803">
        <v>995413</v>
      </c>
      <c r="D30" s="809"/>
      <c r="E30" s="831">
        <v>0.18</v>
      </c>
      <c r="F30" s="828" t="s">
        <v>183</v>
      </c>
      <c r="G30" s="828"/>
      <c r="H30" s="828"/>
      <c r="I30" s="902" t="s">
        <v>208</v>
      </c>
      <c r="J30" s="887" t="s">
        <v>185</v>
      </c>
      <c r="K30" s="819">
        <v>9900</v>
      </c>
      <c r="L30" s="822"/>
      <c r="M30" s="856" t="str">
        <f t="shared" si="4"/>
        <v>Included</v>
      </c>
      <c r="N30" s="850">
        <f t="shared" ref="N30:N37" si="5">P30</f>
        <v>0</v>
      </c>
      <c r="O30" s="847">
        <f t="shared" ref="O30:O38" si="6">IF(M30="Included",0,M30)</f>
        <v>0</v>
      </c>
      <c r="P30" s="847">
        <f t="shared" ref="P30:P38" si="7">IF(E30="confirmed",(O30*D30),(O30*E30))</f>
        <v>0</v>
      </c>
      <c r="R30" s="754"/>
      <c r="S30" s="754"/>
      <c r="T30" s="754"/>
      <c r="U30" s="754"/>
    </row>
    <row r="31" spans="1:21" s="557" customFormat="1" ht="87.75" customHeight="1">
      <c r="A31" s="887">
        <v>13</v>
      </c>
      <c r="B31" s="887" t="s">
        <v>209</v>
      </c>
      <c r="C31" s="803">
        <v>995413</v>
      </c>
      <c r="D31" s="809"/>
      <c r="E31" s="831">
        <v>0.18</v>
      </c>
      <c r="F31" s="828" t="s">
        <v>183</v>
      </c>
      <c r="G31" s="828"/>
      <c r="H31" s="828"/>
      <c r="I31" s="902" t="s">
        <v>210</v>
      </c>
      <c r="J31" s="887" t="s">
        <v>185</v>
      </c>
      <c r="K31" s="819">
        <v>5600</v>
      </c>
      <c r="L31" s="822"/>
      <c r="M31" s="856" t="str">
        <f t="shared" si="4"/>
        <v>Included</v>
      </c>
      <c r="N31" s="850">
        <f t="shared" si="5"/>
        <v>0</v>
      </c>
      <c r="O31" s="847">
        <f t="shared" si="6"/>
        <v>0</v>
      </c>
      <c r="P31" s="847">
        <f t="shared" si="7"/>
        <v>0</v>
      </c>
      <c r="R31" s="754"/>
      <c r="S31" s="754"/>
      <c r="T31" s="754"/>
      <c r="U31" s="754"/>
    </row>
    <row r="32" spans="1:21" s="557" customFormat="1" ht="80.25" customHeight="1">
      <c r="A32" s="887">
        <v>14</v>
      </c>
      <c r="B32" s="887" t="s">
        <v>211</v>
      </c>
      <c r="C32" s="803">
        <v>995413</v>
      </c>
      <c r="D32" s="809"/>
      <c r="E32" s="831">
        <v>0.18</v>
      </c>
      <c r="F32" s="828" t="s">
        <v>183</v>
      </c>
      <c r="G32" s="828"/>
      <c r="H32" s="828"/>
      <c r="I32" s="902" t="s">
        <v>212</v>
      </c>
      <c r="J32" s="887" t="s">
        <v>185</v>
      </c>
      <c r="K32" s="819">
        <v>630</v>
      </c>
      <c r="L32" s="822"/>
      <c r="M32" s="856" t="str">
        <f t="shared" si="4"/>
        <v>Included</v>
      </c>
      <c r="N32" s="850">
        <f t="shared" si="5"/>
        <v>0</v>
      </c>
      <c r="O32" s="847">
        <f t="shared" si="6"/>
        <v>0</v>
      </c>
      <c r="P32" s="847">
        <f t="shared" si="7"/>
        <v>0</v>
      </c>
      <c r="R32" s="754"/>
      <c r="S32" s="754"/>
      <c r="T32" s="754"/>
      <c r="U32" s="754"/>
    </row>
    <row r="33" spans="1:21" s="557" customFormat="1" ht="50.25" customHeight="1">
      <c r="A33" s="887">
        <v>15</v>
      </c>
      <c r="B33" s="936" t="s">
        <v>213</v>
      </c>
      <c r="C33" s="803">
        <v>995413</v>
      </c>
      <c r="D33" s="809"/>
      <c r="E33" s="831">
        <v>0.18</v>
      </c>
      <c r="F33" s="828" t="s">
        <v>183</v>
      </c>
      <c r="G33" s="828"/>
      <c r="H33" s="828"/>
      <c r="I33" s="902" t="s">
        <v>214</v>
      </c>
      <c r="J33" s="887" t="s">
        <v>185</v>
      </c>
      <c r="K33" s="819">
        <v>780</v>
      </c>
      <c r="L33" s="822"/>
      <c r="M33" s="856" t="str">
        <f t="shared" si="4"/>
        <v>Included</v>
      </c>
      <c r="N33" s="850">
        <f t="shared" si="5"/>
        <v>0</v>
      </c>
      <c r="O33" s="847">
        <f t="shared" si="6"/>
        <v>0</v>
      </c>
      <c r="P33" s="847">
        <f t="shared" si="7"/>
        <v>0</v>
      </c>
      <c r="R33" s="754"/>
      <c r="S33" s="754"/>
      <c r="T33" s="754"/>
      <c r="U33" s="754"/>
    </row>
    <row r="34" spans="1:21" s="557" customFormat="1" ht="335.25" customHeight="1">
      <c r="A34" s="887">
        <v>16</v>
      </c>
      <c r="B34" s="936" t="s">
        <v>215</v>
      </c>
      <c r="C34" s="803">
        <v>995413</v>
      </c>
      <c r="D34" s="809"/>
      <c r="E34" s="831">
        <v>0.18</v>
      </c>
      <c r="F34" s="828" t="s">
        <v>183</v>
      </c>
      <c r="G34" s="828"/>
      <c r="H34" s="828"/>
      <c r="I34" s="905" t="s">
        <v>216</v>
      </c>
      <c r="J34" s="887" t="s">
        <v>185</v>
      </c>
      <c r="K34" s="819">
        <v>180</v>
      </c>
      <c r="L34" s="822"/>
      <c r="M34" s="856" t="str">
        <f t="shared" si="4"/>
        <v>Included</v>
      </c>
      <c r="N34" s="850">
        <f t="shared" si="5"/>
        <v>0</v>
      </c>
      <c r="O34" s="847">
        <f t="shared" si="6"/>
        <v>0</v>
      </c>
      <c r="P34" s="847">
        <f t="shared" si="7"/>
        <v>0</v>
      </c>
      <c r="R34" s="754"/>
      <c r="S34" s="754"/>
      <c r="T34" s="754"/>
      <c r="U34" s="754"/>
    </row>
    <row r="35" spans="1:21" s="557" customFormat="1" ht="106.5" customHeight="1">
      <c r="A35" s="887">
        <v>17</v>
      </c>
      <c r="B35" s="887" t="s">
        <v>217</v>
      </c>
      <c r="C35" s="803">
        <v>995413</v>
      </c>
      <c r="D35" s="809"/>
      <c r="E35" s="831">
        <v>0.18</v>
      </c>
      <c r="F35" s="828" t="s">
        <v>183</v>
      </c>
      <c r="G35" s="828"/>
      <c r="H35" s="828"/>
      <c r="I35" s="902" t="s">
        <v>218</v>
      </c>
      <c r="J35" s="887" t="s">
        <v>185</v>
      </c>
      <c r="K35" s="819">
        <v>200</v>
      </c>
      <c r="L35" s="822"/>
      <c r="M35" s="856" t="str">
        <f t="shared" si="4"/>
        <v>Included</v>
      </c>
      <c r="N35" s="850">
        <f t="shared" si="5"/>
        <v>0</v>
      </c>
      <c r="O35" s="847">
        <f t="shared" si="6"/>
        <v>0</v>
      </c>
      <c r="P35" s="847">
        <f t="shared" si="7"/>
        <v>0</v>
      </c>
      <c r="R35" s="754"/>
      <c r="S35" s="754"/>
      <c r="T35" s="754"/>
      <c r="U35" s="754"/>
    </row>
    <row r="36" spans="1:21" s="557" customFormat="1" ht="60" customHeight="1">
      <c r="A36" s="887">
        <v>18</v>
      </c>
      <c r="B36" s="887">
        <v>9.1199999999999992</v>
      </c>
      <c r="C36" s="803">
        <v>995413</v>
      </c>
      <c r="D36" s="809"/>
      <c r="E36" s="831">
        <v>0.18</v>
      </c>
      <c r="F36" s="828" t="s">
        <v>183</v>
      </c>
      <c r="G36" s="828"/>
      <c r="H36" s="828"/>
      <c r="I36" s="904" t="s">
        <v>219</v>
      </c>
      <c r="J36" s="887" t="s">
        <v>185</v>
      </c>
      <c r="K36" s="819">
        <v>200</v>
      </c>
      <c r="L36" s="822"/>
      <c r="M36" s="856" t="str">
        <f t="shared" si="4"/>
        <v>Included</v>
      </c>
      <c r="N36" s="850">
        <f t="shared" si="5"/>
        <v>0</v>
      </c>
      <c r="O36" s="847">
        <f t="shared" si="6"/>
        <v>0</v>
      </c>
      <c r="P36" s="847">
        <f t="shared" si="7"/>
        <v>0</v>
      </c>
      <c r="R36" s="754"/>
      <c r="S36" s="754"/>
      <c r="T36" s="754"/>
      <c r="U36" s="754"/>
    </row>
    <row r="37" spans="1:21" s="557" customFormat="1" ht="72.75" customHeight="1">
      <c r="A37" s="887">
        <v>19</v>
      </c>
      <c r="B37" s="887" t="s">
        <v>220</v>
      </c>
      <c r="C37" s="803">
        <v>995413</v>
      </c>
      <c r="D37" s="809"/>
      <c r="E37" s="831">
        <v>0.18</v>
      </c>
      <c r="F37" s="828" t="s">
        <v>183</v>
      </c>
      <c r="G37" s="828"/>
      <c r="H37" s="828"/>
      <c r="I37" s="902" t="s">
        <v>221</v>
      </c>
      <c r="J37" s="887" t="s">
        <v>185</v>
      </c>
      <c r="K37" s="819">
        <v>90</v>
      </c>
      <c r="L37" s="822"/>
      <c r="M37" s="856" t="str">
        <f t="shared" si="4"/>
        <v>Included</v>
      </c>
      <c r="N37" s="850">
        <f t="shared" si="5"/>
        <v>0</v>
      </c>
      <c r="O37" s="847">
        <f t="shared" si="6"/>
        <v>0</v>
      </c>
      <c r="P37" s="847">
        <f t="shared" si="7"/>
        <v>0</v>
      </c>
      <c r="R37" s="754"/>
      <c r="S37" s="754"/>
      <c r="T37" s="754"/>
      <c r="U37" s="754"/>
    </row>
    <row r="38" spans="1:21" s="557" customFormat="1" ht="71.25" customHeight="1">
      <c r="A38" s="887">
        <v>20</v>
      </c>
      <c r="B38" s="887" t="s">
        <v>222</v>
      </c>
      <c r="C38" s="803">
        <v>995413</v>
      </c>
      <c r="D38" s="809"/>
      <c r="E38" s="831">
        <v>0.18</v>
      </c>
      <c r="F38" s="828" t="s">
        <v>183</v>
      </c>
      <c r="G38" s="828"/>
      <c r="H38" s="828"/>
      <c r="I38" s="902" t="s">
        <v>223</v>
      </c>
      <c r="J38" s="887" t="s">
        <v>224</v>
      </c>
      <c r="K38" s="819">
        <v>875</v>
      </c>
      <c r="L38" s="822"/>
      <c r="M38" s="856"/>
      <c r="N38" s="850"/>
      <c r="O38" s="847">
        <f t="shared" si="6"/>
        <v>0</v>
      </c>
      <c r="P38" s="847">
        <f t="shared" si="7"/>
        <v>0</v>
      </c>
      <c r="R38" s="754"/>
      <c r="S38" s="754"/>
      <c r="T38" s="754"/>
      <c r="U38" s="754"/>
    </row>
    <row r="39" spans="1:21" s="557" customFormat="1" ht="124.5" customHeight="1">
      <c r="A39" s="887">
        <v>21</v>
      </c>
      <c r="B39" s="936" t="s">
        <v>225</v>
      </c>
      <c r="C39" s="803">
        <v>995413</v>
      </c>
      <c r="D39" s="809"/>
      <c r="E39" s="831">
        <v>0.18</v>
      </c>
      <c r="F39" s="828" t="s">
        <v>183</v>
      </c>
      <c r="G39" s="828"/>
      <c r="H39" s="828"/>
      <c r="I39" s="902" t="s">
        <v>226</v>
      </c>
      <c r="J39" s="887" t="s">
        <v>224</v>
      </c>
      <c r="K39" s="819">
        <v>115</v>
      </c>
      <c r="L39" s="822"/>
      <c r="M39" s="856" t="str">
        <f t="shared" ref="M39:M47" si="8">IF(L39=0, "Included", IF(ISERROR(K39*L39), L39, K39*L39))</f>
        <v>Included</v>
      </c>
      <c r="N39" s="850">
        <f>P39</f>
        <v>0</v>
      </c>
      <c r="O39" s="847">
        <f>IF(M39="Included",0,M39)</f>
        <v>0</v>
      </c>
      <c r="P39" s="847">
        <f>IF(E39="confirmed",(O39*D39),(O39*E39))</f>
        <v>0</v>
      </c>
      <c r="R39" s="754"/>
      <c r="S39" s="754"/>
      <c r="T39" s="754"/>
      <c r="U39" s="754"/>
    </row>
    <row r="40" spans="1:21" s="557" customFormat="1" ht="72" customHeight="1">
      <c r="A40" s="887">
        <v>22</v>
      </c>
      <c r="B40" s="887" t="s">
        <v>227</v>
      </c>
      <c r="C40" s="803">
        <v>995413</v>
      </c>
      <c r="D40" s="809"/>
      <c r="E40" s="831">
        <v>0.18</v>
      </c>
      <c r="F40" s="828" t="s">
        <v>183</v>
      </c>
      <c r="G40" s="828"/>
      <c r="H40" s="828"/>
      <c r="I40" s="902" t="s">
        <v>228</v>
      </c>
      <c r="J40" s="887" t="s">
        <v>229</v>
      </c>
      <c r="K40" s="819">
        <v>40</v>
      </c>
      <c r="L40" s="822"/>
      <c r="M40" s="856" t="str">
        <f t="shared" si="8"/>
        <v>Included</v>
      </c>
      <c r="N40" s="850">
        <f t="shared" ref="N40:N47" si="9">P40</f>
        <v>0</v>
      </c>
      <c r="O40" s="847">
        <f t="shared" ref="O40:O48" si="10">IF(M40="Included",0,M40)</f>
        <v>0</v>
      </c>
      <c r="P40" s="847">
        <f t="shared" ref="P40:P48" si="11">IF(E40="confirmed",(O40*D40),(O40*E40))</f>
        <v>0</v>
      </c>
      <c r="R40" s="754"/>
      <c r="S40" s="754"/>
      <c r="T40" s="754"/>
      <c r="U40" s="754"/>
    </row>
    <row r="41" spans="1:21" s="557" customFormat="1" ht="80.25" customHeight="1">
      <c r="A41" s="887">
        <v>23</v>
      </c>
      <c r="B41" s="887" t="s">
        <v>230</v>
      </c>
      <c r="C41" s="803">
        <v>995413</v>
      </c>
      <c r="D41" s="809"/>
      <c r="E41" s="831">
        <v>0.18</v>
      </c>
      <c r="F41" s="828" t="s">
        <v>183</v>
      </c>
      <c r="G41" s="828"/>
      <c r="H41" s="828"/>
      <c r="I41" s="905" t="s">
        <v>231</v>
      </c>
      <c r="J41" s="887" t="s">
        <v>229</v>
      </c>
      <c r="K41" s="819">
        <v>18</v>
      </c>
      <c r="L41" s="822"/>
      <c r="M41" s="856" t="str">
        <f t="shared" si="8"/>
        <v>Included</v>
      </c>
      <c r="N41" s="850">
        <f t="shared" si="9"/>
        <v>0</v>
      </c>
      <c r="O41" s="847">
        <f t="shared" si="10"/>
        <v>0</v>
      </c>
      <c r="P41" s="847">
        <f t="shared" si="11"/>
        <v>0</v>
      </c>
      <c r="R41" s="754"/>
      <c r="S41" s="754"/>
      <c r="T41" s="754"/>
      <c r="U41" s="754"/>
    </row>
    <row r="42" spans="1:21" s="557" customFormat="1" ht="64.5" customHeight="1">
      <c r="A42" s="887">
        <v>24</v>
      </c>
      <c r="B42" s="887" t="s">
        <v>232</v>
      </c>
      <c r="C42" s="803">
        <v>995413</v>
      </c>
      <c r="D42" s="809"/>
      <c r="E42" s="831">
        <v>0.18</v>
      </c>
      <c r="F42" s="828" t="s">
        <v>183</v>
      </c>
      <c r="G42" s="828"/>
      <c r="H42" s="828"/>
      <c r="I42" s="905" t="s">
        <v>233</v>
      </c>
      <c r="J42" s="887" t="s">
        <v>229</v>
      </c>
      <c r="K42" s="819">
        <v>26</v>
      </c>
      <c r="L42" s="822"/>
      <c r="M42" s="856" t="str">
        <f t="shared" si="8"/>
        <v>Included</v>
      </c>
      <c r="N42" s="850">
        <f t="shared" si="9"/>
        <v>0</v>
      </c>
      <c r="O42" s="847">
        <f t="shared" si="10"/>
        <v>0</v>
      </c>
      <c r="P42" s="847">
        <f t="shared" si="11"/>
        <v>0</v>
      </c>
      <c r="R42" s="754"/>
      <c r="S42" s="754"/>
      <c r="T42" s="754"/>
      <c r="U42" s="754"/>
    </row>
    <row r="43" spans="1:21" s="557" customFormat="1" ht="132" customHeight="1">
      <c r="A43" s="887">
        <v>25</v>
      </c>
      <c r="B43" s="936" t="s">
        <v>234</v>
      </c>
      <c r="C43" s="803">
        <v>995413</v>
      </c>
      <c r="D43" s="809"/>
      <c r="E43" s="831">
        <v>0.18</v>
      </c>
      <c r="F43" s="828" t="s">
        <v>183</v>
      </c>
      <c r="G43" s="828"/>
      <c r="H43" s="828"/>
      <c r="I43" s="902" t="s">
        <v>235</v>
      </c>
      <c r="J43" s="887" t="s">
        <v>185</v>
      </c>
      <c r="K43" s="819">
        <v>420</v>
      </c>
      <c r="L43" s="822"/>
      <c r="M43" s="856" t="str">
        <f t="shared" si="8"/>
        <v>Included</v>
      </c>
      <c r="N43" s="850">
        <f t="shared" si="9"/>
        <v>0</v>
      </c>
      <c r="O43" s="847">
        <f t="shared" si="10"/>
        <v>0</v>
      </c>
      <c r="P43" s="847">
        <f t="shared" si="11"/>
        <v>0</v>
      </c>
      <c r="R43" s="754"/>
      <c r="S43" s="754"/>
      <c r="T43" s="754"/>
      <c r="U43" s="754"/>
    </row>
    <row r="44" spans="1:21" s="557" customFormat="1" ht="54" customHeight="1">
      <c r="A44" s="887">
        <v>26</v>
      </c>
      <c r="B44" s="887">
        <v>8.4</v>
      </c>
      <c r="C44" s="803">
        <v>995413</v>
      </c>
      <c r="D44" s="809"/>
      <c r="E44" s="831">
        <v>0.18</v>
      </c>
      <c r="F44" s="828" t="s">
        <v>183</v>
      </c>
      <c r="G44" s="828"/>
      <c r="H44" s="828"/>
      <c r="I44" s="902" t="s">
        <v>236</v>
      </c>
      <c r="J44" s="887" t="s">
        <v>224</v>
      </c>
      <c r="K44" s="819">
        <v>200</v>
      </c>
      <c r="L44" s="822"/>
      <c r="M44" s="856" t="str">
        <f t="shared" si="8"/>
        <v>Included</v>
      </c>
      <c r="N44" s="850">
        <f t="shared" si="9"/>
        <v>0</v>
      </c>
      <c r="O44" s="847">
        <f t="shared" si="10"/>
        <v>0</v>
      </c>
      <c r="P44" s="847">
        <f t="shared" si="11"/>
        <v>0</v>
      </c>
      <c r="R44" s="754"/>
      <c r="S44" s="754"/>
      <c r="T44" s="754"/>
      <c r="U44" s="754"/>
    </row>
    <row r="45" spans="1:21" s="557" customFormat="1" ht="106.5" customHeight="1">
      <c r="A45" s="887">
        <v>27</v>
      </c>
      <c r="B45" s="887">
        <v>8.5</v>
      </c>
      <c r="C45" s="803">
        <v>995413</v>
      </c>
      <c r="D45" s="809"/>
      <c r="E45" s="831">
        <v>0.18</v>
      </c>
      <c r="F45" s="828" t="s">
        <v>183</v>
      </c>
      <c r="G45" s="828"/>
      <c r="H45" s="828"/>
      <c r="I45" s="902" t="s">
        <v>237</v>
      </c>
      <c r="J45" s="887" t="s">
        <v>202</v>
      </c>
      <c r="K45" s="819">
        <v>80</v>
      </c>
      <c r="L45" s="822"/>
      <c r="M45" s="856" t="str">
        <f t="shared" si="8"/>
        <v>Included</v>
      </c>
      <c r="N45" s="850">
        <f t="shared" si="9"/>
        <v>0</v>
      </c>
      <c r="O45" s="847">
        <f t="shared" si="10"/>
        <v>0</v>
      </c>
      <c r="P45" s="847">
        <f t="shared" si="11"/>
        <v>0</v>
      </c>
      <c r="R45" s="754"/>
      <c r="S45" s="754"/>
      <c r="T45" s="754"/>
      <c r="U45" s="754"/>
    </row>
    <row r="46" spans="1:21" s="557" customFormat="1" ht="81" customHeight="1">
      <c r="A46" s="887">
        <v>28</v>
      </c>
      <c r="B46" s="887" t="s">
        <v>238</v>
      </c>
      <c r="C46" s="803">
        <v>995413</v>
      </c>
      <c r="D46" s="809"/>
      <c r="E46" s="831">
        <v>0.18</v>
      </c>
      <c r="F46" s="828" t="s">
        <v>183</v>
      </c>
      <c r="G46" s="828"/>
      <c r="H46" s="828"/>
      <c r="I46" s="902" t="s">
        <v>239</v>
      </c>
      <c r="J46" s="887" t="s">
        <v>240</v>
      </c>
      <c r="K46" s="819">
        <v>1250</v>
      </c>
      <c r="L46" s="822"/>
      <c r="M46" s="856" t="str">
        <f t="shared" si="8"/>
        <v>Included</v>
      </c>
      <c r="N46" s="850">
        <f t="shared" si="9"/>
        <v>0</v>
      </c>
      <c r="O46" s="847">
        <f t="shared" si="10"/>
        <v>0</v>
      </c>
      <c r="P46" s="847">
        <f t="shared" si="11"/>
        <v>0</v>
      </c>
      <c r="R46" s="754"/>
      <c r="S46" s="754"/>
      <c r="T46" s="754"/>
      <c r="U46" s="754"/>
    </row>
    <row r="47" spans="1:21" s="557" customFormat="1" ht="102.75" customHeight="1">
      <c r="A47" s="887">
        <v>29</v>
      </c>
      <c r="B47" s="887" t="s">
        <v>241</v>
      </c>
      <c r="C47" s="803">
        <v>995413</v>
      </c>
      <c r="D47" s="809"/>
      <c r="E47" s="831">
        <v>0.18</v>
      </c>
      <c r="F47" s="828" t="s">
        <v>183</v>
      </c>
      <c r="G47" s="828"/>
      <c r="H47" s="828"/>
      <c r="I47" s="902" t="s">
        <v>242</v>
      </c>
      <c r="J47" s="887" t="s">
        <v>185</v>
      </c>
      <c r="K47" s="819">
        <v>170</v>
      </c>
      <c r="L47" s="822"/>
      <c r="M47" s="856" t="str">
        <f t="shared" si="8"/>
        <v>Included</v>
      </c>
      <c r="N47" s="850">
        <f t="shared" si="9"/>
        <v>0</v>
      </c>
      <c r="O47" s="847">
        <f t="shared" si="10"/>
        <v>0</v>
      </c>
      <c r="P47" s="847">
        <f t="shared" si="11"/>
        <v>0</v>
      </c>
      <c r="R47" s="754"/>
      <c r="S47" s="754"/>
      <c r="T47" s="754"/>
      <c r="U47" s="754"/>
    </row>
    <row r="48" spans="1:21" s="557" customFormat="1" ht="57.75" customHeight="1">
      <c r="A48" s="887">
        <v>30</v>
      </c>
      <c r="B48" s="887">
        <v>9.23</v>
      </c>
      <c r="C48" s="803">
        <v>995413</v>
      </c>
      <c r="D48" s="809"/>
      <c r="E48" s="831">
        <v>0.18</v>
      </c>
      <c r="F48" s="828" t="s">
        <v>183</v>
      </c>
      <c r="G48" s="828"/>
      <c r="H48" s="828"/>
      <c r="I48" s="902" t="s">
        <v>243</v>
      </c>
      <c r="J48" s="887" t="s">
        <v>185</v>
      </c>
      <c r="K48" s="819">
        <v>170</v>
      </c>
      <c r="L48" s="822"/>
      <c r="M48" s="856"/>
      <c r="N48" s="850"/>
      <c r="O48" s="847">
        <f t="shared" si="10"/>
        <v>0</v>
      </c>
      <c r="P48" s="847">
        <f t="shared" si="11"/>
        <v>0</v>
      </c>
      <c r="R48" s="754"/>
      <c r="S48" s="754"/>
      <c r="T48" s="754"/>
      <c r="U48" s="754"/>
    </row>
    <row r="49" spans="1:21" s="557" customFormat="1" ht="61.5" customHeight="1">
      <c r="A49" s="887">
        <v>31</v>
      </c>
      <c r="B49" s="887" t="s">
        <v>244</v>
      </c>
      <c r="C49" s="803">
        <v>995413</v>
      </c>
      <c r="D49" s="809"/>
      <c r="E49" s="831">
        <v>0.18</v>
      </c>
      <c r="F49" s="828" t="s">
        <v>183</v>
      </c>
      <c r="G49" s="828"/>
      <c r="H49" s="828"/>
      <c r="I49" s="902" t="s">
        <v>245</v>
      </c>
      <c r="J49" s="887" t="s">
        <v>202</v>
      </c>
      <c r="K49" s="819">
        <v>90</v>
      </c>
      <c r="L49" s="822"/>
      <c r="M49" s="856" t="str">
        <f t="shared" ref="M49:M57" si="12">IF(L49=0, "Included", IF(ISERROR(K49*L49), L49, K49*L49))</f>
        <v>Included</v>
      </c>
      <c r="N49" s="850">
        <f>P49</f>
        <v>0</v>
      </c>
      <c r="O49" s="847">
        <f>IF(M49="Included",0,M49)</f>
        <v>0</v>
      </c>
      <c r="P49" s="847">
        <f>IF(E49="confirmed",(O49*D49),(O49*E49))</f>
        <v>0</v>
      </c>
      <c r="R49" s="754"/>
      <c r="S49" s="754"/>
      <c r="T49" s="754"/>
      <c r="U49" s="754"/>
    </row>
    <row r="50" spans="1:21" s="557" customFormat="1" ht="56.25" customHeight="1">
      <c r="A50" s="887">
        <v>32</v>
      </c>
      <c r="B50" s="887" t="s">
        <v>246</v>
      </c>
      <c r="C50" s="803">
        <v>995413</v>
      </c>
      <c r="D50" s="809"/>
      <c r="E50" s="831">
        <v>0.18</v>
      </c>
      <c r="F50" s="828" t="s">
        <v>183</v>
      </c>
      <c r="G50" s="828"/>
      <c r="H50" s="828"/>
      <c r="I50" s="902" t="s">
        <v>247</v>
      </c>
      <c r="J50" s="887" t="s">
        <v>202</v>
      </c>
      <c r="K50" s="819">
        <v>130</v>
      </c>
      <c r="L50" s="822"/>
      <c r="M50" s="856" t="str">
        <f t="shared" si="12"/>
        <v>Included</v>
      </c>
      <c r="N50" s="850">
        <f t="shared" ref="N50:N57" si="13">P50</f>
        <v>0</v>
      </c>
      <c r="O50" s="847">
        <f t="shared" ref="O50:O58" si="14">IF(M50="Included",0,M50)</f>
        <v>0</v>
      </c>
      <c r="P50" s="847">
        <f t="shared" ref="P50:P58" si="15">IF(E50="confirmed",(O50*D50),(O50*E50))</f>
        <v>0</v>
      </c>
      <c r="R50" s="754"/>
      <c r="S50" s="754"/>
      <c r="T50" s="754"/>
      <c r="U50" s="754"/>
    </row>
    <row r="51" spans="1:21" s="557" customFormat="1" ht="73.5" customHeight="1">
      <c r="A51" s="887">
        <v>33</v>
      </c>
      <c r="B51" s="887" t="s">
        <v>248</v>
      </c>
      <c r="C51" s="803">
        <v>995413</v>
      </c>
      <c r="D51" s="809"/>
      <c r="E51" s="831">
        <v>0.18</v>
      </c>
      <c r="F51" s="828" t="s">
        <v>183</v>
      </c>
      <c r="G51" s="828"/>
      <c r="H51" s="828"/>
      <c r="I51" s="902" t="s">
        <v>249</v>
      </c>
      <c r="J51" s="887" t="s">
        <v>202</v>
      </c>
      <c r="K51" s="819">
        <v>90</v>
      </c>
      <c r="L51" s="822"/>
      <c r="M51" s="856" t="str">
        <f t="shared" si="12"/>
        <v>Included</v>
      </c>
      <c r="N51" s="850">
        <f t="shared" si="13"/>
        <v>0</v>
      </c>
      <c r="O51" s="847">
        <f t="shared" si="14"/>
        <v>0</v>
      </c>
      <c r="P51" s="847">
        <f t="shared" si="15"/>
        <v>0</v>
      </c>
      <c r="R51" s="754"/>
      <c r="S51" s="754"/>
      <c r="T51" s="754"/>
      <c r="U51" s="754"/>
    </row>
    <row r="52" spans="1:21" s="557" customFormat="1" ht="49.5" customHeight="1">
      <c r="A52" s="887">
        <v>34</v>
      </c>
      <c r="B52" s="887" t="s">
        <v>250</v>
      </c>
      <c r="C52" s="803">
        <v>995413</v>
      </c>
      <c r="D52" s="809"/>
      <c r="E52" s="831">
        <v>0.18</v>
      </c>
      <c r="F52" s="828" t="s">
        <v>183</v>
      </c>
      <c r="G52" s="828"/>
      <c r="H52" s="828"/>
      <c r="I52" s="902" t="s">
        <v>251</v>
      </c>
      <c r="J52" s="887" t="s">
        <v>202</v>
      </c>
      <c r="K52" s="819">
        <v>355</v>
      </c>
      <c r="L52" s="822"/>
      <c r="M52" s="856" t="str">
        <f t="shared" si="12"/>
        <v>Included</v>
      </c>
      <c r="N52" s="850">
        <f t="shared" si="13"/>
        <v>0</v>
      </c>
      <c r="O52" s="847">
        <f t="shared" si="14"/>
        <v>0</v>
      </c>
      <c r="P52" s="847">
        <f t="shared" si="15"/>
        <v>0</v>
      </c>
      <c r="R52" s="754"/>
      <c r="S52" s="754"/>
      <c r="T52" s="754"/>
      <c r="U52" s="754"/>
    </row>
    <row r="53" spans="1:21" s="557" customFormat="1" ht="58.5" customHeight="1">
      <c r="A53" s="887">
        <v>35</v>
      </c>
      <c r="B53" s="887" t="s">
        <v>252</v>
      </c>
      <c r="C53" s="803">
        <v>995413</v>
      </c>
      <c r="D53" s="809"/>
      <c r="E53" s="831">
        <v>0.18</v>
      </c>
      <c r="F53" s="828" t="s">
        <v>183</v>
      </c>
      <c r="G53" s="828"/>
      <c r="H53" s="828"/>
      <c r="I53" s="902" t="s">
        <v>253</v>
      </c>
      <c r="J53" s="887" t="s">
        <v>202</v>
      </c>
      <c r="K53" s="819">
        <v>90</v>
      </c>
      <c r="L53" s="822"/>
      <c r="M53" s="856" t="str">
        <f t="shared" si="12"/>
        <v>Included</v>
      </c>
      <c r="N53" s="850">
        <f t="shared" si="13"/>
        <v>0</v>
      </c>
      <c r="O53" s="847">
        <f t="shared" si="14"/>
        <v>0</v>
      </c>
      <c r="P53" s="847">
        <f t="shared" si="15"/>
        <v>0</v>
      </c>
      <c r="R53" s="754"/>
      <c r="S53" s="754"/>
      <c r="T53" s="754"/>
      <c r="U53" s="754"/>
    </row>
    <row r="54" spans="1:21" s="557" customFormat="1" ht="45.75" customHeight="1">
      <c r="A54" s="887">
        <v>36</v>
      </c>
      <c r="B54" s="887" t="s">
        <v>254</v>
      </c>
      <c r="C54" s="803">
        <v>995413</v>
      </c>
      <c r="D54" s="809"/>
      <c r="E54" s="831">
        <v>0.18</v>
      </c>
      <c r="F54" s="828" t="s">
        <v>183</v>
      </c>
      <c r="G54" s="828"/>
      <c r="H54" s="828"/>
      <c r="I54" s="902" t="s">
        <v>255</v>
      </c>
      <c r="J54" s="887" t="s">
        <v>202</v>
      </c>
      <c r="K54" s="819">
        <v>90</v>
      </c>
      <c r="L54" s="822"/>
      <c r="M54" s="856" t="str">
        <f t="shared" si="12"/>
        <v>Included</v>
      </c>
      <c r="N54" s="850">
        <f t="shared" si="13"/>
        <v>0</v>
      </c>
      <c r="O54" s="847">
        <f t="shared" si="14"/>
        <v>0</v>
      </c>
      <c r="P54" s="847">
        <f t="shared" si="15"/>
        <v>0</v>
      </c>
      <c r="R54" s="754"/>
      <c r="S54" s="754"/>
      <c r="T54" s="754"/>
      <c r="U54" s="754"/>
    </row>
    <row r="55" spans="1:21" s="557" customFormat="1" ht="93.75" customHeight="1">
      <c r="A55" s="887">
        <v>37</v>
      </c>
      <c r="B55" s="887" t="s">
        <v>256</v>
      </c>
      <c r="C55" s="803">
        <v>995413</v>
      </c>
      <c r="D55" s="809"/>
      <c r="E55" s="831">
        <v>0.18</v>
      </c>
      <c r="F55" s="828" t="s">
        <v>183</v>
      </c>
      <c r="G55" s="828"/>
      <c r="H55" s="828"/>
      <c r="I55" s="902" t="s">
        <v>257</v>
      </c>
      <c r="J55" s="887" t="s">
        <v>185</v>
      </c>
      <c r="K55" s="819">
        <v>170</v>
      </c>
      <c r="L55" s="822"/>
      <c r="M55" s="856" t="str">
        <f t="shared" si="12"/>
        <v>Included</v>
      </c>
      <c r="N55" s="850">
        <f t="shared" si="13"/>
        <v>0</v>
      </c>
      <c r="O55" s="847">
        <f t="shared" si="14"/>
        <v>0</v>
      </c>
      <c r="P55" s="847">
        <f t="shared" si="15"/>
        <v>0</v>
      </c>
      <c r="R55" s="754"/>
      <c r="S55" s="754"/>
      <c r="T55" s="754"/>
      <c r="U55" s="754"/>
    </row>
    <row r="56" spans="1:21" s="557" customFormat="1" ht="160.5" customHeight="1">
      <c r="A56" s="887">
        <v>38</v>
      </c>
      <c r="B56" s="887" t="s">
        <v>258</v>
      </c>
      <c r="C56" s="803">
        <v>995413</v>
      </c>
      <c r="D56" s="809"/>
      <c r="E56" s="831">
        <v>0.18</v>
      </c>
      <c r="F56" s="828" t="s">
        <v>183</v>
      </c>
      <c r="G56" s="828"/>
      <c r="H56" s="828"/>
      <c r="I56" s="902" t="s">
        <v>259</v>
      </c>
      <c r="J56" s="887" t="s">
        <v>224</v>
      </c>
      <c r="K56" s="819">
        <v>260</v>
      </c>
      <c r="L56" s="822"/>
      <c r="M56" s="856" t="str">
        <f t="shared" si="12"/>
        <v>Included</v>
      </c>
      <c r="N56" s="850">
        <f t="shared" si="13"/>
        <v>0</v>
      </c>
      <c r="O56" s="847">
        <f t="shared" si="14"/>
        <v>0</v>
      </c>
      <c r="P56" s="847">
        <f t="shared" si="15"/>
        <v>0</v>
      </c>
      <c r="R56" s="754"/>
      <c r="S56" s="754"/>
      <c r="T56" s="754"/>
      <c r="U56" s="754"/>
    </row>
    <row r="57" spans="1:21" s="557" customFormat="1" ht="255" customHeight="1">
      <c r="A57" s="887">
        <v>39</v>
      </c>
      <c r="B57" s="887" t="s">
        <v>260</v>
      </c>
      <c r="C57" s="803">
        <v>995413</v>
      </c>
      <c r="D57" s="809"/>
      <c r="E57" s="831">
        <v>0.18</v>
      </c>
      <c r="F57" s="828" t="s">
        <v>183</v>
      </c>
      <c r="G57" s="828"/>
      <c r="H57" s="828"/>
      <c r="I57" s="902" t="s">
        <v>261</v>
      </c>
      <c r="J57" s="887" t="s">
        <v>185</v>
      </c>
      <c r="K57" s="819">
        <v>90</v>
      </c>
      <c r="L57" s="822"/>
      <c r="M57" s="856" t="str">
        <f t="shared" si="12"/>
        <v>Included</v>
      </c>
      <c r="N57" s="850">
        <f t="shared" si="13"/>
        <v>0</v>
      </c>
      <c r="O57" s="847">
        <f t="shared" si="14"/>
        <v>0</v>
      </c>
      <c r="P57" s="847">
        <f t="shared" si="15"/>
        <v>0</v>
      </c>
      <c r="R57" s="754"/>
      <c r="S57" s="754"/>
      <c r="T57" s="754"/>
      <c r="U57" s="754"/>
    </row>
    <row r="58" spans="1:21" s="557" customFormat="1" ht="91.5" customHeight="1">
      <c r="A58" s="887">
        <v>40</v>
      </c>
      <c r="B58" s="887">
        <v>9.5299999999999994</v>
      </c>
      <c r="C58" s="803">
        <v>995413</v>
      </c>
      <c r="D58" s="809"/>
      <c r="E58" s="831">
        <v>0.18</v>
      </c>
      <c r="F58" s="828" t="s">
        <v>183</v>
      </c>
      <c r="G58" s="828"/>
      <c r="H58" s="828"/>
      <c r="I58" s="902" t="s">
        <v>262</v>
      </c>
      <c r="J58" s="887" t="s">
        <v>202</v>
      </c>
      <c r="K58" s="819">
        <v>715</v>
      </c>
      <c r="L58" s="822"/>
      <c r="M58" s="856"/>
      <c r="N58" s="850"/>
      <c r="O58" s="847">
        <f t="shared" si="14"/>
        <v>0</v>
      </c>
      <c r="P58" s="847">
        <f t="shared" si="15"/>
        <v>0</v>
      </c>
      <c r="R58" s="754"/>
      <c r="S58" s="754"/>
      <c r="T58" s="754"/>
      <c r="U58" s="754"/>
    </row>
    <row r="59" spans="1:21" s="557" customFormat="1" ht="75.75" customHeight="1">
      <c r="A59" s="887">
        <v>41</v>
      </c>
      <c r="B59" s="887" t="s">
        <v>263</v>
      </c>
      <c r="C59" s="803">
        <v>995413</v>
      </c>
      <c r="D59" s="809"/>
      <c r="E59" s="831">
        <v>0.18</v>
      </c>
      <c r="F59" s="828" t="s">
        <v>183</v>
      </c>
      <c r="G59" s="828"/>
      <c r="H59" s="828"/>
      <c r="I59" s="902" t="s">
        <v>264</v>
      </c>
      <c r="J59" s="887" t="s">
        <v>224</v>
      </c>
      <c r="K59" s="819">
        <v>170</v>
      </c>
      <c r="L59" s="822"/>
      <c r="M59" s="856" t="str">
        <f t="shared" ref="M59:M67" si="16">IF(L59=0, "Included", IF(ISERROR(K59*L59), L59, K59*L59))</f>
        <v>Included</v>
      </c>
      <c r="N59" s="850">
        <f>P59</f>
        <v>0</v>
      </c>
      <c r="O59" s="847">
        <f>IF(M59="Included",0,M59)</f>
        <v>0</v>
      </c>
      <c r="P59" s="847">
        <f>IF(E59="confirmed",(O59*D59),(O59*E59))</f>
        <v>0</v>
      </c>
      <c r="R59" s="754"/>
      <c r="S59" s="754"/>
      <c r="T59" s="754"/>
      <c r="U59" s="754"/>
    </row>
    <row r="60" spans="1:21" s="557" customFormat="1" ht="56.25" customHeight="1">
      <c r="A60" s="887">
        <v>42</v>
      </c>
      <c r="B60" s="887" t="s">
        <v>265</v>
      </c>
      <c r="C60" s="803">
        <v>995413</v>
      </c>
      <c r="D60" s="809"/>
      <c r="E60" s="831">
        <v>0.18</v>
      </c>
      <c r="F60" s="828" t="s">
        <v>183</v>
      </c>
      <c r="G60" s="828"/>
      <c r="H60" s="828"/>
      <c r="I60" s="902" t="s">
        <v>266</v>
      </c>
      <c r="J60" s="887" t="s">
        <v>224</v>
      </c>
      <c r="K60" s="819">
        <v>150</v>
      </c>
      <c r="L60" s="822"/>
      <c r="M60" s="856" t="str">
        <f t="shared" si="16"/>
        <v>Included</v>
      </c>
      <c r="N60" s="850">
        <f t="shared" ref="N60:N67" si="17">P60</f>
        <v>0</v>
      </c>
      <c r="O60" s="847">
        <f t="shared" ref="O60:O68" si="18">IF(M60="Included",0,M60)</f>
        <v>0</v>
      </c>
      <c r="P60" s="847">
        <f t="shared" ref="P60:P68" si="19">IF(E60="confirmed",(O60*D60),(O60*E60))</f>
        <v>0</v>
      </c>
      <c r="R60" s="754"/>
      <c r="S60" s="754"/>
      <c r="T60" s="754"/>
      <c r="U60" s="754"/>
    </row>
    <row r="61" spans="1:21" s="557" customFormat="1" ht="74.25" customHeight="1">
      <c r="A61" s="887">
        <v>43</v>
      </c>
      <c r="B61" s="887" t="s">
        <v>267</v>
      </c>
      <c r="C61" s="803">
        <v>995413</v>
      </c>
      <c r="D61" s="809"/>
      <c r="E61" s="831">
        <v>0.18</v>
      </c>
      <c r="F61" s="828" t="s">
        <v>183</v>
      </c>
      <c r="G61" s="828"/>
      <c r="H61" s="828"/>
      <c r="I61" s="902" t="s">
        <v>268</v>
      </c>
      <c r="J61" s="887" t="s">
        <v>202</v>
      </c>
      <c r="K61" s="819">
        <v>70</v>
      </c>
      <c r="L61" s="822"/>
      <c r="M61" s="856" t="str">
        <f t="shared" si="16"/>
        <v>Included</v>
      </c>
      <c r="N61" s="850">
        <f t="shared" si="17"/>
        <v>0</v>
      </c>
      <c r="O61" s="847">
        <f t="shared" si="18"/>
        <v>0</v>
      </c>
      <c r="P61" s="847">
        <f t="shared" si="19"/>
        <v>0</v>
      </c>
      <c r="R61" s="754"/>
      <c r="S61" s="754"/>
      <c r="T61" s="754"/>
      <c r="U61" s="754"/>
    </row>
    <row r="62" spans="1:21" s="557" customFormat="1" ht="94.5" customHeight="1">
      <c r="A62" s="887">
        <v>44</v>
      </c>
      <c r="B62" s="887" t="s">
        <v>269</v>
      </c>
      <c r="C62" s="803">
        <v>995413</v>
      </c>
      <c r="D62" s="809"/>
      <c r="E62" s="831">
        <v>0.18</v>
      </c>
      <c r="F62" s="828" t="s">
        <v>183</v>
      </c>
      <c r="G62" s="828"/>
      <c r="H62" s="828"/>
      <c r="I62" s="902" t="s">
        <v>270</v>
      </c>
      <c r="J62" s="887" t="s">
        <v>202</v>
      </c>
      <c r="K62" s="819">
        <v>140</v>
      </c>
      <c r="L62" s="822"/>
      <c r="M62" s="856" t="str">
        <f t="shared" si="16"/>
        <v>Included</v>
      </c>
      <c r="N62" s="850">
        <f t="shared" si="17"/>
        <v>0</v>
      </c>
      <c r="O62" s="847">
        <f t="shared" si="18"/>
        <v>0</v>
      </c>
      <c r="P62" s="847">
        <f t="shared" si="19"/>
        <v>0</v>
      </c>
      <c r="R62" s="754"/>
      <c r="S62" s="754"/>
      <c r="T62" s="754"/>
      <c r="U62" s="754"/>
    </row>
    <row r="63" spans="1:21" s="557" customFormat="1" ht="79.5" customHeight="1">
      <c r="A63" s="887">
        <v>45</v>
      </c>
      <c r="B63" s="887" t="s">
        <v>271</v>
      </c>
      <c r="C63" s="803">
        <v>995413</v>
      </c>
      <c r="D63" s="809"/>
      <c r="E63" s="831">
        <v>0.18</v>
      </c>
      <c r="F63" s="828" t="s">
        <v>183</v>
      </c>
      <c r="G63" s="828"/>
      <c r="H63" s="828"/>
      <c r="I63" s="902" t="s">
        <v>272</v>
      </c>
      <c r="J63" s="887" t="s">
        <v>202</v>
      </c>
      <c r="K63" s="819">
        <v>55</v>
      </c>
      <c r="L63" s="822"/>
      <c r="M63" s="856" t="str">
        <f t="shared" si="16"/>
        <v>Included</v>
      </c>
      <c r="N63" s="850">
        <f t="shared" si="17"/>
        <v>0</v>
      </c>
      <c r="O63" s="847">
        <f t="shared" si="18"/>
        <v>0</v>
      </c>
      <c r="P63" s="847">
        <f t="shared" si="19"/>
        <v>0</v>
      </c>
      <c r="R63" s="754"/>
      <c r="S63" s="754"/>
      <c r="T63" s="754"/>
      <c r="U63" s="754"/>
    </row>
    <row r="64" spans="1:21" s="557" customFormat="1" ht="98.25" customHeight="1">
      <c r="A64" s="887">
        <v>46</v>
      </c>
      <c r="B64" s="887" t="s">
        <v>273</v>
      </c>
      <c r="C64" s="803">
        <v>995413</v>
      </c>
      <c r="D64" s="809"/>
      <c r="E64" s="831">
        <v>0.18</v>
      </c>
      <c r="F64" s="828" t="s">
        <v>183</v>
      </c>
      <c r="G64" s="828"/>
      <c r="H64" s="828"/>
      <c r="I64" s="902" t="s">
        <v>274</v>
      </c>
      <c r="J64" s="887" t="s">
        <v>202</v>
      </c>
      <c r="K64" s="819">
        <v>55</v>
      </c>
      <c r="L64" s="822"/>
      <c r="M64" s="856" t="str">
        <f t="shared" si="16"/>
        <v>Included</v>
      </c>
      <c r="N64" s="850">
        <f t="shared" si="17"/>
        <v>0</v>
      </c>
      <c r="O64" s="847">
        <f t="shared" si="18"/>
        <v>0</v>
      </c>
      <c r="P64" s="847">
        <f t="shared" si="19"/>
        <v>0</v>
      </c>
      <c r="R64" s="754"/>
      <c r="S64" s="754"/>
      <c r="T64" s="754"/>
      <c r="U64" s="754"/>
    </row>
    <row r="65" spans="1:21" s="557" customFormat="1" ht="83.25" customHeight="1">
      <c r="A65" s="887">
        <v>47</v>
      </c>
      <c r="B65" s="887" t="s">
        <v>275</v>
      </c>
      <c r="C65" s="803">
        <v>995413</v>
      </c>
      <c r="D65" s="809"/>
      <c r="E65" s="831">
        <v>0.18</v>
      </c>
      <c r="F65" s="828" t="s">
        <v>183</v>
      </c>
      <c r="G65" s="828"/>
      <c r="H65" s="828"/>
      <c r="I65" s="902" t="s">
        <v>276</v>
      </c>
      <c r="J65" s="887" t="s">
        <v>202</v>
      </c>
      <c r="K65" s="819">
        <v>55</v>
      </c>
      <c r="L65" s="822"/>
      <c r="M65" s="856" t="str">
        <f t="shared" si="16"/>
        <v>Included</v>
      </c>
      <c r="N65" s="850">
        <f t="shared" si="17"/>
        <v>0</v>
      </c>
      <c r="O65" s="847">
        <f t="shared" si="18"/>
        <v>0</v>
      </c>
      <c r="P65" s="847">
        <f t="shared" si="19"/>
        <v>0</v>
      </c>
      <c r="R65" s="754"/>
      <c r="S65" s="754"/>
      <c r="T65" s="754"/>
      <c r="U65" s="754"/>
    </row>
    <row r="66" spans="1:21" s="557" customFormat="1" ht="87.75" customHeight="1">
      <c r="A66" s="887">
        <v>48</v>
      </c>
      <c r="B66" s="887">
        <v>9.1029999999999998</v>
      </c>
      <c r="C66" s="803">
        <v>995413</v>
      </c>
      <c r="D66" s="809"/>
      <c r="E66" s="831">
        <v>0.18</v>
      </c>
      <c r="F66" s="828" t="s">
        <v>183</v>
      </c>
      <c r="G66" s="828"/>
      <c r="H66" s="828"/>
      <c r="I66" s="902" t="s">
        <v>277</v>
      </c>
      <c r="J66" s="887" t="s">
        <v>202</v>
      </c>
      <c r="K66" s="819">
        <v>140</v>
      </c>
      <c r="L66" s="822"/>
      <c r="M66" s="856" t="str">
        <f t="shared" si="16"/>
        <v>Included</v>
      </c>
      <c r="N66" s="850">
        <f t="shared" si="17"/>
        <v>0</v>
      </c>
      <c r="O66" s="847">
        <f t="shared" si="18"/>
        <v>0</v>
      </c>
      <c r="P66" s="847">
        <f t="shared" si="19"/>
        <v>0</v>
      </c>
      <c r="R66" s="754"/>
      <c r="S66" s="754"/>
      <c r="T66" s="754"/>
      <c r="U66" s="754"/>
    </row>
    <row r="67" spans="1:21" s="557" customFormat="1" ht="153" customHeight="1">
      <c r="A67" s="887">
        <v>49</v>
      </c>
      <c r="B67" s="887" t="s">
        <v>278</v>
      </c>
      <c r="C67" s="803">
        <v>995413</v>
      </c>
      <c r="D67" s="809"/>
      <c r="E67" s="831">
        <v>0.18</v>
      </c>
      <c r="F67" s="828" t="s">
        <v>183</v>
      </c>
      <c r="G67" s="828"/>
      <c r="H67" s="828"/>
      <c r="I67" s="902" t="s">
        <v>279</v>
      </c>
      <c r="J67" s="887" t="s">
        <v>224</v>
      </c>
      <c r="K67" s="819">
        <v>450</v>
      </c>
      <c r="L67" s="822"/>
      <c r="M67" s="856" t="str">
        <f t="shared" si="16"/>
        <v>Included</v>
      </c>
      <c r="N67" s="850">
        <f t="shared" si="17"/>
        <v>0</v>
      </c>
      <c r="O67" s="847">
        <f t="shared" si="18"/>
        <v>0</v>
      </c>
      <c r="P67" s="847">
        <f t="shared" si="19"/>
        <v>0</v>
      </c>
      <c r="R67" s="754"/>
      <c r="S67" s="754"/>
      <c r="T67" s="754"/>
      <c r="U67" s="754"/>
    </row>
    <row r="68" spans="1:21" s="557" customFormat="1" ht="69" customHeight="1">
      <c r="A68" s="887">
        <v>50</v>
      </c>
      <c r="B68" s="887">
        <v>10.1</v>
      </c>
      <c r="C68" s="803">
        <v>995413</v>
      </c>
      <c r="D68" s="809"/>
      <c r="E68" s="831">
        <v>0.18</v>
      </c>
      <c r="F68" s="828" t="s">
        <v>183</v>
      </c>
      <c r="G68" s="828"/>
      <c r="H68" s="828"/>
      <c r="I68" s="902" t="s">
        <v>280</v>
      </c>
      <c r="J68" s="887" t="s">
        <v>240</v>
      </c>
      <c r="K68" s="819">
        <v>900</v>
      </c>
      <c r="L68" s="822"/>
      <c r="M68" s="856"/>
      <c r="N68" s="850"/>
      <c r="O68" s="847">
        <f t="shared" si="18"/>
        <v>0</v>
      </c>
      <c r="P68" s="847">
        <f t="shared" si="19"/>
        <v>0</v>
      </c>
      <c r="R68" s="754"/>
      <c r="S68" s="754"/>
      <c r="T68" s="754"/>
      <c r="U68" s="754"/>
    </row>
    <row r="69" spans="1:21" s="557" customFormat="1" ht="68.25" customHeight="1">
      <c r="A69" s="887">
        <v>51</v>
      </c>
      <c r="B69" s="887" t="s">
        <v>281</v>
      </c>
      <c r="C69" s="803">
        <v>995413</v>
      </c>
      <c r="D69" s="809"/>
      <c r="E69" s="831">
        <v>0.18</v>
      </c>
      <c r="F69" s="828" t="s">
        <v>183</v>
      </c>
      <c r="G69" s="828"/>
      <c r="H69" s="828"/>
      <c r="I69" s="902" t="s">
        <v>282</v>
      </c>
      <c r="J69" s="887" t="s">
        <v>224</v>
      </c>
      <c r="K69" s="819">
        <v>115</v>
      </c>
      <c r="L69" s="822"/>
      <c r="M69" s="856" t="str">
        <f t="shared" ref="M69:M77" si="20">IF(L69=0, "Included", IF(ISERROR(K69*L69), L69, K69*L69))</f>
        <v>Included</v>
      </c>
      <c r="N69" s="850">
        <f>P69</f>
        <v>0</v>
      </c>
      <c r="O69" s="847">
        <f>IF(M69="Included",0,M69)</f>
        <v>0</v>
      </c>
      <c r="P69" s="847">
        <f>IF(E69="confirmed",(O69*D69),(O69*E69))</f>
        <v>0</v>
      </c>
      <c r="R69" s="754"/>
      <c r="S69" s="754"/>
      <c r="T69" s="754"/>
      <c r="U69" s="754"/>
    </row>
    <row r="70" spans="1:21" s="557" customFormat="1" ht="74.25" customHeight="1">
      <c r="A70" s="887">
        <v>52</v>
      </c>
      <c r="B70" s="887" t="s">
        <v>283</v>
      </c>
      <c r="C70" s="803">
        <v>995413</v>
      </c>
      <c r="D70" s="809"/>
      <c r="E70" s="831">
        <v>0.18</v>
      </c>
      <c r="F70" s="828" t="s">
        <v>183</v>
      </c>
      <c r="G70" s="828"/>
      <c r="H70" s="828"/>
      <c r="I70" s="902" t="s">
        <v>284</v>
      </c>
      <c r="J70" s="887" t="s">
        <v>202</v>
      </c>
      <c r="K70" s="819">
        <v>15</v>
      </c>
      <c r="L70" s="822"/>
      <c r="M70" s="856" t="str">
        <f t="shared" si="20"/>
        <v>Included</v>
      </c>
      <c r="N70" s="850">
        <f t="shared" ref="N70:N77" si="21">P70</f>
        <v>0</v>
      </c>
      <c r="O70" s="847">
        <f t="shared" ref="O70:O78" si="22">IF(M70="Included",0,M70)</f>
        <v>0</v>
      </c>
      <c r="P70" s="847">
        <f t="shared" ref="P70:P78" si="23">IF(E70="confirmed",(O70*D70),(O70*E70))</f>
        <v>0</v>
      </c>
      <c r="R70" s="754"/>
      <c r="S70" s="754"/>
      <c r="T70" s="754"/>
      <c r="U70" s="754"/>
    </row>
    <row r="71" spans="1:21" s="557" customFormat="1" ht="82.5" customHeight="1">
      <c r="A71" s="887">
        <v>53</v>
      </c>
      <c r="B71" s="887" t="s">
        <v>285</v>
      </c>
      <c r="C71" s="803">
        <v>995413</v>
      </c>
      <c r="D71" s="809"/>
      <c r="E71" s="831">
        <v>0.18</v>
      </c>
      <c r="F71" s="828" t="s">
        <v>183</v>
      </c>
      <c r="G71" s="828"/>
      <c r="H71" s="828"/>
      <c r="I71" s="902" t="s">
        <v>286</v>
      </c>
      <c r="J71" s="887" t="s">
        <v>202</v>
      </c>
      <c r="K71" s="819">
        <v>45</v>
      </c>
      <c r="L71" s="822"/>
      <c r="M71" s="856" t="str">
        <f t="shared" si="20"/>
        <v>Included</v>
      </c>
      <c r="N71" s="850">
        <f t="shared" si="21"/>
        <v>0</v>
      </c>
      <c r="O71" s="847">
        <f t="shared" si="22"/>
        <v>0</v>
      </c>
      <c r="P71" s="847">
        <f t="shared" si="23"/>
        <v>0</v>
      </c>
      <c r="R71" s="754"/>
      <c r="S71" s="754"/>
      <c r="T71" s="754"/>
      <c r="U71" s="754"/>
    </row>
    <row r="72" spans="1:21" s="557" customFormat="1" ht="55.5" customHeight="1">
      <c r="A72" s="887">
        <v>54</v>
      </c>
      <c r="B72" s="887" t="s">
        <v>287</v>
      </c>
      <c r="C72" s="803">
        <v>995413</v>
      </c>
      <c r="D72" s="809"/>
      <c r="E72" s="831">
        <v>0.18</v>
      </c>
      <c r="F72" s="828" t="s">
        <v>183</v>
      </c>
      <c r="G72" s="828"/>
      <c r="H72" s="828"/>
      <c r="I72" s="902" t="s">
        <v>288</v>
      </c>
      <c r="J72" s="887" t="s">
        <v>185</v>
      </c>
      <c r="K72" s="819">
        <v>250</v>
      </c>
      <c r="L72" s="822"/>
      <c r="M72" s="856" t="str">
        <f t="shared" si="20"/>
        <v>Included</v>
      </c>
      <c r="N72" s="850">
        <f t="shared" si="21"/>
        <v>0</v>
      </c>
      <c r="O72" s="847">
        <f t="shared" si="22"/>
        <v>0</v>
      </c>
      <c r="P72" s="847">
        <f t="shared" si="23"/>
        <v>0</v>
      </c>
      <c r="R72" s="754"/>
      <c r="S72" s="754"/>
      <c r="T72" s="754"/>
      <c r="U72" s="754"/>
    </row>
    <row r="73" spans="1:21" s="557" customFormat="1" ht="57" customHeight="1">
      <c r="A73" s="887">
        <v>55</v>
      </c>
      <c r="B73" s="887" t="s">
        <v>289</v>
      </c>
      <c r="C73" s="803">
        <v>995413</v>
      </c>
      <c r="D73" s="809"/>
      <c r="E73" s="831">
        <v>0.18</v>
      </c>
      <c r="F73" s="828" t="s">
        <v>183</v>
      </c>
      <c r="G73" s="828"/>
      <c r="H73" s="828"/>
      <c r="I73" s="902" t="s">
        <v>290</v>
      </c>
      <c r="J73" s="887" t="s">
        <v>202</v>
      </c>
      <c r="K73" s="819">
        <v>41</v>
      </c>
      <c r="L73" s="822"/>
      <c r="M73" s="856" t="str">
        <f t="shared" si="20"/>
        <v>Included</v>
      </c>
      <c r="N73" s="850">
        <f t="shared" si="21"/>
        <v>0</v>
      </c>
      <c r="O73" s="847">
        <f t="shared" si="22"/>
        <v>0</v>
      </c>
      <c r="P73" s="847">
        <f t="shared" si="23"/>
        <v>0</v>
      </c>
      <c r="R73" s="754"/>
      <c r="S73" s="754"/>
      <c r="T73" s="754"/>
      <c r="U73" s="754"/>
    </row>
    <row r="74" spans="1:21" s="557" customFormat="1" ht="64.5" customHeight="1">
      <c r="A74" s="887">
        <v>56</v>
      </c>
      <c r="B74" s="887" t="s">
        <v>291</v>
      </c>
      <c r="C74" s="803">
        <v>995413</v>
      </c>
      <c r="D74" s="809"/>
      <c r="E74" s="831">
        <v>0.18</v>
      </c>
      <c r="F74" s="828" t="s">
        <v>183</v>
      </c>
      <c r="G74" s="828"/>
      <c r="H74" s="828"/>
      <c r="I74" s="902" t="s">
        <v>292</v>
      </c>
      <c r="J74" s="887" t="s">
        <v>224</v>
      </c>
      <c r="K74" s="819">
        <v>600</v>
      </c>
      <c r="L74" s="822"/>
      <c r="M74" s="856" t="str">
        <f t="shared" si="20"/>
        <v>Included</v>
      </c>
      <c r="N74" s="850">
        <f t="shared" si="21"/>
        <v>0</v>
      </c>
      <c r="O74" s="847">
        <f t="shared" si="22"/>
        <v>0</v>
      </c>
      <c r="P74" s="847">
        <f t="shared" si="23"/>
        <v>0</v>
      </c>
      <c r="R74" s="754"/>
      <c r="S74" s="754"/>
      <c r="T74" s="754"/>
      <c r="U74" s="754"/>
    </row>
    <row r="75" spans="1:21" s="557" customFormat="1" ht="71.25" customHeight="1">
      <c r="A75" s="887">
        <v>57</v>
      </c>
      <c r="B75" s="887">
        <v>14.79</v>
      </c>
      <c r="C75" s="803">
        <v>995413</v>
      </c>
      <c r="D75" s="809"/>
      <c r="E75" s="831">
        <v>0.18</v>
      </c>
      <c r="F75" s="828" t="s">
        <v>183</v>
      </c>
      <c r="G75" s="828"/>
      <c r="H75" s="828"/>
      <c r="I75" s="902" t="s">
        <v>293</v>
      </c>
      <c r="J75" s="887" t="s">
        <v>202</v>
      </c>
      <c r="K75" s="819">
        <v>19</v>
      </c>
      <c r="L75" s="822"/>
      <c r="M75" s="856" t="str">
        <f t="shared" si="20"/>
        <v>Included</v>
      </c>
      <c r="N75" s="850">
        <f t="shared" si="21"/>
        <v>0</v>
      </c>
      <c r="O75" s="847">
        <f t="shared" si="22"/>
        <v>0</v>
      </c>
      <c r="P75" s="847">
        <f t="shared" si="23"/>
        <v>0</v>
      </c>
      <c r="R75" s="754"/>
      <c r="S75" s="754"/>
      <c r="T75" s="754"/>
      <c r="U75" s="754"/>
    </row>
    <row r="76" spans="1:21" s="557" customFormat="1" ht="63" customHeight="1">
      <c r="A76" s="887">
        <v>58</v>
      </c>
      <c r="B76" s="887" t="s">
        <v>294</v>
      </c>
      <c r="C76" s="803">
        <v>995413</v>
      </c>
      <c r="D76" s="809"/>
      <c r="E76" s="831">
        <v>0.18</v>
      </c>
      <c r="F76" s="828" t="s">
        <v>183</v>
      </c>
      <c r="G76" s="828"/>
      <c r="H76" s="828"/>
      <c r="I76" s="902" t="s">
        <v>295</v>
      </c>
      <c r="J76" s="887" t="s">
        <v>240</v>
      </c>
      <c r="K76" s="819">
        <v>600</v>
      </c>
      <c r="L76" s="822"/>
      <c r="M76" s="856" t="str">
        <f t="shared" si="20"/>
        <v>Included</v>
      </c>
      <c r="N76" s="850">
        <f t="shared" si="21"/>
        <v>0</v>
      </c>
      <c r="O76" s="847">
        <f t="shared" si="22"/>
        <v>0</v>
      </c>
      <c r="P76" s="847">
        <f t="shared" si="23"/>
        <v>0</v>
      </c>
      <c r="R76" s="754"/>
      <c r="S76" s="754"/>
      <c r="T76" s="754"/>
      <c r="U76" s="754"/>
    </row>
    <row r="77" spans="1:21" s="557" customFormat="1" ht="81" customHeight="1">
      <c r="A77" s="887">
        <v>59</v>
      </c>
      <c r="B77" s="887" t="s">
        <v>296</v>
      </c>
      <c r="C77" s="803">
        <v>995413</v>
      </c>
      <c r="D77" s="809"/>
      <c r="E77" s="831">
        <v>0.18</v>
      </c>
      <c r="F77" s="828" t="s">
        <v>183</v>
      </c>
      <c r="G77" s="828"/>
      <c r="H77" s="828"/>
      <c r="I77" s="902" t="s">
        <v>297</v>
      </c>
      <c r="J77" s="887" t="s">
        <v>229</v>
      </c>
      <c r="K77" s="819">
        <v>40</v>
      </c>
      <c r="L77" s="822"/>
      <c r="M77" s="856" t="str">
        <f t="shared" si="20"/>
        <v>Included</v>
      </c>
      <c r="N77" s="850">
        <f t="shared" si="21"/>
        <v>0</v>
      </c>
      <c r="O77" s="847">
        <f t="shared" si="22"/>
        <v>0</v>
      </c>
      <c r="P77" s="847">
        <f t="shared" si="23"/>
        <v>0</v>
      </c>
      <c r="R77" s="754"/>
      <c r="S77" s="754"/>
      <c r="T77" s="754"/>
      <c r="U77" s="754"/>
    </row>
    <row r="78" spans="1:21" s="557" customFormat="1" ht="90" customHeight="1">
      <c r="A78" s="887">
        <v>60</v>
      </c>
      <c r="B78" s="887" t="s">
        <v>298</v>
      </c>
      <c r="C78" s="803">
        <v>995413</v>
      </c>
      <c r="D78" s="809"/>
      <c r="E78" s="831">
        <v>0.18</v>
      </c>
      <c r="F78" s="828" t="s">
        <v>183</v>
      </c>
      <c r="G78" s="828"/>
      <c r="H78" s="828"/>
      <c r="I78" s="902" t="s">
        <v>299</v>
      </c>
      <c r="J78" s="887" t="s">
        <v>202</v>
      </c>
      <c r="K78" s="819">
        <v>40</v>
      </c>
      <c r="L78" s="822"/>
      <c r="M78" s="856"/>
      <c r="N78" s="850"/>
      <c r="O78" s="847">
        <f t="shared" si="22"/>
        <v>0</v>
      </c>
      <c r="P78" s="847">
        <f t="shared" si="23"/>
        <v>0</v>
      </c>
      <c r="R78" s="754"/>
      <c r="S78" s="754"/>
      <c r="T78" s="754"/>
      <c r="U78" s="754"/>
    </row>
    <row r="79" spans="1:21" s="557" customFormat="1" ht="57.75" customHeight="1">
      <c r="A79" s="887">
        <v>61</v>
      </c>
      <c r="B79" s="887" t="s">
        <v>300</v>
      </c>
      <c r="C79" s="803">
        <v>995413</v>
      </c>
      <c r="D79" s="809"/>
      <c r="E79" s="831">
        <v>0.18</v>
      </c>
      <c r="F79" s="828" t="s">
        <v>183</v>
      </c>
      <c r="G79" s="828"/>
      <c r="H79" s="828"/>
      <c r="I79" s="902" t="s">
        <v>301</v>
      </c>
      <c r="J79" s="887" t="s">
        <v>185</v>
      </c>
      <c r="K79" s="819">
        <v>70</v>
      </c>
      <c r="L79" s="822"/>
      <c r="M79" s="856" t="str">
        <f t="shared" ref="M79:M92" si="24">IF(L79=0, "Included", IF(ISERROR(K79*L79), L79, K79*L79))</f>
        <v>Included</v>
      </c>
      <c r="N79" s="850">
        <f>P79</f>
        <v>0</v>
      </c>
      <c r="O79" s="847">
        <f>IF(M79="Included",0,M79)</f>
        <v>0</v>
      </c>
      <c r="P79" s="847">
        <f>IF(E79="confirmed",(O79*D79),(O79*E79))</f>
        <v>0</v>
      </c>
      <c r="R79" s="754"/>
      <c r="S79" s="754"/>
      <c r="T79" s="754"/>
      <c r="U79" s="754"/>
    </row>
    <row r="80" spans="1:21" s="557" customFormat="1" ht="66.75" customHeight="1">
      <c r="A80" s="887">
        <v>62</v>
      </c>
      <c r="B80" s="936" t="s">
        <v>302</v>
      </c>
      <c r="C80" s="803">
        <v>995413</v>
      </c>
      <c r="D80" s="809"/>
      <c r="E80" s="831">
        <v>0.18</v>
      </c>
      <c r="F80" s="828" t="s">
        <v>183</v>
      </c>
      <c r="G80" s="828"/>
      <c r="H80" s="828"/>
      <c r="I80" s="902" t="s">
        <v>303</v>
      </c>
      <c r="J80" s="887" t="s">
        <v>224</v>
      </c>
      <c r="K80" s="819">
        <v>120</v>
      </c>
      <c r="L80" s="822"/>
      <c r="M80" s="856" t="str">
        <f t="shared" si="24"/>
        <v>Included</v>
      </c>
      <c r="N80" s="850">
        <f t="shared" ref="N80:N83" si="25">P80</f>
        <v>0</v>
      </c>
      <c r="O80" s="847">
        <f t="shared" ref="O80:O83" si="26">IF(M80="Included",0,M80)</f>
        <v>0</v>
      </c>
      <c r="P80" s="847">
        <f t="shared" ref="P80:P83" si="27">IF(E80="confirmed",(O80*D80),(O80*E80))</f>
        <v>0</v>
      </c>
      <c r="R80" s="754"/>
      <c r="S80" s="754"/>
      <c r="T80" s="754"/>
      <c r="U80" s="754"/>
    </row>
    <row r="81" spans="1:21" s="557" customFormat="1" ht="82.5">
      <c r="A81" s="887">
        <v>63</v>
      </c>
      <c r="B81" s="887" t="s">
        <v>304</v>
      </c>
      <c r="C81" s="803">
        <v>995413</v>
      </c>
      <c r="D81" s="809"/>
      <c r="E81" s="831">
        <v>0.18</v>
      </c>
      <c r="F81" s="828" t="s">
        <v>183</v>
      </c>
      <c r="G81" s="828"/>
      <c r="H81" s="828"/>
      <c r="I81" s="902" t="s">
        <v>305</v>
      </c>
      <c r="J81" s="887" t="s">
        <v>229</v>
      </c>
      <c r="K81" s="819">
        <v>100</v>
      </c>
      <c r="L81" s="822"/>
      <c r="M81" s="856" t="str">
        <f t="shared" si="24"/>
        <v>Included</v>
      </c>
      <c r="N81" s="850">
        <f t="shared" si="25"/>
        <v>0</v>
      </c>
      <c r="O81" s="847">
        <f t="shared" si="26"/>
        <v>0</v>
      </c>
      <c r="P81" s="847">
        <f t="shared" si="27"/>
        <v>0</v>
      </c>
      <c r="R81" s="754"/>
      <c r="S81" s="754"/>
      <c r="T81" s="754"/>
      <c r="U81" s="754"/>
    </row>
    <row r="82" spans="1:21" s="557" customFormat="1" ht="140.25" customHeight="1">
      <c r="A82" s="887">
        <v>64</v>
      </c>
      <c r="B82" s="887" t="s">
        <v>306</v>
      </c>
      <c r="C82" s="803">
        <v>995413</v>
      </c>
      <c r="D82" s="809"/>
      <c r="E82" s="831">
        <v>0.18</v>
      </c>
      <c r="F82" s="828" t="s">
        <v>183</v>
      </c>
      <c r="G82" s="828"/>
      <c r="H82" s="828"/>
      <c r="I82" s="902" t="s">
        <v>307</v>
      </c>
      <c r="J82" s="887" t="s">
        <v>224</v>
      </c>
      <c r="K82" s="819">
        <v>120</v>
      </c>
      <c r="L82" s="822"/>
      <c r="M82" s="856" t="str">
        <f t="shared" si="24"/>
        <v>Included</v>
      </c>
      <c r="N82" s="850">
        <f t="shared" si="25"/>
        <v>0</v>
      </c>
      <c r="O82" s="847">
        <f t="shared" si="26"/>
        <v>0</v>
      </c>
      <c r="P82" s="847">
        <f t="shared" si="27"/>
        <v>0</v>
      </c>
      <c r="R82" s="754"/>
      <c r="S82" s="754"/>
      <c r="T82" s="754"/>
      <c r="U82" s="754"/>
    </row>
    <row r="83" spans="1:21" s="557" customFormat="1" ht="137.25" customHeight="1">
      <c r="A83" s="944">
        <v>65</v>
      </c>
      <c r="B83" s="944" t="s">
        <v>308</v>
      </c>
      <c r="C83" s="945">
        <v>995413</v>
      </c>
      <c r="D83" s="946"/>
      <c r="E83" s="947">
        <v>0.18</v>
      </c>
      <c r="F83" s="948" t="s">
        <v>183</v>
      </c>
      <c r="G83" s="948"/>
      <c r="H83" s="948"/>
      <c r="I83" s="949" t="s">
        <v>309</v>
      </c>
      <c r="J83" s="944" t="s">
        <v>224</v>
      </c>
      <c r="K83" s="819">
        <v>200</v>
      </c>
      <c r="L83" s="822"/>
      <c r="M83" s="856" t="str">
        <f t="shared" si="24"/>
        <v>Included</v>
      </c>
      <c r="N83" s="850">
        <f t="shared" si="25"/>
        <v>0</v>
      </c>
      <c r="O83" s="847">
        <f t="shared" si="26"/>
        <v>0</v>
      </c>
      <c r="P83" s="847">
        <f t="shared" si="27"/>
        <v>0</v>
      </c>
      <c r="R83" s="754"/>
      <c r="S83" s="754"/>
      <c r="T83" s="754"/>
      <c r="U83" s="754"/>
    </row>
    <row r="84" spans="1:21" s="557" customFormat="1" ht="134.25" customHeight="1">
      <c r="A84" s="937">
        <v>66</v>
      </c>
      <c r="B84" s="937" t="s">
        <v>310</v>
      </c>
      <c r="C84" s="938">
        <v>995413</v>
      </c>
      <c r="D84" s="939"/>
      <c r="E84" s="940">
        <v>0.18</v>
      </c>
      <c r="F84" s="941" t="s">
        <v>183</v>
      </c>
      <c r="G84" s="941"/>
      <c r="H84" s="941"/>
      <c r="I84" s="942" t="s">
        <v>311</v>
      </c>
      <c r="J84" s="937" t="s">
        <v>224</v>
      </c>
      <c r="K84" s="943">
        <v>200</v>
      </c>
      <c r="L84" s="822"/>
      <c r="M84" s="856" t="str">
        <f t="shared" si="24"/>
        <v>Included</v>
      </c>
      <c r="N84" s="850">
        <f>P84</f>
        <v>0</v>
      </c>
      <c r="O84" s="847">
        <f>IF(M84="Included",0,M84)</f>
        <v>0</v>
      </c>
      <c r="P84" s="847">
        <f>IF(E84="confirmed",(O84*D84),(O84*E84))</f>
        <v>0</v>
      </c>
      <c r="R84" s="754"/>
      <c r="S84" s="754"/>
      <c r="T84" s="754"/>
      <c r="U84" s="754"/>
    </row>
    <row r="85" spans="1:21" s="557" customFormat="1" ht="141" customHeight="1">
      <c r="A85" s="937">
        <v>67</v>
      </c>
      <c r="B85" s="937" t="s">
        <v>312</v>
      </c>
      <c r="C85" s="938">
        <v>995413</v>
      </c>
      <c r="D85" s="939"/>
      <c r="E85" s="940">
        <v>0.18</v>
      </c>
      <c r="F85" s="941" t="s">
        <v>183</v>
      </c>
      <c r="G85" s="941"/>
      <c r="H85" s="941"/>
      <c r="I85" s="942" t="s">
        <v>313</v>
      </c>
      <c r="J85" s="937" t="s">
        <v>224</v>
      </c>
      <c r="K85" s="943">
        <v>100</v>
      </c>
      <c r="L85" s="822"/>
      <c r="M85" s="856" t="str">
        <f t="shared" si="24"/>
        <v>Included</v>
      </c>
      <c r="N85" s="850">
        <f t="shared" ref="N85:N92" si="28">P85</f>
        <v>0</v>
      </c>
      <c r="O85" s="847">
        <f t="shared" ref="O85:O93" si="29">IF(M85="Included",0,M85)</f>
        <v>0</v>
      </c>
      <c r="P85" s="847">
        <f t="shared" ref="P85:P93" si="30">IF(E85="confirmed",(O85*D85),(O85*E85))</f>
        <v>0</v>
      </c>
      <c r="R85" s="754"/>
      <c r="S85" s="754"/>
      <c r="T85" s="754"/>
      <c r="U85" s="754"/>
    </row>
    <row r="86" spans="1:21" s="557" customFormat="1" ht="130.5" customHeight="1">
      <c r="A86" s="950">
        <v>68</v>
      </c>
      <c r="B86" s="950" t="s">
        <v>314</v>
      </c>
      <c r="C86" s="951">
        <v>995413</v>
      </c>
      <c r="D86" s="952"/>
      <c r="E86" s="953">
        <v>0.18</v>
      </c>
      <c r="F86" s="954" t="s">
        <v>183</v>
      </c>
      <c r="G86" s="954"/>
      <c r="H86" s="954"/>
      <c r="I86" s="955" t="s">
        <v>315</v>
      </c>
      <c r="J86" s="950" t="s">
        <v>224</v>
      </c>
      <c r="K86" s="819">
        <v>100</v>
      </c>
      <c r="L86" s="822"/>
      <c r="M86" s="856" t="str">
        <f t="shared" si="24"/>
        <v>Included</v>
      </c>
      <c r="N86" s="850">
        <f t="shared" si="28"/>
        <v>0</v>
      </c>
      <c r="O86" s="847">
        <f t="shared" si="29"/>
        <v>0</v>
      </c>
      <c r="P86" s="847">
        <f t="shared" si="30"/>
        <v>0</v>
      </c>
      <c r="R86" s="754"/>
      <c r="S86" s="754"/>
      <c r="T86" s="754"/>
      <c r="U86" s="754"/>
    </row>
    <row r="87" spans="1:21" s="557" customFormat="1" ht="130.5" customHeight="1">
      <c r="A87" s="887">
        <v>69</v>
      </c>
      <c r="B87" s="887" t="s">
        <v>316</v>
      </c>
      <c r="C87" s="803">
        <v>995413</v>
      </c>
      <c r="D87" s="809"/>
      <c r="E87" s="831">
        <v>0.18</v>
      </c>
      <c r="F87" s="828" t="s">
        <v>183</v>
      </c>
      <c r="G87" s="828"/>
      <c r="H87" s="828"/>
      <c r="I87" s="919" t="s">
        <v>317</v>
      </c>
      <c r="J87" s="887" t="s">
        <v>224</v>
      </c>
      <c r="K87" s="819">
        <v>200</v>
      </c>
      <c r="L87" s="822"/>
      <c r="M87" s="856" t="str">
        <f t="shared" si="24"/>
        <v>Included</v>
      </c>
      <c r="N87" s="850">
        <f t="shared" si="28"/>
        <v>0</v>
      </c>
      <c r="O87" s="847">
        <f t="shared" si="29"/>
        <v>0</v>
      </c>
      <c r="P87" s="847">
        <f t="shared" si="30"/>
        <v>0</v>
      </c>
      <c r="R87" s="754"/>
      <c r="S87" s="754"/>
      <c r="T87" s="754"/>
      <c r="U87" s="754"/>
    </row>
    <row r="88" spans="1:21" s="557" customFormat="1" ht="54.75" customHeight="1">
      <c r="A88" s="887">
        <v>70</v>
      </c>
      <c r="B88" s="887" t="s">
        <v>318</v>
      </c>
      <c r="C88" s="803">
        <v>995413</v>
      </c>
      <c r="D88" s="809"/>
      <c r="E88" s="831">
        <v>0.18</v>
      </c>
      <c r="F88" s="828" t="s">
        <v>183</v>
      </c>
      <c r="G88" s="828"/>
      <c r="H88" s="828"/>
      <c r="I88" s="902" t="s">
        <v>319</v>
      </c>
      <c r="J88" s="887" t="s">
        <v>202</v>
      </c>
      <c r="K88" s="819">
        <v>51</v>
      </c>
      <c r="L88" s="822"/>
      <c r="M88" s="856" t="str">
        <f t="shared" si="24"/>
        <v>Included</v>
      </c>
      <c r="N88" s="850">
        <f t="shared" si="28"/>
        <v>0</v>
      </c>
      <c r="O88" s="847">
        <f t="shared" si="29"/>
        <v>0</v>
      </c>
      <c r="P88" s="847">
        <f t="shared" si="30"/>
        <v>0</v>
      </c>
      <c r="R88" s="754"/>
      <c r="S88" s="754"/>
      <c r="T88" s="754"/>
      <c r="U88" s="754"/>
    </row>
    <row r="89" spans="1:21" s="557" customFormat="1" ht="87" customHeight="1">
      <c r="A89" s="887">
        <v>71</v>
      </c>
      <c r="B89" s="887">
        <v>18.48</v>
      </c>
      <c r="C89" s="803">
        <v>995413</v>
      </c>
      <c r="D89" s="809"/>
      <c r="E89" s="831">
        <v>0.18</v>
      </c>
      <c r="F89" s="828" t="s">
        <v>183</v>
      </c>
      <c r="G89" s="828"/>
      <c r="H89" s="828"/>
      <c r="I89" s="902" t="s">
        <v>320</v>
      </c>
      <c r="J89" s="887" t="s">
        <v>321</v>
      </c>
      <c r="K89" s="819">
        <v>28500</v>
      </c>
      <c r="L89" s="822"/>
      <c r="M89" s="856" t="str">
        <f t="shared" si="24"/>
        <v>Included</v>
      </c>
      <c r="N89" s="850">
        <f t="shared" si="28"/>
        <v>0</v>
      </c>
      <c r="O89" s="847">
        <f t="shared" si="29"/>
        <v>0</v>
      </c>
      <c r="P89" s="847">
        <f t="shared" si="30"/>
        <v>0</v>
      </c>
      <c r="R89" s="754"/>
      <c r="S89" s="754"/>
      <c r="T89" s="754"/>
      <c r="U89" s="754"/>
    </row>
    <row r="90" spans="1:21" s="557" customFormat="1" ht="64.5" customHeight="1">
      <c r="A90" s="887">
        <v>72</v>
      </c>
      <c r="B90" s="887" t="s">
        <v>322</v>
      </c>
      <c r="C90" s="803">
        <v>995413</v>
      </c>
      <c r="D90" s="809"/>
      <c r="E90" s="831">
        <v>0.18</v>
      </c>
      <c r="F90" s="828" t="s">
        <v>183</v>
      </c>
      <c r="G90" s="828"/>
      <c r="H90" s="828"/>
      <c r="I90" s="902" t="s">
        <v>323</v>
      </c>
      <c r="J90" s="887" t="s">
        <v>202</v>
      </c>
      <c r="K90" s="819">
        <v>19</v>
      </c>
      <c r="L90" s="822"/>
      <c r="M90" s="856" t="str">
        <f t="shared" si="24"/>
        <v>Included</v>
      </c>
      <c r="N90" s="850">
        <f t="shared" si="28"/>
        <v>0</v>
      </c>
      <c r="O90" s="847">
        <f t="shared" si="29"/>
        <v>0</v>
      </c>
      <c r="P90" s="847">
        <f t="shared" si="30"/>
        <v>0</v>
      </c>
      <c r="R90" s="754"/>
      <c r="S90" s="754"/>
      <c r="T90" s="754"/>
      <c r="U90" s="754"/>
    </row>
    <row r="91" spans="1:21" s="557" customFormat="1" ht="84.75" customHeight="1">
      <c r="A91" s="887">
        <v>73</v>
      </c>
      <c r="B91" s="887" t="s">
        <v>324</v>
      </c>
      <c r="C91" s="803">
        <v>995413</v>
      </c>
      <c r="D91" s="809"/>
      <c r="E91" s="831">
        <v>0.18</v>
      </c>
      <c r="F91" s="828" t="s">
        <v>183</v>
      </c>
      <c r="G91" s="828"/>
      <c r="H91" s="828"/>
      <c r="I91" s="902" t="s">
        <v>325</v>
      </c>
      <c r="J91" s="887" t="s">
        <v>202</v>
      </c>
      <c r="K91" s="819">
        <v>19</v>
      </c>
      <c r="L91" s="822"/>
      <c r="M91" s="856" t="str">
        <f t="shared" si="24"/>
        <v>Included</v>
      </c>
      <c r="N91" s="850">
        <f t="shared" si="28"/>
        <v>0</v>
      </c>
      <c r="O91" s="847">
        <f t="shared" si="29"/>
        <v>0</v>
      </c>
      <c r="P91" s="847">
        <f t="shared" si="30"/>
        <v>0</v>
      </c>
      <c r="R91" s="754"/>
      <c r="S91" s="754"/>
      <c r="T91" s="754"/>
      <c r="U91" s="754"/>
    </row>
    <row r="92" spans="1:21" s="557" customFormat="1" ht="94.5" customHeight="1">
      <c r="A92" s="887">
        <v>74</v>
      </c>
      <c r="B92" s="887" t="s">
        <v>326</v>
      </c>
      <c r="C92" s="803">
        <v>995413</v>
      </c>
      <c r="D92" s="809"/>
      <c r="E92" s="831">
        <v>0.18</v>
      </c>
      <c r="F92" s="828" t="s">
        <v>183</v>
      </c>
      <c r="G92" s="828"/>
      <c r="H92" s="828"/>
      <c r="I92" s="902" t="s">
        <v>327</v>
      </c>
      <c r="J92" s="887" t="s">
        <v>202</v>
      </c>
      <c r="K92" s="819">
        <v>19</v>
      </c>
      <c r="L92" s="822"/>
      <c r="M92" s="856" t="str">
        <f t="shared" si="24"/>
        <v>Included</v>
      </c>
      <c r="N92" s="850">
        <f t="shared" si="28"/>
        <v>0</v>
      </c>
      <c r="O92" s="847">
        <f t="shared" si="29"/>
        <v>0</v>
      </c>
      <c r="P92" s="847">
        <f t="shared" si="30"/>
        <v>0</v>
      </c>
      <c r="R92" s="754"/>
      <c r="S92" s="754"/>
      <c r="T92" s="754"/>
      <c r="U92" s="754"/>
    </row>
    <row r="93" spans="1:21" s="557" customFormat="1" ht="53.25" customHeight="1">
      <c r="A93" s="887">
        <v>75</v>
      </c>
      <c r="B93" s="887" t="s">
        <v>328</v>
      </c>
      <c r="C93" s="803">
        <v>995413</v>
      </c>
      <c r="D93" s="809"/>
      <c r="E93" s="831">
        <v>0.18</v>
      </c>
      <c r="F93" s="828" t="s">
        <v>183</v>
      </c>
      <c r="G93" s="828"/>
      <c r="H93" s="828"/>
      <c r="I93" s="902" t="s">
        <v>329</v>
      </c>
      <c r="J93" s="887" t="s">
        <v>202</v>
      </c>
      <c r="K93" s="819">
        <v>19</v>
      </c>
      <c r="L93" s="822"/>
      <c r="M93" s="856"/>
      <c r="N93" s="850"/>
      <c r="O93" s="847">
        <f t="shared" si="29"/>
        <v>0</v>
      </c>
      <c r="P93" s="847">
        <f t="shared" si="30"/>
        <v>0</v>
      </c>
      <c r="R93" s="754"/>
      <c r="S93" s="754"/>
      <c r="T93" s="754"/>
      <c r="U93" s="754"/>
    </row>
    <row r="94" spans="1:21" s="557" customFormat="1" ht="61.5" customHeight="1">
      <c r="A94" s="887">
        <v>76</v>
      </c>
      <c r="B94" s="887" t="s">
        <v>330</v>
      </c>
      <c r="C94" s="803">
        <v>995413</v>
      </c>
      <c r="D94" s="809"/>
      <c r="E94" s="831">
        <v>0.18</v>
      </c>
      <c r="F94" s="828" t="s">
        <v>183</v>
      </c>
      <c r="G94" s="828"/>
      <c r="H94" s="828"/>
      <c r="I94" s="902" t="s">
        <v>331</v>
      </c>
      <c r="J94" s="887" t="s">
        <v>202</v>
      </c>
      <c r="K94" s="819">
        <v>19</v>
      </c>
      <c r="L94" s="822"/>
      <c r="M94" s="856" t="str">
        <f t="shared" ref="M94:M102" si="31">IF(L94=0, "Included", IF(ISERROR(K94*L94), L94, K94*L94))</f>
        <v>Included</v>
      </c>
      <c r="N94" s="850">
        <f>P94</f>
        <v>0</v>
      </c>
      <c r="O94" s="847">
        <f>IF(M94="Included",0,M94)</f>
        <v>0</v>
      </c>
      <c r="P94" s="847">
        <f>IF(E94="confirmed",(O94*D94),(O94*E94))</f>
        <v>0</v>
      </c>
      <c r="R94" s="754"/>
      <c r="S94" s="754"/>
      <c r="T94" s="754"/>
      <c r="U94" s="754"/>
    </row>
    <row r="95" spans="1:21" s="557" customFormat="1" ht="56.25" customHeight="1">
      <c r="A95" s="887">
        <v>77</v>
      </c>
      <c r="B95" s="887" t="s">
        <v>332</v>
      </c>
      <c r="C95" s="803">
        <v>995413</v>
      </c>
      <c r="D95" s="809"/>
      <c r="E95" s="831">
        <v>0.18</v>
      </c>
      <c r="F95" s="828" t="s">
        <v>183</v>
      </c>
      <c r="G95" s="828"/>
      <c r="H95" s="828"/>
      <c r="I95" s="902" t="s">
        <v>333</v>
      </c>
      <c r="J95" s="887" t="s">
        <v>202</v>
      </c>
      <c r="K95" s="819">
        <v>19</v>
      </c>
      <c r="L95" s="822"/>
      <c r="M95" s="856" t="str">
        <f t="shared" si="31"/>
        <v>Included</v>
      </c>
      <c r="N95" s="850">
        <f t="shared" ref="N95:N102" si="32">P95</f>
        <v>0</v>
      </c>
      <c r="O95" s="847">
        <f t="shared" ref="O95:O103" si="33">IF(M95="Included",0,M95)</f>
        <v>0</v>
      </c>
      <c r="P95" s="847">
        <f t="shared" ref="P95:P103" si="34">IF(E95="confirmed",(O95*D95),(O95*E95))</f>
        <v>0</v>
      </c>
      <c r="R95" s="754"/>
      <c r="S95" s="754"/>
      <c r="T95" s="754"/>
      <c r="U95" s="754"/>
    </row>
    <row r="96" spans="1:21" s="557" customFormat="1" ht="112.5" customHeight="1">
      <c r="A96" s="887">
        <v>78</v>
      </c>
      <c r="B96" s="887" t="s">
        <v>334</v>
      </c>
      <c r="C96" s="803">
        <v>995413</v>
      </c>
      <c r="D96" s="809"/>
      <c r="E96" s="831">
        <v>0.18</v>
      </c>
      <c r="F96" s="828" t="s">
        <v>183</v>
      </c>
      <c r="G96" s="828"/>
      <c r="H96" s="828"/>
      <c r="I96" s="902" t="s">
        <v>335</v>
      </c>
      <c r="J96" s="887" t="s">
        <v>202</v>
      </c>
      <c r="K96" s="819">
        <v>21</v>
      </c>
      <c r="L96" s="822"/>
      <c r="M96" s="856" t="str">
        <f t="shared" si="31"/>
        <v>Included</v>
      </c>
      <c r="N96" s="850">
        <f t="shared" si="32"/>
        <v>0</v>
      </c>
      <c r="O96" s="847">
        <f t="shared" si="33"/>
        <v>0</v>
      </c>
      <c r="P96" s="847">
        <f t="shared" si="34"/>
        <v>0</v>
      </c>
      <c r="R96" s="754"/>
      <c r="S96" s="754"/>
      <c r="T96" s="754"/>
      <c r="U96" s="754"/>
    </row>
    <row r="97" spans="1:21" s="557" customFormat="1" ht="219" customHeight="1">
      <c r="A97" s="887">
        <v>79</v>
      </c>
      <c r="B97" s="887" t="s">
        <v>336</v>
      </c>
      <c r="C97" s="803">
        <v>995413</v>
      </c>
      <c r="D97" s="809"/>
      <c r="E97" s="831">
        <v>0.18</v>
      </c>
      <c r="F97" s="828" t="s">
        <v>183</v>
      </c>
      <c r="G97" s="828"/>
      <c r="H97" s="828"/>
      <c r="I97" s="902" t="s">
        <v>337</v>
      </c>
      <c r="J97" s="887" t="s">
        <v>202</v>
      </c>
      <c r="K97" s="819">
        <v>21</v>
      </c>
      <c r="L97" s="822"/>
      <c r="M97" s="856" t="str">
        <f t="shared" si="31"/>
        <v>Included</v>
      </c>
      <c r="N97" s="850">
        <f t="shared" si="32"/>
        <v>0</v>
      </c>
      <c r="O97" s="847">
        <f t="shared" si="33"/>
        <v>0</v>
      </c>
      <c r="P97" s="847">
        <f t="shared" si="34"/>
        <v>0</v>
      </c>
      <c r="R97" s="754"/>
      <c r="S97" s="754"/>
      <c r="T97" s="754"/>
      <c r="U97" s="754"/>
    </row>
    <row r="98" spans="1:21" s="557" customFormat="1" ht="63.75" customHeight="1">
      <c r="A98" s="887">
        <v>80</v>
      </c>
      <c r="B98" s="887" t="s">
        <v>338</v>
      </c>
      <c r="C98" s="803">
        <v>995413</v>
      </c>
      <c r="D98" s="809"/>
      <c r="E98" s="831">
        <v>0.18</v>
      </c>
      <c r="F98" s="828" t="s">
        <v>183</v>
      </c>
      <c r="G98" s="828"/>
      <c r="H98" s="828"/>
      <c r="I98" s="902" t="s">
        <v>339</v>
      </c>
      <c r="J98" s="887" t="s">
        <v>224</v>
      </c>
      <c r="K98" s="819">
        <v>10</v>
      </c>
      <c r="L98" s="822"/>
      <c r="M98" s="856" t="str">
        <f t="shared" si="31"/>
        <v>Included</v>
      </c>
      <c r="N98" s="850">
        <f t="shared" si="32"/>
        <v>0</v>
      </c>
      <c r="O98" s="847">
        <f t="shared" si="33"/>
        <v>0</v>
      </c>
      <c r="P98" s="847">
        <f t="shared" si="34"/>
        <v>0</v>
      </c>
      <c r="R98" s="754"/>
      <c r="S98" s="754"/>
      <c r="T98" s="754"/>
      <c r="U98" s="754"/>
    </row>
    <row r="99" spans="1:21" s="557" customFormat="1" ht="189.75" customHeight="1">
      <c r="A99" s="887">
        <v>81</v>
      </c>
      <c r="B99" s="936" t="s">
        <v>340</v>
      </c>
      <c r="C99" s="803">
        <v>995413</v>
      </c>
      <c r="D99" s="809"/>
      <c r="E99" s="831">
        <v>0.18</v>
      </c>
      <c r="F99" s="828" t="s">
        <v>183</v>
      </c>
      <c r="G99" s="828"/>
      <c r="H99" s="828"/>
      <c r="I99" s="902" t="s">
        <v>341</v>
      </c>
      <c r="J99" s="887" t="s">
        <v>240</v>
      </c>
      <c r="K99" s="819">
        <v>200</v>
      </c>
      <c r="L99" s="822"/>
      <c r="M99" s="856" t="str">
        <f t="shared" si="31"/>
        <v>Included</v>
      </c>
      <c r="N99" s="850">
        <f t="shared" si="32"/>
        <v>0</v>
      </c>
      <c r="O99" s="847">
        <f t="shared" si="33"/>
        <v>0</v>
      </c>
      <c r="P99" s="847">
        <f t="shared" si="34"/>
        <v>0</v>
      </c>
      <c r="R99" s="754"/>
      <c r="S99" s="754"/>
      <c r="T99" s="754"/>
      <c r="U99" s="754"/>
    </row>
    <row r="100" spans="1:21" s="557" customFormat="1" ht="69.75" customHeight="1">
      <c r="A100" s="887">
        <v>82</v>
      </c>
      <c r="B100" s="887" t="s">
        <v>342</v>
      </c>
      <c r="C100" s="803">
        <v>995413</v>
      </c>
      <c r="D100" s="809"/>
      <c r="E100" s="831">
        <v>0.18</v>
      </c>
      <c r="F100" s="828" t="s">
        <v>183</v>
      </c>
      <c r="G100" s="828"/>
      <c r="H100" s="828"/>
      <c r="I100" s="902" t="s">
        <v>343</v>
      </c>
      <c r="J100" s="887" t="s">
        <v>185</v>
      </c>
      <c r="K100" s="819">
        <v>20</v>
      </c>
      <c r="L100" s="822"/>
      <c r="M100" s="856" t="str">
        <f t="shared" si="31"/>
        <v>Included</v>
      </c>
      <c r="N100" s="850">
        <f t="shared" si="32"/>
        <v>0</v>
      </c>
      <c r="O100" s="847">
        <f t="shared" si="33"/>
        <v>0</v>
      </c>
      <c r="P100" s="847">
        <f t="shared" si="34"/>
        <v>0</v>
      </c>
      <c r="R100" s="754"/>
      <c r="S100" s="754"/>
      <c r="T100" s="754"/>
      <c r="U100" s="754"/>
    </row>
    <row r="101" spans="1:21" s="917" customFormat="1" ht="134.25" customHeight="1">
      <c r="A101" s="906">
        <v>83</v>
      </c>
      <c r="B101" s="906" t="s">
        <v>344</v>
      </c>
      <c r="C101" s="907">
        <v>995413</v>
      </c>
      <c r="D101" s="908"/>
      <c r="E101" s="909">
        <v>0.18</v>
      </c>
      <c r="F101" s="910" t="s">
        <v>183</v>
      </c>
      <c r="G101" s="910"/>
      <c r="H101" s="910"/>
      <c r="I101" s="911" t="s">
        <v>345</v>
      </c>
      <c r="J101" s="906" t="s">
        <v>185</v>
      </c>
      <c r="K101" s="912">
        <v>350</v>
      </c>
      <c r="L101" s="913"/>
      <c r="M101" s="914" t="str">
        <f t="shared" si="31"/>
        <v>Included</v>
      </c>
      <c r="N101" s="915">
        <f t="shared" si="32"/>
        <v>0</v>
      </c>
      <c r="O101" s="916">
        <f t="shared" si="33"/>
        <v>0</v>
      </c>
      <c r="P101" s="916">
        <f t="shared" si="34"/>
        <v>0</v>
      </c>
      <c r="R101" s="918"/>
      <c r="S101" s="918"/>
      <c r="T101" s="918"/>
      <c r="U101" s="918"/>
    </row>
    <row r="102" spans="1:21" s="557" customFormat="1" ht="60" customHeight="1">
      <c r="A102" s="887">
        <v>84</v>
      </c>
      <c r="B102" s="887" t="s">
        <v>346</v>
      </c>
      <c r="C102" s="803">
        <v>995413</v>
      </c>
      <c r="D102" s="809"/>
      <c r="E102" s="831">
        <v>0.18</v>
      </c>
      <c r="F102" s="828" t="s">
        <v>183</v>
      </c>
      <c r="G102" s="828"/>
      <c r="H102" s="828"/>
      <c r="I102" s="920" t="s">
        <v>347</v>
      </c>
      <c r="J102" s="887" t="s">
        <v>202</v>
      </c>
      <c r="K102" s="819">
        <v>300</v>
      </c>
      <c r="L102" s="822"/>
      <c r="M102" s="856" t="str">
        <f t="shared" si="31"/>
        <v>Included</v>
      </c>
      <c r="N102" s="850">
        <f t="shared" si="32"/>
        <v>0</v>
      </c>
      <c r="O102" s="847">
        <f t="shared" si="33"/>
        <v>0</v>
      </c>
      <c r="P102" s="847">
        <f t="shared" si="34"/>
        <v>0</v>
      </c>
      <c r="R102" s="754"/>
      <c r="S102" s="754"/>
      <c r="T102" s="754"/>
      <c r="U102" s="754"/>
    </row>
    <row r="103" spans="1:21" s="557" customFormat="1" ht="66">
      <c r="A103" s="887">
        <v>85</v>
      </c>
      <c r="B103" s="887">
        <v>9.1709999999999994</v>
      </c>
      <c r="C103" s="803">
        <v>995413</v>
      </c>
      <c r="D103" s="809"/>
      <c r="E103" s="831">
        <v>0.18</v>
      </c>
      <c r="F103" s="828" t="s">
        <v>183</v>
      </c>
      <c r="G103" s="828"/>
      <c r="H103" s="828"/>
      <c r="I103" s="920" t="s">
        <v>348</v>
      </c>
      <c r="J103" s="887" t="s">
        <v>202</v>
      </c>
      <c r="K103" s="819">
        <v>300</v>
      </c>
      <c r="L103" s="822"/>
      <c r="M103" s="856"/>
      <c r="N103" s="850"/>
      <c r="O103" s="847">
        <f t="shared" si="33"/>
        <v>0</v>
      </c>
      <c r="P103" s="847">
        <f t="shared" si="34"/>
        <v>0</v>
      </c>
      <c r="R103" s="754"/>
      <c r="S103" s="754"/>
      <c r="T103" s="754"/>
      <c r="U103" s="754"/>
    </row>
    <row r="104" spans="1:21" s="557" customFormat="1" ht="61.5" customHeight="1">
      <c r="A104" s="887">
        <v>86</v>
      </c>
      <c r="B104" s="887">
        <v>9.1720000000000006</v>
      </c>
      <c r="C104" s="803">
        <v>995413</v>
      </c>
      <c r="D104" s="809"/>
      <c r="E104" s="831">
        <v>0.18</v>
      </c>
      <c r="F104" s="828" t="s">
        <v>183</v>
      </c>
      <c r="G104" s="828"/>
      <c r="H104" s="828"/>
      <c r="I104" s="921" t="s">
        <v>349</v>
      </c>
      <c r="J104" s="887" t="s">
        <v>350</v>
      </c>
      <c r="K104" s="819">
        <v>475</v>
      </c>
      <c r="L104" s="822"/>
      <c r="M104" s="856" t="str">
        <f t="shared" ref="M104:M112" si="35">IF(L104=0, "Included", IF(ISERROR(K104*L104), L104, K104*L104))</f>
        <v>Included</v>
      </c>
      <c r="N104" s="850">
        <f>P104</f>
        <v>0</v>
      </c>
      <c r="O104" s="847">
        <f>IF(M104="Included",0,M104)</f>
        <v>0</v>
      </c>
      <c r="P104" s="847">
        <f>IF(E104="confirmed",(O104*D104),(O104*E104))</f>
        <v>0</v>
      </c>
      <c r="R104" s="754"/>
      <c r="S104" s="754"/>
      <c r="T104" s="754"/>
      <c r="U104" s="754"/>
    </row>
    <row r="105" spans="1:21" s="557" customFormat="1" ht="56.25" customHeight="1">
      <c r="A105" s="887">
        <v>87</v>
      </c>
      <c r="B105" s="887" t="s">
        <v>351</v>
      </c>
      <c r="C105" s="803">
        <v>995413</v>
      </c>
      <c r="D105" s="809"/>
      <c r="E105" s="831">
        <v>0.18</v>
      </c>
      <c r="F105" s="828" t="s">
        <v>183</v>
      </c>
      <c r="G105" s="828"/>
      <c r="H105" s="828"/>
      <c r="I105" s="922" t="s">
        <v>352</v>
      </c>
      <c r="J105" s="887" t="s">
        <v>240</v>
      </c>
      <c r="K105" s="819">
        <v>200</v>
      </c>
      <c r="L105" s="822"/>
      <c r="M105" s="856" t="str">
        <f t="shared" si="35"/>
        <v>Included</v>
      </c>
      <c r="N105" s="850">
        <f t="shared" ref="N105:N112" si="36">P105</f>
        <v>0</v>
      </c>
      <c r="O105" s="847">
        <f t="shared" ref="O105:O113" si="37">IF(M105="Included",0,M105)</f>
        <v>0</v>
      </c>
      <c r="P105" s="847">
        <f t="shared" ref="P105:P113" si="38">IF(E105="confirmed",(O105*D105),(O105*E105))</f>
        <v>0</v>
      </c>
      <c r="R105" s="754"/>
      <c r="S105" s="754"/>
      <c r="T105" s="754"/>
      <c r="U105" s="754"/>
    </row>
    <row r="106" spans="1:21" s="557" customFormat="1" ht="165">
      <c r="A106" s="887">
        <v>88</v>
      </c>
      <c r="B106" s="887" t="s">
        <v>353</v>
      </c>
      <c r="C106" s="803">
        <v>995413</v>
      </c>
      <c r="D106" s="809"/>
      <c r="E106" s="831">
        <v>0.18</v>
      </c>
      <c r="F106" s="828" t="s">
        <v>183</v>
      </c>
      <c r="G106" s="828"/>
      <c r="H106" s="828"/>
      <c r="I106" s="920" t="s">
        <v>354</v>
      </c>
      <c r="J106" s="887" t="s">
        <v>185</v>
      </c>
      <c r="K106" s="819">
        <v>1370</v>
      </c>
      <c r="L106" s="822"/>
      <c r="M106" s="856" t="str">
        <f t="shared" si="35"/>
        <v>Included</v>
      </c>
      <c r="N106" s="850">
        <f t="shared" si="36"/>
        <v>0</v>
      </c>
      <c r="O106" s="847">
        <f t="shared" si="37"/>
        <v>0</v>
      </c>
      <c r="P106" s="847">
        <f t="shared" si="38"/>
        <v>0</v>
      </c>
      <c r="R106" s="754"/>
      <c r="S106" s="754"/>
      <c r="T106" s="754"/>
      <c r="U106" s="754"/>
    </row>
    <row r="107" spans="1:21" s="557" customFormat="1" ht="44.25" customHeight="1">
      <c r="A107" s="887">
        <v>89</v>
      </c>
      <c r="B107" s="887" t="s">
        <v>355</v>
      </c>
      <c r="C107" s="803">
        <v>995413</v>
      </c>
      <c r="D107" s="809"/>
      <c r="E107" s="831">
        <v>0.18</v>
      </c>
      <c r="F107" s="828" t="s">
        <v>183</v>
      </c>
      <c r="G107" s="828"/>
      <c r="H107" s="828"/>
      <c r="I107" s="888" t="s">
        <v>356</v>
      </c>
      <c r="J107" s="887" t="s">
        <v>229</v>
      </c>
      <c r="K107" s="819">
        <v>10</v>
      </c>
      <c r="L107" s="822"/>
      <c r="M107" s="856" t="str">
        <f t="shared" si="35"/>
        <v>Included</v>
      </c>
      <c r="N107" s="850">
        <f t="shared" si="36"/>
        <v>0</v>
      </c>
      <c r="O107" s="847">
        <f t="shared" si="37"/>
        <v>0</v>
      </c>
      <c r="P107" s="847">
        <f t="shared" si="38"/>
        <v>0</v>
      </c>
      <c r="R107" s="754"/>
      <c r="S107" s="754"/>
      <c r="T107" s="754"/>
      <c r="U107" s="754"/>
    </row>
    <row r="108" spans="1:21" s="557" customFormat="1" ht="39.75" customHeight="1">
      <c r="A108" s="887">
        <v>90</v>
      </c>
      <c r="B108" s="887" t="s">
        <v>357</v>
      </c>
      <c r="C108" s="803">
        <v>995413</v>
      </c>
      <c r="D108" s="809"/>
      <c r="E108" s="831">
        <v>0.18</v>
      </c>
      <c r="F108" s="828" t="s">
        <v>183</v>
      </c>
      <c r="G108" s="828"/>
      <c r="H108" s="828"/>
      <c r="I108" s="888" t="s">
        <v>358</v>
      </c>
      <c r="J108" s="887" t="s">
        <v>240</v>
      </c>
      <c r="K108" s="819">
        <v>400</v>
      </c>
      <c r="L108" s="822"/>
      <c r="M108" s="856" t="str">
        <f t="shared" si="35"/>
        <v>Included</v>
      </c>
      <c r="N108" s="850">
        <f t="shared" si="36"/>
        <v>0</v>
      </c>
      <c r="O108" s="847">
        <f t="shared" si="37"/>
        <v>0</v>
      </c>
      <c r="P108" s="847">
        <f t="shared" si="38"/>
        <v>0</v>
      </c>
      <c r="R108" s="754"/>
      <c r="S108" s="754"/>
      <c r="T108" s="754"/>
      <c r="U108" s="754"/>
    </row>
    <row r="109" spans="1:21" s="557" customFormat="1" ht="45.75" customHeight="1">
      <c r="A109" s="887">
        <v>91</v>
      </c>
      <c r="B109" s="887" t="s">
        <v>359</v>
      </c>
      <c r="C109" s="803">
        <v>995413</v>
      </c>
      <c r="D109" s="809"/>
      <c r="E109" s="831">
        <v>0.18</v>
      </c>
      <c r="F109" s="828" t="s">
        <v>183</v>
      </c>
      <c r="G109" s="828"/>
      <c r="H109" s="828"/>
      <c r="I109" s="920" t="s">
        <v>360</v>
      </c>
      <c r="J109" s="887" t="s">
        <v>229</v>
      </c>
      <c r="K109" s="819">
        <v>60</v>
      </c>
      <c r="L109" s="822"/>
      <c r="M109" s="856" t="str">
        <f t="shared" si="35"/>
        <v>Included</v>
      </c>
      <c r="N109" s="850">
        <f t="shared" si="36"/>
        <v>0</v>
      </c>
      <c r="O109" s="847">
        <f t="shared" si="37"/>
        <v>0</v>
      </c>
      <c r="P109" s="847">
        <f t="shared" si="38"/>
        <v>0</v>
      </c>
      <c r="R109" s="754"/>
      <c r="S109" s="754"/>
      <c r="T109" s="754"/>
      <c r="U109" s="754"/>
    </row>
    <row r="110" spans="1:21" s="557" customFormat="1" ht="38.25" customHeight="1">
      <c r="A110" s="887">
        <v>92</v>
      </c>
      <c r="B110" s="887">
        <v>2.27</v>
      </c>
      <c r="C110" s="803">
        <v>995413</v>
      </c>
      <c r="D110" s="809"/>
      <c r="E110" s="831">
        <v>0.18</v>
      </c>
      <c r="F110" s="828" t="s">
        <v>183</v>
      </c>
      <c r="G110" s="828"/>
      <c r="H110" s="828"/>
      <c r="I110" s="920" t="s">
        <v>361</v>
      </c>
      <c r="J110" s="887" t="s">
        <v>229</v>
      </c>
      <c r="K110" s="819">
        <v>20</v>
      </c>
      <c r="L110" s="822"/>
      <c r="M110" s="856" t="str">
        <f t="shared" si="35"/>
        <v>Included</v>
      </c>
      <c r="N110" s="850">
        <f t="shared" si="36"/>
        <v>0</v>
      </c>
      <c r="O110" s="847">
        <f t="shared" si="37"/>
        <v>0</v>
      </c>
      <c r="P110" s="847">
        <f t="shared" si="38"/>
        <v>0</v>
      </c>
      <c r="R110" s="754"/>
      <c r="S110" s="754"/>
      <c r="T110" s="754"/>
      <c r="U110" s="754"/>
    </row>
    <row r="111" spans="1:21" s="557" customFormat="1" ht="56.25" customHeight="1">
      <c r="A111" s="887">
        <v>93</v>
      </c>
      <c r="B111" s="887" t="s">
        <v>362</v>
      </c>
      <c r="C111" s="803">
        <v>995413</v>
      </c>
      <c r="D111" s="809"/>
      <c r="E111" s="831">
        <v>0.18</v>
      </c>
      <c r="F111" s="828" t="s">
        <v>183</v>
      </c>
      <c r="G111" s="828"/>
      <c r="H111" s="828"/>
      <c r="I111" s="920" t="s">
        <v>363</v>
      </c>
      <c r="J111" s="887" t="s">
        <v>185</v>
      </c>
      <c r="K111" s="819">
        <v>2000</v>
      </c>
      <c r="L111" s="822"/>
      <c r="M111" s="856" t="str">
        <f t="shared" si="35"/>
        <v>Included</v>
      </c>
      <c r="N111" s="850">
        <f t="shared" si="36"/>
        <v>0</v>
      </c>
      <c r="O111" s="847">
        <f t="shared" si="37"/>
        <v>0</v>
      </c>
      <c r="P111" s="847">
        <f t="shared" si="38"/>
        <v>0</v>
      </c>
      <c r="R111" s="754"/>
      <c r="S111" s="754"/>
      <c r="T111" s="754"/>
      <c r="U111" s="754"/>
    </row>
    <row r="112" spans="1:21" s="557" customFormat="1" ht="105.75" customHeight="1">
      <c r="A112" s="887">
        <v>94</v>
      </c>
      <c r="B112" s="887">
        <v>4.17</v>
      </c>
      <c r="C112" s="803">
        <v>995413</v>
      </c>
      <c r="D112" s="809"/>
      <c r="E112" s="831">
        <v>0.18</v>
      </c>
      <c r="F112" s="828" t="s">
        <v>183</v>
      </c>
      <c r="G112" s="828"/>
      <c r="H112" s="828"/>
      <c r="I112" s="920" t="s">
        <v>364</v>
      </c>
      <c r="J112" s="887" t="s">
        <v>185</v>
      </c>
      <c r="K112" s="819">
        <v>100</v>
      </c>
      <c r="L112" s="822"/>
      <c r="M112" s="856" t="str">
        <f t="shared" si="35"/>
        <v>Included</v>
      </c>
      <c r="N112" s="850">
        <f t="shared" si="36"/>
        <v>0</v>
      </c>
      <c r="O112" s="847">
        <f t="shared" si="37"/>
        <v>0</v>
      </c>
      <c r="P112" s="847">
        <f t="shared" si="38"/>
        <v>0</v>
      </c>
      <c r="R112" s="754"/>
      <c r="S112" s="754"/>
      <c r="T112" s="754"/>
      <c r="U112" s="754"/>
    </row>
    <row r="113" spans="1:21" s="557" customFormat="1" ht="49.5">
      <c r="A113" s="887">
        <v>95</v>
      </c>
      <c r="B113" s="887" t="s">
        <v>365</v>
      </c>
      <c r="C113" s="803">
        <v>995413</v>
      </c>
      <c r="D113" s="809"/>
      <c r="E113" s="831">
        <v>0.18</v>
      </c>
      <c r="F113" s="828" t="s">
        <v>183</v>
      </c>
      <c r="G113" s="828"/>
      <c r="H113" s="828"/>
      <c r="I113" s="920" t="s">
        <v>366</v>
      </c>
      <c r="J113" s="887" t="s">
        <v>185</v>
      </c>
      <c r="K113" s="819">
        <v>40</v>
      </c>
      <c r="L113" s="822"/>
      <c r="M113" s="856"/>
      <c r="N113" s="850"/>
      <c r="O113" s="847">
        <f t="shared" si="37"/>
        <v>0</v>
      </c>
      <c r="P113" s="847">
        <f t="shared" si="38"/>
        <v>0</v>
      </c>
      <c r="R113" s="754"/>
      <c r="S113" s="754"/>
      <c r="T113" s="754"/>
      <c r="U113" s="754"/>
    </row>
    <row r="114" spans="1:21" s="557" customFormat="1" ht="78.75" customHeight="1">
      <c r="A114" s="887">
        <v>96</v>
      </c>
      <c r="B114" s="887" t="s">
        <v>367</v>
      </c>
      <c r="C114" s="803">
        <v>995413</v>
      </c>
      <c r="D114" s="809"/>
      <c r="E114" s="831">
        <v>0.18</v>
      </c>
      <c r="F114" s="828" t="s">
        <v>183</v>
      </c>
      <c r="G114" s="828"/>
      <c r="H114" s="828"/>
      <c r="I114" s="921" t="s">
        <v>368</v>
      </c>
      <c r="J114" s="887" t="s">
        <v>202</v>
      </c>
      <c r="K114" s="819">
        <v>20</v>
      </c>
      <c r="L114" s="822"/>
      <c r="M114" s="856" t="str">
        <f t="shared" ref="M114:M122" si="39">IF(L114=0, "Included", IF(ISERROR(K114*L114), L114, K114*L114))</f>
        <v>Included</v>
      </c>
      <c r="N114" s="850">
        <f>P114</f>
        <v>0</v>
      </c>
      <c r="O114" s="847">
        <f>IF(M114="Included",0,M114)</f>
        <v>0</v>
      </c>
      <c r="P114" s="847">
        <f>IF(E114="confirmed",(O114*D114),(O114*E114))</f>
        <v>0</v>
      </c>
      <c r="R114" s="754"/>
      <c r="S114" s="754"/>
      <c r="T114" s="754"/>
      <c r="U114" s="754"/>
    </row>
    <row r="115" spans="1:21" s="557" customFormat="1" ht="56.25" customHeight="1">
      <c r="A115" s="887">
        <v>97</v>
      </c>
      <c r="B115" s="887" t="s">
        <v>369</v>
      </c>
      <c r="C115" s="803">
        <v>995413</v>
      </c>
      <c r="D115" s="809"/>
      <c r="E115" s="831">
        <v>0.18</v>
      </c>
      <c r="F115" s="828" t="s">
        <v>183</v>
      </c>
      <c r="G115" s="828"/>
      <c r="H115" s="828"/>
      <c r="I115" s="922" t="s">
        <v>370</v>
      </c>
      <c r="J115" s="887" t="s">
        <v>202</v>
      </c>
      <c r="K115" s="819">
        <v>20</v>
      </c>
      <c r="L115" s="822"/>
      <c r="M115" s="856" t="str">
        <f t="shared" si="39"/>
        <v>Included</v>
      </c>
      <c r="N115" s="850">
        <f t="shared" ref="N115:N122" si="40">P115</f>
        <v>0</v>
      </c>
      <c r="O115" s="847">
        <f t="shared" ref="O115:O123" si="41">IF(M115="Included",0,M115)</f>
        <v>0</v>
      </c>
      <c r="P115" s="847">
        <f t="shared" ref="P115:P123" si="42">IF(E115="confirmed",(O115*D115),(O115*E115))</f>
        <v>0</v>
      </c>
      <c r="R115" s="754"/>
      <c r="S115" s="754"/>
      <c r="T115" s="754"/>
      <c r="U115" s="754"/>
    </row>
    <row r="116" spans="1:21" s="557" customFormat="1" ht="99">
      <c r="A116" s="887">
        <v>98</v>
      </c>
      <c r="B116" s="887" t="s">
        <v>371</v>
      </c>
      <c r="C116" s="803">
        <v>995413</v>
      </c>
      <c r="D116" s="809"/>
      <c r="E116" s="831">
        <v>0.18</v>
      </c>
      <c r="F116" s="828" t="s">
        <v>183</v>
      </c>
      <c r="G116" s="828"/>
      <c r="H116" s="828"/>
      <c r="I116" s="920" t="s">
        <v>372</v>
      </c>
      <c r="J116" s="887" t="s">
        <v>202</v>
      </c>
      <c r="K116" s="819">
        <v>38</v>
      </c>
      <c r="L116" s="822"/>
      <c r="M116" s="856" t="str">
        <f t="shared" si="39"/>
        <v>Included</v>
      </c>
      <c r="N116" s="850">
        <f t="shared" si="40"/>
        <v>0</v>
      </c>
      <c r="O116" s="847">
        <f t="shared" si="41"/>
        <v>0</v>
      </c>
      <c r="P116" s="847">
        <f t="shared" si="42"/>
        <v>0</v>
      </c>
      <c r="R116" s="754"/>
      <c r="S116" s="754"/>
      <c r="T116" s="754"/>
      <c r="U116" s="754"/>
    </row>
    <row r="117" spans="1:21" s="557" customFormat="1" ht="44.25" customHeight="1">
      <c r="A117" s="887">
        <v>99</v>
      </c>
      <c r="B117" s="887" t="s">
        <v>373</v>
      </c>
      <c r="C117" s="803">
        <v>995413</v>
      </c>
      <c r="D117" s="809"/>
      <c r="E117" s="831">
        <v>0.18</v>
      </c>
      <c r="F117" s="828" t="s">
        <v>183</v>
      </c>
      <c r="G117" s="828"/>
      <c r="H117" s="828"/>
      <c r="I117" s="888" t="s">
        <v>374</v>
      </c>
      <c r="J117" s="887" t="s">
        <v>202</v>
      </c>
      <c r="K117" s="819">
        <v>19</v>
      </c>
      <c r="L117" s="822"/>
      <c r="M117" s="856" t="str">
        <f t="shared" si="39"/>
        <v>Included</v>
      </c>
      <c r="N117" s="850">
        <f t="shared" si="40"/>
        <v>0</v>
      </c>
      <c r="O117" s="847">
        <f t="shared" si="41"/>
        <v>0</v>
      </c>
      <c r="P117" s="847">
        <f t="shared" si="42"/>
        <v>0</v>
      </c>
      <c r="R117" s="754"/>
      <c r="S117" s="754"/>
      <c r="T117" s="754"/>
      <c r="U117" s="754"/>
    </row>
    <row r="118" spans="1:21" s="557" customFormat="1" ht="39.75" customHeight="1">
      <c r="A118" s="887">
        <v>100</v>
      </c>
      <c r="B118" s="887">
        <v>17.309999999999999</v>
      </c>
      <c r="C118" s="803">
        <v>995413</v>
      </c>
      <c r="D118" s="809"/>
      <c r="E118" s="831">
        <v>0.18</v>
      </c>
      <c r="F118" s="828" t="s">
        <v>183</v>
      </c>
      <c r="G118" s="828"/>
      <c r="H118" s="828"/>
      <c r="I118" s="888" t="s">
        <v>375</v>
      </c>
      <c r="J118" s="887" t="s">
        <v>202</v>
      </c>
      <c r="K118" s="819">
        <v>20</v>
      </c>
      <c r="L118" s="822"/>
      <c r="M118" s="856" t="str">
        <f t="shared" si="39"/>
        <v>Included</v>
      </c>
      <c r="N118" s="850">
        <f t="shared" si="40"/>
        <v>0</v>
      </c>
      <c r="O118" s="847">
        <f t="shared" si="41"/>
        <v>0</v>
      </c>
      <c r="P118" s="847">
        <f t="shared" si="42"/>
        <v>0</v>
      </c>
      <c r="R118" s="754"/>
      <c r="S118" s="754"/>
      <c r="T118" s="754"/>
      <c r="U118" s="754"/>
    </row>
    <row r="119" spans="1:21" s="557" customFormat="1" ht="60.75" customHeight="1">
      <c r="A119" s="887">
        <v>101</v>
      </c>
      <c r="B119" s="887">
        <v>17.329999999999998</v>
      </c>
      <c r="C119" s="803">
        <v>995413</v>
      </c>
      <c r="D119" s="809"/>
      <c r="E119" s="831">
        <v>0.18</v>
      </c>
      <c r="F119" s="828" t="s">
        <v>183</v>
      </c>
      <c r="G119" s="828"/>
      <c r="H119" s="828"/>
      <c r="I119" s="920" t="s">
        <v>376</v>
      </c>
      <c r="J119" s="887" t="s">
        <v>202</v>
      </c>
      <c r="K119" s="819">
        <v>51</v>
      </c>
      <c r="L119" s="822"/>
      <c r="M119" s="856" t="str">
        <f t="shared" si="39"/>
        <v>Included</v>
      </c>
      <c r="N119" s="850">
        <f t="shared" si="40"/>
        <v>0</v>
      </c>
      <c r="O119" s="847">
        <f t="shared" si="41"/>
        <v>0</v>
      </c>
      <c r="P119" s="847">
        <f t="shared" si="42"/>
        <v>0</v>
      </c>
      <c r="R119" s="754"/>
      <c r="S119" s="754"/>
      <c r="T119" s="754"/>
      <c r="U119" s="754"/>
    </row>
    <row r="120" spans="1:21" s="557" customFormat="1" ht="47.25" customHeight="1">
      <c r="A120" s="887">
        <v>102</v>
      </c>
      <c r="B120" s="887" t="s">
        <v>377</v>
      </c>
      <c r="C120" s="803">
        <v>995413</v>
      </c>
      <c r="D120" s="809"/>
      <c r="E120" s="831">
        <v>0.18</v>
      </c>
      <c r="F120" s="828" t="s">
        <v>183</v>
      </c>
      <c r="G120" s="828"/>
      <c r="H120" s="828"/>
      <c r="I120" s="920" t="s">
        <v>378</v>
      </c>
      <c r="J120" s="887" t="s">
        <v>202</v>
      </c>
      <c r="K120" s="819">
        <v>15</v>
      </c>
      <c r="L120" s="822"/>
      <c r="M120" s="856" t="str">
        <f t="shared" si="39"/>
        <v>Included</v>
      </c>
      <c r="N120" s="850">
        <f t="shared" si="40"/>
        <v>0</v>
      </c>
      <c r="O120" s="847">
        <f t="shared" si="41"/>
        <v>0</v>
      </c>
      <c r="P120" s="847">
        <f t="shared" si="42"/>
        <v>0</v>
      </c>
      <c r="R120" s="754"/>
      <c r="S120" s="754"/>
      <c r="T120" s="754"/>
      <c r="U120" s="754"/>
    </row>
    <row r="121" spans="1:21" s="557" customFormat="1" ht="56.25" customHeight="1">
      <c r="A121" s="887">
        <v>103</v>
      </c>
      <c r="B121" s="887" t="s">
        <v>379</v>
      </c>
      <c r="C121" s="803">
        <v>995413</v>
      </c>
      <c r="D121" s="809"/>
      <c r="E121" s="831">
        <v>0.18</v>
      </c>
      <c r="F121" s="828" t="s">
        <v>183</v>
      </c>
      <c r="G121" s="828"/>
      <c r="H121" s="828"/>
      <c r="I121" s="920" t="s">
        <v>380</v>
      </c>
      <c r="J121" s="887" t="s">
        <v>202</v>
      </c>
      <c r="K121" s="819">
        <v>19</v>
      </c>
      <c r="L121" s="822"/>
      <c r="M121" s="856" t="str">
        <f t="shared" si="39"/>
        <v>Included</v>
      </c>
      <c r="N121" s="850">
        <f t="shared" si="40"/>
        <v>0</v>
      </c>
      <c r="O121" s="847">
        <f t="shared" si="41"/>
        <v>0</v>
      </c>
      <c r="P121" s="847">
        <f t="shared" si="42"/>
        <v>0</v>
      </c>
      <c r="R121" s="754"/>
      <c r="S121" s="754"/>
      <c r="T121" s="754"/>
      <c r="U121" s="754"/>
    </row>
    <row r="122" spans="1:21" s="557" customFormat="1" ht="50.25" customHeight="1">
      <c r="A122" s="887">
        <v>104</v>
      </c>
      <c r="B122" s="887" t="s">
        <v>381</v>
      </c>
      <c r="C122" s="803">
        <v>995413</v>
      </c>
      <c r="D122" s="809"/>
      <c r="E122" s="831">
        <v>0.18</v>
      </c>
      <c r="F122" s="828" t="s">
        <v>183</v>
      </c>
      <c r="G122" s="828"/>
      <c r="H122" s="828"/>
      <c r="I122" s="920" t="s">
        <v>382</v>
      </c>
      <c r="J122" s="887" t="s">
        <v>202</v>
      </c>
      <c r="K122" s="819">
        <v>78</v>
      </c>
      <c r="L122" s="822"/>
      <c r="M122" s="856" t="str">
        <f t="shared" si="39"/>
        <v>Included</v>
      </c>
      <c r="N122" s="850">
        <f t="shared" si="40"/>
        <v>0</v>
      </c>
      <c r="O122" s="847">
        <f t="shared" si="41"/>
        <v>0</v>
      </c>
      <c r="P122" s="847">
        <f t="shared" si="42"/>
        <v>0</v>
      </c>
      <c r="R122" s="754"/>
      <c r="S122" s="754"/>
      <c r="T122" s="754"/>
      <c r="U122" s="754"/>
    </row>
    <row r="123" spans="1:21" s="557" customFormat="1" ht="104.25" customHeight="1">
      <c r="A123" s="887">
        <v>105</v>
      </c>
      <c r="B123" s="887" t="s">
        <v>383</v>
      </c>
      <c r="C123" s="803">
        <v>995413</v>
      </c>
      <c r="D123" s="809"/>
      <c r="E123" s="831">
        <v>0.18</v>
      </c>
      <c r="F123" s="828" t="s">
        <v>183</v>
      </c>
      <c r="G123" s="828"/>
      <c r="H123" s="828"/>
      <c r="I123" s="920" t="s">
        <v>384</v>
      </c>
      <c r="J123" s="887" t="s">
        <v>240</v>
      </c>
      <c r="K123" s="819">
        <v>100</v>
      </c>
      <c r="L123" s="822"/>
      <c r="M123" s="856"/>
      <c r="N123" s="850"/>
      <c r="O123" s="847">
        <f t="shared" si="41"/>
        <v>0</v>
      </c>
      <c r="P123" s="847">
        <f t="shared" si="42"/>
        <v>0</v>
      </c>
      <c r="R123" s="754"/>
      <c r="S123" s="754"/>
      <c r="T123" s="754"/>
      <c r="U123" s="754"/>
    </row>
    <row r="124" spans="1:21" s="557" customFormat="1" ht="61.5" customHeight="1">
      <c r="A124" s="887">
        <v>106</v>
      </c>
      <c r="B124" s="887" t="s">
        <v>385</v>
      </c>
      <c r="C124" s="803">
        <v>995413</v>
      </c>
      <c r="D124" s="809"/>
      <c r="E124" s="831">
        <v>0.18</v>
      </c>
      <c r="F124" s="828" t="s">
        <v>183</v>
      </c>
      <c r="G124" s="828"/>
      <c r="H124" s="828"/>
      <c r="I124" s="921" t="s">
        <v>386</v>
      </c>
      <c r="J124" s="887" t="s">
        <v>202</v>
      </c>
      <c r="K124" s="819">
        <v>38</v>
      </c>
      <c r="L124" s="822"/>
      <c r="M124" s="856" t="str">
        <f t="shared" ref="M124:M125" si="43">IF(L124=0, "Included", IF(ISERROR(K124*L124), L124, K124*L124))</f>
        <v>Included</v>
      </c>
      <c r="N124" s="850">
        <f>P124</f>
        <v>0</v>
      </c>
      <c r="O124" s="847">
        <f>IF(M124="Included",0,M124)</f>
        <v>0</v>
      </c>
      <c r="P124" s="847">
        <f>IF(E124="confirmed",(O124*D124),(O124*E124))</f>
        <v>0</v>
      </c>
      <c r="R124" s="754"/>
      <c r="S124" s="754"/>
      <c r="T124" s="754"/>
      <c r="U124" s="754"/>
    </row>
    <row r="125" spans="1:21" s="557" customFormat="1" ht="310.5" customHeight="1">
      <c r="A125" s="887">
        <v>107</v>
      </c>
      <c r="B125" s="936" t="s">
        <v>387</v>
      </c>
      <c r="C125" s="803">
        <v>995413</v>
      </c>
      <c r="D125" s="809"/>
      <c r="E125" s="831">
        <v>0.18</v>
      </c>
      <c r="F125" s="828" t="s">
        <v>183</v>
      </c>
      <c r="G125" s="828"/>
      <c r="H125" s="828"/>
      <c r="I125" s="920" t="s">
        <v>388</v>
      </c>
      <c r="J125" s="887" t="s">
        <v>185</v>
      </c>
      <c r="K125" s="819">
        <v>360</v>
      </c>
      <c r="L125" s="822"/>
      <c r="M125" s="856" t="str">
        <f t="shared" si="43"/>
        <v>Included</v>
      </c>
      <c r="N125" s="850">
        <f t="shared" ref="N125" si="44">P125</f>
        <v>0</v>
      </c>
      <c r="O125" s="847">
        <f t="shared" ref="O125" si="45">IF(M125="Included",0,M125)</f>
        <v>0</v>
      </c>
      <c r="P125" s="847">
        <f t="shared" ref="P125" si="46">IF(E125="confirmed",(O125*D125),(O125*E125))</f>
        <v>0</v>
      </c>
      <c r="R125" s="754"/>
      <c r="S125" s="754"/>
      <c r="T125" s="754"/>
      <c r="U125" s="754"/>
    </row>
    <row r="126" spans="1:21" s="752" customFormat="1" ht="25.5" customHeight="1">
      <c r="A126" s="801"/>
      <c r="B126" s="801"/>
      <c r="C126" s="801"/>
      <c r="D126" s="839"/>
      <c r="E126" s="801"/>
      <c r="F126" s="801"/>
      <c r="G126" s="801"/>
      <c r="H126" s="801"/>
      <c r="I126" s="932" t="s">
        <v>389</v>
      </c>
      <c r="J126" s="813"/>
      <c r="K126" s="818"/>
      <c r="L126" s="824"/>
      <c r="M126" s="855"/>
      <c r="N126" s="849"/>
      <c r="P126" s="846"/>
      <c r="Q126" s="846"/>
      <c r="R126" s="753"/>
      <c r="S126" s="753"/>
      <c r="T126" s="753"/>
      <c r="U126" s="753"/>
    </row>
    <row r="127" spans="1:21" s="557" customFormat="1" ht="98.25" customHeight="1">
      <c r="A127" s="923">
        <v>108</v>
      </c>
      <c r="B127" s="889" t="s">
        <v>390</v>
      </c>
      <c r="C127" s="803">
        <v>995413</v>
      </c>
      <c r="D127" s="809"/>
      <c r="E127" s="831">
        <v>0.18</v>
      </c>
      <c r="F127" s="828" t="s">
        <v>183</v>
      </c>
      <c r="G127" s="828"/>
      <c r="H127" s="828"/>
      <c r="I127" s="895" t="s">
        <v>391</v>
      </c>
      <c r="J127" s="887" t="s">
        <v>224</v>
      </c>
      <c r="K127" s="819">
        <v>100</v>
      </c>
      <c r="L127" s="822"/>
      <c r="M127" s="856" t="str">
        <f t="shared" si="0"/>
        <v>Included</v>
      </c>
      <c r="N127" s="850">
        <f t="shared" si="1"/>
        <v>0</v>
      </c>
      <c r="O127" s="847">
        <f t="shared" si="2"/>
        <v>0</v>
      </c>
      <c r="P127" s="847">
        <f t="shared" si="3"/>
        <v>0</v>
      </c>
      <c r="R127" s="754"/>
      <c r="S127" s="754"/>
      <c r="T127" s="754"/>
      <c r="U127" s="754"/>
    </row>
    <row r="128" spans="1:21" s="557" customFormat="1" ht="137.25" customHeight="1">
      <c r="A128" s="923">
        <v>109</v>
      </c>
      <c r="B128" s="889" t="s">
        <v>392</v>
      </c>
      <c r="C128" s="803">
        <v>995413</v>
      </c>
      <c r="D128" s="809"/>
      <c r="E128" s="831">
        <v>0.18</v>
      </c>
      <c r="F128" s="828" t="s">
        <v>183</v>
      </c>
      <c r="G128" s="828"/>
      <c r="H128" s="828"/>
      <c r="I128" s="898" t="s">
        <v>393</v>
      </c>
      <c r="J128" s="802" t="s">
        <v>224</v>
      </c>
      <c r="K128" s="819">
        <v>100</v>
      </c>
      <c r="L128" s="822"/>
      <c r="M128" s="856" t="str">
        <f t="shared" si="0"/>
        <v>Included</v>
      </c>
      <c r="N128" s="850">
        <f t="shared" si="1"/>
        <v>0</v>
      </c>
      <c r="O128" s="847">
        <f t="shared" si="2"/>
        <v>0</v>
      </c>
      <c r="P128" s="847">
        <f t="shared" si="3"/>
        <v>0</v>
      </c>
      <c r="R128" s="754"/>
      <c r="S128" s="754"/>
      <c r="T128" s="754"/>
      <c r="U128" s="754"/>
    </row>
    <row r="129" spans="1:21" s="557" customFormat="1" ht="128.25" customHeight="1">
      <c r="A129" s="923">
        <v>110</v>
      </c>
      <c r="B129" s="890" t="s">
        <v>394</v>
      </c>
      <c r="C129" s="803">
        <v>995413</v>
      </c>
      <c r="D129" s="809"/>
      <c r="E129" s="831">
        <v>0.18</v>
      </c>
      <c r="F129" s="828" t="s">
        <v>183</v>
      </c>
      <c r="G129" s="828"/>
      <c r="H129" s="828"/>
      <c r="I129" s="896" t="s">
        <v>395</v>
      </c>
      <c r="J129" s="803" t="s">
        <v>224</v>
      </c>
      <c r="K129" s="819">
        <v>100</v>
      </c>
      <c r="L129" s="822"/>
      <c r="M129" s="856" t="str">
        <f t="shared" si="0"/>
        <v>Included</v>
      </c>
      <c r="N129" s="850">
        <f t="shared" si="1"/>
        <v>0</v>
      </c>
      <c r="O129" s="847">
        <f t="shared" si="2"/>
        <v>0</v>
      </c>
      <c r="P129" s="847">
        <f t="shared" si="3"/>
        <v>0</v>
      </c>
      <c r="R129" s="754"/>
      <c r="S129" s="754"/>
      <c r="T129" s="754"/>
      <c r="U129" s="754"/>
    </row>
    <row r="130" spans="1:21" s="557" customFormat="1" ht="122.25" customHeight="1">
      <c r="A130" s="923">
        <v>111</v>
      </c>
      <c r="B130" s="890" t="s">
        <v>396</v>
      </c>
      <c r="C130" s="803">
        <v>995413</v>
      </c>
      <c r="D130" s="809"/>
      <c r="E130" s="831">
        <v>0.18</v>
      </c>
      <c r="F130" s="828" t="s">
        <v>183</v>
      </c>
      <c r="G130" s="828"/>
      <c r="H130" s="828"/>
      <c r="I130" s="897" t="s">
        <v>397</v>
      </c>
      <c r="J130" s="803" t="s">
        <v>224</v>
      </c>
      <c r="K130" s="819">
        <v>60</v>
      </c>
      <c r="L130" s="822"/>
      <c r="M130" s="856" t="str">
        <f t="shared" si="0"/>
        <v>Included</v>
      </c>
      <c r="N130" s="850">
        <f t="shared" si="1"/>
        <v>0</v>
      </c>
      <c r="O130" s="847">
        <f t="shared" si="2"/>
        <v>0</v>
      </c>
      <c r="P130" s="847">
        <f t="shared" si="3"/>
        <v>0</v>
      </c>
      <c r="R130" s="754"/>
      <c r="S130" s="754"/>
      <c r="T130" s="754"/>
      <c r="U130" s="754"/>
    </row>
    <row r="131" spans="1:21" s="557" customFormat="1" ht="35.25" customHeight="1">
      <c r="A131" s="923">
        <v>112</v>
      </c>
      <c r="B131" s="890" t="s">
        <v>398</v>
      </c>
      <c r="C131" s="803">
        <v>995413</v>
      </c>
      <c r="D131" s="809"/>
      <c r="E131" s="831">
        <v>0.18</v>
      </c>
      <c r="F131" s="828" t="s">
        <v>183</v>
      </c>
      <c r="G131" s="828"/>
      <c r="H131" s="828"/>
      <c r="I131" s="924" t="s">
        <v>399</v>
      </c>
      <c r="J131" s="803" t="s">
        <v>185</v>
      </c>
      <c r="K131" s="819">
        <v>90</v>
      </c>
      <c r="L131" s="822"/>
      <c r="M131" s="856" t="str">
        <f t="shared" si="0"/>
        <v>Included</v>
      </c>
      <c r="N131" s="850">
        <f t="shared" si="1"/>
        <v>0</v>
      </c>
      <c r="O131" s="847">
        <f t="shared" si="2"/>
        <v>0</v>
      </c>
      <c r="P131" s="847">
        <f t="shared" si="3"/>
        <v>0</v>
      </c>
      <c r="R131" s="754"/>
      <c r="S131" s="754"/>
      <c r="T131" s="754"/>
      <c r="U131" s="754"/>
    </row>
    <row r="132" spans="1:21" s="557" customFormat="1" ht="150" customHeight="1">
      <c r="A132" s="923">
        <v>113</v>
      </c>
      <c r="B132" s="890" t="s">
        <v>400</v>
      </c>
      <c r="C132" s="803">
        <v>995413</v>
      </c>
      <c r="D132" s="809"/>
      <c r="E132" s="831">
        <v>0.18</v>
      </c>
      <c r="F132" s="828" t="s">
        <v>183</v>
      </c>
      <c r="G132" s="828"/>
      <c r="H132" s="828"/>
      <c r="I132" s="896" t="s">
        <v>401</v>
      </c>
      <c r="J132" s="803" t="s">
        <v>185</v>
      </c>
      <c r="K132" s="819">
        <v>130</v>
      </c>
      <c r="L132" s="822"/>
      <c r="M132" s="856" t="str">
        <f t="shared" si="0"/>
        <v>Included</v>
      </c>
      <c r="N132" s="850">
        <f t="shared" si="1"/>
        <v>0</v>
      </c>
      <c r="O132" s="847">
        <f t="shared" si="2"/>
        <v>0</v>
      </c>
      <c r="P132" s="847">
        <f t="shared" si="3"/>
        <v>0</v>
      </c>
      <c r="R132" s="754"/>
      <c r="S132" s="754"/>
      <c r="T132" s="754"/>
      <c r="U132" s="754"/>
    </row>
    <row r="133" spans="1:21" s="557" customFormat="1" ht="40.5" customHeight="1">
      <c r="A133" s="923">
        <v>114</v>
      </c>
      <c r="B133" s="890" t="s">
        <v>402</v>
      </c>
      <c r="C133" s="803">
        <v>995413</v>
      </c>
      <c r="D133" s="809"/>
      <c r="E133" s="831">
        <v>0.18</v>
      </c>
      <c r="F133" s="828" t="s">
        <v>183</v>
      </c>
      <c r="G133" s="828"/>
      <c r="H133" s="828"/>
      <c r="I133" s="896" t="s">
        <v>403</v>
      </c>
      <c r="J133" s="803" t="s">
        <v>106</v>
      </c>
      <c r="K133" s="819">
        <v>21</v>
      </c>
      <c r="L133" s="822"/>
      <c r="M133" s="856" t="str">
        <f t="shared" si="0"/>
        <v>Included</v>
      </c>
      <c r="N133" s="850">
        <f t="shared" si="1"/>
        <v>0</v>
      </c>
      <c r="O133" s="847">
        <f t="shared" si="2"/>
        <v>0</v>
      </c>
      <c r="P133" s="847">
        <f t="shared" si="3"/>
        <v>0</v>
      </c>
      <c r="R133" s="754"/>
      <c r="S133" s="754"/>
      <c r="T133" s="754"/>
      <c r="U133" s="754"/>
    </row>
    <row r="134" spans="1:21" s="557" customFormat="1" ht="38.25" customHeight="1">
      <c r="A134" s="923">
        <v>115</v>
      </c>
      <c r="B134" s="890" t="s">
        <v>404</v>
      </c>
      <c r="C134" s="803">
        <v>995413</v>
      </c>
      <c r="D134" s="809"/>
      <c r="E134" s="831">
        <v>0.18</v>
      </c>
      <c r="F134" s="828" t="s">
        <v>183</v>
      </c>
      <c r="G134" s="828"/>
      <c r="H134" s="828"/>
      <c r="I134" s="896" t="s">
        <v>405</v>
      </c>
      <c r="J134" s="803" t="s">
        <v>106</v>
      </c>
      <c r="K134" s="819">
        <v>51</v>
      </c>
      <c r="L134" s="822"/>
      <c r="M134" s="856" t="str">
        <f t="shared" si="0"/>
        <v>Included</v>
      </c>
      <c r="N134" s="850">
        <f t="shared" si="1"/>
        <v>0</v>
      </c>
      <c r="O134" s="847">
        <f t="shared" si="2"/>
        <v>0</v>
      </c>
      <c r="P134" s="847">
        <f t="shared" si="3"/>
        <v>0</v>
      </c>
      <c r="R134" s="754"/>
      <c r="S134" s="754"/>
      <c r="T134" s="754"/>
      <c r="U134" s="754"/>
    </row>
    <row r="135" spans="1:21" s="557" customFormat="1" ht="35.25" customHeight="1">
      <c r="A135" s="923">
        <v>116</v>
      </c>
      <c r="B135" s="891" t="s">
        <v>406</v>
      </c>
      <c r="C135" s="803">
        <v>995413</v>
      </c>
      <c r="D135" s="809"/>
      <c r="E135" s="831">
        <v>0.18</v>
      </c>
      <c r="F135" s="828" t="s">
        <v>183</v>
      </c>
      <c r="G135" s="828"/>
      <c r="H135" s="828"/>
      <c r="I135" s="896" t="s">
        <v>407</v>
      </c>
      <c r="J135" s="803" t="s">
        <v>106</v>
      </c>
      <c r="K135" s="819">
        <v>51</v>
      </c>
      <c r="L135" s="822"/>
      <c r="M135" s="856" t="str">
        <f t="shared" si="0"/>
        <v>Included</v>
      </c>
      <c r="N135" s="850">
        <f t="shared" si="1"/>
        <v>0</v>
      </c>
      <c r="O135" s="847">
        <f t="shared" si="2"/>
        <v>0</v>
      </c>
      <c r="P135" s="847">
        <f t="shared" si="3"/>
        <v>0</v>
      </c>
      <c r="R135" s="754"/>
      <c r="S135" s="754"/>
      <c r="T135" s="754"/>
      <c r="U135" s="754"/>
    </row>
    <row r="136" spans="1:21" s="557" customFormat="1" ht="51.75" customHeight="1">
      <c r="A136" s="923">
        <v>117</v>
      </c>
      <c r="B136" s="892" t="s">
        <v>408</v>
      </c>
      <c r="C136" s="803">
        <v>995413</v>
      </c>
      <c r="D136" s="809"/>
      <c r="E136" s="831">
        <v>0.18</v>
      </c>
      <c r="F136" s="828" t="s">
        <v>183</v>
      </c>
      <c r="G136" s="828"/>
      <c r="H136" s="828"/>
      <c r="I136" s="896" t="s">
        <v>409</v>
      </c>
      <c r="J136" s="803" t="s">
        <v>106</v>
      </c>
      <c r="K136" s="819">
        <v>38</v>
      </c>
      <c r="L136" s="822"/>
      <c r="M136" s="856" t="str">
        <f t="shared" si="0"/>
        <v>Included</v>
      </c>
      <c r="N136" s="850">
        <f t="shared" si="1"/>
        <v>0</v>
      </c>
      <c r="O136" s="847">
        <f t="shared" si="2"/>
        <v>0</v>
      </c>
      <c r="P136" s="847">
        <f t="shared" si="3"/>
        <v>0</v>
      </c>
      <c r="R136" s="754"/>
      <c r="S136" s="754"/>
      <c r="T136" s="754"/>
      <c r="U136" s="754"/>
    </row>
    <row r="137" spans="1:21" s="557" customFormat="1" ht="68.25" customHeight="1">
      <c r="A137" s="923">
        <v>118</v>
      </c>
      <c r="B137" s="890" t="s">
        <v>410</v>
      </c>
      <c r="C137" s="803">
        <v>995413</v>
      </c>
      <c r="D137" s="809"/>
      <c r="E137" s="831">
        <v>0.18</v>
      </c>
      <c r="F137" s="828" t="s">
        <v>183</v>
      </c>
      <c r="G137" s="828"/>
      <c r="H137" s="828"/>
      <c r="I137" s="896" t="s">
        <v>411</v>
      </c>
      <c r="J137" s="803" t="s">
        <v>106</v>
      </c>
      <c r="K137" s="819">
        <v>21</v>
      </c>
      <c r="L137" s="822"/>
      <c r="M137" s="856" t="str">
        <f t="shared" si="0"/>
        <v>Included</v>
      </c>
      <c r="N137" s="850">
        <f t="shared" si="1"/>
        <v>0</v>
      </c>
      <c r="O137" s="847">
        <f t="shared" si="2"/>
        <v>0</v>
      </c>
      <c r="P137" s="847">
        <f t="shared" si="3"/>
        <v>0</v>
      </c>
      <c r="R137" s="754"/>
      <c r="S137" s="754"/>
      <c r="T137" s="754"/>
      <c r="U137" s="754"/>
    </row>
    <row r="138" spans="1:21" s="557" customFormat="1" ht="60.75" customHeight="1">
      <c r="A138" s="923">
        <v>119</v>
      </c>
      <c r="B138" s="890" t="s">
        <v>412</v>
      </c>
      <c r="C138" s="803">
        <v>995413</v>
      </c>
      <c r="D138" s="809"/>
      <c r="E138" s="831">
        <v>0.18</v>
      </c>
      <c r="F138" s="828" t="s">
        <v>183</v>
      </c>
      <c r="G138" s="828"/>
      <c r="H138" s="828"/>
      <c r="I138" s="896" t="s">
        <v>413</v>
      </c>
      <c r="J138" s="803" t="s">
        <v>202</v>
      </c>
      <c r="K138" s="819">
        <v>20</v>
      </c>
      <c r="L138" s="822"/>
      <c r="M138" s="856" t="str">
        <f t="shared" si="0"/>
        <v>Included</v>
      </c>
      <c r="N138" s="850">
        <f t="shared" si="1"/>
        <v>0</v>
      </c>
      <c r="O138" s="847">
        <f t="shared" si="2"/>
        <v>0</v>
      </c>
      <c r="P138" s="847">
        <f t="shared" si="3"/>
        <v>0</v>
      </c>
      <c r="R138" s="754"/>
      <c r="S138" s="754"/>
      <c r="T138" s="754"/>
      <c r="U138" s="754"/>
    </row>
    <row r="139" spans="1:21" s="557" customFormat="1" ht="60" customHeight="1">
      <c r="A139" s="923">
        <v>120</v>
      </c>
      <c r="B139" s="890" t="s">
        <v>414</v>
      </c>
      <c r="C139" s="803">
        <v>995413</v>
      </c>
      <c r="D139" s="809"/>
      <c r="E139" s="831">
        <v>0.18</v>
      </c>
      <c r="F139" s="828" t="s">
        <v>183</v>
      </c>
      <c r="G139" s="828"/>
      <c r="H139" s="828"/>
      <c r="I139" s="896" t="s">
        <v>415</v>
      </c>
      <c r="J139" s="803" t="s">
        <v>202</v>
      </c>
      <c r="K139" s="819">
        <v>51</v>
      </c>
      <c r="L139" s="822"/>
      <c r="M139" s="856" t="str">
        <f t="shared" si="0"/>
        <v>Included</v>
      </c>
      <c r="N139" s="850">
        <f t="shared" si="1"/>
        <v>0</v>
      </c>
      <c r="O139" s="847">
        <f t="shared" si="2"/>
        <v>0</v>
      </c>
      <c r="P139" s="847">
        <f t="shared" si="3"/>
        <v>0</v>
      </c>
      <c r="R139" s="754"/>
      <c r="S139" s="754"/>
      <c r="T139" s="754"/>
      <c r="U139" s="754"/>
    </row>
    <row r="140" spans="1:21" s="752" customFormat="1" ht="48.75" customHeight="1">
      <c r="A140" s="801"/>
      <c r="B140" s="801"/>
      <c r="C140" s="801"/>
      <c r="D140" s="839"/>
      <c r="E140" s="801"/>
      <c r="F140" s="801"/>
      <c r="G140" s="801"/>
      <c r="H140" s="801"/>
      <c r="I140" s="1100" t="s">
        <v>416</v>
      </c>
      <c r="J140" s="1100"/>
      <c r="K140" s="1100"/>
      <c r="L140" s="1100"/>
      <c r="M140" s="1100"/>
      <c r="N140" s="1100"/>
      <c r="O140" s="1100"/>
      <c r="P140" s="1100"/>
      <c r="Q140" s="1100"/>
      <c r="R140" s="753"/>
      <c r="S140" s="753"/>
      <c r="T140" s="753"/>
      <c r="U140" s="753"/>
    </row>
    <row r="141" spans="1:21" s="752" customFormat="1" ht="25.5" customHeight="1">
      <c r="A141" s="801"/>
      <c r="B141" s="801"/>
      <c r="C141" s="801"/>
      <c r="D141" s="839"/>
      <c r="E141" s="801"/>
      <c r="F141" s="801"/>
      <c r="G141" s="801"/>
      <c r="H141" s="801"/>
      <c r="I141" s="842" t="s">
        <v>181</v>
      </c>
      <c r="J141" s="813"/>
      <c r="K141" s="818"/>
      <c r="L141" s="824"/>
      <c r="M141" s="855"/>
      <c r="N141" s="849"/>
      <c r="P141" s="846"/>
      <c r="Q141" s="846"/>
      <c r="R141" s="753"/>
      <c r="S141" s="753"/>
      <c r="T141" s="753"/>
      <c r="U141" s="753"/>
    </row>
    <row r="142" spans="1:21" s="557" customFormat="1" ht="117" customHeight="1">
      <c r="A142" s="893">
        <v>1</v>
      </c>
      <c r="B142" s="893" t="s">
        <v>417</v>
      </c>
      <c r="C142" s="803">
        <v>995413</v>
      </c>
      <c r="D142" s="809"/>
      <c r="E142" s="831">
        <v>0.18</v>
      </c>
      <c r="F142" s="828" t="s">
        <v>183</v>
      </c>
      <c r="G142" s="828"/>
      <c r="H142" s="828"/>
      <c r="I142" s="899" t="s">
        <v>418</v>
      </c>
      <c r="J142" s="803" t="s">
        <v>419</v>
      </c>
      <c r="K142" s="819">
        <v>166</v>
      </c>
      <c r="L142" s="822"/>
      <c r="M142" s="856" t="str">
        <f t="shared" si="0"/>
        <v>Included</v>
      </c>
      <c r="N142" s="850">
        <f t="shared" si="1"/>
        <v>0</v>
      </c>
      <c r="O142" s="847">
        <f t="shared" si="2"/>
        <v>0</v>
      </c>
      <c r="P142" s="847">
        <f t="shared" si="3"/>
        <v>0</v>
      </c>
      <c r="R142" s="754"/>
      <c r="S142" s="754"/>
      <c r="T142" s="754"/>
      <c r="U142" s="754"/>
    </row>
    <row r="143" spans="1:21" s="557" customFormat="1" ht="128.25" customHeight="1">
      <c r="A143" s="893">
        <v>2</v>
      </c>
      <c r="B143" s="893" t="s">
        <v>420</v>
      </c>
      <c r="C143" s="803">
        <v>995413</v>
      </c>
      <c r="D143" s="809"/>
      <c r="E143" s="831">
        <v>0.18</v>
      </c>
      <c r="F143" s="828" t="s">
        <v>183</v>
      </c>
      <c r="G143" s="828"/>
      <c r="H143" s="828"/>
      <c r="I143" s="900" t="s">
        <v>421</v>
      </c>
      <c r="J143" s="803" t="s">
        <v>419</v>
      </c>
      <c r="K143" s="819">
        <v>415</v>
      </c>
      <c r="L143" s="822"/>
      <c r="M143" s="856" t="str">
        <f t="shared" si="0"/>
        <v>Included</v>
      </c>
      <c r="N143" s="850">
        <f t="shared" si="1"/>
        <v>0</v>
      </c>
      <c r="O143" s="847">
        <f t="shared" si="2"/>
        <v>0</v>
      </c>
      <c r="P143" s="847">
        <f t="shared" si="3"/>
        <v>0</v>
      </c>
      <c r="R143" s="754"/>
      <c r="S143" s="754"/>
      <c r="T143" s="754"/>
      <c r="U143" s="754"/>
    </row>
    <row r="144" spans="1:21" s="557" customFormat="1" ht="128.25" customHeight="1">
      <c r="A144" s="893">
        <v>3</v>
      </c>
      <c r="B144" s="893" t="s">
        <v>422</v>
      </c>
      <c r="C144" s="803">
        <v>995413</v>
      </c>
      <c r="D144" s="809"/>
      <c r="E144" s="831">
        <v>0.18</v>
      </c>
      <c r="F144" s="828" t="s">
        <v>183</v>
      </c>
      <c r="G144" s="828"/>
      <c r="H144" s="828"/>
      <c r="I144" s="901" t="s">
        <v>423</v>
      </c>
      <c r="J144" s="802" t="s">
        <v>419</v>
      </c>
      <c r="K144" s="819">
        <v>116</v>
      </c>
      <c r="L144" s="822"/>
      <c r="M144" s="856" t="str">
        <f t="shared" si="0"/>
        <v>Included</v>
      </c>
      <c r="N144" s="850">
        <f t="shared" si="1"/>
        <v>0</v>
      </c>
      <c r="O144" s="847">
        <f t="shared" si="2"/>
        <v>0</v>
      </c>
      <c r="P144" s="847">
        <f t="shared" si="3"/>
        <v>0</v>
      </c>
      <c r="R144" s="754"/>
      <c r="S144" s="754"/>
      <c r="T144" s="754"/>
      <c r="U144" s="754"/>
    </row>
    <row r="145" spans="1:21" s="557" customFormat="1" ht="113.25" customHeight="1">
      <c r="A145" s="893">
        <v>4</v>
      </c>
      <c r="B145" s="894" t="s">
        <v>424</v>
      </c>
      <c r="C145" s="803">
        <v>995413</v>
      </c>
      <c r="D145" s="809"/>
      <c r="E145" s="831">
        <v>0.18</v>
      </c>
      <c r="F145" s="828" t="s">
        <v>183</v>
      </c>
      <c r="G145" s="828"/>
      <c r="H145" s="828"/>
      <c r="I145" s="901" t="s">
        <v>425</v>
      </c>
      <c r="J145" s="803" t="s">
        <v>419</v>
      </c>
      <c r="K145" s="819">
        <v>10</v>
      </c>
      <c r="L145" s="822"/>
      <c r="M145" s="856" t="str">
        <f t="shared" si="0"/>
        <v>Included</v>
      </c>
      <c r="N145" s="850">
        <f t="shared" si="1"/>
        <v>0</v>
      </c>
      <c r="O145" s="847">
        <f t="shared" si="2"/>
        <v>0</v>
      </c>
      <c r="P145" s="847">
        <f t="shared" si="3"/>
        <v>0</v>
      </c>
      <c r="R145" s="754"/>
      <c r="S145" s="754"/>
      <c r="T145" s="754"/>
      <c r="U145" s="754"/>
    </row>
    <row r="146" spans="1:21" s="557" customFormat="1" ht="89.25" customHeight="1">
      <c r="A146" s="893">
        <v>5</v>
      </c>
      <c r="B146" s="893">
        <v>1.1100000000000001</v>
      </c>
      <c r="C146" s="803">
        <v>995413</v>
      </c>
      <c r="D146" s="809"/>
      <c r="E146" s="831">
        <v>0.18</v>
      </c>
      <c r="F146" s="828" t="s">
        <v>183</v>
      </c>
      <c r="G146" s="828"/>
      <c r="H146" s="828"/>
      <c r="I146" s="899" t="s">
        <v>426</v>
      </c>
      <c r="J146" s="803" t="s">
        <v>419</v>
      </c>
      <c r="K146" s="819">
        <v>155</v>
      </c>
      <c r="L146" s="822"/>
      <c r="M146" s="856" t="str">
        <f t="shared" ref="M146:M171" si="47">IF(L146=0, "Included", IF(ISERROR(K146*L146), L146, K146*L146))</f>
        <v>Included</v>
      </c>
      <c r="N146" s="850">
        <f t="shared" si="1"/>
        <v>0</v>
      </c>
      <c r="O146" s="847">
        <f t="shared" si="2"/>
        <v>0</v>
      </c>
      <c r="P146" s="847">
        <f t="shared" si="3"/>
        <v>0</v>
      </c>
      <c r="R146" s="754"/>
      <c r="S146" s="754"/>
      <c r="T146" s="754"/>
      <c r="U146" s="754"/>
    </row>
    <row r="147" spans="1:21" s="557" customFormat="1" ht="91.5" customHeight="1">
      <c r="A147" s="893">
        <v>6</v>
      </c>
      <c r="B147" s="893" t="s">
        <v>427</v>
      </c>
      <c r="C147" s="803">
        <v>995413</v>
      </c>
      <c r="D147" s="809"/>
      <c r="E147" s="831">
        <v>0.18</v>
      </c>
      <c r="F147" s="828" t="s">
        <v>183</v>
      </c>
      <c r="G147" s="828"/>
      <c r="H147" s="828"/>
      <c r="I147" s="925" t="s">
        <v>428</v>
      </c>
      <c r="J147" s="803" t="s">
        <v>419</v>
      </c>
      <c r="K147" s="819">
        <v>39</v>
      </c>
      <c r="L147" s="822"/>
      <c r="M147" s="856" t="str">
        <f t="shared" si="47"/>
        <v>Included</v>
      </c>
      <c r="N147" s="850">
        <f t="shared" si="1"/>
        <v>0</v>
      </c>
      <c r="O147" s="847">
        <f t="shared" si="2"/>
        <v>0</v>
      </c>
      <c r="P147" s="847">
        <f t="shared" si="3"/>
        <v>0</v>
      </c>
      <c r="R147" s="754"/>
      <c r="S147" s="754"/>
      <c r="T147" s="754"/>
      <c r="U147" s="754"/>
    </row>
    <row r="148" spans="1:21" s="557" customFormat="1" ht="78" customHeight="1">
      <c r="A148" s="893">
        <v>7</v>
      </c>
      <c r="B148" s="893" t="s">
        <v>429</v>
      </c>
      <c r="C148" s="803">
        <v>995413</v>
      </c>
      <c r="D148" s="809"/>
      <c r="E148" s="831">
        <v>0.18</v>
      </c>
      <c r="F148" s="828" t="s">
        <v>183</v>
      </c>
      <c r="G148" s="828"/>
      <c r="H148" s="828"/>
      <c r="I148" s="901" t="s">
        <v>430</v>
      </c>
      <c r="J148" s="802" t="s">
        <v>431</v>
      </c>
      <c r="K148" s="819">
        <v>3888.2</v>
      </c>
      <c r="L148" s="822"/>
      <c r="M148" s="856" t="str">
        <f t="shared" si="47"/>
        <v>Included</v>
      </c>
      <c r="N148" s="850">
        <f t="shared" si="1"/>
        <v>0</v>
      </c>
      <c r="O148" s="847">
        <f t="shared" si="2"/>
        <v>0</v>
      </c>
      <c r="P148" s="847">
        <f t="shared" si="3"/>
        <v>0</v>
      </c>
      <c r="R148" s="754"/>
      <c r="S148" s="754"/>
      <c r="T148" s="754"/>
      <c r="U148" s="754"/>
    </row>
    <row r="149" spans="1:21" s="557" customFormat="1" ht="74.25" customHeight="1">
      <c r="A149" s="893">
        <v>8</v>
      </c>
      <c r="B149" s="894" t="s">
        <v>432</v>
      </c>
      <c r="C149" s="803">
        <v>995413</v>
      </c>
      <c r="D149" s="809"/>
      <c r="E149" s="831">
        <v>0.18</v>
      </c>
      <c r="F149" s="828" t="s">
        <v>183</v>
      </c>
      <c r="G149" s="828"/>
      <c r="H149" s="828"/>
      <c r="I149" s="901" t="s">
        <v>433</v>
      </c>
      <c r="J149" s="803" t="s">
        <v>431</v>
      </c>
      <c r="K149" s="819">
        <v>3588.2</v>
      </c>
      <c r="L149" s="822"/>
      <c r="M149" s="856" t="str">
        <f t="shared" si="47"/>
        <v>Included</v>
      </c>
      <c r="N149" s="850">
        <f t="shared" si="1"/>
        <v>0</v>
      </c>
      <c r="O149" s="847">
        <f t="shared" si="2"/>
        <v>0</v>
      </c>
      <c r="P149" s="847">
        <f t="shared" si="3"/>
        <v>0</v>
      </c>
      <c r="R149" s="754"/>
      <c r="S149" s="754"/>
      <c r="T149" s="754"/>
      <c r="U149" s="754"/>
    </row>
    <row r="150" spans="1:21" s="557" customFormat="1" ht="66" customHeight="1">
      <c r="A150" s="893">
        <v>9</v>
      </c>
      <c r="B150" s="893" t="s">
        <v>434</v>
      </c>
      <c r="C150" s="803">
        <v>995413</v>
      </c>
      <c r="D150" s="809"/>
      <c r="E150" s="831">
        <v>0.18</v>
      </c>
      <c r="F150" s="828" t="s">
        <v>183</v>
      </c>
      <c r="G150" s="828"/>
      <c r="H150" s="828"/>
      <c r="I150" s="901" t="s">
        <v>435</v>
      </c>
      <c r="J150" s="803" t="s">
        <v>431</v>
      </c>
      <c r="K150" s="819">
        <v>1684</v>
      </c>
      <c r="L150" s="822"/>
      <c r="M150" s="856" t="str">
        <f t="shared" si="47"/>
        <v>Included</v>
      </c>
      <c r="N150" s="850">
        <f t="shared" si="1"/>
        <v>0</v>
      </c>
      <c r="O150" s="847">
        <f t="shared" si="2"/>
        <v>0</v>
      </c>
      <c r="P150" s="847">
        <f t="shared" si="3"/>
        <v>0</v>
      </c>
      <c r="R150" s="754"/>
      <c r="S150" s="754"/>
      <c r="T150" s="754"/>
      <c r="U150" s="754"/>
    </row>
    <row r="151" spans="1:21" s="557" customFormat="1" ht="67.5" customHeight="1">
      <c r="A151" s="893">
        <v>10</v>
      </c>
      <c r="B151" s="893" t="s">
        <v>436</v>
      </c>
      <c r="C151" s="803">
        <v>995413</v>
      </c>
      <c r="D151" s="809"/>
      <c r="E151" s="831">
        <v>0.18</v>
      </c>
      <c r="F151" s="828" t="s">
        <v>183</v>
      </c>
      <c r="G151" s="828"/>
      <c r="H151" s="828"/>
      <c r="I151" s="925" t="s">
        <v>437</v>
      </c>
      <c r="J151" s="803" t="s">
        <v>431</v>
      </c>
      <c r="K151" s="819">
        <v>661</v>
      </c>
      <c r="L151" s="822"/>
      <c r="M151" s="856" t="str">
        <f t="shared" si="47"/>
        <v>Included</v>
      </c>
      <c r="N151" s="850">
        <f t="shared" si="1"/>
        <v>0</v>
      </c>
      <c r="O151" s="847">
        <f t="shared" si="2"/>
        <v>0</v>
      </c>
      <c r="P151" s="847">
        <f t="shared" si="3"/>
        <v>0</v>
      </c>
      <c r="R151" s="754"/>
      <c r="S151" s="754"/>
      <c r="T151" s="754"/>
      <c r="U151" s="754"/>
    </row>
    <row r="152" spans="1:21" s="557" customFormat="1" ht="57" customHeight="1">
      <c r="A152" s="893">
        <v>11</v>
      </c>
      <c r="B152" s="893">
        <v>1.19</v>
      </c>
      <c r="C152" s="803">
        <v>995413</v>
      </c>
      <c r="D152" s="809"/>
      <c r="E152" s="831">
        <v>0.18</v>
      </c>
      <c r="F152" s="828" t="s">
        <v>183</v>
      </c>
      <c r="G152" s="828"/>
      <c r="H152" s="828"/>
      <c r="I152" s="901" t="s">
        <v>438</v>
      </c>
      <c r="J152" s="802" t="s">
        <v>224</v>
      </c>
      <c r="K152" s="819">
        <v>521</v>
      </c>
      <c r="L152" s="822"/>
      <c r="M152" s="856" t="str">
        <f t="shared" si="47"/>
        <v>Included</v>
      </c>
      <c r="N152" s="850">
        <f t="shared" si="1"/>
        <v>0</v>
      </c>
      <c r="O152" s="847">
        <f t="shared" si="2"/>
        <v>0</v>
      </c>
      <c r="P152" s="847">
        <f t="shared" si="3"/>
        <v>0</v>
      </c>
      <c r="R152" s="754"/>
      <c r="S152" s="754"/>
      <c r="T152" s="754"/>
      <c r="U152" s="754"/>
    </row>
    <row r="153" spans="1:21" s="557" customFormat="1" ht="57" customHeight="1">
      <c r="A153" s="893">
        <v>12</v>
      </c>
      <c r="B153" s="894" t="s">
        <v>439</v>
      </c>
      <c r="C153" s="803">
        <v>995413</v>
      </c>
      <c r="D153" s="809"/>
      <c r="E153" s="831">
        <v>0.18</v>
      </c>
      <c r="F153" s="828" t="s">
        <v>183</v>
      </c>
      <c r="G153" s="828"/>
      <c r="H153" s="828"/>
      <c r="I153" s="901" t="s">
        <v>440</v>
      </c>
      <c r="J153" s="803" t="s">
        <v>441</v>
      </c>
      <c r="K153" s="819">
        <v>5432</v>
      </c>
      <c r="L153" s="822"/>
      <c r="M153" s="856" t="str">
        <f t="shared" si="47"/>
        <v>Included</v>
      </c>
      <c r="N153" s="850">
        <f t="shared" si="1"/>
        <v>0</v>
      </c>
      <c r="O153" s="847">
        <f t="shared" si="2"/>
        <v>0</v>
      </c>
      <c r="P153" s="847">
        <f t="shared" si="3"/>
        <v>0</v>
      </c>
      <c r="R153" s="754"/>
      <c r="S153" s="754"/>
      <c r="T153" s="754"/>
      <c r="U153" s="754"/>
    </row>
    <row r="154" spans="1:21" s="557" customFormat="1" ht="49.5" customHeight="1">
      <c r="A154" s="893">
        <v>13</v>
      </c>
      <c r="B154" s="893" t="s">
        <v>442</v>
      </c>
      <c r="C154" s="803">
        <v>995413</v>
      </c>
      <c r="D154" s="809"/>
      <c r="E154" s="831">
        <v>0.18</v>
      </c>
      <c r="F154" s="828" t="s">
        <v>183</v>
      </c>
      <c r="G154" s="828"/>
      <c r="H154" s="828"/>
      <c r="I154" s="899" t="s">
        <v>443</v>
      </c>
      <c r="J154" s="803" t="s">
        <v>441</v>
      </c>
      <c r="K154" s="819">
        <v>661</v>
      </c>
      <c r="L154" s="822"/>
      <c r="M154" s="856" t="str">
        <f t="shared" si="47"/>
        <v>Included</v>
      </c>
      <c r="N154" s="850">
        <f t="shared" si="1"/>
        <v>0</v>
      </c>
      <c r="O154" s="847">
        <f t="shared" si="2"/>
        <v>0</v>
      </c>
      <c r="P154" s="847">
        <f t="shared" si="3"/>
        <v>0</v>
      </c>
      <c r="R154" s="754"/>
      <c r="S154" s="754"/>
      <c r="T154" s="754"/>
      <c r="U154" s="754"/>
    </row>
    <row r="155" spans="1:21" s="557" customFormat="1" ht="54.75" customHeight="1">
      <c r="A155" s="893">
        <v>14</v>
      </c>
      <c r="B155" s="893" t="s">
        <v>444</v>
      </c>
      <c r="C155" s="803">
        <v>995413</v>
      </c>
      <c r="D155" s="809"/>
      <c r="E155" s="831">
        <v>0.18</v>
      </c>
      <c r="F155" s="828" t="s">
        <v>183</v>
      </c>
      <c r="G155" s="828"/>
      <c r="H155" s="828"/>
      <c r="I155" s="925" t="s">
        <v>445</v>
      </c>
      <c r="J155" s="803" t="s">
        <v>446</v>
      </c>
      <c r="K155" s="819">
        <v>100</v>
      </c>
      <c r="L155" s="822"/>
      <c r="M155" s="856" t="str">
        <f t="shared" si="47"/>
        <v>Included</v>
      </c>
      <c r="N155" s="850">
        <f t="shared" si="1"/>
        <v>0</v>
      </c>
      <c r="O155" s="847">
        <f t="shared" si="2"/>
        <v>0</v>
      </c>
      <c r="P155" s="847">
        <f t="shared" si="3"/>
        <v>0</v>
      </c>
      <c r="R155" s="754"/>
      <c r="S155" s="754"/>
      <c r="T155" s="754"/>
      <c r="U155" s="754"/>
    </row>
    <row r="156" spans="1:21" s="557" customFormat="1" ht="66" customHeight="1">
      <c r="A156" s="893">
        <v>15</v>
      </c>
      <c r="B156" s="893" t="s">
        <v>447</v>
      </c>
      <c r="C156" s="803">
        <v>995413</v>
      </c>
      <c r="D156" s="809"/>
      <c r="E156" s="831">
        <v>0.18</v>
      </c>
      <c r="F156" s="828" t="s">
        <v>183</v>
      </c>
      <c r="G156" s="828"/>
      <c r="H156" s="828"/>
      <c r="I156" s="901" t="s">
        <v>448</v>
      </c>
      <c r="J156" s="802" t="s">
        <v>446</v>
      </c>
      <c r="K156" s="819">
        <v>100</v>
      </c>
      <c r="L156" s="822"/>
      <c r="M156" s="856" t="str">
        <f t="shared" si="47"/>
        <v>Included</v>
      </c>
      <c r="N156" s="850">
        <f t="shared" si="1"/>
        <v>0</v>
      </c>
      <c r="O156" s="847">
        <f t="shared" si="2"/>
        <v>0</v>
      </c>
      <c r="P156" s="847">
        <f t="shared" si="3"/>
        <v>0</v>
      </c>
      <c r="R156" s="754"/>
      <c r="S156" s="754"/>
      <c r="T156" s="754"/>
      <c r="U156" s="754"/>
    </row>
    <row r="157" spans="1:21" s="557" customFormat="1" ht="45" customHeight="1">
      <c r="A157" s="893">
        <v>16</v>
      </c>
      <c r="B157" s="894" t="s">
        <v>449</v>
      </c>
      <c r="C157" s="803">
        <v>995413</v>
      </c>
      <c r="D157" s="809"/>
      <c r="E157" s="831">
        <v>0.18</v>
      </c>
      <c r="F157" s="828" t="s">
        <v>183</v>
      </c>
      <c r="G157" s="828"/>
      <c r="H157" s="828"/>
      <c r="I157" s="901" t="s">
        <v>450</v>
      </c>
      <c r="J157" s="803" t="s">
        <v>446</v>
      </c>
      <c r="K157" s="819">
        <v>19</v>
      </c>
      <c r="L157" s="822"/>
      <c r="M157" s="856" t="str">
        <f t="shared" si="47"/>
        <v>Included</v>
      </c>
      <c r="N157" s="850">
        <f t="shared" si="1"/>
        <v>0</v>
      </c>
      <c r="O157" s="847">
        <f t="shared" si="2"/>
        <v>0</v>
      </c>
      <c r="P157" s="847">
        <f t="shared" si="3"/>
        <v>0</v>
      </c>
      <c r="R157" s="754"/>
      <c r="S157" s="754"/>
      <c r="T157" s="754"/>
      <c r="U157" s="754"/>
    </row>
    <row r="158" spans="1:21" s="557" customFormat="1" ht="57" customHeight="1">
      <c r="A158" s="893">
        <v>17</v>
      </c>
      <c r="B158" s="893" t="s">
        <v>451</v>
      </c>
      <c r="C158" s="803">
        <v>995413</v>
      </c>
      <c r="D158" s="809"/>
      <c r="E158" s="831">
        <v>0.18</v>
      </c>
      <c r="F158" s="828" t="s">
        <v>183</v>
      </c>
      <c r="G158" s="828"/>
      <c r="H158" s="828"/>
      <c r="I158" s="901" t="s">
        <v>452</v>
      </c>
      <c r="J158" s="803" t="s">
        <v>446</v>
      </c>
      <c r="K158" s="819">
        <v>19</v>
      </c>
      <c r="L158" s="822"/>
      <c r="M158" s="856" t="str">
        <f t="shared" si="47"/>
        <v>Included</v>
      </c>
      <c r="N158" s="850">
        <f t="shared" si="1"/>
        <v>0</v>
      </c>
      <c r="O158" s="847">
        <f t="shared" si="2"/>
        <v>0</v>
      </c>
      <c r="P158" s="847">
        <f t="shared" si="3"/>
        <v>0</v>
      </c>
      <c r="R158" s="754"/>
      <c r="S158" s="754"/>
      <c r="T158" s="754"/>
      <c r="U158" s="754"/>
    </row>
    <row r="159" spans="1:21" s="557" customFormat="1" ht="69" customHeight="1">
      <c r="A159" s="893">
        <v>18</v>
      </c>
      <c r="B159" s="893">
        <v>1.25</v>
      </c>
      <c r="C159" s="803">
        <v>995413</v>
      </c>
      <c r="D159" s="809"/>
      <c r="E159" s="831">
        <v>0.18</v>
      </c>
      <c r="F159" s="828" t="s">
        <v>183</v>
      </c>
      <c r="G159" s="828"/>
      <c r="H159" s="828"/>
      <c r="I159" s="925" t="s">
        <v>453</v>
      </c>
      <c r="J159" s="803" t="s">
        <v>446</v>
      </c>
      <c r="K159" s="819">
        <v>88</v>
      </c>
      <c r="L159" s="822"/>
      <c r="M159" s="856" t="str">
        <f t="shared" si="47"/>
        <v>Included</v>
      </c>
      <c r="N159" s="850">
        <f t="shared" si="1"/>
        <v>0</v>
      </c>
      <c r="O159" s="847">
        <f t="shared" si="2"/>
        <v>0</v>
      </c>
      <c r="P159" s="847">
        <f t="shared" si="3"/>
        <v>0</v>
      </c>
      <c r="R159" s="754"/>
      <c r="S159" s="754"/>
      <c r="T159" s="754"/>
      <c r="U159" s="754"/>
    </row>
    <row r="160" spans="1:21" s="557" customFormat="1" ht="57.75" customHeight="1">
      <c r="A160" s="893">
        <v>19</v>
      </c>
      <c r="B160" s="893">
        <v>1.31</v>
      </c>
      <c r="C160" s="803">
        <v>995413</v>
      </c>
      <c r="D160" s="809"/>
      <c r="E160" s="831">
        <v>0.18</v>
      </c>
      <c r="F160" s="828" t="s">
        <v>183</v>
      </c>
      <c r="G160" s="828"/>
      <c r="H160" s="828"/>
      <c r="I160" s="901" t="s">
        <v>454</v>
      </c>
      <c r="J160" s="802" t="s">
        <v>446</v>
      </c>
      <c r="K160" s="819">
        <v>191</v>
      </c>
      <c r="L160" s="822"/>
      <c r="M160" s="856" t="str">
        <f t="shared" si="47"/>
        <v>Included</v>
      </c>
      <c r="N160" s="850">
        <f t="shared" si="1"/>
        <v>0</v>
      </c>
      <c r="O160" s="847">
        <f t="shared" si="2"/>
        <v>0</v>
      </c>
      <c r="P160" s="847">
        <f t="shared" si="3"/>
        <v>0</v>
      </c>
      <c r="R160" s="754"/>
      <c r="S160" s="754"/>
      <c r="T160" s="754"/>
      <c r="U160" s="754"/>
    </row>
    <row r="161" spans="1:21" s="557" customFormat="1" ht="57.75" customHeight="1">
      <c r="A161" s="893">
        <v>20</v>
      </c>
      <c r="B161" s="894">
        <v>1.32</v>
      </c>
      <c r="C161" s="803">
        <v>995413</v>
      </c>
      <c r="D161" s="809"/>
      <c r="E161" s="831">
        <v>0.18</v>
      </c>
      <c r="F161" s="828" t="s">
        <v>183</v>
      </c>
      <c r="G161" s="828"/>
      <c r="H161" s="828"/>
      <c r="I161" s="901" t="s">
        <v>455</v>
      </c>
      <c r="J161" s="803" t="s">
        <v>446</v>
      </c>
      <c r="K161" s="819">
        <v>117</v>
      </c>
      <c r="L161" s="822"/>
      <c r="M161" s="856" t="str">
        <f t="shared" si="47"/>
        <v>Included</v>
      </c>
      <c r="N161" s="850">
        <f t="shared" si="1"/>
        <v>0</v>
      </c>
      <c r="O161" s="847">
        <f t="shared" si="2"/>
        <v>0</v>
      </c>
      <c r="P161" s="847">
        <f t="shared" si="3"/>
        <v>0</v>
      </c>
      <c r="R161" s="754"/>
      <c r="S161" s="754"/>
      <c r="T161" s="754"/>
      <c r="U161" s="754"/>
    </row>
    <row r="162" spans="1:21" s="557" customFormat="1" ht="47.25" customHeight="1">
      <c r="A162" s="893">
        <v>21</v>
      </c>
      <c r="B162" s="893">
        <v>1.33</v>
      </c>
      <c r="C162" s="803">
        <v>995413</v>
      </c>
      <c r="D162" s="809"/>
      <c r="E162" s="831">
        <v>0.18</v>
      </c>
      <c r="F162" s="828" t="s">
        <v>183</v>
      </c>
      <c r="G162" s="828"/>
      <c r="H162" s="828"/>
      <c r="I162" s="901" t="s">
        <v>456</v>
      </c>
      <c r="J162" s="803" t="s">
        <v>446</v>
      </c>
      <c r="K162" s="819">
        <v>276</v>
      </c>
      <c r="L162" s="822"/>
      <c r="M162" s="856" t="str">
        <f t="shared" si="47"/>
        <v>Included</v>
      </c>
      <c r="N162" s="850">
        <f t="shared" si="1"/>
        <v>0</v>
      </c>
      <c r="O162" s="847">
        <f t="shared" si="2"/>
        <v>0</v>
      </c>
      <c r="P162" s="847">
        <f t="shared" si="3"/>
        <v>0</v>
      </c>
      <c r="R162" s="754"/>
      <c r="S162" s="754"/>
      <c r="T162" s="754"/>
      <c r="U162" s="754"/>
    </row>
    <row r="163" spans="1:21" s="557" customFormat="1" ht="42.75" customHeight="1">
      <c r="A163" s="893">
        <v>22</v>
      </c>
      <c r="B163" s="893">
        <v>1.34</v>
      </c>
      <c r="C163" s="803">
        <v>995413</v>
      </c>
      <c r="D163" s="809"/>
      <c r="E163" s="831">
        <v>0.18</v>
      </c>
      <c r="F163" s="828" t="s">
        <v>183</v>
      </c>
      <c r="G163" s="828"/>
      <c r="H163" s="828"/>
      <c r="I163" s="925" t="s">
        <v>457</v>
      </c>
      <c r="J163" s="803" t="s">
        <v>446</v>
      </c>
      <c r="K163" s="819">
        <v>233</v>
      </c>
      <c r="L163" s="822"/>
      <c r="M163" s="856" t="str">
        <f t="shared" si="47"/>
        <v>Included</v>
      </c>
      <c r="N163" s="850">
        <f t="shared" si="1"/>
        <v>0</v>
      </c>
      <c r="O163" s="847">
        <f t="shared" si="2"/>
        <v>0</v>
      </c>
      <c r="P163" s="847">
        <f t="shared" si="3"/>
        <v>0</v>
      </c>
      <c r="R163" s="754"/>
      <c r="S163" s="754"/>
      <c r="T163" s="754"/>
      <c r="U163" s="754"/>
    </row>
    <row r="164" spans="1:21" s="557" customFormat="1" ht="41.25" customHeight="1">
      <c r="A164" s="893">
        <v>23</v>
      </c>
      <c r="B164" s="893">
        <v>1.38</v>
      </c>
      <c r="C164" s="803">
        <v>995413</v>
      </c>
      <c r="D164" s="809"/>
      <c r="E164" s="831">
        <v>0.18</v>
      </c>
      <c r="F164" s="828" t="s">
        <v>183</v>
      </c>
      <c r="G164" s="828"/>
      <c r="H164" s="828"/>
      <c r="I164" s="901" t="s">
        <v>458</v>
      </c>
      <c r="J164" s="802" t="s">
        <v>446</v>
      </c>
      <c r="K164" s="819">
        <v>19</v>
      </c>
      <c r="L164" s="822"/>
      <c r="M164" s="856" t="str">
        <f t="shared" si="47"/>
        <v>Included</v>
      </c>
      <c r="N164" s="850">
        <f t="shared" si="1"/>
        <v>0</v>
      </c>
      <c r="O164" s="847">
        <f t="shared" si="2"/>
        <v>0</v>
      </c>
      <c r="P164" s="847">
        <f t="shared" si="3"/>
        <v>0</v>
      </c>
      <c r="R164" s="754"/>
      <c r="S164" s="754"/>
      <c r="T164" s="754"/>
      <c r="U164" s="754"/>
    </row>
    <row r="165" spans="1:21" s="557" customFormat="1" ht="74.25" customHeight="1">
      <c r="A165" s="893">
        <v>24</v>
      </c>
      <c r="B165" s="894">
        <v>1.41</v>
      </c>
      <c r="C165" s="803">
        <v>995413</v>
      </c>
      <c r="D165" s="809"/>
      <c r="E165" s="831">
        <v>0.18</v>
      </c>
      <c r="F165" s="828" t="s">
        <v>183</v>
      </c>
      <c r="G165" s="828"/>
      <c r="H165" s="828"/>
      <c r="I165" s="901" t="s">
        <v>459</v>
      </c>
      <c r="J165" s="803" t="s">
        <v>446</v>
      </c>
      <c r="K165" s="819">
        <v>271</v>
      </c>
      <c r="L165" s="822"/>
      <c r="M165" s="856" t="str">
        <f t="shared" si="47"/>
        <v>Included</v>
      </c>
      <c r="N165" s="850">
        <f t="shared" si="1"/>
        <v>0</v>
      </c>
      <c r="O165" s="847">
        <f t="shared" si="2"/>
        <v>0</v>
      </c>
      <c r="P165" s="847">
        <f t="shared" si="3"/>
        <v>0</v>
      </c>
      <c r="R165" s="754"/>
      <c r="S165" s="754"/>
      <c r="T165" s="754"/>
      <c r="U165" s="754"/>
    </row>
    <row r="166" spans="1:21" s="557" customFormat="1" ht="64.5" customHeight="1">
      <c r="A166" s="893">
        <v>25</v>
      </c>
      <c r="B166" s="893">
        <v>1.44</v>
      </c>
      <c r="C166" s="803">
        <v>995413</v>
      </c>
      <c r="D166" s="809"/>
      <c r="E166" s="831">
        <v>0.18</v>
      </c>
      <c r="F166" s="828" t="s">
        <v>183</v>
      </c>
      <c r="G166" s="828"/>
      <c r="H166" s="828"/>
      <c r="I166" s="901" t="s">
        <v>460</v>
      </c>
      <c r="J166" s="803" t="s">
        <v>446</v>
      </c>
      <c r="K166" s="819">
        <v>92</v>
      </c>
      <c r="L166" s="822"/>
      <c r="M166" s="856" t="str">
        <f t="shared" si="47"/>
        <v>Included</v>
      </c>
      <c r="N166" s="850">
        <f t="shared" si="1"/>
        <v>0</v>
      </c>
      <c r="O166" s="847">
        <f t="shared" si="2"/>
        <v>0</v>
      </c>
      <c r="P166" s="847">
        <f t="shared" si="3"/>
        <v>0</v>
      </c>
      <c r="R166" s="754"/>
      <c r="S166" s="754"/>
      <c r="T166" s="754"/>
      <c r="U166" s="754"/>
    </row>
    <row r="167" spans="1:21" s="557" customFormat="1" ht="49.5" customHeight="1">
      <c r="A167" s="893">
        <v>26</v>
      </c>
      <c r="B167" s="893" t="s">
        <v>461</v>
      </c>
      <c r="C167" s="803">
        <v>995413</v>
      </c>
      <c r="D167" s="809"/>
      <c r="E167" s="831">
        <v>0.18</v>
      </c>
      <c r="F167" s="828" t="s">
        <v>183</v>
      </c>
      <c r="G167" s="828"/>
      <c r="H167" s="828"/>
      <c r="I167" s="925" t="s">
        <v>462</v>
      </c>
      <c r="J167" s="803" t="s">
        <v>446</v>
      </c>
      <c r="K167" s="819">
        <v>78</v>
      </c>
      <c r="L167" s="822"/>
      <c r="M167" s="856" t="str">
        <f t="shared" si="47"/>
        <v>Included</v>
      </c>
      <c r="N167" s="850">
        <f t="shared" si="1"/>
        <v>0</v>
      </c>
      <c r="O167" s="847">
        <f t="shared" si="2"/>
        <v>0</v>
      </c>
      <c r="P167" s="847">
        <f t="shared" si="3"/>
        <v>0</v>
      </c>
      <c r="R167" s="754"/>
      <c r="S167" s="754"/>
      <c r="T167" s="754"/>
      <c r="U167" s="754"/>
    </row>
    <row r="168" spans="1:21" s="557" customFormat="1" ht="41.25" customHeight="1">
      <c r="A168" s="893">
        <v>27</v>
      </c>
      <c r="B168" s="893">
        <v>1.51</v>
      </c>
      <c r="C168" s="803">
        <v>995413</v>
      </c>
      <c r="D168" s="809"/>
      <c r="E168" s="831">
        <v>0.18</v>
      </c>
      <c r="F168" s="828" t="s">
        <v>183</v>
      </c>
      <c r="G168" s="828"/>
      <c r="H168" s="828"/>
      <c r="I168" s="901" t="s">
        <v>463</v>
      </c>
      <c r="J168" s="802" t="s">
        <v>446</v>
      </c>
      <c r="K168" s="819">
        <v>78</v>
      </c>
      <c r="L168" s="822"/>
      <c r="M168" s="856" t="str">
        <f t="shared" si="47"/>
        <v>Included</v>
      </c>
      <c r="N168" s="850">
        <f t="shared" si="1"/>
        <v>0</v>
      </c>
      <c r="O168" s="847">
        <f t="shared" si="2"/>
        <v>0</v>
      </c>
      <c r="P168" s="847">
        <f t="shared" si="3"/>
        <v>0</v>
      </c>
      <c r="R168" s="754"/>
      <c r="S168" s="754"/>
      <c r="T168" s="754"/>
      <c r="U168" s="754"/>
    </row>
    <row r="169" spans="1:21" s="557" customFormat="1" ht="62.25" customHeight="1">
      <c r="A169" s="893">
        <v>28</v>
      </c>
      <c r="B169" s="894" t="s">
        <v>464</v>
      </c>
      <c r="C169" s="803">
        <v>995413</v>
      </c>
      <c r="D169" s="809"/>
      <c r="E169" s="831">
        <v>0.18</v>
      </c>
      <c r="F169" s="828" t="s">
        <v>183</v>
      </c>
      <c r="G169" s="828"/>
      <c r="H169" s="828"/>
      <c r="I169" s="901" t="s">
        <v>465</v>
      </c>
      <c r="J169" s="803" t="s">
        <v>466</v>
      </c>
      <c r="K169" s="819">
        <v>9</v>
      </c>
      <c r="L169" s="822"/>
      <c r="M169" s="856" t="str">
        <f t="shared" si="47"/>
        <v>Included</v>
      </c>
      <c r="N169" s="850">
        <f t="shared" si="1"/>
        <v>0</v>
      </c>
      <c r="O169" s="847">
        <f t="shared" si="2"/>
        <v>0</v>
      </c>
      <c r="P169" s="847">
        <f t="shared" si="3"/>
        <v>0</v>
      </c>
      <c r="R169" s="754"/>
      <c r="S169" s="754"/>
      <c r="T169" s="754"/>
      <c r="U169" s="754"/>
    </row>
    <row r="170" spans="1:21" s="557" customFormat="1" ht="41.25" customHeight="1">
      <c r="A170" s="893">
        <v>29</v>
      </c>
      <c r="B170" s="893">
        <v>5.15</v>
      </c>
      <c r="C170" s="803">
        <v>995413</v>
      </c>
      <c r="D170" s="809"/>
      <c r="E170" s="831">
        <v>0.18</v>
      </c>
      <c r="F170" s="828" t="s">
        <v>183</v>
      </c>
      <c r="G170" s="828"/>
      <c r="H170" s="828"/>
      <c r="I170" s="901" t="s">
        <v>467</v>
      </c>
      <c r="J170" s="802" t="s">
        <v>431</v>
      </c>
      <c r="K170" s="819">
        <v>665</v>
      </c>
      <c r="L170" s="822"/>
      <c r="M170" s="856" t="str">
        <f t="shared" si="47"/>
        <v>Included</v>
      </c>
      <c r="N170" s="850">
        <f t="shared" si="1"/>
        <v>0</v>
      </c>
      <c r="O170" s="847">
        <f t="shared" si="2"/>
        <v>0</v>
      </c>
      <c r="P170" s="847">
        <f t="shared" si="3"/>
        <v>0</v>
      </c>
      <c r="R170" s="754"/>
      <c r="S170" s="754"/>
      <c r="T170" s="754"/>
      <c r="U170" s="754"/>
    </row>
    <row r="171" spans="1:21" s="557" customFormat="1" ht="174.75" customHeight="1">
      <c r="A171" s="893">
        <v>30</v>
      </c>
      <c r="B171" s="934" t="s">
        <v>468</v>
      </c>
      <c r="C171" s="803">
        <v>995413</v>
      </c>
      <c r="D171" s="809"/>
      <c r="E171" s="831">
        <v>0.18</v>
      </c>
      <c r="F171" s="828" t="s">
        <v>183</v>
      </c>
      <c r="G171" s="828"/>
      <c r="H171" s="828"/>
      <c r="I171" s="901" t="s">
        <v>469</v>
      </c>
      <c r="J171" s="803" t="s">
        <v>470</v>
      </c>
      <c r="K171" s="819">
        <v>90</v>
      </c>
      <c r="L171" s="822"/>
      <c r="M171" s="856" t="str">
        <f t="shared" si="47"/>
        <v>Included</v>
      </c>
      <c r="N171" s="850">
        <f t="shared" si="1"/>
        <v>0</v>
      </c>
      <c r="O171" s="847">
        <f t="shared" si="2"/>
        <v>0</v>
      </c>
      <c r="P171" s="847">
        <f t="shared" si="3"/>
        <v>0</v>
      </c>
      <c r="R171" s="754"/>
      <c r="S171" s="754"/>
      <c r="T171" s="754"/>
      <c r="U171" s="754"/>
    </row>
    <row r="172" spans="1:21" s="752" customFormat="1" ht="25.5" customHeight="1">
      <c r="A172" s="801"/>
      <c r="B172" s="801"/>
      <c r="C172" s="801"/>
      <c r="D172" s="839"/>
      <c r="E172" s="801"/>
      <c r="F172" s="801"/>
      <c r="G172" s="801"/>
      <c r="H172" s="801"/>
      <c r="I172" s="842" t="s">
        <v>471</v>
      </c>
      <c r="J172" s="813"/>
      <c r="K172" s="818"/>
      <c r="L172" s="824"/>
      <c r="M172" s="855"/>
      <c r="N172" s="849"/>
      <c r="P172" s="846"/>
      <c r="Q172" s="846"/>
      <c r="R172" s="753"/>
      <c r="S172" s="753"/>
      <c r="T172" s="753"/>
      <c r="U172" s="753"/>
    </row>
    <row r="173" spans="1:21" s="557" customFormat="1" ht="57.75" customHeight="1">
      <c r="A173" s="802">
        <v>1</v>
      </c>
      <c r="B173" s="893" t="s">
        <v>390</v>
      </c>
      <c r="C173" s="893">
        <v>995413</v>
      </c>
      <c r="D173" s="809"/>
      <c r="E173" s="831">
        <v>0.18</v>
      </c>
      <c r="F173" s="828" t="s">
        <v>183</v>
      </c>
      <c r="G173" s="956"/>
      <c r="H173" s="956"/>
      <c r="I173" s="926" t="s">
        <v>472</v>
      </c>
      <c r="J173" s="893" t="s">
        <v>106</v>
      </c>
      <c r="K173" s="819">
        <v>51</v>
      </c>
      <c r="L173" s="822"/>
      <c r="M173" s="856" t="str">
        <f t="shared" ref="M173:M180" si="48">IF(L173=0, "Included", IF(ISERROR(K173*L173), L173, K173*L173))</f>
        <v>Included</v>
      </c>
      <c r="N173" s="850">
        <f t="shared" si="1"/>
        <v>0</v>
      </c>
      <c r="O173" s="847">
        <f t="shared" si="2"/>
        <v>0</v>
      </c>
      <c r="P173" s="847">
        <f t="shared" si="3"/>
        <v>0</v>
      </c>
      <c r="R173" s="754"/>
      <c r="S173" s="754"/>
      <c r="T173" s="754"/>
      <c r="U173" s="754"/>
    </row>
    <row r="174" spans="1:21" s="557" customFormat="1" ht="55.5" customHeight="1">
      <c r="A174" s="802">
        <v>2</v>
      </c>
      <c r="B174" s="893" t="s">
        <v>392</v>
      </c>
      <c r="C174" s="803">
        <v>995413</v>
      </c>
      <c r="D174" s="809"/>
      <c r="E174" s="831">
        <v>0.18</v>
      </c>
      <c r="F174" s="828" t="s">
        <v>183</v>
      </c>
      <c r="G174" s="956"/>
      <c r="H174" s="956"/>
      <c r="I174" s="926" t="s">
        <v>473</v>
      </c>
      <c r="J174" s="893" t="s">
        <v>106</v>
      </c>
      <c r="K174" s="819">
        <v>19</v>
      </c>
      <c r="L174" s="822"/>
      <c r="M174" s="856" t="str">
        <f t="shared" si="48"/>
        <v>Included</v>
      </c>
      <c r="N174" s="850">
        <f t="shared" ref="N174:N180" si="49">P174</f>
        <v>0</v>
      </c>
      <c r="O174" s="847">
        <f t="shared" ref="O174:O180" si="50">IF(M174="Included",0,M174)</f>
        <v>0</v>
      </c>
      <c r="P174" s="847">
        <f t="shared" ref="P174:P180" si="51">IF(E174="confirmed",(O174*D174),(O174*E174))</f>
        <v>0</v>
      </c>
      <c r="R174" s="754"/>
      <c r="S174" s="754"/>
      <c r="T174" s="754"/>
      <c r="U174" s="754"/>
    </row>
    <row r="175" spans="1:21" s="557" customFormat="1" ht="40.5" customHeight="1">
      <c r="A175" s="802">
        <v>3</v>
      </c>
      <c r="B175" s="893" t="s">
        <v>394</v>
      </c>
      <c r="C175" s="803">
        <v>995413</v>
      </c>
      <c r="D175" s="809"/>
      <c r="E175" s="831">
        <v>0.18</v>
      </c>
      <c r="F175" s="828" t="s">
        <v>183</v>
      </c>
      <c r="G175" s="956"/>
      <c r="H175" s="956"/>
      <c r="I175" s="927" t="s">
        <v>474</v>
      </c>
      <c r="J175" s="893" t="s">
        <v>106</v>
      </c>
      <c r="K175" s="819">
        <v>25</v>
      </c>
      <c r="L175" s="822"/>
      <c r="M175" s="856" t="str">
        <f t="shared" si="48"/>
        <v>Included</v>
      </c>
      <c r="N175" s="850">
        <f t="shared" si="49"/>
        <v>0</v>
      </c>
      <c r="O175" s="847">
        <f t="shared" si="50"/>
        <v>0</v>
      </c>
      <c r="P175" s="847">
        <f t="shared" si="51"/>
        <v>0</v>
      </c>
      <c r="R175" s="754"/>
      <c r="S175" s="754"/>
      <c r="T175" s="754"/>
      <c r="U175" s="754"/>
    </row>
    <row r="176" spans="1:21" s="557" customFormat="1" ht="30.75" customHeight="1">
      <c r="A176" s="802">
        <v>4</v>
      </c>
      <c r="B176" s="893" t="s">
        <v>396</v>
      </c>
      <c r="C176" s="803">
        <v>995413</v>
      </c>
      <c r="D176" s="809"/>
      <c r="E176" s="831">
        <v>0.18</v>
      </c>
      <c r="F176" s="828" t="s">
        <v>183</v>
      </c>
      <c r="G176" s="828"/>
      <c r="H176" s="828"/>
      <c r="I176" s="928" t="s">
        <v>475</v>
      </c>
      <c r="J176" s="893" t="s">
        <v>476</v>
      </c>
      <c r="K176" s="819">
        <v>90</v>
      </c>
      <c r="L176" s="822"/>
      <c r="M176" s="856" t="str">
        <f t="shared" si="48"/>
        <v>Included</v>
      </c>
      <c r="N176" s="850">
        <f t="shared" si="49"/>
        <v>0</v>
      </c>
      <c r="O176" s="847">
        <f t="shared" si="50"/>
        <v>0</v>
      </c>
      <c r="P176" s="847">
        <f t="shared" si="51"/>
        <v>0</v>
      </c>
      <c r="R176" s="754"/>
      <c r="S176" s="754"/>
      <c r="T176" s="754"/>
      <c r="U176" s="754"/>
    </row>
    <row r="177" spans="1:21" s="557" customFormat="1" ht="36.75" customHeight="1">
      <c r="A177" s="802">
        <v>5</v>
      </c>
      <c r="B177" s="893" t="s">
        <v>398</v>
      </c>
      <c r="C177" s="803">
        <v>995413</v>
      </c>
      <c r="D177" s="809"/>
      <c r="E177" s="831">
        <v>0.18</v>
      </c>
      <c r="F177" s="828" t="s">
        <v>183</v>
      </c>
      <c r="G177" s="828"/>
      <c r="H177" s="828"/>
      <c r="I177" s="928" t="s">
        <v>477</v>
      </c>
      <c r="J177" s="893" t="s">
        <v>476</v>
      </c>
      <c r="K177" s="819">
        <v>85</v>
      </c>
      <c r="L177" s="822"/>
      <c r="M177" s="856" t="str">
        <f t="shared" si="48"/>
        <v>Included</v>
      </c>
      <c r="N177" s="850">
        <f t="shared" si="49"/>
        <v>0</v>
      </c>
      <c r="O177" s="847">
        <f t="shared" si="50"/>
        <v>0</v>
      </c>
      <c r="P177" s="847">
        <f t="shared" si="51"/>
        <v>0</v>
      </c>
      <c r="R177" s="754"/>
      <c r="S177" s="754"/>
      <c r="T177" s="754"/>
      <c r="U177" s="754"/>
    </row>
    <row r="178" spans="1:21" s="752" customFormat="1" ht="48.75" customHeight="1">
      <c r="A178" s="801"/>
      <c r="B178" s="801"/>
      <c r="C178" s="801"/>
      <c r="D178" s="839"/>
      <c r="E178" s="801"/>
      <c r="F178" s="801"/>
      <c r="G178" s="801"/>
      <c r="H178" s="801"/>
      <c r="I178" s="933" t="s">
        <v>478</v>
      </c>
      <c r="J178" s="813"/>
      <c r="K178" s="818"/>
      <c r="L178" s="824"/>
      <c r="M178" s="855"/>
      <c r="N178" s="849"/>
      <c r="O178" s="846" t="s">
        <v>479</v>
      </c>
      <c r="P178" s="846" t="s">
        <v>480</v>
      </c>
      <c r="Q178" s="846" t="s">
        <v>480</v>
      </c>
      <c r="R178" s="753"/>
      <c r="S178" s="753"/>
      <c r="T178" s="753"/>
      <c r="U178" s="753"/>
    </row>
    <row r="179" spans="1:21" s="752" customFormat="1" ht="25.5" customHeight="1">
      <c r="A179" s="801"/>
      <c r="B179" s="801"/>
      <c r="C179" s="801"/>
      <c r="D179" s="839"/>
      <c r="E179" s="801"/>
      <c r="F179" s="801"/>
      <c r="G179" s="801"/>
      <c r="H179" s="801"/>
      <c r="I179" s="842" t="s">
        <v>181</v>
      </c>
      <c r="J179" s="813"/>
      <c r="K179" s="818"/>
      <c r="L179" s="824"/>
      <c r="M179" s="855"/>
      <c r="N179" s="849"/>
      <c r="P179" s="846"/>
      <c r="Q179" s="846"/>
      <c r="R179" s="753"/>
      <c r="S179" s="753"/>
      <c r="T179" s="753"/>
      <c r="U179" s="753"/>
    </row>
    <row r="180" spans="1:21" s="557" customFormat="1" ht="288" customHeight="1">
      <c r="A180" s="802">
        <v>1</v>
      </c>
      <c r="B180" s="889" t="s">
        <v>387</v>
      </c>
      <c r="C180" s="803">
        <v>995413</v>
      </c>
      <c r="D180" s="809"/>
      <c r="E180" s="831">
        <v>0.18</v>
      </c>
      <c r="F180" s="828" t="s">
        <v>183</v>
      </c>
      <c r="G180" s="828"/>
      <c r="H180" s="828"/>
      <c r="I180" s="929" t="s">
        <v>481</v>
      </c>
      <c r="J180" s="931" t="s">
        <v>185</v>
      </c>
      <c r="K180" s="930">
        <v>360</v>
      </c>
      <c r="L180" s="822"/>
      <c r="M180" s="856" t="str">
        <f t="shared" si="48"/>
        <v>Included</v>
      </c>
      <c r="N180" s="850">
        <f t="shared" si="49"/>
        <v>0</v>
      </c>
      <c r="O180" s="847">
        <f t="shared" si="50"/>
        <v>0</v>
      </c>
      <c r="P180" s="847">
        <f t="shared" si="51"/>
        <v>0</v>
      </c>
      <c r="R180" s="754"/>
      <c r="S180" s="754"/>
      <c r="T180" s="754"/>
      <c r="U180" s="754"/>
    </row>
    <row r="181" spans="1:21" ht="31.5" customHeight="1">
      <c r="A181" s="802"/>
      <c r="B181" s="803"/>
      <c r="C181" s="809"/>
      <c r="D181" s="831"/>
      <c r="E181" s="828"/>
      <c r="F181" s="829"/>
      <c r="G181" s="829"/>
      <c r="H181" s="829"/>
      <c r="I181" s="843" t="s">
        <v>482</v>
      </c>
      <c r="J181" s="814"/>
      <c r="K181" s="820"/>
      <c r="L181" s="809"/>
      <c r="M181" s="857">
        <f>SUM(M19:M180)</f>
        <v>0</v>
      </c>
      <c r="N181" s="851"/>
      <c r="O181" s="847"/>
      <c r="P181" s="847"/>
    </row>
    <row r="182" spans="1:21" ht="16.5">
      <c r="A182" s="804"/>
      <c r="B182" s="804"/>
      <c r="C182" s="810"/>
      <c r="D182" s="804"/>
      <c r="E182" s="804"/>
      <c r="F182" s="830"/>
      <c r="G182" s="830"/>
      <c r="H182" s="830"/>
      <c r="I182" s="844" t="s">
        <v>483</v>
      </c>
      <c r="J182" s="815"/>
      <c r="K182" s="812"/>
      <c r="L182" s="812"/>
      <c r="M182" s="858"/>
      <c r="N182" s="852">
        <f>SUM(N19:N181)</f>
        <v>0</v>
      </c>
      <c r="O182" s="847"/>
      <c r="P182" s="847"/>
    </row>
    <row r="183" spans="1:21" ht="16.5">
      <c r="A183" s="805"/>
      <c r="B183" s="805"/>
      <c r="C183" s="805"/>
      <c r="D183" s="840"/>
      <c r="E183" s="805"/>
      <c r="F183" s="805"/>
      <c r="G183" s="805"/>
      <c r="H183" s="805"/>
      <c r="I183" s="845" t="s">
        <v>484</v>
      </c>
      <c r="J183" s="816"/>
      <c r="K183" s="821"/>
      <c r="L183" s="821"/>
      <c r="M183" s="857">
        <f>M181+N182</f>
        <v>0</v>
      </c>
      <c r="N183" s="853"/>
      <c r="O183" s="847"/>
      <c r="P183" s="847"/>
    </row>
    <row r="189" spans="1:21">
      <c r="N189" s="827"/>
    </row>
    <row r="190" spans="1:21">
      <c r="L190" s="825"/>
      <c r="N190" s="827"/>
    </row>
    <row r="191" spans="1:21">
      <c r="L191" s="825"/>
      <c r="N191" s="827"/>
    </row>
    <row r="192" spans="1:21">
      <c r="L192" s="825"/>
      <c r="N192" s="827"/>
    </row>
    <row r="193" spans="12:14">
      <c r="L193" s="825"/>
      <c r="N193" s="827"/>
    </row>
    <row r="194" spans="12:14">
      <c r="N194" s="827"/>
    </row>
  </sheetData>
  <sheetProtection formatColumns="0" formatRows="0" selectLockedCells="1"/>
  <protectedRanges>
    <protectedRange sqref="I132:I135 I20 I30 I40 I50 I60 I70 I80 I85 I95 I105 I115 I125" name="Range5_1_1_2"/>
  </protectedRanges>
  <autoFilter ref="A15:AY183" xr:uid="{00000000-0009-0000-0000-000007000000}"/>
  <mergeCells count="13">
    <mergeCell ref="I140:Q140"/>
    <mergeCell ref="D11:F11"/>
    <mergeCell ref="A13:M13"/>
    <mergeCell ref="AI13:AJ13"/>
    <mergeCell ref="AL13:AM13"/>
    <mergeCell ref="L14:M14"/>
    <mergeCell ref="I17:Q17"/>
    <mergeCell ref="D10:F10"/>
    <mergeCell ref="A3:M3"/>
    <mergeCell ref="A4:M4"/>
    <mergeCell ref="A7:K7"/>
    <mergeCell ref="D8:F8"/>
    <mergeCell ref="D9:F9"/>
  </mergeCells>
  <conditionalFormatting sqref="F19:G125 F127:G139 F142:G171 F173:G177 F180:G180 C181 E181">
    <cfRule type="expression" dxfId="13" priority="5" stopIfTrue="1">
      <formula>B19&gt;0</formula>
    </cfRule>
  </conditionalFormatting>
  <conditionalFormatting sqref="H19:H125 H127:H139 H142:H171 H173:H177 H180">
    <cfRule type="expression" dxfId="12" priority="6" stopIfTrue="1">
      <formula>F19&gt;0</formula>
    </cfRule>
  </conditionalFormatting>
  <conditionalFormatting sqref="K17:K18">
    <cfRule type="expression" dxfId="11" priority="4" stopIfTrue="1">
      <formula>J17&gt;0</formula>
    </cfRule>
  </conditionalFormatting>
  <conditionalFormatting sqref="K140:K141">
    <cfRule type="expression" dxfId="10" priority="2" stopIfTrue="1">
      <formula>J140&gt;0</formula>
    </cfRule>
  </conditionalFormatting>
  <conditionalFormatting sqref="K178:K179">
    <cfRule type="expression" dxfId="9" priority="1" stopIfTrue="1">
      <formula>J178&gt;0</formula>
    </cfRule>
  </conditionalFormatting>
  <conditionalFormatting sqref="L17:L181 D19:D125 K126 D127:D139 D142:D171 K172 D173:D177 D180">
    <cfRule type="expression" dxfId="8" priority="3" stopIfTrue="1">
      <formula>C17&gt;0</formula>
    </cfRule>
  </conditionalFormatting>
  <dataValidations count="4">
    <dataValidation type="decimal" operator="greaterThan" allowBlank="1" showInputMessage="1" showErrorMessage="1" error="Enter only Numeric Value greater than zero or leave the cell blank !" sqref="L17:L18 L181 L178:L179 L126:L131 L140:L172" xr:uid="{5B374C9F-9F0D-4C0D-BC99-803EE0CD7BC1}">
      <formula1>0</formula1>
    </dataValidation>
    <dataValidation type="list" operator="greaterThan" allowBlank="1" showInputMessage="1" showErrorMessage="1" error="Enter only Numeric Value greater than zero or leave the cell blank !" sqref="E181 F127:H139 F19:H125 F142:H171 F173:H177 F180:H180" xr:uid="{0D92EB77-1498-435C-8615-CFFF14F29311}">
      <formula1>"confirmed,0%,5%,12%,18%,28%"</formula1>
    </dataValidation>
    <dataValidation operator="greaterThan" allowBlank="1" showInputMessage="1" showErrorMessage="1" sqref="C181 D127:D139 D19:D125 D142:D171 D173:D177 D180" xr:uid="{45487237-1BDA-4BB7-9764-CA9982C074A1}"/>
    <dataValidation operator="greaterThan" allowBlank="1" showInputMessage="1" showErrorMessage="1" error="Enter only Numeric Value greater than zero or leave the cell blank !" sqref="F15:H16 D15:D16" xr:uid="{E1E7F861-FCA1-48B3-9F68-35E072331C5A}"/>
  </dataValidations>
  <printOptions horizontalCentered="1"/>
  <pageMargins left="0.24" right="0.23" top="0.49" bottom="0.46" header="0.54" footer="0.28000000000000003"/>
  <pageSetup paperSize="9" scale="48" fitToHeight="0" orientation="landscape" r:id="rId1"/>
  <headerFooter alignWithMargins="0">
    <oddFooter>&amp;R&amp;"Book Antiqua,Bold"&amp;10Schedule-3/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8C5F-09E0-4123-BE40-B6B4D4667A75}">
  <dimension ref="A1:N827"/>
  <sheetViews>
    <sheetView view="pageBreakPreview" zoomScale="85" zoomScaleNormal="85" zoomScaleSheetLayoutView="85" workbookViewId="0">
      <selection activeCell="J817" sqref="J817:J824"/>
    </sheetView>
  </sheetViews>
  <sheetFormatPr defaultRowHeight="16.5"/>
  <cols>
    <col min="1" max="1" width="16.375" customWidth="1"/>
    <col min="2" max="2" width="17.75" customWidth="1"/>
    <col min="3" max="3" width="18.875" customWidth="1"/>
    <col min="4" max="4" width="19.5" customWidth="1"/>
    <col min="7" max="7" width="81.875" customWidth="1"/>
    <col min="11" max="11" width="15.875" customWidth="1"/>
    <col min="12" max="12" width="14.75" customWidth="1"/>
    <col min="13" max="13" width="13" hidden="1" customWidth="1"/>
    <col min="14" max="14" width="11.25" hidden="1" customWidth="1"/>
  </cols>
  <sheetData>
    <row r="1" spans="1:14" ht="23.25">
      <c r="A1" s="1105" t="str">
        <f>Basic!B1</f>
        <v>Construction of residential C Type, B type quarter, B3 Quarter Extension and Control Room ACDB Room extension composite building at 400/220 kV Sub Station, Pavagada</v>
      </c>
      <c r="B1" s="1106"/>
      <c r="C1" s="1106"/>
      <c r="D1" s="1106"/>
      <c r="E1" s="1106"/>
      <c r="F1" s="1106"/>
      <c r="G1" s="1106"/>
      <c r="H1" s="1106"/>
      <c r="I1" s="1106"/>
      <c r="J1" s="1106"/>
      <c r="K1" s="1106"/>
      <c r="L1" s="1107"/>
    </row>
    <row r="2" spans="1:14" ht="23.25">
      <c r="A2" s="1111" t="s">
        <v>916</v>
      </c>
      <c r="B2" s="1112"/>
      <c r="C2" s="1112"/>
      <c r="D2" s="1112"/>
      <c r="E2" s="1112"/>
      <c r="F2" s="1112"/>
      <c r="G2" s="1112"/>
      <c r="H2" s="1112"/>
      <c r="I2" s="1112"/>
      <c r="J2" s="1112"/>
      <c r="K2" s="1112"/>
      <c r="L2" s="1113"/>
    </row>
    <row r="3" spans="1:14" ht="23.25">
      <c r="A3" s="959"/>
      <c r="B3" s="960"/>
      <c r="C3" s="960"/>
      <c r="D3" s="960"/>
      <c r="E3" s="960"/>
      <c r="F3" s="960"/>
      <c r="G3" s="960"/>
      <c r="H3" s="960"/>
      <c r="I3" s="960"/>
      <c r="J3" s="960"/>
      <c r="K3" s="960"/>
      <c r="L3" s="961"/>
    </row>
    <row r="4" spans="1:14">
      <c r="A4" s="962"/>
      <c r="B4" s="807"/>
      <c r="C4" s="807"/>
      <c r="D4" s="835"/>
      <c r="E4" s="796"/>
      <c r="F4" s="796"/>
      <c r="G4" s="796"/>
      <c r="H4" s="1114" t="s">
        <v>78</v>
      </c>
      <c r="I4" s="1114"/>
      <c r="J4" s="1114"/>
      <c r="K4" s="1114"/>
      <c r="L4" s="1115"/>
      <c r="M4" s="546"/>
    </row>
    <row r="5" spans="1:14">
      <c r="A5" s="963"/>
      <c r="B5" s="958"/>
      <c r="C5" s="958"/>
      <c r="D5" s="958"/>
      <c r="E5" s="958"/>
      <c r="F5" s="958"/>
      <c r="G5" s="958"/>
      <c r="H5" s="1108" t="s">
        <v>159</v>
      </c>
      <c r="I5" s="1108"/>
      <c r="J5" s="1108"/>
      <c r="K5" s="1108"/>
      <c r="L5" s="1109"/>
      <c r="M5" s="546"/>
    </row>
    <row r="6" spans="1:14">
      <c r="A6" s="962" t="s">
        <v>80</v>
      </c>
      <c r="B6" s="1110" t="str">
        <f>IF('[1]Sch-1'!C7=0, "", '[1]Sch-1'!C7)</f>
        <v/>
      </c>
      <c r="C6" s="1110"/>
      <c r="D6" s="1110"/>
      <c r="E6" s="1110"/>
      <c r="F6" s="1110"/>
      <c r="G6" s="935"/>
      <c r="H6" s="1108" t="s">
        <v>161</v>
      </c>
      <c r="I6" s="1108"/>
      <c r="J6" s="1108"/>
      <c r="K6" s="1108"/>
      <c r="L6" s="1109"/>
      <c r="M6" s="546"/>
    </row>
    <row r="7" spans="1:14">
      <c r="A7" s="962" t="s">
        <v>82</v>
      </c>
      <c r="B7" s="1110" t="str">
        <f>IF('[1]Sch-1'!C8=0, "", '[1]Sch-1'!C8)</f>
        <v/>
      </c>
      <c r="C7" s="1110"/>
      <c r="D7" s="1110"/>
      <c r="E7" s="1110"/>
      <c r="F7" s="1110"/>
      <c r="G7" s="935"/>
      <c r="H7" s="1108" t="s">
        <v>162</v>
      </c>
      <c r="I7" s="1108"/>
      <c r="J7" s="1108"/>
      <c r="K7" s="1108"/>
      <c r="L7" s="1109"/>
      <c r="M7" s="546"/>
    </row>
    <row r="8" spans="1:14">
      <c r="A8" s="964"/>
      <c r="B8" s="797"/>
      <c r="C8" s="797"/>
      <c r="D8" s="1097" t="str">
        <f>IF('[1]Sch-1'!C9=0, "", '[1]Sch-1'!C9)</f>
        <v/>
      </c>
      <c r="E8" s="1097"/>
      <c r="F8" s="1097"/>
      <c r="G8" s="935"/>
      <c r="H8" s="1108" t="s">
        <v>163</v>
      </c>
      <c r="I8" s="1108"/>
      <c r="J8" s="1108"/>
      <c r="K8" s="1108"/>
      <c r="L8" s="1109"/>
      <c r="M8" s="546"/>
    </row>
    <row r="9" spans="1:14">
      <c r="A9" s="964"/>
      <c r="B9" s="797"/>
      <c r="C9" s="797"/>
      <c r="D9" s="1097" t="str">
        <f>IF('[1]Sch-1'!C10=0, "", '[1]Sch-1'!C10)</f>
        <v/>
      </c>
      <c r="E9" s="1097"/>
      <c r="F9" s="1097"/>
      <c r="G9" s="935"/>
      <c r="H9" s="1108" t="s">
        <v>165</v>
      </c>
      <c r="I9" s="1108"/>
      <c r="J9" s="1108"/>
      <c r="K9" s="1108"/>
      <c r="L9" s="1109"/>
      <c r="M9" s="546"/>
    </row>
    <row r="10" spans="1:14">
      <c r="A10" s="965"/>
      <c r="L10" s="966"/>
    </row>
    <row r="11" spans="1:14">
      <c r="A11" s="965"/>
      <c r="H11" t="s">
        <v>917</v>
      </c>
      <c r="L11" s="966"/>
    </row>
    <row r="12" spans="1:14" ht="90">
      <c r="A12" s="967" t="s">
        <v>169</v>
      </c>
      <c r="B12" s="5" t="s">
        <v>170</v>
      </c>
      <c r="C12" s="5" t="s">
        <v>95</v>
      </c>
      <c r="D12" s="5" t="s">
        <v>171</v>
      </c>
      <c r="E12" s="5" t="s">
        <v>874</v>
      </c>
      <c r="F12" s="5" t="s">
        <v>875</v>
      </c>
      <c r="G12" s="668" t="s">
        <v>146</v>
      </c>
      <c r="H12" s="667" t="s">
        <v>98</v>
      </c>
      <c r="I12" s="667" t="s">
        <v>147</v>
      </c>
      <c r="J12" s="668" t="s">
        <v>172</v>
      </c>
      <c r="K12" s="668" t="s">
        <v>173</v>
      </c>
      <c r="L12" s="968" t="s">
        <v>174</v>
      </c>
    </row>
    <row r="13" spans="1:14" ht="30.75">
      <c r="A13" s="970"/>
      <c r="B13" s="5"/>
      <c r="C13" s="5"/>
      <c r="D13" s="5"/>
      <c r="E13" s="5"/>
      <c r="F13" s="5"/>
      <c r="G13" s="982" t="s">
        <v>920</v>
      </c>
      <c r="H13" s="667"/>
      <c r="I13" s="667"/>
      <c r="J13" s="668"/>
      <c r="K13" s="668"/>
      <c r="L13" s="957"/>
    </row>
    <row r="14" spans="1:14">
      <c r="A14" s="970"/>
      <c r="B14" s="5"/>
      <c r="C14" s="5"/>
      <c r="D14" s="5"/>
      <c r="E14" s="5"/>
      <c r="F14" s="5"/>
      <c r="G14" s="980" t="s">
        <v>876</v>
      </c>
      <c r="H14" s="667"/>
      <c r="I14" s="667"/>
      <c r="J14" s="668"/>
      <c r="K14" s="668"/>
      <c r="L14" s="957"/>
    </row>
    <row r="15" spans="1:14" ht="49.5">
      <c r="A15" s="971">
        <v>995413</v>
      </c>
      <c r="B15" s="809"/>
      <c r="C15" s="831">
        <v>0.18</v>
      </c>
      <c r="D15" s="828" t="s">
        <v>183</v>
      </c>
      <c r="E15" s="890" t="s">
        <v>514</v>
      </c>
      <c r="F15" s="890" t="s">
        <v>921</v>
      </c>
      <c r="G15" s="904" t="s">
        <v>922</v>
      </c>
      <c r="H15" s="890" t="s">
        <v>829</v>
      </c>
      <c r="I15" s="890">
        <v>33</v>
      </c>
      <c r="J15" s="809"/>
      <c r="K15" s="972" t="str">
        <f>IF(J15=0, "Included", IF(ISERROR(I15*J15), J15, I15*J15))</f>
        <v>Included</v>
      </c>
      <c r="L15" s="973">
        <f>N15</f>
        <v>0</v>
      </c>
      <c r="M15" s="847">
        <f>IF(K15="Included",0,K15)</f>
        <v>0</v>
      </c>
      <c r="N15" s="847">
        <f>IF(C15="confirmed",(M15*B15),(M15*C15))</f>
        <v>0</v>
      </c>
    </row>
    <row r="16" spans="1:14" ht="49.5">
      <c r="A16" s="971">
        <v>995413</v>
      </c>
      <c r="B16" s="809"/>
      <c r="C16" s="831">
        <v>0.18</v>
      </c>
      <c r="D16" s="828" t="s">
        <v>183</v>
      </c>
      <c r="E16" s="890" t="s">
        <v>524</v>
      </c>
      <c r="F16" s="890" t="s">
        <v>923</v>
      </c>
      <c r="G16" s="904" t="s">
        <v>924</v>
      </c>
      <c r="H16" s="890" t="s">
        <v>829</v>
      </c>
      <c r="I16" s="890">
        <v>6</v>
      </c>
      <c r="J16" s="809"/>
      <c r="K16" s="972" t="str">
        <f t="shared" ref="K16:K79" si="0">IF(J16=0, "Included", IF(ISERROR(I16*J16), J16, I16*J16))</f>
        <v>Included</v>
      </c>
      <c r="L16" s="973">
        <f t="shared" ref="L16:L79" si="1">N16</f>
        <v>0</v>
      </c>
      <c r="M16" s="847">
        <f t="shared" ref="M16:M79" si="2">IF(K16="Included",0,K16)</f>
        <v>0</v>
      </c>
      <c r="N16" s="847">
        <f t="shared" ref="N16:N79" si="3">IF(C16="confirmed",(M16*B16),(M16*C16))</f>
        <v>0</v>
      </c>
    </row>
    <row r="17" spans="1:14" ht="66">
      <c r="A17" s="971">
        <v>995413</v>
      </c>
      <c r="B17" s="809"/>
      <c r="C17" s="831">
        <v>0.18</v>
      </c>
      <c r="D17" s="828" t="s">
        <v>183</v>
      </c>
      <c r="E17" s="890" t="s">
        <v>1052</v>
      </c>
      <c r="F17" s="890" t="s">
        <v>925</v>
      </c>
      <c r="G17" s="904" t="s">
        <v>926</v>
      </c>
      <c r="H17" s="890" t="s">
        <v>829</v>
      </c>
      <c r="I17" s="890">
        <v>27</v>
      </c>
      <c r="J17" s="809"/>
      <c r="K17" s="972" t="str">
        <f t="shared" si="0"/>
        <v>Included</v>
      </c>
      <c r="L17" s="973">
        <f t="shared" si="1"/>
        <v>0</v>
      </c>
      <c r="M17" s="847">
        <f t="shared" si="2"/>
        <v>0</v>
      </c>
      <c r="N17" s="847">
        <f t="shared" si="3"/>
        <v>0</v>
      </c>
    </row>
    <row r="18" spans="1:14" ht="66">
      <c r="A18" s="971">
        <v>995413</v>
      </c>
      <c r="B18" s="809"/>
      <c r="C18" s="831">
        <v>0.18</v>
      </c>
      <c r="D18" s="828" t="s">
        <v>183</v>
      </c>
      <c r="E18" s="890">
        <v>4</v>
      </c>
      <c r="F18" s="890" t="s">
        <v>355</v>
      </c>
      <c r="G18" s="904" t="s">
        <v>927</v>
      </c>
      <c r="H18" s="890" t="s">
        <v>829</v>
      </c>
      <c r="I18" s="890">
        <v>11</v>
      </c>
      <c r="J18" s="809"/>
      <c r="K18" s="972" t="str">
        <f t="shared" si="0"/>
        <v>Included</v>
      </c>
      <c r="L18" s="973">
        <f t="shared" si="1"/>
        <v>0</v>
      </c>
      <c r="M18" s="847">
        <f t="shared" si="2"/>
        <v>0</v>
      </c>
      <c r="N18" s="847">
        <f t="shared" si="3"/>
        <v>0</v>
      </c>
    </row>
    <row r="19" spans="1:14" ht="82.5">
      <c r="A19" s="971">
        <v>995413</v>
      </c>
      <c r="B19" s="809"/>
      <c r="C19" s="831">
        <v>0.18</v>
      </c>
      <c r="D19" s="828" t="s">
        <v>183</v>
      </c>
      <c r="E19" s="890">
        <v>5</v>
      </c>
      <c r="F19" s="890">
        <v>5.3</v>
      </c>
      <c r="G19" s="904" t="s">
        <v>928</v>
      </c>
      <c r="H19" s="890" t="s">
        <v>829</v>
      </c>
      <c r="I19" s="890">
        <v>39</v>
      </c>
      <c r="J19" s="809"/>
      <c r="K19" s="972" t="str">
        <f t="shared" si="0"/>
        <v>Included</v>
      </c>
      <c r="L19" s="973">
        <f t="shared" si="1"/>
        <v>0</v>
      </c>
      <c r="M19" s="847">
        <f t="shared" si="2"/>
        <v>0</v>
      </c>
      <c r="N19" s="847">
        <f t="shared" si="3"/>
        <v>0</v>
      </c>
    </row>
    <row r="20" spans="1:14" ht="33">
      <c r="A20" s="971">
        <v>995413</v>
      </c>
      <c r="B20" s="809"/>
      <c r="C20" s="831">
        <v>0.18</v>
      </c>
      <c r="D20" s="828" t="s">
        <v>183</v>
      </c>
      <c r="E20" s="890">
        <v>6</v>
      </c>
      <c r="F20" s="890"/>
      <c r="G20" s="904" t="s">
        <v>929</v>
      </c>
      <c r="H20" s="890"/>
      <c r="I20" s="890"/>
      <c r="J20" s="840"/>
      <c r="K20" s="972"/>
      <c r="L20" s="973"/>
      <c r="M20" s="847">
        <f t="shared" si="2"/>
        <v>0</v>
      </c>
      <c r="N20" s="847">
        <f t="shared" si="3"/>
        <v>0</v>
      </c>
    </row>
    <row r="21" spans="1:14">
      <c r="A21" s="971">
        <v>995413</v>
      </c>
      <c r="B21" s="809"/>
      <c r="C21" s="831">
        <v>0.18</v>
      </c>
      <c r="D21" s="828" t="s">
        <v>183</v>
      </c>
      <c r="E21" s="890" t="s">
        <v>838</v>
      </c>
      <c r="F21" s="890" t="s">
        <v>841</v>
      </c>
      <c r="G21" s="904" t="s">
        <v>930</v>
      </c>
      <c r="H21" s="890" t="s">
        <v>830</v>
      </c>
      <c r="I21" s="890">
        <v>328</v>
      </c>
      <c r="J21" s="809"/>
      <c r="K21" s="972" t="str">
        <f t="shared" si="0"/>
        <v>Included</v>
      </c>
      <c r="L21" s="973">
        <f t="shared" si="1"/>
        <v>0</v>
      </c>
      <c r="M21" s="847">
        <f t="shared" si="2"/>
        <v>0</v>
      </c>
      <c r="N21" s="847">
        <f t="shared" si="3"/>
        <v>0</v>
      </c>
    </row>
    <row r="22" spans="1:14" ht="33">
      <c r="A22" s="971">
        <v>995413</v>
      </c>
      <c r="B22" s="809"/>
      <c r="C22" s="831">
        <v>0.18</v>
      </c>
      <c r="D22" s="828" t="s">
        <v>183</v>
      </c>
      <c r="E22" s="890" t="s">
        <v>840</v>
      </c>
      <c r="F22" s="890" t="s">
        <v>843</v>
      </c>
      <c r="G22" s="904" t="s">
        <v>931</v>
      </c>
      <c r="H22" s="890" t="s">
        <v>830</v>
      </c>
      <c r="I22" s="890">
        <v>231</v>
      </c>
      <c r="J22" s="809"/>
      <c r="K22" s="972" t="str">
        <f t="shared" si="0"/>
        <v>Included</v>
      </c>
      <c r="L22" s="973">
        <f t="shared" si="1"/>
        <v>0</v>
      </c>
      <c r="M22" s="847">
        <f t="shared" si="2"/>
        <v>0</v>
      </c>
      <c r="N22" s="847">
        <f t="shared" si="3"/>
        <v>0</v>
      </c>
    </row>
    <row r="23" spans="1:14" ht="33">
      <c r="A23" s="971">
        <v>995413</v>
      </c>
      <c r="B23" s="809"/>
      <c r="C23" s="831">
        <v>0.18</v>
      </c>
      <c r="D23" s="828" t="s">
        <v>183</v>
      </c>
      <c r="E23" s="890" t="s">
        <v>842</v>
      </c>
      <c r="F23" s="890" t="s">
        <v>845</v>
      </c>
      <c r="G23" s="904" t="s">
        <v>932</v>
      </c>
      <c r="H23" s="890" t="s">
        <v>830</v>
      </c>
      <c r="I23" s="890">
        <v>110</v>
      </c>
      <c r="J23" s="809"/>
      <c r="K23" s="972" t="str">
        <f t="shared" si="0"/>
        <v>Included</v>
      </c>
      <c r="L23" s="973">
        <f t="shared" si="1"/>
        <v>0</v>
      </c>
      <c r="M23" s="847">
        <f t="shared" si="2"/>
        <v>0</v>
      </c>
      <c r="N23" s="847">
        <f t="shared" si="3"/>
        <v>0</v>
      </c>
    </row>
    <row r="24" spans="1:14" ht="33">
      <c r="A24" s="971">
        <v>995413</v>
      </c>
      <c r="B24" s="809"/>
      <c r="C24" s="831">
        <v>0.18</v>
      </c>
      <c r="D24" s="828" t="s">
        <v>183</v>
      </c>
      <c r="E24" s="890" t="s">
        <v>844</v>
      </c>
      <c r="F24" s="890" t="s">
        <v>933</v>
      </c>
      <c r="G24" s="904" t="s">
        <v>934</v>
      </c>
      <c r="H24" s="890" t="s">
        <v>830</v>
      </c>
      <c r="I24" s="890">
        <v>5</v>
      </c>
      <c r="J24" s="809"/>
      <c r="K24" s="972" t="str">
        <f t="shared" si="0"/>
        <v>Included</v>
      </c>
      <c r="L24" s="973">
        <f t="shared" si="1"/>
        <v>0</v>
      </c>
      <c r="M24" s="847">
        <f t="shared" si="2"/>
        <v>0</v>
      </c>
      <c r="N24" s="847">
        <f t="shared" si="3"/>
        <v>0</v>
      </c>
    </row>
    <row r="25" spans="1:14">
      <c r="A25" s="971">
        <v>995413</v>
      </c>
      <c r="B25" s="809"/>
      <c r="C25" s="831">
        <v>0.18</v>
      </c>
      <c r="D25" s="828" t="s">
        <v>183</v>
      </c>
      <c r="E25" s="890" t="s">
        <v>846</v>
      </c>
      <c r="F25" s="890" t="s">
        <v>342</v>
      </c>
      <c r="G25" s="904" t="s">
        <v>935</v>
      </c>
      <c r="H25" s="890" t="s">
        <v>830</v>
      </c>
      <c r="I25" s="890">
        <v>26</v>
      </c>
      <c r="J25" s="809"/>
      <c r="K25" s="972" t="str">
        <f t="shared" si="0"/>
        <v>Included</v>
      </c>
      <c r="L25" s="973">
        <f t="shared" si="1"/>
        <v>0</v>
      </c>
      <c r="M25" s="847">
        <f t="shared" si="2"/>
        <v>0</v>
      </c>
      <c r="N25" s="847">
        <f t="shared" si="3"/>
        <v>0</v>
      </c>
    </row>
    <row r="26" spans="1:14">
      <c r="A26" s="971">
        <v>995413</v>
      </c>
      <c r="B26" s="809"/>
      <c r="C26" s="831">
        <v>0.18</v>
      </c>
      <c r="D26" s="828" t="s">
        <v>183</v>
      </c>
      <c r="E26" s="890" t="s">
        <v>847</v>
      </c>
      <c r="F26" s="890" t="s">
        <v>936</v>
      </c>
      <c r="G26" s="904" t="s">
        <v>937</v>
      </c>
      <c r="H26" s="890" t="s">
        <v>830</v>
      </c>
      <c r="I26" s="890">
        <v>8</v>
      </c>
      <c r="J26" s="809"/>
      <c r="K26" s="972" t="str">
        <f t="shared" si="0"/>
        <v>Included</v>
      </c>
      <c r="L26" s="973">
        <f t="shared" si="1"/>
        <v>0</v>
      </c>
      <c r="M26" s="847">
        <f t="shared" si="2"/>
        <v>0</v>
      </c>
      <c r="N26" s="847">
        <f t="shared" si="3"/>
        <v>0</v>
      </c>
    </row>
    <row r="27" spans="1:14" ht="49.5">
      <c r="A27" s="971">
        <v>995413</v>
      </c>
      <c r="B27" s="809"/>
      <c r="C27" s="831">
        <v>0.18</v>
      </c>
      <c r="D27" s="828" t="s">
        <v>183</v>
      </c>
      <c r="E27" s="890">
        <v>7</v>
      </c>
      <c r="F27" s="890" t="s">
        <v>850</v>
      </c>
      <c r="G27" s="904" t="s">
        <v>938</v>
      </c>
      <c r="H27" s="890" t="s">
        <v>915</v>
      </c>
      <c r="I27" s="890">
        <v>6426</v>
      </c>
      <c r="J27" s="809"/>
      <c r="K27" s="972" t="str">
        <f t="shared" si="0"/>
        <v>Included</v>
      </c>
      <c r="L27" s="973">
        <f t="shared" si="1"/>
        <v>0</v>
      </c>
      <c r="M27" s="847">
        <f t="shared" si="2"/>
        <v>0</v>
      </c>
      <c r="N27" s="847">
        <f t="shared" si="3"/>
        <v>0</v>
      </c>
    </row>
    <row r="28" spans="1:14" ht="49.5">
      <c r="A28" s="971">
        <v>995413</v>
      </c>
      <c r="B28" s="809"/>
      <c r="C28" s="831">
        <v>0.18</v>
      </c>
      <c r="D28" s="828" t="s">
        <v>183</v>
      </c>
      <c r="E28" s="890">
        <v>8</v>
      </c>
      <c r="F28" s="890" t="s">
        <v>232</v>
      </c>
      <c r="G28" s="904" t="s">
        <v>939</v>
      </c>
      <c r="H28" s="890" t="s">
        <v>829</v>
      </c>
      <c r="I28" s="890">
        <v>51</v>
      </c>
      <c r="J28" s="809"/>
      <c r="K28" s="972" t="str">
        <f t="shared" si="0"/>
        <v>Included</v>
      </c>
      <c r="L28" s="973">
        <f t="shared" si="1"/>
        <v>0</v>
      </c>
      <c r="M28" s="847">
        <f t="shared" si="2"/>
        <v>0</v>
      </c>
      <c r="N28" s="847">
        <f t="shared" si="3"/>
        <v>0</v>
      </c>
    </row>
    <row r="29" spans="1:14" ht="33">
      <c r="A29" s="971">
        <v>995413</v>
      </c>
      <c r="B29" s="809"/>
      <c r="C29" s="831">
        <v>0.18</v>
      </c>
      <c r="D29" s="828" t="s">
        <v>183</v>
      </c>
      <c r="E29" s="890">
        <v>9</v>
      </c>
      <c r="F29" s="890" t="s">
        <v>852</v>
      </c>
      <c r="G29" s="904" t="s">
        <v>940</v>
      </c>
      <c r="H29" s="890" t="s">
        <v>830</v>
      </c>
      <c r="I29" s="890">
        <v>117</v>
      </c>
      <c r="J29" s="809"/>
      <c r="K29" s="972" t="str">
        <f t="shared" si="0"/>
        <v>Included</v>
      </c>
      <c r="L29" s="973">
        <f t="shared" si="1"/>
        <v>0</v>
      </c>
      <c r="M29" s="847">
        <f t="shared" si="2"/>
        <v>0</v>
      </c>
      <c r="N29" s="847">
        <f t="shared" si="3"/>
        <v>0</v>
      </c>
    </row>
    <row r="30" spans="1:14" ht="33">
      <c r="A30" s="971">
        <v>995413</v>
      </c>
      <c r="B30" s="809"/>
      <c r="C30" s="831">
        <v>0.18</v>
      </c>
      <c r="D30" s="828" t="s">
        <v>183</v>
      </c>
      <c r="E30" s="890">
        <v>10</v>
      </c>
      <c r="F30" s="890">
        <v>6.15</v>
      </c>
      <c r="G30" s="904" t="s">
        <v>853</v>
      </c>
      <c r="H30" s="890" t="s">
        <v>830</v>
      </c>
      <c r="I30" s="890">
        <v>117</v>
      </c>
      <c r="J30" s="809"/>
      <c r="K30" s="972" t="str">
        <f t="shared" si="0"/>
        <v>Included</v>
      </c>
      <c r="L30" s="973">
        <f t="shared" si="1"/>
        <v>0</v>
      </c>
      <c r="M30" s="847">
        <f t="shared" si="2"/>
        <v>0</v>
      </c>
      <c r="N30" s="847">
        <f t="shared" si="3"/>
        <v>0</v>
      </c>
    </row>
    <row r="31" spans="1:14" ht="132">
      <c r="A31" s="971">
        <v>995413</v>
      </c>
      <c r="B31" s="809"/>
      <c r="C31" s="831">
        <v>0.18</v>
      </c>
      <c r="D31" s="828" t="s">
        <v>183</v>
      </c>
      <c r="E31" s="890" t="s">
        <v>1053</v>
      </c>
      <c r="F31" s="890" t="s">
        <v>941</v>
      </c>
      <c r="G31" s="904" t="s">
        <v>942</v>
      </c>
      <c r="H31" s="890" t="s">
        <v>830</v>
      </c>
      <c r="I31" s="890">
        <v>33</v>
      </c>
      <c r="J31" s="809"/>
      <c r="K31" s="972" t="str">
        <f t="shared" si="0"/>
        <v>Included</v>
      </c>
      <c r="L31" s="973">
        <f t="shared" si="1"/>
        <v>0</v>
      </c>
      <c r="M31" s="847">
        <f t="shared" si="2"/>
        <v>0</v>
      </c>
      <c r="N31" s="847">
        <f t="shared" si="3"/>
        <v>0</v>
      </c>
    </row>
    <row r="32" spans="1:14" ht="33">
      <c r="A32" s="971">
        <v>995413</v>
      </c>
      <c r="B32" s="809"/>
      <c r="C32" s="831">
        <v>0.18</v>
      </c>
      <c r="D32" s="828" t="s">
        <v>183</v>
      </c>
      <c r="E32" s="890">
        <v>12</v>
      </c>
      <c r="F32" s="890">
        <v>9.1319999999999997</v>
      </c>
      <c r="G32" s="904" t="s">
        <v>943</v>
      </c>
      <c r="H32" s="890" t="s">
        <v>915</v>
      </c>
      <c r="I32" s="890">
        <v>66</v>
      </c>
      <c r="J32" s="809"/>
      <c r="K32" s="972" t="str">
        <f t="shared" si="0"/>
        <v>Included</v>
      </c>
      <c r="L32" s="973">
        <f t="shared" si="1"/>
        <v>0</v>
      </c>
      <c r="M32" s="847">
        <f t="shared" si="2"/>
        <v>0</v>
      </c>
      <c r="N32" s="847">
        <f t="shared" si="3"/>
        <v>0</v>
      </c>
    </row>
    <row r="33" spans="1:14" ht="66">
      <c r="A33" s="971">
        <v>995413</v>
      </c>
      <c r="B33" s="809"/>
      <c r="C33" s="831">
        <v>0.18</v>
      </c>
      <c r="D33" s="828" t="s">
        <v>183</v>
      </c>
      <c r="E33" s="890" t="s">
        <v>1054</v>
      </c>
      <c r="F33" s="890" t="s">
        <v>944</v>
      </c>
      <c r="G33" s="904" t="s">
        <v>945</v>
      </c>
      <c r="H33" s="890" t="s">
        <v>446</v>
      </c>
      <c r="I33" s="890">
        <v>102</v>
      </c>
      <c r="J33" s="809"/>
      <c r="K33" s="972" t="str">
        <f t="shared" si="0"/>
        <v>Included</v>
      </c>
      <c r="L33" s="973">
        <f t="shared" si="1"/>
        <v>0</v>
      </c>
      <c r="M33" s="847">
        <f t="shared" si="2"/>
        <v>0</v>
      </c>
      <c r="N33" s="847">
        <f t="shared" si="3"/>
        <v>0</v>
      </c>
    </row>
    <row r="34" spans="1:14" ht="49.5">
      <c r="A34" s="971">
        <v>995413</v>
      </c>
      <c r="B34" s="809"/>
      <c r="C34" s="831">
        <v>0.18</v>
      </c>
      <c r="D34" s="828" t="s">
        <v>183</v>
      </c>
      <c r="E34" s="890" t="s">
        <v>1055</v>
      </c>
      <c r="F34" s="890" t="s">
        <v>265</v>
      </c>
      <c r="G34" s="904" t="s">
        <v>946</v>
      </c>
      <c r="H34" s="890" t="s">
        <v>446</v>
      </c>
      <c r="I34" s="890">
        <v>16</v>
      </c>
      <c r="J34" s="809"/>
      <c r="K34" s="972" t="str">
        <f t="shared" si="0"/>
        <v>Included</v>
      </c>
      <c r="L34" s="973">
        <f t="shared" si="1"/>
        <v>0</v>
      </c>
      <c r="M34" s="847">
        <f t="shared" si="2"/>
        <v>0</v>
      </c>
      <c r="N34" s="847">
        <f t="shared" si="3"/>
        <v>0</v>
      </c>
    </row>
    <row r="35" spans="1:14" ht="66">
      <c r="A35" s="971">
        <v>995413</v>
      </c>
      <c r="B35" s="809"/>
      <c r="C35" s="831">
        <v>0.18</v>
      </c>
      <c r="D35" s="828" t="s">
        <v>183</v>
      </c>
      <c r="E35" s="890" t="s">
        <v>1056</v>
      </c>
      <c r="F35" s="890" t="s">
        <v>271</v>
      </c>
      <c r="G35" s="904" t="s">
        <v>947</v>
      </c>
      <c r="H35" s="890" t="s">
        <v>446</v>
      </c>
      <c r="I35" s="890">
        <v>28</v>
      </c>
      <c r="J35" s="809"/>
      <c r="K35" s="972" t="str">
        <f t="shared" si="0"/>
        <v>Included</v>
      </c>
      <c r="L35" s="973">
        <f t="shared" si="1"/>
        <v>0</v>
      </c>
      <c r="M35" s="847">
        <f t="shared" si="2"/>
        <v>0</v>
      </c>
      <c r="N35" s="847">
        <f t="shared" si="3"/>
        <v>0</v>
      </c>
    </row>
    <row r="36" spans="1:14" ht="66">
      <c r="A36" s="971">
        <v>995413</v>
      </c>
      <c r="B36" s="809"/>
      <c r="C36" s="831">
        <v>0.18</v>
      </c>
      <c r="D36" s="828" t="s">
        <v>183</v>
      </c>
      <c r="E36" s="890" t="s">
        <v>1057</v>
      </c>
      <c r="F36" s="890" t="s">
        <v>246</v>
      </c>
      <c r="G36" s="904" t="s">
        <v>948</v>
      </c>
      <c r="H36" s="890" t="s">
        <v>446</v>
      </c>
      <c r="I36" s="890">
        <v>85</v>
      </c>
      <c r="J36" s="809"/>
      <c r="K36" s="972" t="str">
        <f t="shared" si="0"/>
        <v>Included</v>
      </c>
      <c r="L36" s="973">
        <f t="shared" si="1"/>
        <v>0</v>
      </c>
      <c r="M36" s="847">
        <f t="shared" si="2"/>
        <v>0</v>
      </c>
      <c r="N36" s="847">
        <f t="shared" si="3"/>
        <v>0</v>
      </c>
    </row>
    <row r="37" spans="1:14" ht="66">
      <c r="A37" s="971">
        <v>995413</v>
      </c>
      <c r="B37" s="809"/>
      <c r="C37" s="831">
        <v>0.18</v>
      </c>
      <c r="D37" s="828" t="s">
        <v>183</v>
      </c>
      <c r="E37" s="890" t="s">
        <v>1058</v>
      </c>
      <c r="F37" s="890" t="s">
        <v>252</v>
      </c>
      <c r="G37" s="904" t="s">
        <v>949</v>
      </c>
      <c r="H37" s="890" t="s">
        <v>446</v>
      </c>
      <c r="I37" s="890">
        <v>15</v>
      </c>
      <c r="J37" s="809"/>
      <c r="K37" s="972" t="str">
        <f t="shared" si="0"/>
        <v>Included</v>
      </c>
      <c r="L37" s="973">
        <f t="shared" si="1"/>
        <v>0</v>
      </c>
      <c r="M37" s="847">
        <f t="shared" si="2"/>
        <v>0</v>
      </c>
      <c r="N37" s="847">
        <f t="shared" si="3"/>
        <v>0</v>
      </c>
    </row>
    <row r="38" spans="1:14" ht="66">
      <c r="A38" s="971">
        <v>995413</v>
      </c>
      <c r="B38" s="809"/>
      <c r="C38" s="831">
        <v>0.18</v>
      </c>
      <c r="D38" s="828" t="s">
        <v>183</v>
      </c>
      <c r="E38" s="890" t="s">
        <v>1059</v>
      </c>
      <c r="F38" s="890" t="s">
        <v>273</v>
      </c>
      <c r="G38" s="904" t="s">
        <v>950</v>
      </c>
      <c r="H38" s="890" t="s">
        <v>446</v>
      </c>
      <c r="I38" s="890">
        <v>24</v>
      </c>
      <c r="J38" s="809"/>
      <c r="K38" s="972" t="str">
        <f t="shared" si="0"/>
        <v>Included</v>
      </c>
      <c r="L38" s="973">
        <f t="shared" si="1"/>
        <v>0</v>
      </c>
      <c r="M38" s="847">
        <f t="shared" si="2"/>
        <v>0</v>
      </c>
      <c r="N38" s="847">
        <f t="shared" si="3"/>
        <v>0</v>
      </c>
    </row>
    <row r="39" spans="1:14" ht="66">
      <c r="A39" s="971">
        <v>995413</v>
      </c>
      <c r="B39" s="809"/>
      <c r="C39" s="831">
        <v>0.18</v>
      </c>
      <c r="D39" s="828" t="s">
        <v>183</v>
      </c>
      <c r="E39" s="890" t="s">
        <v>1060</v>
      </c>
      <c r="F39" s="890" t="s">
        <v>951</v>
      </c>
      <c r="G39" s="904" t="s">
        <v>952</v>
      </c>
      <c r="H39" s="890" t="s">
        <v>446</v>
      </c>
      <c r="I39" s="890">
        <v>12</v>
      </c>
      <c r="J39" s="809"/>
      <c r="K39" s="972" t="str">
        <f t="shared" si="0"/>
        <v>Included</v>
      </c>
      <c r="L39" s="973">
        <f t="shared" si="1"/>
        <v>0</v>
      </c>
      <c r="M39" s="847">
        <f t="shared" si="2"/>
        <v>0</v>
      </c>
      <c r="N39" s="847">
        <f t="shared" si="3"/>
        <v>0</v>
      </c>
    </row>
    <row r="40" spans="1:14" ht="66">
      <c r="A40" s="971">
        <v>995413</v>
      </c>
      <c r="B40" s="809"/>
      <c r="C40" s="831">
        <v>0.18</v>
      </c>
      <c r="D40" s="828" t="s">
        <v>183</v>
      </c>
      <c r="E40" s="890" t="s">
        <v>1061</v>
      </c>
      <c r="F40" s="890" t="s">
        <v>953</v>
      </c>
      <c r="G40" s="904" t="s">
        <v>954</v>
      </c>
      <c r="H40" s="890" t="s">
        <v>446</v>
      </c>
      <c r="I40" s="890">
        <v>80</v>
      </c>
      <c r="J40" s="809"/>
      <c r="K40" s="972" t="str">
        <f t="shared" si="0"/>
        <v>Included</v>
      </c>
      <c r="L40" s="973">
        <f t="shared" si="1"/>
        <v>0</v>
      </c>
      <c r="M40" s="847">
        <f t="shared" si="2"/>
        <v>0</v>
      </c>
      <c r="N40" s="847">
        <f t="shared" si="3"/>
        <v>0</v>
      </c>
    </row>
    <row r="41" spans="1:14" ht="66">
      <c r="A41" s="971">
        <v>995413</v>
      </c>
      <c r="B41" s="809"/>
      <c r="C41" s="831">
        <v>0.18</v>
      </c>
      <c r="D41" s="828" t="s">
        <v>183</v>
      </c>
      <c r="E41" s="890" t="s">
        <v>1062</v>
      </c>
      <c r="F41" s="890" t="s">
        <v>248</v>
      </c>
      <c r="G41" s="904" t="s">
        <v>955</v>
      </c>
      <c r="H41" s="890" t="s">
        <v>446</v>
      </c>
      <c r="I41" s="890">
        <v>16</v>
      </c>
      <c r="J41" s="809"/>
      <c r="K41" s="972" t="str">
        <f t="shared" si="0"/>
        <v>Included</v>
      </c>
      <c r="L41" s="973">
        <f t="shared" si="1"/>
        <v>0</v>
      </c>
      <c r="M41" s="847">
        <f t="shared" si="2"/>
        <v>0</v>
      </c>
      <c r="N41" s="847">
        <f t="shared" si="3"/>
        <v>0</v>
      </c>
    </row>
    <row r="42" spans="1:14" ht="33">
      <c r="A42" s="971">
        <v>995413</v>
      </c>
      <c r="B42" s="809"/>
      <c r="C42" s="831">
        <v>0.18</v>
      </c>
      <c r="D42" s="828" t="s">
        <v>183</v>
      </c>
      <c r="E42" s="890" t="s">
        <v>1063</v>
      </c>
      <c r="F42" s="890" t="s">
        <v>956</v>
      </c>
      <c r="G42" s="904" t="s">
        <v>957</v>
      </c>
      <c r="H42" s="890" t="s">
        <v>224</v>
      </c>
      <c r="I42" s="890">
        <v>3.92</v>
      </c>
      <c r="J42" s="809"/>
      <c r="K42" s="972" t="str">
        <f t="shared" si="0"/>
        <v>Included</v>
      </c>
      <c r="L42" s="973">
        <f t="shared" si="1"/>
        <v>0</v>
      </c>
      <c r="M42" s="847">
        <f t="shared" si="2"/>
        <v>0</v>
      </c>
      <c r="N42" s="847">
        <f t="shared" si="3"/>
        <v>0</v>
      </c>
    </row>
    <row r="43" spans="1:14" ht="33">
      <c r="A43" s="971">
        <v>995413</v>
      </c>
      <c r="B43" s="809"/>
      <c r="C43" s="831">
        <v>0.18</v>
      </c>
      <c r="D43" s="828" t="s">
        <v>183</v>
      </c>
      <c r="E43" s="890" t="s">
        <v>1064</v>
      </c>
      <c r="F43" s="890" t="s">
        <v>958</v>
      </c>
      <c r="G43" s="904" t="s">
        <v>959</v>
      </c>
      <c r="H43" s="890" t="s">
        <v>446</v>
      </c>
      <c r="I43" s="890">
        <v>16</v>
      </c>
      <c r="J43" s="809"/>
      <c r="K43" s="972" t="str">
        <f t="shared" si="0"/>
        <v>Included</v>
      </c>
      <c r="L43" s="973">
        <f t="shared" si="1"/>
        <v>0</v>
      </c>
      <c r="M43" s="847">
        <f t="shared" si="2"/>
        <v>0</v>
      </c>
      <c r="N43" s="847">
        <f t="shared" si="3"/>
        <v>0</v>
      </c>
    </row>
    <row r="44" spans="1:14" ht="82.5">
      <c r="A44" s="971">
        <v>995413</v>
      </c>
      <c r="B44" s="809"/>
      <c r="C44" s="831">
        <v>0.18</v>
      </c>
      <c r="D44" s="828" t="s">
        <v>183</v>
      </c>
      <c r="E44" s="890" t="s">
        <v>1065</v>
      </c>
      <c r="F44" s="890">
        <v>10.18</v>
      </c>
      <c r="G44" s="904" t="s">
        <v>960</v>
      </c>
      <c r="H44" s="890" t="s">
        <v>446</v>
      </c>
      <c r="I44" s="890">
        <v>20</v>
      </c>
      <c r="J44" s="809"/>
      <c r="K44" s="972" t="str">
        <f t="shared" si="0"/>
        <v>Included</v>
      </c>
      <c r="L44" s="973">
        <f t="shared" si="1"/>
        <v>0</v>
      </c>
      <c r="M44" s="847">
        <f t="shared" si="2"/>
        <v>0</v>
      </c>
      <c r="N44" s="847">
        <f t="shared" si="3"/>
        <v>0</v>
      </c>
    </row>
    <row r="45" spans="1:14" ht="66">
      <c r="A45" s="971">
        <v>995413</v>
      </c>
      <c r="B45" s="809"/>
      <c r="C45" s="831">
        <v>0.18</v>
      </c>
      <c r="D45" s="828" t="s">
        <v>183</v>
      </c>
      <c r="E45" s="890" t="s">
        <v>1066</v>
      </c>
      <c r="F45" s="890" t="s">
        <v>961</v>
      </c>
      <c r="G45" s="904" t="s">
        <v>962</v>
      </c>
      <c r="H45" s="890" t="s">
        <v>240</v>
      </c>
      <c r="I45" s="890">
        <v>127.39311000000001</v>
      </c>
      <c r="J45" s="809"/>
      <c r="K45" s="972" t="str">
        <f t="shared" si="0"/>
        <v>Included</v>
      </c>
      <c r="L45" s="973">
        <f t="shared" si="1"/>
        <v>0</v>
      </c>
      <c r="M45" s="847">
        <f t="shared" si="2"/>
        <v>0</v>
      </c>
      <c r="N45" s="847">
        <f t="shared" si="3"/>
        <v>0</v>
      </c>
    </row>
    <row r="46" spans="1:14" ht="115.5">
      <c r="A46" s="971">
        <v>995413</v>
      </c>
      <c r="B46" s="809"/>
      <c r="C46" s="831">
        <v>0.18</v>
      </c>
      <c r="D46" s="828" t="s">
        <v>183</v>
      </c>
      <c r="E46" s="890">
        <v>26</v>
      </c>
      <c r="F46" s="890"/>
      <c r="G46" s="904" t="s">
        <v>1051</v>
      </c>
      <c r="H46" s="890"/>
      <c r="I46" s="890"/>
      <c r="J46" s="840"/>
      <c r="K46" s="972"/>
      <c r="L46" s="973"/>
      <c r="M46" s="847">
        <f t="shared" si="2"/>
        <v>0</v>
      </c>
      <c r="N46" s="847">
        <f t="shared" si="3"/>
        <v>0</v>
      </c>
    </row>
    <row r="47" spans="1:14">
      <c r="A47" s="971">
        <v>995413</v>
      </c>
      <c r="B47" s="809"/>
      <c r="C47" s="831">
        <v>0.18</v>
      </c>
      <c r="D47" s="828" t="s">
        <v>183</v>
      </c>
      <c r="E47" s="890" t="s">
        <v>838</v>
      </c>
      <c r="F47" s="890" t="s">
        <v>964</v>
      </c>
      <c r="G47" s="904" t="s">
        <v>965</v>
      </c>
      <c r="H47" s="890" t="s">
        <v>830</v>
      </c>
      <c r="I47" s="890">
        <v>1</v>
      </c>
      <c r="J47" s="809"/>
      <c r="K47" s="972" t="str">
        <f t="shared" si="0"/>
        <v>Included</v>
      </c>
      <c r="L47" s="973">
        <f t="shared" si="1"/>
        <v>0</v>
      </c>
      <c r="M47" s="847">
        <f t="shared" si="2"/>
        <v>0</v>
      </c>
      <c r="N47" s="847">
        <f t="shared" si="3"/>
        <v>0</v>
      </c>
    </row>
    <row r="48" spans="1:14">
      <c r="A48" s="971">
        <v>995413</v>
      </c>
      <c r="B48" s="809"/>
      <c r="C48" s="831">
        <v>0.18</v>
      </c>
      <c r="D48" s="828" t="s">
        <v>183</v>
      </c>
      <c r="E48" s="890" t="s">
        <v>840</v>
      </c>
      <c r="F48" s="890" t="s">
        <v>854</v>
      </c>
      <c r="G48" s="904" t="s">
        <v>966</v>
      </c>
      <c r="H48" s="890" t="s">
        <v>830</v>
      </c>
      <c r="I48" s="890">
        <v>2.5</v>
      </c>
      <c r="J48" s="809"/>
      <c r="K48" s="972" t="str">
        <f t="shared" si="0"/>
        <v>Included</v>
      </c>
      <c r="L48" s="973">
        <f t="shared" si="1"/>
        <v>0</v>
      </c>
      <c r="M48" s="847">
        <f t="shared" si="2"/>
        <v>0</v>
      </c>
      <c r="N48" s="847">
        <f t="shared" si="3"/>
        <v>0</v>
      </c>
    </row>
    <row r="49" spans="1:14" ht="49.5">
      <c r="A49" s="971">
        <v>995413</v>
      </c>
      <c r="B49" s="809"/>
      <c r="C49" s="831">
        <v>0.18</v>
      </c>
      <c r="D49" s="828" t="s">
        <v>183</v>
      </c>
      <c r="E49" s="890" t="s">
        <v>1067</v>
      </c>
      <c r="F49" s="890" t="s">
        <v>855</v>
      </c>
      <c r="G49" s="904" t="s">
        <v>967</v>
      </c>
      <c r="H49" s="890" t="s">
        <v>862</v>
      </c>
      <c r="I49" s="890">
        <v>5</v>
      </c>
      <c r="J49" s="809"/>
      <c r="K49" s="972" t="str">
        <f t="shared" si="0"/>
        <v>Included</v>
      </c>
      <c r="L49" s="973">
        <f t="shared" si="1"/>
        <v>0</v>
      </c>
      <c r="M49" s="847">
        <f t="shared" si="2"/>
        <v>0</v>
      </c>
      <c r="N49" s="847">
        <f t="shared" si="3"/>
        <v>0</v>
      </c>
    </row>
    <row r="50" spans="1:14" ht="33">
      <c r="A50" s="971">
        <v>995413</v>
      </c>
      <c r="B50" s="809"/>
      <c r="C50" s="831">
        <v>0.18</v>
      </c>
      <c r="D50" s="828" t="s">
        <v>183</v>
      </c>
      <c r="E50" s="890" t="s">
        <v>1068</v>
      </c>
      <c r="F50" s="890" t="s">
        <v>968</v>
      </c>
      <c r="G50" s="904" t="s">
        <v>969</v>
      </c>
      <c r="H50" s="890" t="s">
        <v>862</v>
      </c>
      <c r="I50" s="890">
        <v>1</v>
      </c>
      <c r="J50" s="809"/>
      <c r="K50" s="972" t="str">
        <f t="shared" si="0"/>
        <v>Included</v>
      </c>
      <c r="L50" s="973">
        <f t="shared" si="1"/>
        <v>0</v>
      </c>
      <c r="M50" s="847">
        <f t="shared" si="2"/>
        <v>0</v>
      </c>
      <c r="N50" s="847">
        <f t="shared" si="3"/>
        <v>0</v>
      </c>
    </row>
    <row r="51" spans="1:14" ht="82.5">
      <c r="A51" s="971">
        <v>995413</v>
      </c>
      <c r="B51" s="809"/>
      <c r="C51" s="831">
        <v>0.18</v>
      </c>
      <c r="D51" s="828" t="s">
        <v>183</v>
      </c>
      <c r="E51" s="890" t="s">
        <v>1069</v>
      </c>
      <c r="F51" s="890" t="s">
        <v>970</v>
      </c>
      <c r="G51" s="904" t="s">
        <v>971</v>
      </c>
      <c r="H51" s="890" t="s">
        <v>830</v>
      </c>
      <c r="I51" s="890">
        <v>23</v>
      </c>
      <c r="J51" s="809"/>
      <c r="K51" s="972" t="str">
        <f t="shared" si="0"/>
        <v>Included</v>
      </c>
      <c r="L51" s="973">
        <f t="shared" si="1"/>
        <v>0</v>
      </c>
      <c r="M51" s="847">
        <f t="shared" si="2"/>
        <v>0</v>
      </c>
      <c r="N51" s="847">
        <f t="shared" si="3"/>
        <v>0</v>
      </c>
    </row>
    <row r="52" spans="1:14" ht="33">
      <c r="A52" s="971">
        <v>995413</v>
      </c>
      <c r="B52" s="809"/>
      <c r="C52" s="831">
        <v>0.18</v>
      </c>
      <c r="D52" s="828" t="s">
        <v>183</v>
      </c>
      <c r="E52" s="890" t="s">
        <v>1070</v>
      </c>
      <c r="F52" s="890" t="s">
        <v>972</v>
      </c>
      <c r="G52" s="904" t="s">
        <v>973</v>
      </c>
      <c r="H52" s="890" t="s">
        <v>862</v>
      </c>
      <c r="I52" s="890">
        <v>53</v>
      </c>
      <c r="J52" s="809"/>
      <c r="K52" s="972" t="str">
        <f t="shared" si="0"/>
        <v>Included</v>
      </c>
      <c r="L52" s="973">
        <f t="shared" si="1"/>
        <v>0</v>
      </c>
      <c r="M52" s="847">
        <f t="shared" si="2"/>
        <v>0</v>
      </c>
      <c r="N52" s="847">
        <f t="shared" si="3"/>
        <v>0</v>
      </c>
    </row>
    <row r="53" spans="1:14">
      <c r="A53" s="971">
        <v>995413</v>
      </c>
      <c r="B53" s="809"/>
      <c r="C53" s="831">
        <v>0.18</v>
      </c>
      <c r="D53" s="828" t="s">
        <v>183</v>
      </c>
      <c r="E53" s="890" t="s">
        <v>1071</v>
      </c>
      <c r="F53" s="890" t="s">
        <v>974</v>
      </c>
      <c r="G53" s="904" t="s">
        <v>975</v>
      </c>
      <c r="H53" s="890" t="s">
        <v>185</v>
      </c>
      <c r="I53" s="890">
        <v>16</v>
      </c>
      <c r="J53" s="809"/>
      <c r="K53" s="972" t="str">
        <f t="shared" si="0"/>
        <v>Included</v>
      </c>
      <c r="L53" s="973">
        <f t="shared" si="1"/>
        <v>0</v>
      </c>
      <c r="M53" s="847">
        <f t="shared" si="2"/>
        <v>0</v>
      </c>
      <c r="N53" s="847">
        <f t="shared" si="3"/>
        <v>0</v>
      </c>
    </row>
    <row r="54" spans="1:14" ht="99">
      <c r="A54" s="971">
        <v>995413</v>
      </c>
      <c r="B54" s="809"/>
      <c r="C54" s="831">
        <v>0.18</v>
      </c>
      <c r="D54" s="828" t="s">
        <v>183</v>
      </c>
      <c r="E54" s="890" t="s">
        <v>1072</v>
      </c>
      <c r="F54" s="890" t="s">
        <v>861</v>
      </c>
      <c r="G54" s="904" t="s">
        <v>976</v>
      </c>
      <c r="H54" s="890" t="s">
        <v>185</v>
      </c>
      <c r="I54" s="890">
        <v>145</v>
      </c>
      <c r="J54" s="809"/>
      <c r="K54" s="972" t="str">
        <f t="shared" si="0"/>
        <v>Included</v>
      </c>
      <c r="L54" s="973">
        <f t="shared" si="1"/>
        <v>0</v>
      </c>
      <c r="M54" s="847">
        <f t="shared" si="2"/>
        <v>0</v>
      </c>
      <c r="N54" s="847">
        <f t="shared" si="3"/>
        <v>0</v>
      </c>
    </row>
    <row r="55" spans="1:14" ht="99">
      <c r="A55" s="971">
        <v>995413</v>
      </c>
      <c r="B55" s="809"/>
      <c r="C55" s="831">
        <v>0.18</v>
      </c>
      <c r="D55" s="828" t="s">
        <v>183</v>
      </c>
      <c r="E55" s="890" t="s">
        <v>1073</v>
      </c>
      <c r="F55" s="890" t="s">
        <v>977</v>
      </c>
      <c r="G55" s="904" t="s">
        <v>978</v>
      </c>
      <c r="H55" s="890" t="s">
        <v>830</v>
      </c>
      <c r="I55" s="890">
        <v>28</v>
      </c>
      <c r="J55" s="809"/>
      <c r="K55" s="972" t="str">
        <f t="shared" si="0"/>
        <v>Included</v>
      </c>
      <c r="L55" s="973">
        <f t="shared" si="1"/>
        <v>0</v>
      </c>
      <c r="M55" s="847">
        <f t="shared" si="2"/>
        <v>0</v>
      </c>
      <c r="N55" s="847">
        <f t="shared" si="3"/>
        <v>0</v>
      </c>
    </row>
    <row r="56" spans="1:14" ht="115.5">
      <c r="A56" s="971">
        <v>995413</v>
      </c>
      <c r="B56" s="809"/>
      <c r="C56" s="831">
        <v>0.18</v>
      </c>
      <c r="D56" s="828" t="s">
        <v>183</v>
      </c>
      <c r="E56" s="890" t="s">
        <v>1074</v>
      </c>
      <c r="F56" s="890">
        <v>8.31</v>
      </c>
      <c r="G56" s="904" t="s">
        <v>979</v>
      </c>
      <c r="H56" s="890" t="s">
        <v>830</v>
      </c>
      <c r="I56" s="890">
        <v>54.827600000000004</v>
      </c>
      <c r="J56" s="809"/>
      <c r="K56" s="972" t="str">
        <f t="shared" si="0"/>
        <v>Included</v>
      </c>
      <c r="L56" s="973">
        <f t="shared" si="1"/>
        <v>0</v>
      </c>
      <c r="M56" s="847">
        <f t="shared" si="2"/>
        <v>0</v>
      </c>
      <c r="N56" s="847">
        <f t="shared" si="3"/>
        <v>0</v>
      </c>
    </row>
    <row r="57" spans="1:14" ht="66">
      <c r="A57" s="971">
        <v>995413</v>
      </c>
      <c r="B57" s="809"/>
      <c r="C57" s="831">
        <v>0.18</v>
      </c>
      <c r="D57" s="828" t="s">
        <v>183</v>
      </c>
      <c r="E57" s="890" t="s">
        <v>1075</v>
      </c>
      <c r="F57" s="890" t="s">
        <v>281</v>
      </c>
      <c r="G57" s="904" t="s">
        <v>980</v>
      </c>
      <c r="H57" s="890" t="s">
        <v>862</v>
      </c>
      <c r="I57" s="890">
        <v>16.93</v>
      </c>
      <c r="J57" s="809"/>
      <c r="K57" s="972" t="str">
        <f t="shared" si="0"/>
        <v>Included</v>
      </c>
      <c r="L57" s="973">
        <f t="shared" si="1"/>
        <v>0</v>
      </c>
      <c r="M57" s="847">
        <f t="shared" si="2"/>
        <v>0</v>
      </c>
      <c r="N57" s="847">
        <f t="shared" si="3"/>
        <v>0</v>
      </c>
    </row>
    <row r="58" spans="1:14" ht="66">
      <c r="A58" s="971">
        <v>995413</v>
      </c>
      <c r="B58" s="809"/>
      <c r="C58" s="831">
        <v>0.18</v>
      </c>
      <c r="D58" s="828" t="s">
        <v>183</v>
      </c>
      <c r="E58" s="890" t="s">
        <v>1076</v>
      </c>
      <c r="F58" s="890" t="s">
        <v>863</v>
      </c>
      <c r="G58" s="904" t="s">
        <v>981</v>
      </c>
      <c r="H58" s="890" t="s">
        <v>446</v>
      </c>
      <c r="I58" s="890">
        <v>8</v>
      </c>
      <c r="J58" s="809"/>
      <c r="K58" s="972" t="str">
        <f t="shared" si="0"/>
        <v>Included</v>
      </c>
      <c r="L58" s="973">
        <f t="shared" si="1"/>
        <v>0</v>
      </c>
      <c r="M58" s="847">
        <f t="shared" si="2"/>
        <v>0</v>
      </c>
      <c r="N58" s="847">
        <f t="shared" si="3"/>
        <v>0</v>
      </c>
    </row>
    <row r="59" spans="1:14" ht="66">
      <c r="A59" s="971">
        <v>995413</v>
      </c>
      <c r="B59" s="809"/>
      <c r="C59" s="831">
        <v>0.18</v>
      </c>
      <c r="D59" s="828" t="s">
        <v>183</v>
      </c>
      <c r="E59" s="890" t="s">
        <v>1077</v>
      </c>
      <c r="F59" s="890" t="s">
        <v>283</v>
      </c>
      <c r="G59" s="904" t="s">
        <v>982</v>
      </c>
      <c r="H59" s="890" t="s">
        <v>446</v>
      </c>
      <c r="I59" s="890">
        <v>2</v>
      </c>
      <c r="J59" s="809"/>
      <c r="K59" s="972" t="str">
        <f t="shared" si="0"/>
        <v>Included</v>
      </c>
      <c r="L59" s="973">
        <f t="shared" si="1"/>
        <v>0</v>
      </c>
      <c r="M59" s="847">
        <f t="shared" si="2"/>
        <v>0</v>
      </c>
      <c r="N59" s="847">
        <f t="shared" si="3"/>
        <v>0</v>
      </c>
    </row>
    <row r="60" spans="1:14" ht="66">
      <c r="A60" s="971">
        <v>995413</v>
      </c>
      <c r="B60" s="809"/>
      <c r="C60" s="831">
        <v>0.18</v>
      </c>
      <c r="D60" s="828" t="s">
        <v>183</v>
      </c>
      <c r="E60" s="890" t="s">
        <v>1078</v>
      </c>
      <c r="F60" s="890" t="s">
        <v>285</v>
      </c>
      <c r="G60" s="904" t="s">
        <v>983</v>
      </c>
      <c r="H60" s="890" t="s">
        <v>446</v>
      </c>
      <c r="I60" s="890">
        <v>10</v>
      </c>
      <c r="J60" s="809"/>
      <c r="K60" s="972" t="str">
        <f t="shared" si="0"/>
        <v>Included</v>
      </c>
      <c r="L60" s="973">
        <f t="shared" si="1"/>
        <v>0</v>
      </c>
      <c r="M60" s="847">
        <f t="shared" si="2"/>
        <v>0</v>
      </c>
      <c r="N60" s="847">
        <f t="shared" si="3"/>
        <v>0</v>
      </c>
    </row>
    <row r="61" spans="1:14">
      <c r="A61" s="971">
        <v>995413</v>
      </c>
      <c r="B61" s="809"/>
      <c r="C61" s="831">
        <v>0.18</v>
      </c>
      <c r="D61" s="828" t="s">
        <v>183</v>
      </c>
      <c r="E61" s="890" t="s">
        <v>1079</v>
      </c>
      <c r="F61" s="890" t="s">
        <v>287</v>
      </c>
      <c r="G61" s="904" t="s">
        <v>984</v>
      </c>
      <c r="H61" s="890" t="s">
        <v>830</v>
      </c>
      <c r="I61" s="890">
        <v>117.28029999999998</v>
      </c>
      <c r="J61" s="809"/>
      <c r="K61" s="972" t="str">
        <f t="shared" si="0"/>
        <v>Included</v>
      </c>
      <c r="L61" s="973">
        <f t="shared" si="1"/>
        <v>0</v>
      </c>
      <c r="M61" s="847">
        <f t="shared" si="2"/>
        <v>0</v>
      </c>
      <c r="N61" s="847">
        <f t="shared" si="3"/>
        <v>0</v>
      </c>
    </row>
    <row r="62" spans="1:14" ht="33">
      <c r="A62" s="971">
        <v>995413</v>
      </c>
      <c r="B62" s="809"/>
      <c r="C62" s="831">
        <v>0.18</v>
      </c>
      <c r="D62" s="828" t="s">
        <v>183</v>
      </c>
      <c r="E62" s="890" t="s">
        <v>1080</v>
      </c>
      <c r="F62" s="890" t="s">
        <v>985</v>
      </c>
      <c r="G62" s="904" t="s">
        <v>986</v>
      </c>
      <c r="H62" s="890" t="s">
        <v>830</v>
      </c>
      <c r="I62" s="890">
        <v>243.14344000000003</v>
      </c>
      <c r="J62" s="809"/>
      <c r="K62" s="972" t="str">
        <f t="shared" si="0"/>
        <v>Included</v>
      </c>
      <c r="L62" s="973">
        <f t="shared" si="1"/>
        <v>0</v>
      </c>
      <c r="M62" s="847">
        <f t="shared" si="2"/>
        <v>0</v>
      </c>
      <c r="N62" s="847">
        <f t="shared" si="3"/>
        <v>0</v>
      </c>
    </row>
    <row r="63" spans="1:14">
      <c r="A63" s="971">
        <v>995413</v>
      </c>
      <c r="B63" s="809"/>
      <c r="C63" s="831">
        <v>0.18</v>
      </c>
      <c r="D63" s="828" t="s">
        <v>183</v>
      </c>
      <c r="E63" s="890" t="s">
        <v>1081</v>
      </c>
      <c r="F63" s="890" t="s">
        <v>865</v>
      </c>
      <c r="G63" s="904" t="s">
        <v>987</v>
      </c>
      <c r="H63" s="890" t="s">
        <v>830</v>
      </c>
      <c r="I63" s="890">
        <v>172.27655000000001</v>
      </c>
      <c r="J63" s="809"/>
      <c r="K63" s="972" t="str">
        <f t="shared" si="0"/>
        <v>Included</v>
      </c>
      <c r="L63" s="973">
        <f t="shared" si="1"/>
        <v>0</v>
      </c>
      <c r="M63" s="847">
        <f t="shared" si="2"/>
        <v>0</v>
      </c>
      <c r="N63" s="847">
        <f t="shared" si="3"/>
        <v>0</v>
      </c>
    </row>
    <row r="64" spans="1:14" ht="33">
      <c r="A64" s="971">
        <v>995413</v>
      </c>
      <c r="B64" s="809"/>
      <c r="C64" s="831">
        <v>0.18</v>
      </c>
      <c r="D64" s="828" t="s">
        <v>183</v>
      </c>
      <c r="E64" s="890" t="s">
        <v>1082</v>
      </c>
      <c r="F64" s="890">
        <v>13.11</v>
      </c>
      <c r="G64" s="904" t="s">
        <v>864</v>
      </c>
      <c r="H64" s="890" t="s">
        <v>830</v>
      </c>
      <c r="I64" s="890">
        <v>189.86950000000004</v>
      </c>
      <c r="J64" s="809"/>
      <c r="K64" s="972" t="str">
        <f t="shared" si="0"/>
        <v>Included</v>
      </c>
      <c r="L64" s="973">
        <f t="shared" si="1"/>
        <v>0</v>
      </c>
      <c r="M64" s="847">
        <f t="shared" si="2"/>
        <v>0</v>
      </c>
      <c r="N64" s="847">
        <f t="shared" si="3"/>
        <v>0</v>
      </c>
    </row>
    <row r="65" spans="1:14" ht="49.5">
      <c r="A65" s="971">
        <v>995413</v>
      </c>
      <c r="B65" s="809"/>
      <c r="C65" s="831">
        <v>0.18</v>
      </c>
      <c r="D65" s="828" t="s">
        <v>183</v>
      </c>
      <c r="E65" s="890" t="s">
        <v>1083</v>
      </c>
      <c r="F65" s="890" t="s">
        <v>988</v>
      </c>
      <c r="G65" s="904" t="s">
        <v>989</v>
      </c>
      <c r="H65" s="890" t="s">
        <v>830</v>
      </c>
      <c r="I65" s="890">
        <v>24.052500000000002</v>
      </c>
      <c r="J65" s="809"/>
      <c r="K65" s="972" t="str">
        <f t="shared" si="0"/>
        <v>Included</v>
      </c>
      <c r="L65" s="973">
        <f t="shared" si="1"/>
        <v>0</v>
      </c>
      <c r="M65" s="847">
        <f t="shared" si="2"/>
        <v>0</v>
      </c>
      <c r="N65" s="847">
        <f t="shared" si="3"/>
        <v>0</v>
      </c>
    </row>
    <row r="66" spans="1:14" ht="49.5">
      <c r="A66" s="971">
        <v>995413</v>
      </c>
      <c r="B66" s="809"/>
      <c r="C66" s="831">
        <v>0.18</v>
      </c>
      <c r="D66" s="828" t="s">
        <v>183</v>
      </c>
      <c r="E66" s="890" t="s">
        <v>1084</v>
      </c>
      <c r="F66" s="890" t="s">
        <v>990</v>
      </c>
      <c r="G66" s="904" t="s">
        <v>991</v>
      </c>
      <c r="H66" s="890" t="s">
        <v>830</v>
      </c>
      <c r="I66" s="890">
        <v>360.42374000000001</v>
      </c>
      <c r="J66" s="809"/>
      <c r="K66" s="972" t="str">
        <f t="shared" si="0"/>
        <v>Included</v>
      </c>
      <c r="L66" s="973">
        <f t="shared" si="1"/>
        <v>0</v>
      </c>
      <c r="M66" s="847">
        <f t="shared" si="2"/>
        <v>0</v>
      </c>
      <c r="N66" s="847">
        <f t="shared" si="3"/>
        <v>0</v>
      </c>
    </row>
    <row r="67" spans="1:14" ht="66">
      <c r="A67" s="971">
        <v>995413</v>
      </c>
      <c r="B67" s="809"/>
      <c r="C67" s="831">
        <v>0.18</v>
      </c>
      <c r="D67" s="828" t="s">
        <v>183</v>
      </c>
      <c r="E67" s="890" t="s">
        <v>1085</v>
      </c>
      <c r="F67" s="890" t="s">
        <v>867</v>
      </c>
      <c r="G67" s="904" t="s">
        <v>992</v>
      </c>
      <c r="H67" s="890" t="s">
        <v>830</v>
      </c>
      <c r="I67" s="890">
        <v>533</v>
      </c>
      <c r="J67" s="809"/>
      <c r="K67" s="972" t="str">
        <f t="shared" si="0"/>
        <v>Included</v>
      </c>
      <c r="L67" s="973">
        <f t="shared" si="1"/>
        <v>0</v>
      </c>
      <c r="M67" s="847">
        <f t="shared" si="2"/>
        <v>0</v>
      </c>
      <c r="N67" s="847">
        <f t="shared" si="3"/>
        <v>0</v>
      </c>
    </row>
    <row r="68" spans="1:14" ht="66">
      <c r="A68" s="971">
        <v>995413</v>
      </c>
      <c r="B68" s="809"/>
      <c r="C68" s="831">
        <v>0.18</v>
      </c>
      <c r="D68" s="828" t="s">
        <v>183</v>
      </c>
      <c r="E68" s="890" t="s">
        <v>1086</v>
      </c>
      <c r="F68" s="890" t="s">
        <v>868</v>
      </c>
      <c r="G68" s="904" t="s">
        <v>993</v>
      </c>
      <c r="H68" s="890" t="s">
        <v>185</v>
      </c>
      <c r="I68" s="890">
        <v>533</v>
      </c>
      <c r="J68" s="809"/>
      <c r="K68" s="972" t="str">
        <f t="shared" si="0"/>
        <v>Included</v>
      </c>
      <c r="L68" s="973">
        <f t="shared" si="1"/>
        <v>0</v>
      </c>
      <c r="M68" s="847">
        <f t="shared" si="2"/>
        <v>0</v>
      </c>
      <c r="N68" s="847">
        <f t="shared" si="3"/>
        <v>0</v>
      </c>
    </row>
    <row r="69" spans="1:14" ht="49.5">
      <c r="A69" s="971">
        <v>995413</v>
      </c>
      <c r="B69" s="809"/>
      <c r="C69" s="831">
        <v>0.18</v>
      </c>
      <c r="D69" s="828" t="s">
        <v>183</v>
      </c>
      <c r="E69" s="890" t="s">
        <v>1087</v>
      </c>
      <c r="F69" s="890" t="s">
        <v>866</v>
      </c>
      <c r="G69" s="904" t="s">
        <v>994</v>
      </c>
      <c r="H69" s="890" t="s">
        <v>830</v>
      </c>
      <c r="I69" s="890">
        <v>189.86950000000004</v>
      </c>
      <c r="J69" s="809"/>
      <c r="K69" s="972" t="str">
        <f t="shared" si="0"/>
        <v>Included</v>
      </c>
      <c r="L69" s="973">
        <f t="shared" si="1"/>
        <v>0</v>
      </c>
      <c r="M69" s="847">
        <f t="shared" si="2"/>
        <v>0</v>
      </c>
      <c r="N69" s="847">
        <f t="shared" si="3"/>
        <v>0</v>
      </c>
    </row>
    <row r="70" spans="1:14" ht="66">
      <c r="A70" s="971">
        <v>995413</v>
      </c>
      <c r="B70" s="809"/>
      <c r="C70" s="831">
        <v>0.18</v>
      </c>
      <c r="D70" s="828" t="s">
        <v>183</v>
      </c>
      <c r="E70" s="890" t="s">
        <v>1088</v>
      </c>
      <c r="F70" s="890" t="s">
        <v>995</v>
      </c>
      <c r="G70" s="904" t="s">
        <v>996</v>
      </c>
      <c r="H70" s="890" t="s">
        <v>830</v>
      </c>
      <c r="I70" s="890">
        <v>71.924512000000021</v>
      </c>
      <c r="J70" s="809"/>
      <c r="K70" s="972" t="str">
        <f t="shared" si="0"/>
        <v>Included</v>
      </c>
      <c r="L70" s="973">
        <f t="shared" si="1"/>
        <v>0</v>
      </c>
      <c r="M70" s="847">
        <f t="shared" si="2"/>
        <v>0</v>
      </c>
      <c r="N70" s="847">
        <f t="shared" si="3"/>
        <v>0</v>
      </c>
    </row>
    <row r="71" spans="1:14" ht="198">
      <c r="A71" s="971">
        <v>995413</v>
      </c>
      <c r="B71" s="809"/>
      <c r="C71" s="831">
        <v>0.18</v>
      </c>
      <c r="D71" s="828" t="s">
        <v>183</v>
      </c>
      <c r="E71" s="890" t="s">
        <v>1089</v>
      </c>
      <c r="F71" s="890" t="s">
        <v>997</v>
      </c>
      <c r="G71" s="904" t="s">
        <v>998</v>
      </c>
      <c r="H71" s="890" t="s">
        <v>240</v>
      </c>
      <c r="I71" s="890">
        <v>535.08597999999984</v>
      </c>
      <c r="J71" s="809"/>
      <c r="K71" s="972" t="str">
        <f t="shared" si="0"/>
        <v>Included</v>
      </c>
      <c r="L71" s="973">
        <f t="shared" si="1"/>
        <v>0</v>
      </c>
      <c r="M71" s="847">
        <f t="shared" si="2"/>
        <v>0</v>
      </c>
      <c r="N71" s="847">
        <f t="shared" si="3"/>
        <v>0</v>
      </c>
    </row>
    <row r="72" spans="1:14" ht="247.5">
      <c r="A72" s="971">
        <v>995413</v>
      </c>
      <c r="B72" s="809"/>
      <c r="C72" s="831">
        <v>0.18</v>
      </c>
      <c r="D72" s="828" t="s">
        <v>183</v>
      </c>
      <c r="E72" s="890" t="s">
        <v>1090</v>
      </c>
      <c r="F72" s="890" t="s">
        <v>999</v>
      </c>
      <c r="G72" s="904" t="s">
        <v>1000</v>
      </c>
      <c r="H72" s="890" t="s">
        <v>240</v>
      </c>
      <c r="I72" s="890">
        <v>312.35915999999992</v>
      </c>
      <c r="J72" s="809"/>
      <c r="K72" s="972" t="str">
        <f t="shared" si="0"/>
        <v>Included</v>
      </c>
      <c r="L72" s="973">
        <f t="shared" si="1"/>
        <v>0</v>
      </c>
      <c r="M72" s="847">
        <f t="shared" si="2"/>
        <v>0</v>
      </c>
      <c r="N72" s="847">
        <f t="shared" si="3"/>
        <v>0</v>
      </c>
    </row>
    <row r="73" spans="1:14" ht="99">
      <c r="A73" s="971">
        <v>995413</v>
      </c>
      <c r="B73" s="809"/>
      <c r="C73" s="831">
        <v>0.18</v>
      </c>
      <c r="D73" s="828" t="s">
        <v>183</v>
      </c>
      <c r="E73" s="890" t="s">
        <v>1091</v>
      </c>
      <c r="F73" s="890" t="s">
        <v>1001</v>
      </c>
      <c r="G73" s="904" t="s">
        <v>1002</v>
      </c>
      <c r="H73" s="890" t="s">
        <v>185</v>
      </c>
      <c r="I73" s="890">
        <v>42.649100000000004</v>
      </c>
      <c r="J73" s="809"/>
      <c r="K73" s="972" t="str">
        <f t="shared" si="0"/>
        <v>Included</v>
      </c>
      <c r="L73" s="973">
        <f t="shared" si="1"/>
        <v>0</v>
      </c>
      <c r="M73" s="847">
        <f t="shared" si="2"/>
        <v>0</v>
      </c>
      <c r="N73" s="847">
        <f t="shared" si="3"/>
        <v>0</v>
      </c>
    </row>
    <row r="74" spans="1:14" ht="66">
      <c r="A74" s="971">
        <v>995413</v>
      </c>
      <c r="B74" s="809"/>
      <c r="C74" s="831">
        <v>0.18</v>
      </c>
      <c r="D74" s="828" t="s">
        <v>183</v>
      </c>
      <c r="E74" s="890" t="s">
        <v>1092</v>
      </c>
      <c r="F74" s="890" t="s">
        <v>222</v>
      </c>
      <c r="G74" s="904" t="s">
        <v>1003</v>
      </c>
      <c r="H74" s="890" t="s">
        <v>224</v>
      </c>
      <c r="I74" s="890">
        <v>387</v>
      </c>
      <c r="J74" s="809"/>
      <c r="K74" s="972" t="str">
        <f t="shared" si="0"/>
        <v>Included</v>
      </c>
      <c r="L74" s="973">
        <f t="shared" si="1"/>
        <v>0</v>
      </c>
      <c r="M74" s="847">
        <f t="shared" si="2"/>
        <v>0</v>
      </c>
      <c r="N74" s="847">
        <f t="shared" si="3"/>
        <v>0</v>
      </c>
    </row>
    <row r="75" spans="1:14" ht="148.5">
      <c r="A75" s="971">
        <v>995413</v>
      </c>
      <c r="B75" s="809"/>
      <c r="C75" s="831">
        <v>0.18</v>
      </c>
      <c r="D75" s="828" t="s">
        <v>183</v>
      </c>
      <c r="E75" s="890" t="s">
        <v>1093</v>
      </c>
      <c r="F75" s="890" t="s">
        <v>353</v>
      </c>
      <c r="G75" s="904" t="s">
        <v>1004</v>
      </c>
      <c r="H75" s="890" t="s">
        <v>1005</v>
      </c>
      <c r="I75" s="890">
        <v>200</v>
      </c>
      <c r="J75" s="809"/>
      <c r="K75" s="972" t="str">
        <f t="shared" si="0"/>
        <v>Included</v>
      </c>
      <c r="L75" s="973">
        <f t="shared" si="1"/>
        <v>0</v>
      </c>
      <c r="M75" s="847">
        <f t="shared" si="2"/>
        <v>0</v>
      </c>
      <c r="N75" s="847">
        <f t="shared" si="3"/>
        <v>0</v>
      </c>
    </row>
    <row r="76" spans="1:14" ht="82.5">
      <c r="A76" s="971">
        <v>995413</v>
      </c>
      <c r="B76" s="809"/>
      <c r="C76" s="831">
        <v>0.18</v>
      </c>
      <c r="D76" s="828" t="s">
        <v>183</v>
      </c>
      <c r="E76" s="890" t="s">
        <v>1094</v>
      </c>
      <c r="F76" s="890" t="s">
        <v>1006</v>
      </c>
      <c r="G76" s="904" t="s">
        <v>1007</v>
      </c>
      <c r="H76" s="890" t="s">
        <v>446</v>
      </c>
      <c r="I76" s="890">
        <v>4</v>
      </c>
      <c r="J76" s="809"/>
      <c r="K76" s="972" t="str">
        <f t="shared" si="0"/>
        <v>Included</v>
      </c>
      <c r="L76" s="973">
        <f t="shared" si="1"/>
        <v>0</v>
      </c>
      <c r="M76" s="847">
        <f t="shared" si="2"/>
        <v>0</v>
      </c>
      <c r="N76" s="847">
        <f t="shared" si="3"/>
        <v>0</v>
      </c>
    </row>
    <row r="77" spans="1:14" ht="66">
      <c r="A77" s="971">
        <v>995413</v>
      </c>
      <c r="B77" s="809"/>
      <c r="C77" s="831">
        <v>0.18</v>
      </c>
      <c r="D77" s="828" t="s">
        <v>183</v>
      </c>
      <c r="E77" s="890" t="s">
        <v>1095</v>
      </c>
      <c r="F77" s="890" t="s">
        <v>1008</v>
      </c>
      <c r="G77" s="904" t="s">
        <v>1009</v>
      </c>
      <c r="H77" s="890" t="s">
        <v>446</v>
      </c>
      <c r="I77" s="890">
        <v>4</v>
      </c>
      <c r="J77" s="809"/>
      <c r="K77" s="972" t="str">
        <f t="shared" si="0"/>
        <v>Included</v>
      </c>
      <c r="L77" s="973">
        <f t="shared" si="1"/>
        <v>0</v>
      </c>
      <c r="M77" s="847">
        <f t="shared" si="2"/>
        <v>0</v>
      </c>
      <c r="N77" s="847">
        <f t="shared" si="3"/>
        <v>0</v>
      </c>
    </row>
    <row r="78" spans="1:14">
      <c r="A78" s="971">
        <v>995413</v>
      </c>
      <c r="B78" s="809"/>
      <c r="C78" s="831">
        <v>0.18</v>
      </c>
      <c r="D78" s="828" t="s">
        <v>183</v>
      </c>
      <c r="E78" s="890" t="s">
        <v>1096</v>
      </c>
      <c r="F78" s="890">
        <v>17.22</v>
      </c>
      <c r="G78" s="904" t="s">
        <v>1010</v>
      </c>
      <c r="H78" s="890" t="s">
        <v>446</v>
      </c>
      <c r="I78" s="890">
        <v>4</v>
      </c>
      <c r="J78" s="809"/>
      <c r="K78" s="972" t="str">
        <f t="shared" si="0"/>
        <v>Included</v>
      </c>
      <c r="L78" s="973">
        <f t="shared" si="1"/>
        <v>0</v>
      </c>
      <c r="M78" s="847">
        <f t="shared" si="2"/>
        <v>0</v>
      </c>
      <c r="N78" s="847">
        <f t="shared" si="3"/>
        <v>0</v>
      </c>
    </row>
    <row r="79" spans="1:14" ht="49.5">
      <c r="A79" s="971">
        <v>995413</v>
      </c>
      <c r="B79" s="809"/>
      <c r="C79" s="831">
        <v>0.18</v>
      </c>
      <c r="D79" s="828" t="s">
        <v>183</v>
      </c>
      <c r="E79" s="890" t="s">
        <v>1097</v>
      </c>
      <c r="F79" s="890">
        <v>17.309999999999999</v>
      </c>
      <c r="G79" s="904" t="s">
        <v>1011</v>
      </c>
      <c r="H79" s="890" t="s">
        <v>446</v>
      </c>
      <c r="I79" s="890">
        <v>4</v>
      </c>
      <c r="J79" s="809"/>
      <c r="K79" s="972" t="str">
        <f t="shared" si="0"/>
        <v>Included</v>
      </c>
      <c r="L79" s="973">
        <f t="shared" si="1"/>
        <v>0</v>
      </c>
      <c r="M79" s="847">
        <f t="shared" si="2"/>
        <v>0</v>
      </c>
      <c r="N79" s="847">
        <f t="shared" si="3"/>
        <v>0</v>
      </c>
    </row>
    <row r="80" spans="1:14" ht="49.5">
      <c r="A80" s="971">
        <v>995413</v>
      </c>
      <c r="B80" s="809"/>
      <c r="C80" s="831">
        <v>0.18</v>
      </c>
      <c r="D80" s="828" t="s">
        <v>183</v>
      </c>
      <c r="E80" s="890" t="s">
        <v>1098</v>
      </c>
      <c r="F80" s="890">
        <v>17.329999999999998</v>
      </c>
      <c r="G80" s="904" t="s">
        <v>1012</v>
      </c>
      <c r="H80" s="890" t="s">
        <v>446</v>
      </c>
      <c r="I80" s="890">
        <v>4</v>
      </c>
      <c r="J80" s="809"/>
      <c r="K80" s="972" t="str">
        <f t="shared" ref="K80:K126" si="4">IF(J80=0, "Included", IF(ISERROR(I80*J80), J80, I80*J80))</f>
        <v>Included</v>
      </c>
      <c r="L80" s="973">
        <f t="shared" ref="L80:L126" si="5">N80</f>
        <v>0</v>
      </c>
      <c r="M80" s="847">
        <f t="shared" ref="M80:M124" si="6">IF(K80="Included",0,K80)</f>
        <v>0</v>
      </c>
      <c r="N80" s="847">
        <f t="shared" ref="N80:N124" si="7">IF(C80="confirmed",(M80*B80),(M80*C80))</f>
        <v>0</v>
      </c>
    </row>
    <row r="81" spans="1:14" ht="66">
      <c r="A81" s="971">
        <v>995413</v>
      </c>
      <c r="B81" s="809"/>
      <c r="C81" s="831">
        <v>0.18</v>
      </c>
      <c r="D81" s="828" t="s">
        <v>183</v>
      </c>
      <c r="E81" s="890" t="s">
        <v>1099</v>
      </c>
      <c r="F81" s="890" t="s">
        <v>1013</v>
      </c>
      <c r="G81" s="904" t="s">
        <v>1014</v>
      </c>
      <c r="H81" s="890" t="s">
        <v>446</v>
      </c>
      <c r="I81" s="890">
        <v>4</v>
      </c>
      <c r="J81" s="809"/>
      <c r="K81" s="972" t="str">
        <f t="shared" si="4"/>
        <v>Included</v>
      </c>
      <c r="L81" s="973">
        <f t="shared" si="5"/>
        <v>0</v>
      </c>
      <c r="M81" s="847">
        <f t="shared" si="6"/>
        <v>0</v>
      </c>
      <c r="N81" s="847">
        <f t="shared" si="7"/>
        <v>0</v>
      </c>
    </row>
    <row r="82" spans="1:14" ht="66">
      <c r="A82" s="971">
        <v>995413</v>
      </c>
      <c r="B82" s="809"/>
      <c r="C82" s="831">
        <v>0.18</v>
      </c>
      <c r="D82" s="828" t="s">
        <v>183</v>
      </c>
      <c r="E82" s="890" t="s">
        <v>1100</v>
      </c>
      <c r="F82" s="890" t="s">
        <v>869</v>
      </c>
      <c r="G82" s="904" t="s">
        <v>1015</v>
      </c>
      <c r="H82" s="890" t="s">
        <v>446</v>
      </c>
      <c r="I82" s="890">
        <v>2</v>
      </c>
      <c r="J82" s="809"/>
      <c r="K82" s="972" t="str">
        <f t="shared" si="4"/>
        <v>Included</v>
      </c>
      <c r="L82" s="973">
        <f t="shared" si="5"/>
        <v>0</v>
      </c>
      <c r="M82" s="847">
        <f t="shared" si="6"/>
        <v>0</v>
      </c>
      <c r="N82" s="847">
        <f t="shared" si="7"/>
        <v>0</v>
      </c>
    </row>
    <row r="83" spans="1:14" ht="66">
      <c r="A83" s="971">
        <v>995413</v>
      </c>
      <c r="B83" s="809"/>
      <c r="C83" s="831">
        <v>0.18</v>
      </c>
      <c r="D83" s="828" t="s">
        <v>183</v>
      </c>
      <c r="E83" s="890" t="s">
        <v>1101</v>
      </c>
      <c r="F83" s="890" t="s">
        <v>1016</v>
      </c>
      <c r="G83" s="904" t="s">
        <v>1017</v>
      </c>
      <c r="H83" s="890" t="s">
        <v>446</v>
      </c>
      <c r="I83" s="890">
        <v>2</v>
      </c>
      <c r="J83" s="809"/>
      <c r="K83" s="972" t="str">
        <f t="shared" si="4"/>
        <v>Included</v>
      </c>
      <c r="L83" s="973">
        <f t="shared" si="5"/>
        <v>0</v>
      </c>
      <c r="M83" s="847">
        <f t="shared" si="6"/>
        <v>0</v>
      </c>
      <c r="N83" s="847">
        <f t="shared" si="7"/>
        <v>0</v>
      </c>
    </row>
    <row r="84" spans="1:14" ht="99">
      <c r="A84" s="971">
        <v>995413</v>
      </c>
      <c r="B84" s="809"/>
      <c r="C84" s="831">
        <v>0.18</v>
      </c>
      <c r="D84" s="828" t="s">
        <v>183</v>
      </c>
      <c r="E84" s="890">
        <v>62</v>
      </c>
      <c r="F84" s="890">
        <v>18.7</v>
      </c>
      <c r="G84" s="904" t="s">
        <v>1018</v>
      </c>
      <c r="H84" s="890"/>
      <c r="I84" s="890"/>
      <c r="J84" s="840"/>
      <c r="K84" s="972"/>
      <c r="L84" s="973"/>
      <c r="M84" s="847">
        <f t="shared" si="6"/>
        <v>0</v>
      </c>
      <c r="N84" s="847">
        <f t="shared" si="7"/>
        <v>0</v>
      </c>
    </row>
    <row r="85" spans="1:14">
      <c r="A85" s="971">
        <v>995413</v>
      </c>
      <c r="B85" s="809"/>
      <c r="C85" s="831">
        <v>0.18</v>
      </c>
      <c r="D85" s="828" t="s">
        <v>183</v>
      </c>
      <c r="E85" s="890"/>
      <c r="F85" s="890"/>
      <c r="G85" s="904" t="s">
        <v>1019</v>
      </c>
      <c r="H85" s="890"/>
      <c r="I85" s="890"/>
      <c r="J85" s="809"/>
      <c r="K85" s="972"/>
      <c r="L85" s="973"/>
      <c r="M85" s="847">
        <f t="shared" si="6"/>
        <v>0</v>
      </c>
      <c r="N85" s="847">
        <f t="shared" si="7"/>
        <v>0</v>
      </c>
    </row>
    <row r="86" spans="1:14">
      <c r="A86" s="971">
        <v>995413</v>
      </c>
      <c r="B86" s="809"/>
      <c r="C86" s="831">
        <v>0.18</v>
      </c>
      <c r="D86" s="828" t="s">
        <v>183</v>
      </c>
      <c r="E86" s="890" t="s">
        <v>838</v>
      </c>
      <c r="F86" s="890" t="s">
        <v>1020</v>
      </c>
      <c r="G86" s="904" t="s">
        <v>1021</v>
      </c>
      <c r="H86" s="890" t="s">
        <v>862</v>
      </c>
      <c r="I86" s="890">
        <v>10</v>
      </c>
      <c r="J86" s="809"/>
      <c r="K86" s="972" t="str">
        <f t="shared" si="4"/>
        <v>Included</v>
      </c>
      <c r="L86" s="973">
        <f t="shared" si="5"/>
        <v>0</v>
      </c>
      <c r="M86" s="847">
        <f t="shared" si="6"/>
        <v>0</v>
      </c>
      <c r="N86" s="847">
        <f t="shared" si="7"/>
        <v>0</v>
      </c>
    </row>
    <row r="87" spans="1:14">
      <c r="A87" s="971">
        <v>995413</v>
      </c>
      <c r="B87" s="809"/>
      <c r="C87" s="831">
        <v>0.18</v>
      </c>
      <c r="D87" s="828" t="s">
        <v>183</v>
      </c>
      <c r="E87" s="890" t="s">
        <v>840</v>
      </c>
      <c r="F87" s="890" t="s">
        <v>1022</v>
      </c>
      <c r="G87" s="904" t="s">
        <v>1023</v>
      </c>
      <c r="H87" s="890" t="s">
        <v>862</v>
      </c>
      <c r="I87" s="890">
        <v>20</v>
      </c>
      <c r="J87" s="809"/>
      <c r="K87" s="972" t="str">
        <f t="shared" si="4"/>
        <v>Included</v>
      </c>
      <c r="L87" s="973">
        <f t="shared" si="5"/>
        <v>0</v>
      </c>
      <c r="M87" s="847">
        <f t="shared" si="6"/>
        <v>0</v>
      </c>
      <c r="N87" s="847">
        <f t="shared" si="7"/>
        <v>0</v>
      </c>
    </row>
    <row r="88" spans="1:14">
      <c r="A88" s="971">
        <v>995413</v>
      </c>
      <c r="B88" s="809"/>
      <c r="C88" s="831">
        <v>0.18</v>
      </c>
      <c r="D88" s="828" t="s">
        <v>183</v>
      </c>
      <c r="E88" s="890" t="s">
        <v>842</v>
      </c>
      <c r="F88" s="890" t="s">
        <v>1024</v>
      </c>
      <c r="G88" s="904" t="s">
        <v>1025</v>
      </c>
      <c r="H88" s="890" t="s">
        <v>862</v>
      </c>
      <c r="I88" s="890">
        <v>60</v>
      </c>
      <c r="J88" s="809"/>
      <c r="K88" s="972" t="str">
        <f t="shared" si="4"/>
        <v>Included</v>
      </c>
      <c r="L88" s="973">
        <f t="shared" si="5"/>
        <v>0</v>
      </c>
      <c r="M88" s="847">
        <f t="shared" si="6"/>
        <v>0</v>
      </c>
      <c r="N88" s="847">
        <f t="shared" si="7"/>
        <v>0</v>
      </c>
    </row>
    <row r="89" spans="1:14">
      <c r="A89" s="971">
        <v>995413</v>
      </c>
      <c r="B89" s="809"/>
      <c r="C89" s="831">
        <v>0.18</v>
      </c>
      <c r="D89" s="828" t="s">
        <v>183</v>
      </c>
      <c r="E89" s="890" t="s">
        <v>844</v>
      </c>
      <c r="F89" s="890" t="s">
        <v>1026</v>
      </c>
      <c r="G89" s="904" t="s">
        <v>1027</v>
      </c>
      <c r="H89" s="890" t="s">
        <v>862</v>
      </c>
      <c r="I89" s="890">
        <v>20</v>
      </c>
      <c r="J89" s="809"/>
      <c r="K89" s="972" t="str">
        <f t="shared" si="4"/>
        <v>Included</v>
      </c>
      <c r="L89" s="973">
        <f t="shared" si="5"/>
        <v>0</v>
      </c>
      <c r="M89" s="847">
        <f t="shared" si="6"/>
        <v>0</v>
      </c>
      <c r="N89" s="847">
        <f t="shared" si="7"/>
        <v>0</v>
      </c>
    </row>
    <row r="90" spans="1:14">
      <c r="A90" s="971">
        <v>995413</v>
      </c>
      <c r="B90" s="809"/>
      <c r="C90" s="831">
        <v>0.18</v>
      </c>
      <c r="D90" s="828" t="s">
        <v>183</v>
      </c>
      <c r="E90" s="890" t="s">
        <v>846</v>
      </c>
      <c r="F90" s="890" t="s">
        <v>870</v>
      </c>
      <c r="G90" s="904" t="s">
        <v>1028</v>
      </c>
      <c r="H90" s="890" t="s">
        <v>862</v>
      </c>
      <c r="I90" s="890">
        <v>50</v>
      </c>
      <c r="J90" s="809"/>
      <c r="K90" s="972" t="str">
        <f t="shared" si="4"/>
        <v>Included</v>
      </c>
      <c r="L90" s="973">
        <f t="shared" si="5"/>
        <v>0</v>
      </c>
      <c r="M90" s="847">
        <f t="shared" si="6"/>
        <v>0</v>
      </c>
      <c r="N90" s="847">
        <f t="shared" si="7"/>
        <v>0</v>
      </c>
    </row>
    <row r="91" spans="1:14" ht="99">
      <c r="A91" s="971">
        <v>995413</v>
      </c>
      <c r="B91" s="809"/>
      <c r="C91" s="831">
        <v>0.18</v>
      </c>
      <c r="D91" s="828" t="s">
        <v>183</v>
      </c>
      <c r="E91" s="890" t="s">
        <v>1102</v>
      </c>
      <c r="F91" s="890" t="s">
        <v>1029</v>
      </c>
      <c r="G91" s="904" t="s">
        <v>1030</v>
      </c>
      <c r="H91" s="890"/>
      <c r="I91" s="890"/>
      <c r="J91" s="840"/>
      <c r="K91" s="972"/>
      <c r="L91" s="973"/>
      <c r="M91" s="847">
        <f t="shared" si="6"/>
        <v>0</v>
      </c>
      <c r="N91" s="847">
        <f t="shared" si="7"/>
        <v>0</v>
      </c>
    </row>
    <row r="92" spans="1:14">
      <c r="A92" s="971">
        <v>995413</v>
      </c>
      <c r="B92" s="809"/>
      <c r="C92" s="831">
        <v>0.18</v>
      </c>
      <c r="D92" s="828" t="s">
        <v>183</v>
      </c>
      <c r="E92" s="890" t="s">
        <v>838</v>
      </c>
      <c r="F92" s="890" t="s">
        <v>1031</v>
      </c>
      <c r="G92" s="904" t="s">
        <v>1032</v>
      </c>
      <c r="H92" s="890" t="s">
        <v>862</v>
      </c>
      <c r="I92" s="890">
        <v>20</v>
      </c>
      <c r="J92" s="809"/>
      <c r="K92" s="972" t="str">
        <f t="shared" si="4"/>
        <v>Included</v>
      </c>
      <c r="L92" s="973">
        <f t="shared" si="5"/>
        <v>0</v>
      </c>
      <c r="M92" s="847">
        <f t="shared" si="6"/>
        <v>0</v>
      </c>
      <c r="N92" s="847">
        <f t="shared" si="7"/>
        <v>0</v>
      </c>
    </row>
    <row r="93" spans="1:14">
      <c r="A93" s="971">
        <v>995413</v>
      </c>
      <c r="B93" s="809"/>
      <c r="C93" s="831">
        <v>0.18</v>
      </c>
      <c r="D93" s="828" t="s">
        <v>183</v>
      </c>
      <c r="E93" s="890" t="s">
        <v>840</v>
      </c>
      <c r="F93" s="890" t="s">
        <v>306</v>
      </c>
      <c r="G93" s="904" t="s">
        <v>871</v>
      </c>
      <c r="H93" s="890" t="s">
        <v>862</v>
      </c>
      <c r="I93" s="890">
        <v>60</v>
      </c>
      <c r="J93" s="809"/>
      <c r="K93" s="972" t="str">
        <f t="shared" si="4"/>
        <v>Included</v>
      </c>
      <c r="L93" s="973">
        <f t="shared" si="5"/>
        <v>0</v>
      </c>
      <c r="M93" s="847">
        <f t="shared" si="6"/>
        <v>0</v>
      </c>
      <c r="N93" s="847">
        <f t="shared" si="7"/>
        <v>0</v>
      </c>
    </row>
    <row r="94" spans="1:14" ht="49.5">
      <c r="A94" s="971">
        <v>995413</v>
      </c>
      <c r="B94" s="809"/>
      <c r="C94" s="831">
        <v>0.18</v>
      </c>
      <c r="D94" s="828" t="s">
        <v>183</v>
      </c>
      <c r="E94" s="890" t="s">
        <v>1103</v>
      </c>
      <c r="F94" s="890" t="s">
        <v>1033</v>
      </c>
      <c r="G94" s="904" t="s">
        <v>1034</v>
      </c>
      <c r="H94" s="890" t="s">
        <v>446</v>
      </c>
      <c r="I94" s="890">
        <v>3</v>
      </c>
      <c r="J94" s="809"/>
      <c r="K94" s="972" t="str">
        <f t="shared" si="4"/>
        <v>Included</v>
      </c>
      <c r="L94" s="973">
        <f t="shared" si="5"/>
        <v>0</v>
      </c>
      <c r="M94" s="847">
        <f t="shared" si="6"/>
        <v>0</v>
      </c>
      <c r="N94" s="847">
        <f t="shared" si="7"/>
        <v>0</v>
      </c>
    </row>
    <row r="95" spans="1:14" ht="33">
      <c r="A95" s="971">
        <v>995413</v>
      </c>
      <c r="B95" s="809"/>
      <c r="C95" s="831">
        <v>0.18</v>
      </c>
      <c r="D95" s="828" t="s">
        <v>183</v>
      </c>
      <c r="E95" s="890" t="s">
        <v>1104</v>
      </c>
      <c r="F95" s="890" t="s">
        <v>318</v>
      </c>
      <c r="G95" s="904" t="s">
        <v>1035</v>
      </c>
      <c r="H95" s="890" t="s">
        <v>446</v>
      </c>
      <c r="I95" s="890">
        <v>8</v>
      </c>
      <c r="J95" s="809"/>
      <c r="K95" s="972" t="str">
        <f t="shared" si="4"/>
        <v>Included</v>
      </c>
      <c r="L95" s="973">
        <f t="shared" si="5"/>
        <v>0</v>
      </c>
      <c r="M95" s="847">
        <f t="shared" si="6"/>
        <v>0</v>
      </c>
      <c r="N95" s="847">
        <f t="shared" si="7"/>
        <v>0</v>
      </c>
    </row>
    <row r="96" spans="1:14">
      <c r="A96" s="971">
        <v>995413</v>
      </c>
      <c r="B96" s="809"/>
      <c r="C96" s="831">
        <v>0.18</v>
      </c>
      <c r="D96" s="828" t="s">
        <v>183</v>
      </c>
      <c r="E96" s="890" t="s">
        <v>1105</v>
      </c>
      <c r="F96" s="890"/>
      <c r="G96" s="904" t="s">
        <v>1036</v>
      </c>
      <c r="H96" s="890"/>
      <c r="I96" s="890"/>
      <c r="J96" s="840"/>
      <c r="K96" s="972"/>
      <c r="L96" s="973"/>
      <c r="M96" s="847">
        <f t="shared" si="6"/>
        <v>0</v>
      </c>
      <c r="N96" s="847">
        <f t="shared" si="7"/>
        <v>0</v>
      </c>
    </row>
    <row r="97" spans="1:14">
      <c r="A97" s="971">
        <v>995413</v>
      </c>
      <c r="B97" s="809"/>
      <c r="C97" s="831">
        <v>0.18</v>
      </c>
      <c r="D97" s="828" t="s">
        <v>183</v>
      </c>
      <c r="E97" s="890" t="s">
        <v>838</v>
      </c>
      <c r="F97" s="890" t="s">
        <v>328</v>
      </c>
      <c r="G97" s="904" t="s">
        <v>1037</v>
      </c>
      <c r="H97" s="890" t="s">
        <v>446</v>
      </c>
      <c r="I97" s="890">
        <v>6</v>
      </c>
      <c r="J97" s="809"/>
      <c r="K97" s="972" t="str">
        <f t="shared" si="4"/>
        <v>Included</v>
      </c>
      <c r="L97" s="973">
        <f t="shared" si="5"/>
        <v>0</v>
      </c>
      <c r="M97" s="847">
        <f t="shared" si="6"/>
        <v>0</v>
      </c>
      <c r="N97" s="847">
        <f t="shared" si="7"/>
        <v>0</v>
      </c>
    </row>
    <row r="98" spans="1:14">
      <c r="A98" s="971">
        <v>995413</v>
      </c>
      <c r="B98" s="809"/>
      <c r="C98" s="831">
        <v>0.18</v>
      </c>
      <c r="D98" s="828" t="s">
        <v>183</v>
      </c>
      <c r="E98" s="890" t="s">
        <v>840</v>
      </c>
      <c r="F98" s="890" t="s">
        <v>330</v>
      </c>
      <c r="G98" s="904" t="s">
        <v>1038</v>
      </c>
      <c r="H98" s="890" t="s">
        <v>446</v>
      </c>
      <c r="I98" s="890">
        <v>4</v>
      </c>
      <c r="J98" s="809"/>
      <c r="K98" s="972" t="str">
        <f t="shared" si="4"/>
        <v>Included</v>
      </c>
      <c r="L98" s="973">
        <f t="shared" si="5"/>
        <v>0</v>
      </c>
      <c r="M98" s="847">
        <f t="shared" si="6"/>
        <v>0</v>
      </c>
      <c r="N98" s="847">
        <f t="shared" si="7"/>
        <v>0</v>
      </c>
    </row>
    <row r="99" spans="1:14" ht="49.5">
      <c r="A99" s="971">
        <v>995413</v>
      </c>
      <c r="B99" s="809"/>
      <c r="C99" s="831">
        <v>0.18</v>
      </c>
      <c r="D99" s="828" t="s">
        <v>183</v>
      </c>
      <c r="E99" s="890" t="s">
        <v>1106</v>
      </c>
      <c r="F99" s="890" t="s">
        <v>1039</v>
      </c>
      <c r="G99" s="904" t="s">
        <v>872</v>
      </c>
      <c r="H99" s="890" t="s">
        <v>1040</v>
      </c>
      <c r="I99" s="890">
        <v>1000</v>
      </c>
      <c r="J99" s="809"/>
      <c r="K99" s="972" t="str">
        <f t="shared" si="4"/>
        <v>Included</v>
      </c>
      <c r="L99" s="973">
        <f t="shared" si="5"/>
        <v>0</v>
      </c>
      <c r="M99" s="847">
        <f t="shared" si="6"/>
        <v>0</v>
      </c>
      <c r="N99" s="847">
        <f t="shared" si="7"/>
        <v>0</v>
      </c>
    </row>
    <row r="100" spans="1:14" ht="33">
      <c r="A100" s="971">
        <v>995413</v>
      </c>
      <c r="B100" s="809"/>
      <c r="C100" s="831">
        <v>0.18</v>
      </c>
      <c r="D100" s="828" t="s">
        <v>183</v>
      </c>
      <c r="E100" s="890" t="s">
        <v>1107</v>
      </c>
      <c r="F100" s="890" t="s">
        <v>379</v>
      </c>
      <c r="G100" s="904" t="s">
        <v>1041</v>
      </c>
      <c r="H100" s="890" t="s">
        <v>446</v>
      </c>
      <c r="I100" s="890">
        <v>2</v>
      </c>
      <c r="J100" s="809"/>
      <c r="K100" s="972" t="str">
        <f t="shared" si="4"/>
        <v>Included</v>
      </c>
      <c r="L100" s="973">
        <f t="shared" si="5"/>
        <v>0</v>
      </c>
      <c r="M100" s="847">
        <f t="shared" si="6"/>
        <v>0</v>
      </c>
      <c r="N100" s="847">
        <f t="shared" si="7"/>
        <v>0</v>
      </c>
    </row>
    <row r="101" spans="1:14" ht="33">
      <c r="A101" s="971">
        <v>995413</v>
      </c>
      <c r="B101" s="809"/>
      <c r="C101" s="831">
        <v>0.18</v>
      </c>
      <c r="D101" s="828" t="s">
        <v>183</v>
      </c>
      <c r="E101" s="890" t="s">
        <v>1108</v>
      </c>
      <c r="F101" s="890" t="s">
        <v>381</v>
      </c>
      <c r="G101" s="904" t="s">
        <v>1042</v>
      </c>
      <c r="H101" s="890" t="s">
        <v>446</v>
      </c>
      <c r="I101" s="890">
        <v>14</v>
      </c>
      <c r="J101" s="809"/>
      <c r="K101" s="972" t="str">
        <f t="shared" si="4"/>
        <v>Included</v>
      </c>
      <c r="L101" s="973">
        <f t="shared" si="5"/>
        <v>0</v>
      </c>
      <c r="M101" s="847">
        <f t="shared" si="6"/>
        <v>0</v>
      </c>
      <c r="N101" s="847">
        <f t="shared" si="7"/>
        <v>0</v>
      </c>
    </row>
    <row r="102" spans="1:14" ht="33">
      <c r="A102" s="971">
        <v>995413</v>
      </c>
      <c r="B102" s="809"/>
      <c r="C102" s="831">
        <v>0.18</v>
      </c>
      <c r="D102" s="828" t="s">
        <v>183</v>
      </c>
      <c r="E102" s="890" t="s">
        <v>1109</v>
      </c>
      <c r="F102" s="890" t="s">
        <v>1043</v>
      </c>
      <c r="G102" s="904" t="s">
        <v>1044</v>
      </c>
      <c r="H102" s="890" t="s">
        <v>446</v>
      </c>
      <c r="I102" s="890">
        <v>2</v>
      </c>
      <c r="J102" s="809"/>
      <c r="K102" s="972" t="str">
        <f t="shared" si="4"/>
        <v>Included</v>
      </c>
      <c r="L102" s="973">
        <f t="shared" si="5"/>
        <v>0</v>
      </c>
      <c r="M102" s="847">
        <f t="shared" si="6"/>
        <v>0</v>
      </c>
      <c r="N102" s="847">
        <f t="shared" si="7"/>
        <v>0</v>
      </c>
    </row>
    <row r="103" spans="1:14" ht="33">
      <c r="A103" s="971">
        <v>995413</v>
      </c>
      <c r="B103" s="809"/>
      <c r="C103" s="831">
        <v>0.18</v>
      </c>
      <c r="D103" s="828" t="s">
        <v>183</v>
      </c>
      <c r="E103" s="890" t="s">
        <v>1110</v>
      </c>
      <c r="F103" s="890" t="s">
        <v>1045</v>
      </c>
      <c r="G103" s="904" t="s">
        <v>1046</v>
      </c>
      <c r="H103" s="890" t="s">
        <v>446</v>
      </c>
      <c r="I103" s="890">
        <v>12</v>
      </c>
      <c r="J103" s="809"/>
      <c r="K103" s="972" t="str">
        <f t="shared" si="4"/>
        <v>Included</v>
      </c>
      <c r="L103" s="973">
        <f t="shared" si="5"/>
        <v>0</v>
      </c>
      <c r="M103" s="847">
        <f t="shared" si="6"/>
        <v>0</v>
      </c>
      <c r="N103" s="847">
        <f t="shared" si="7"/>
        <v>0</v>
      </c>
    </row>
    <row r="104" spans="1:14">
      <c r="A104" s="971">
        <v>995413</v>
      </c>
      <c r="B104" s="809"/>
      <c r="C104" s="831">
        <v>0.18</v>
      </c>
      <c r="D104" s="828" t="s">
        <v>183</v>
      </c>
      <c r="E104" s="890" t="s">
        <v>1111</v>
      </c>
      <c r="F104" s="890" t="s">
        <v>1047</v>
      </c>
      <c r="G104" s="904" t="s">
        <v>1048</v>
      </c>
      <c r="H104" s="890" t="s">
        <v>446</v>
      </c>
      <c r="I104" s="890">
        <v>12</v>
      </c>
      <c r="J104" s="809"/>
      <c r="K104" s="972" t="str">
        <f t="shared" si="4"/>
        <v>Included</v>
      </c>
      <c r="L104" s="973">
        <f t="shared" si="5"/>
        <v>0</v>
      </c>
      <c r="M104" s="847">
        <f t="shared" si="6"/>
        <v>0</v>
      </c>
      <c r="N104" s="847">
        <f t="shared" si="7"/>
        <v>0</v>
      </c>
    </row>
    <row r="105" spans="1:14">
      <c r="A105" s="971">
        <v>995413</v>
      </c>
      <c r="B105" s="809"/>
      <c r="C105" s="831">
        <v>0.18</v>
      </c>
      <c r="D105" s="828" t="s">
        <v>183</v>
      </c>
      <c r="E105" s="890" t="s">
        <v>1112</v>
      </c>
      <c r="F105" s="890" t="s">
        <v>1049</v>
      </c>
      <c r="G105" s="904" t="s">
        <v>1050</v>
      </c>
      <c r="H105" s="890" t="s">
        <v>446</v>
      </c>
      <c r="I105" s="890">
        <v>4</v>
      </c>
      <c r="J105" s="809"/>
      <c r="K105" s="972" t="str">
        <f t="shared" si="4"/>
        <v>Included</v>
      </c>
      <c r="L105" s="973">
        <f t="shared" si="5"/>
        <v>0</v>
      </c>
      <c r="M105" s="847">
        <f t="shared" si="6"/>
        <v>0</v>
      </c>
      <c r="N105" s="847">
        <f t="shared" si="7"/>
        <v>0</v>
      </c>
    </row>
    <row r="106" spans="1:14">
      <c r="A106" s="971"/>
      <c r="B106" s="809"/>
      <c r="C106" s="831"/>
      <c r="D106" s="828"/>
      <c r="E106" s="890"/>
      <c r="F106" s="890"/>
      <c r="G106" s="785" t="s">
        <v>877</v>
      </c>
      <c r="H106" s="890"/>
      <c r="I106" s="890"/>
      <c r="J106" s="840"/>
      <c r="K106" s="972"/>
      <c r="L106" s="973"/>
      <c r="M106" s="847">
        <f t="shared" si="6"/>
        <v>0</v>
      </c>
      <c r="N106" s="847">
        <f t="shared" si="7"/>
        <v>0</v>
      </c>
    </row>
    <row r="107" spans="1:14" ht="49.5">
      <c r="A107" s="971">
        <v>995413</v>
      </c>
      <c r="B107" s="809"/>
      <c r="C107" s="831">
        <v>0.18</v>
      </c>
      <c r="D107" s="828" t="s">
        <v>183</v>
      </c>
      <c r="E107" s="890" t="s">
        <v>514</v>
      </c>
      <c r="F107" s="890" t="s">
        <v>390</v>
      </c>
      <c r="G107" s="904" t="s">
        <v>1113</v>
      </c>
      <c r="H107" s="890" t="s">
        <v>1114</v>
      </c>
      <c r="I107" s="890">
        <v>75</v>
      </c>
      <c r="J107" s="809"/>
      <c r="K107" s="972" t="str">
        <f t="shared" si="4"/>
        <v>Included</v>
      </c>
      <c r="L107" s="973">
        <f t="shared" si="5"/>
        <v>0</v>
      </c>
      <c r="M107" s="847">
        <f t="shared" si="6"/>
        <v>0</v>
      </c>
      <c r="N107" s="847">
        <f t="shared" si="7"/>
        <v>0</v>
      </c>
    </row>
    <row r="108" spans="1:14" ht="33">
      <c r="A108" s="971">
        <v>995413</v>
      </c>
      <c r="B108" s="809"/>
      <c r="C108" s="831">
        <v>0.18</v>
      </c>
      <c r="D108" s="828" t="s">
        <v>183</v>
      </c>
      <c r="E108" s="890" t="s">
        <v>524</v>
      </c>
      <c r="F108" s="890" t="s">
        <v>392</v>
      </c>
      <c r="G108" s="904" t="s">
        <v>1115</v>
      </c>
      <c r="H108" s="890" t="s">
        <v>1116</v>
      </c>
      <c r="I108" s="890">
        <v>8.5399999999999991</v>
      </c>
      <c r="J108" s="809"/>
      <c r="K108" s="972" t="str">
        <f t="shared" si="4"/>
        <v>Included</v>
      </c>
      <c r="L108" s="973">
        <f t="shared" si="5"/>
        <v>0</v>
      </c>
      <c r="M108" s="847">
        <f t="shared" si="6"/>
        <v>0</v>
      </c>
      <c r="N108" s="847">
        <f t="shared" si="7"/>
        <v>0</v>
      </c>
    </row>
    <row r="109" spans="1:14" ht="66">
      <c r="A109" s="971">
        <v>995413</v>
      </c>
      <c r="B109" s="809"/>
      <c r="C109" s="831">
        <v>0.18</v>
      </c>
      <c r="D109" s="828" t="s">
        <v>183</v>
      </c>
      <c r="E109" s="890" t="s">
        <v>1052</v>
      </c>
      <c r="F109" s="890" t="s">
        <v>394</v>
      </c>
      <c r="G109" s="904" t="s">
        <v>1117</v>
      </c>
      <c r="H109" s="890" t="s">
        <v>446</v>
      </c>
      <c r="I109" s="890">
        <v>8</v>
      </c>
      <c r="J109" s="809"/>
      <c r="K109" s="972" t="str">
        <f t="shared" si="4"/>
        <v>Included</v>
      </c>
      <c r="L109" s="973">
        <f t="shared" si="5"/>
        <v>0</v>
      </c>
      <c r="M109" s="847">
        <f t="shared" si="6"/>
        <v>0</v>
      </c>
      <c r="N109" s="847">
        <f t="shared" si="7"/>
        <v>0</v>
      </c>
    </row>
    <row r="110" spans="1:14">
      <c r="A110" s="971">
        <v>995413</v>
      </c>
      <c r="B110" s="809"/>
      <c r="C110" s="831">
        <v>0.18</v>
      </c>
      <c r="D110" s="828" t="s">
        <v>183</v>
      </c>
      <c r="E110" s="890" t="s">
        <v>1118</v>
      </c>
      <c r="F110" s="890" t="s">
        <v>396</v>
      </c>
      <c r="G110" s="904" t="s">
        <v>1119</v>
      </c>
      <c r="H110" s="890" t="s">
        <v>446</v>
      </c>
      <c r="I110" s="890">
        <v>4</v>
      </c>
      <c r="J110" s="809"/>
      <c r="K110" s="972" t="str">
        <f t="shared" si="4"/>
        <v>Included</v>
      </c>
      <c r="L110" s="973">
        <f t="shared" si="5"/>
        <v>0</v>
      </c>
      <c r="M110" s="847">
        <f t="shared" si="6"/>
        <v>0</v>
      </c>
      <c r="N110" s="847">
        <f t="shared" si="7"/>
        <v>0</v>
      </c>
    </row>
    <row r="111" spans="1:14">
      <c r="A111" s="971">
        <v>995413</v>
      </c>
      <c r="B111" s="809"/>
      <c r="C111" s="831">
        <v>0.18</v>
      </c>
      <c r="D111" s="828" t="s">
        <v>183</v>
      </c>
      <c r="E111" s="890" t="s">
        <v>1120</v>
      </c>
      <c r="F111" s="890" t="s">
        <v>398</v>
      </c>
      <c r="G111" s="904" t="s">
        <v>1121</v>
      </c>
      <c r="H111" s="890" t="s">
        <v>446</v>
      </c>
      <c r="I111" s="890">
        <v>20</v>
      </c>
      <c r="J111" s="809"/>
      <c r="K111" s="972" t="str">
        <f t="shared" si="4"/>
        <v>Included</v>
      </c>
      <c r="L111" s="973">
        <f t="shared" si="5"/>
        <v>0</v>
      </c>
      <c r="M111" s="847">
        <f t="shared" si="6"/>
        <v>0</v>
      </c>
      <c r="N111" s="847">
        <f t="shared" si="7"/>
        <v>0</v>
      </c>
    </row>
    <row r="112" spans="1:14" ht="33">
      <c r="A112" s="971">
        <v>995413</v>
      </c>
      <c r="B112" s="809"/>
      <c r="C112" s="831">
        <v>0.18</v>
      </c>
      <c r="D112" s="828" t="s">
        <v>183</v>
      </c>
      <c r="E112" s="890" t="s">
        <v>536</v>
      </c>
      <c r="F112" s="890" t="s">
        <v>400</v>
      </c>
      <c r="G112" s="904" t="s">
        <v>1122</v>
      </c>
      <c r="H112" s="890" t="s">
        <v>446</v>
      </c>
      <c r="I112" s="890">
        <v>12</v>
      </c>
      <c r="J112" s="809"/>
      <c r="K112" s="972" t="str">
        <f t="shared" si="4"/>
        <v>Included</v>
      </c>
      <c r="L112" s="973">
        <f t="shared" si="5"/>
        <v>0</v>
      </c>
      <c r="M112" s="847">
        <f t="shared" si="6"/>
        <v>0</v>
      </c>
      <c r="N112" s="847">
        <f t="shared" si="7"/>
        <v>0</v>
      </c>
    </row>
    <row r="113" spans="1:14" ht="33">
      <c r="A113" s="971">
        <v>995413</v>
      </c>
      <c r="B113" s="809"/>
      <c r="C113" s="831">
        <v>0.18</v>
      </c>
      <c r="D113" s="828" t="s">
        <v>183</v>
      </c>
      <c r="E113" s="890" t="s">
        <v>1123</v>
      </c>
      <c r="F113" s="890" t="s">
        <v>402</v>
      </c>
      <c r="G113" s="904" t="s">
        <v>896</v>
      </c>
      <c r="H113" s="890" t="s">
        <v>830</v>
      </c>
      <c r="I113" s="890">
        <v>68</v>
      </c>
      <c r="J113" s="809"/>
      <c r="K113" s="972" t="str">
        <f t="shared" si="4"/>
        <v>Included</v>
      </c>
      <c r="L113" s="973">
        <f t="shared" si="5"/>
        <v>0</v>
      </c>
      <c r="M113" s="847">
        <f t="shared" si="6"/>
        <v>0</v>
      </c>
      <c r="N113" s="847">
        <f t="shared" si="7"/>
        <v>0</v>
      </c>
    </row>
    <row r="114" spans="1:14" ht="33">
      <c r="A114" s="971">
        <v>995413</v>
      </c>
      <c r="B114" s="809"/>
      <c r="C114" s="831">
        <v>0.18</v>
      </c>
      <c r="D114" s="828" t="s">
        <v>183</v>
      </c>
      <c r="E114" s="890" t="s">
        <v>1124</v>
      </c>
      <c r="F114" s="890" t="s">
        <v>404</v>
      </c>
      <c r="G114" s="904" t="s">
        <v>1125</v>
      </c>
      <c r="H114" s="890" t="s">
        <v>446</v>
      </c>
      <c r="I114" s="890">
        <v>4</v>
      </c>
      <c r="J114" s="809"/>
      <c r="K114" s="972" t="str">
        <f t="shared" si="4"/>
        <v>Included</v>
      </c>
      <c r="L114" s="973">
        <f t="shared" si="5"/>
        <v>0</v>
      </c>
      <c r="M114" s="847">
        <f t="shared" si="6"/>
        <v>0</v>
      </c>
      <c r="N114" s="847">
        <f t="shared" si="7"/>
        <v>0</v>
      </c>
    </row>
    <row r="115" spans="1:14" ht="33">
      <c r="A115" s="971">
        <v>995413</v>
      </c>
      <c r="B115" s="809"/>
      <c r="C115" s="831">
        <v>0.18</v>
      </c>
      <c r="D115" s="828" t="s">
        <v>183</v>
      </c>
      <c r="E115" s="890" t="s">
        <v>1126</v>
      </c>
      <c r="F115" s="890" t="s">
        <v>406</v>
      </c>
      <c r="G115" s="904" t="s">
        <v>1127</v>
      </c>
      <c r="H115" s="890" t="s">
        <v>446</v>
      </c>
      <c r="I115" s="890">
        <v>4</v>
      </c>
      <c r="J115" s="809"/>
      <c r="K115" s="972" t="str">
        <f t="shared" si="4"/>
        <v>Included</v>
      </c>
      <c r="L115" s="973">
        <f t="shared" si="5"/>
        <v>0</v>
      </c>
      <c r="M115" s="847">
        <f t="shared" si="6"/>
        <v>0</v>
      </c>
      <c r="N115" s="847">
        <f t="shared" si="7"/>
        <v>0</v>
      </c>
    </row>
    <row r="116" spans="1:14" ht="66">
      <c r="A116" s="971">
        <v>995413</v>
      </c>
      <c r="B116" s="809"/>
      <c r="C116" s="831">
        <v>0.18</v>
      </c>
      <c r="D116" s="828" t="s">
        <v>183</v>
      </c>
      <c r="E116" s="890" t="s">
        <v>1128</v>
      </c>
      <c r="F116" s="890" t="s">
        <v>408</v>
      </c>
      <c r="G116" s="904" t="s">
        <v>1129</v>
      </c>
      <c r="H116" s="890" t="s">
        <v>862</v>
      </c>
      <c r="I116" s="890">
        <v>90</v>
      </c>
      <c r="J116" s="809"/>
      <c r="K116" s="972" t="str">
        <f t="shared" si="4"/>
        <v>Included</v>
      </c>
      <c r="L116" s="973">
        <f t="shared" si="5"/>
        <v>0</v>
      </c>
      <c r="M116" s="847">
        <f t="shared" si="6"/>
        <v>0</v>
      </c>
      <c r="N116" s="847">
        <f t="shared" si="7"/>
        <v>0</v>
      </c>
    </row>
    <row r="117" spans="1:14" ht="66">
      <c r="A117" s="971">
        <v>995413</v>
      </c>
      <c r="B117" s="809"/>
      <c r="C117" s="831">
        <v>0.18</v>
      </c>
      <c r="D117" s="828" t="s">
        <v>183</v>
      </c>
      <c r="E117" s="890" t="s">
        <v>1053</v>
      </c>
      <c r="F117" s="890" t="s">
        <v>410</v>
      </c>
      <c r="G117" s="904" t="s">
        <v>1130</v>
      </c>
      <c r="H117" s="890" t="s">
        <v>862</v>
      </c>
      <c r="I117" s="890">
        <v>60</v>
      </c>
      <c r="J117" s="809"/>
      <c r="K117" s="972" t="str">
        <f t="shared" si="4"/>
        <v>Included</v>
      </c>
      <c r="L117" s="973">
        <f t="shared" si="5"/>
        <v>0</v>
      </c>
      <c r="M117" s="847">
        <f t="shared" si="6"/>
        <v>0</v>
      </c>
      <c r="N117" s="847">
        <f t="shared" si="7"/>
        <v>0</v>
      </c>
    </row>
    <row r="118" spans="1:14" ht="66">
      <c r="A118" s="971">
        <v>995413</v>
      </c>
      <c r="B118" s="809"/>
      <c r="C118" s="831">
        <v>0.18</v>
      </c>
      <c r="D118" s="828" t="s">
        <v>183</v>
      </c>
      <c r="E118" s="890" t="s">
        <v>1131</v>
      </c>
      <c r="F118" s="890" t="s">
        <v>412</v>
      </c>
      <c r="G118" s="904" t="s">
        <v>1132</v>
      </c>
      <c r="H118" s="890" t="s">
        <v>830</v>
      </c>
      <c r="I118" s="890">
        <v>14</v>
      </c>
      <c r="J118" s="809"/>
      <c r="K118" s="972" t="str">
        <f t="shared" si="4"/>
        <v>Included</v>
      </c>
      <c r="L118" s="973">
        <f t="shared" si="5"/>
        <v>0</v>
      </c>
      <c r="M118" s="847">
        <f t="shared" si="6"/>
        <v>0</v>
      </c>
      <c r="N118" s="847">
        <f t="shared" si="7"/>
        <v>0</v>
      </c>
    </row>
    <row r="119" spans="1:14" ht="49.5">
      <c r="A119" s="971">
        <v>995413</v>
      </c>
      <c r="B119" s="809"/>
      <c r="C119" s="831">
        <v>0.18</v>
      </c>
      <c r="D119" s="828" t="s">
        <v>183</v>
      </c>
      <c r="E119" s="890" t="s">
        <v>1054</v>
      </c>
      <c r="F119" s="890" t="s">
        <v>414</v>
      </c>
      <c r="G119" s="904" t="s">
        <v>1133</v>
      </c>
      <c r="H119" s="890" t="s">
        <v>106</v>
      </c>
      <c r="I119" s="890">
        <v>4</v>
      </c>
      <c r="J119" s="809"/>
      <c r="K119" s="972" t="str">
        <f t="shared" si="4"/>
        <v>Included</v>
      </c>
      <c r="L119" s="973">
        <f t="shared" si="5"/>
        <v>0</v>
      </c>
      <c r="M119" s="847">
        <f t="shared" si="6"/>
        <v>0</v>
      </c>
      <c r="N119" s="847">
        <f t="shared" si="7"/>
        <v>0</v>
      </c>
    </row>
    <row r="120" spans="1:14" ht="198">
      <c r="A120" s="971">
        <v>995413</v>
      </c>
      <c r="B120" s="809"/>
      <c r="C120" s="831">
        <v>0.18</v>
      </c>
      <c r="D120" s="828" t="s">
        <v>183</v>
      </c>
      <c r="E120" s="890" t="s">
        <v>1055</v>
      </c>
      <c r="F120" s="890" t="s">
        <v>879</v>
      </c>
      <c r="G120" s="904" t="s">
        <v>1134</v>
      </c>
      <c r="H120" s="890" t="s">
        <v>830</v>
      </c>
      <c r="I120" s="890">
        <v>17</v>
      </c>
      <c r="J120" s="809"/>
      <c r="K120" s="972" t="str">
        <f t="shared" si="4"/>
        <v>Included</v>
      </c>
      <c r="L120" s="973">
        <f t="shared" si="5"/>
        <v>0</v>
      </c>
      <c r="M120" s="847">
        <f t="shared" si="6"/>
        <v>0</v>
      </c>
      <c r="N120" s="847">
        <f t="shared" si="7"/>
        <v>0</v>
      </c>
    </row>
    <row r="121" spans="1:14" ht="132">
      <c r="A121" s="971">
        <v>995413</v>
      </c>
      <c r="B121" s="809"/>
      <c r="C121" s="831">
        <v>0.18</v>
      </c>
      <c r="D121" s="828" t="s">
        <v>183</v>
      </c>
      <c r="E121" s="890" t="s">
        <v>1056</v>
      </c>
      <c r="F121" s="890" t="s">
        <v>880</v>
      </c>
      <c r="G121" s="904" t="s">
        <v>1135</v>
      </c>
      <c r="H121" s="890" t="s">
        <v>830</v>
      </c>
      <c r="I121" s="890">
        <v>78</v>
      </c>
      <c r="J121" s="809"/>
      <c r="K121" s="972" t="str">
        <f t="shared" si="4"/>
        <v>Included</v>
      </c>
      <c r="L121" s="973">
        <f t="shared" si="5"/>
        <v>0</v>
      </c>
      <c r="M121" s="847">
        <f t="shared" si="6"/>
        <v>0</v>
      </c>
      <c r="N121" s="847">
        <f t="shared" si="7"/>
        <v>0</v>
      </c>
    </row>
    <row r="122" spans="1:14" ht="49.5">
      <c r="A122" s="971">
        <v>995413</v>
      </c>
      <c r="B122" s="809"/>
      <c r="C122" s="831">
        <v>0.18</v>
      </c>
      <c r="D122" s="828" t="s">
        <v>183</v>
      </c>
      <c r="E122" s="890" t="s">
        <v>1057</v>
      </c>
      <c r="F122" s="890" t="s">
        <v>881</v>
      </c>
      <c r="G122" s="904" t="s">
        <v>1136</v>
      </c>
      <c r="H122" s="890" t="s">
        <v>830</v>
      </c>
      <c r="I122" s="890">
        <v>53</v>
      </c>
      <c r="J122" s="809"/>
      <c r="K122" s="972" t="str">
        <f t="shared" si="4"/>
        <v>Included</v>
      </c>
      <c r="L122" s="973">
        <f t="shared" si="5"/>
        <v>0</v>
      </c>
      <c r="M122" s="847">
        <f t="shared" si="6"/>
        <v>0</v>
      </c>
      <c r="N122" s="847">
        <f t="shared" si="7"/>
        <v>0</v>
      </c>
    </row>
    <row r="123" spans="1:14" ht="66">
      <c r="A123" s="971">
        <v>995413</v>
      </c>
      <c r="B123" s="809"/>
      <c r="C123" s="831">
        <v>0.18</v>
      </c>
      <c r="D123" s="828" t="s">
        <v>183</v>
      </c>
      <c r="E123" s="890" t="s">
        <v>1058</v>
      </c>
      <c r="F123" s="890" t="s">
        <v>882</v>
      </c>
      <c r="G123" s="904" t="s">
        <v>1137</v>
      </c>
      <c r="H123" s="890" t="s">
        <v>862</v>
      </c>
      <c r="I123" s="890">
        <v>74</v>
      </c>
      <c r="J123" s="809"/>
      <c r="K123" s="972" t="str">
        <f t="shared" si="4"/>
        <v>Included</v>
      </c>
      <c r="L123" s="973">
        <f t="shared" si="5"/>
        <v>0</v>
      </c>
      <c r="M123" s="847">
        <f t="shared" si="6"/>
        <v>0</v>
      </c>
      <c r="N123" s="847">
        <f t="shared" si="7"/>
        <v>0</v>
      </c>
    </row>
    <row r="124" spans="1:14" ht="33">
      <c r="A124" s="971">
        <v>995413</v>
      </c>
      <c r="B124" s="809"/>
      <c r="C124" s="831">
        <v>0.18</v>
      </c>
      <c r="D124" s="828" t="s">
        <v>183</v>
      </c>
      <c r="E124" s="890" t="s">
        <v>1059</v>
      </c>
      <c r="F124" s="890" t="s">
        <v>883</v>
      </c>
      <c r="G124" s="904" t="s">
        <v>1138</v>
      </c>
      <c r="H124" s="890" t="s">
        <v>446</v>
      </c>
      <c r="I124" s="890">
        <v>4</v>
      </c>
      <c r="J124" s="809"/>
      <c r="K124" s="972" t="str">
        <f t="shared" si="4"/>
        <v>Included</v>
      </c>
      <c r="L124" s="973">
        <f t="shared" si="5"/>
        <v>0</v>
      </c>
      <c r="M124" s="847">
        <f t="shared" si="6"/>
        <v>0</v>
      </c>
      <c r="N124" s="847">
        <f t="shared" si="7"/>
        <v>0</v>
      </c>
    </row>
    <row r="125" spans="1:14">
      <c r="A125" s="971">
        <v>995413</v>
      </c>
      <c r="B125" s="809"/>
      <c r="C125" s="831">
        <v>0.18</v>
      </c>
      <c r="D125" s="828" t="s">
        <v>183</v>
      </c>
      <c r="E125" s="974"/>
      <c r="F125" s="974"/>
      <c r="G125" s="785" t="s">
        <v>914</v>
      </c>
      <c r="H125" s="890"/>
      <c r="I125" s="890"/>
      <c r="J125" s="840"/>
      <c r="K125" s="972"/>
      <c r="L125" s="973"/>
      <c r="M125" s="847">
        <f t="shared" ref="M125:M169" si="8">IF(K125="Included",0,K125)</f>
        <v>0</v>
      </c>
      <c r="N125" s="847">
        <f t="shared" ref="N125:N169" si="9">IF(C125="confirmed",(M125*B125),(M125*C125))</f>
        <v>0</v>
      </c>
    </row>
    <row r="126" spans="1:14" ht="49.5">
      <c r="A126" s="971">
        <v>995413</v>
      </c>
      <c r="B126" s="809"/>
      <c r="C126" s="831">
        <v>0.18</v>
      </c>
      <c r="D126" s="828" t="s">
        <v>183</v>
      </c>
      <c r="E126" s="890">
        <v>1</v>
      </c>
      <c r="F126" s="890" t="s">
        <v>900</v>
      </c>
      <c r="G126" s="904" t="s">
        <v>1139</v>
      </c>
      <c r="H126" s="890" t="s">
        <v>441</v>
      </c>
      <c r="I126" s="890">
        <v>100</v>
      </c>
      <c r="J126" s="809"/>
      <c r="K126" s="972" t="str">
        <f t="shared" si="4"/>
        <v>Included</v>
      </c>
      <c r="L126" s="973">
        <f t="shared" si="5"/>
        <v>0</v>
      </c>
      <c r="M126" s="847">
        <f t="shared" si="8"/>
        <v>0</v>
      </c>
      <c r="N126" s="847">
        <f t="shared" si="9"/>
        <v>0</v>
      </c>
    </row>
    <row r="127" spans="1:14" ht="49.5">
      <c r="A127" s="971">
        <v>995413</v>
      </c>
      <c r="B127" s="809"/>
      <c r="C127" s="831">
        <v>0.18</v>
      </c>
      <c r="D127" s="828" t="s">
        <v>183</v>
      </c>
      <c r="E127" s="890">
        <v>2</v>
      </c>
      <c r="F127" s="890" t="s">
        <v>439</v>
      </c>
      <c r="G127" s="904" t="s">
        <v>1140</v>
      </c>
      <c r="H127" s="890" t="s">
        <v>441</v>
      </c>
      <c r="I127" s="890">
        <v>100</v>
      </c>
      <c r="J127" s="809"/>
      <c r="K127" s="972" t="str">
        <f t="shared" ref="K127:K170" si="10">IF(J127=0, "Included", IF(ISERROR(I127*J127), J127, I127*J127))</f>
        <v>Included</v>
      </c>
      <c r="L127" s="973">
        <f t="shared" ref="L127:L170" si="11">N127</f>
        <v>0</v>
      </c>
      <c r="M127" s="847">
        <f t="shared" si="8"/>
        <v>0</v>
      </c>
      <c r="N127" s="847">
        <f t="shared" si="9"/>
        <v>0</v>
      </c>
    </row>
    <row r="128" spans="1:14" ht="33">
      <c r="A128" s="971">
        <v>995413</v>
      </c>
      <c r="B128" s="809"/>
      <c r="C128" s="831">
        <v>0.18</v>
      </c>
      <c r="D128" s="828" t="s">
        <v>183</v>
      </c>
      <c r="E128" s="890">
        <v>3</v>
      </c>
      <c r="F128" s="890" t="s">
        <v>898</v>
      </c>
      <c r="G128" s="904" t="s">
        <v>1141</v>
      </c>
      <c r="H128" s="890" t="s">
        <v>1142</v>
      </c>
      <c r="I128" s="890">
        <v>90</v>
      </c>
      <c r="J128" s="809"/>
      <c r="K128" s="972" t="str">
        <f t="shared" si="10"/>
        <v>Included</v>
      </c>
      <c r="L128" s="973">
        <f t="shared" si="11"/>
        <v>0</v>
      </c>
      <c r="M128" s="847">
        <f t="shared" si="8"/>
        <v>0</v>
      </c>
      <c r="N128" s="847">
        <f t="shared" si="9"/>
        <v>0</v>
      </c>
    </row>
    <row r="129" spans="1:14" ht="49.5">
      <c r="A129" s="971">
        <v>995413</v>
      </c>
      <c r="B129" s="809"/>
      <c r="C129" s="831">
        <v>0.18</v>
      </c>
      <c r="D129" s="828" t="s">
        <v>183</v>
      </c>
      <c r="E129" s="890">
        <v>4</v>
      </c>
      <c r="F129" s="890" t="s">
        <v>1143</v>
      </c>
      <c r="G129" s="904" t="s">
        <v>899</v>
      </c>
      <c r="H129" s="890" t="s">
        <v>833</v>
      </c>
      <c r="I129" s="890">
        <v>150</v>
      </c>
      <c r="J129" s="809"/>
      <c r="K129" s="972" t="str">
        <f t="shared" si="10"/>
        <v>Included</v>
      </c>
      <c r="L129" s="973">
        <f t="shared" si="11"/>
        <v>0</v>
      </c>
      <c r="M129" s="847">
        <f t="shared" si="8"/>
        <v>0</v>
      </c>
      <c r="N129" s="847">
        <f t="shared" si="9"/>
        <v>0</v>
      </c>
    </row>
    <row r="130" spans="1:14" ht="66">
      <c r="A130" s="971">
        <v>995413</v>
      </c>
      <c r="B130" s="809"/>
      <c r="C130" s="831">
        <v>0.18</v>
      </c>
      <c r="D130" s="828" t="s">
        <v>183</v>
      </c>
      <c r="E130" s="890">
        <v>5</v>
      </c>
      <c r="F130" s="890" t="s">
        <v>432</v>
      </c>
      <c r="G130" s="904" t="s">
        <v>1144</v>
      </c>
      <c r="H130" s="890" t="s">
        <v>833</v>
      </c>
      <c r="I130" s="890">
        <v>150</v>
      </c>
      <c r="J130" s="809"/>
      <c r="K130" s="972" t="str">
        <f t="shared" si="10"/>
        <v>Included</v>
      </c>
      <c r="L130" s="973">
        <f t="shared" si="11"/>
        <v>0</v>
      </c>
      <c r="M130" s="847">
        <f t="shared" si="8"/>
        <v>0</v>
      </c>
      <c r="N130" s="847">
        <f t="shared" si="9"/>
        <v>0</v>
      </c>
    </row>
    <row r="131" spans="1:14" ht="66">
      <c r="A131" s="971">
        <v>995413</v>
      </c>
      <c r="B131" s="809"/>
      <c r="C131" s="831">
        <v>0.18</v>
      </c>
      <c r="D131" s="828" t="s">
        <v>183</v>
      </c>
      <c r="E131" s="890">
        <v>6</v>
      </c>
      <c r="F131" s="890" t="s">
        <v>434</v>
      </c>
      <c r="G131" s="904" t="s">
        <v>1145</v>
      </c>
      <c r="H131" s="890" t="s">
        <v>833</v>
      </c>
      <c r="I131" s="890">
        <v>165</v>
      </c>
      <c r="J131" s="809"/>
      <c r="K131" s="972" t="str">
        <f t="shared" si="10"/>
        <v>Included</v>
      </c>
      <c r="L131" s="973">
        <f t="shared" si="11"/>
        <v>0</v>
      </c>
      <c r="M131" s="847">
        <f t="shared" si="8"/>
        <v>0</v>
      </c>
      <c r="N131" s="847">
        <f t="shared" si="9"/>
        <v>0</v>
      </c>
    </row>
    <row r="132" spans="1:14" ht="66">
      <c r="A132" s="971">
        <v>995413</v>
      </c>
      <c r="B132" s="809"/>
      <c r="C132" s="831">
        <v>0.18</v>
      </c>
      <c r="D132" s="828" t="s">
        <v>183</v>
      </c>
      <c r="E132" s="890">
        <v>7</v>
      </c>
      <c r="F132" s="890" t="s">
        <v>1146</v>
      </c>
      <c r="G132" s="904" t="s">
        <v>1147</v>
      </c>
      <c r="H132" s="890" t="s">
        <v>833</v>
      </c>
      <c r="I132" s="890">
        <v>50</v>
      </c>
      <c r="J132" s="809"/>
      <c r="K132" s="972" t="str">
        <f t="shared" si="10"/>
        <v>Included</v>
      </c>
      <c r="L132" s="973">
        <f t="shared" si="11"/>
        <v>0</v>
      </c>
      <c r="M132" s="847">
        <f t="shared" si="8"/>
        <v>0</v>
      </c>
      <c r="N132" s="847">
        <f t="shared" si="9"/>
        <v>0</v>
      </c>
    </row>
    <row r="133" spans="1:14" ht="66">
      <c r="A133" s="971">
        <v>995413</v>
      </c>
      <c r="B133" s="809"/>
      <c r="C133" s="831">
        <v>0.18</v>
      </c>
      <c r="D133" s="828" t="s">
        <v>183</v>
      </c>
      <c r="E133" s="890">
        <v>8</v>
      </c>
      <c r="F133" s="890" t="s">
        <v>897</v>
      </c>
      <c r="G133" s="904" t="s">
        <v>1148</v>
      </c>
      <c r="H133" s="890" t="s">
        <v>419</v>
      </c>
      <c r="I133" s="890">
        <v>68</v>
      </c>
      <c r="J133" s="809"/>
      <c r="K133" s="972" t="str">
        <f t="shared" si="10"/>
        <v>Included</v>
      </c>
      <c r="L133" s="973">
        <f t="shared" si="11"/>
        <v>0</v>
      </c>
      <c r="M133" s="847">
        <f t="shared" si="8"/>
        <v>0</v>
      </c>
      <c r="N133" s="847">
        <f t="shared" si="9"/>
        <v>0</v>
      </c>
    </row>
    <row r="134" spans="1:14" ht="66">
      <c r="A134" s="971">
        <v>995413</v>
      </c>
      <c r="B134" s="809"/>
      <c r="C134" s="831">
        <v>0.18</v>
      </c>
      <c r="D134" s="828" t="s">
        <v>183</v>
      </c>
      <c r="E134" s="890">
        <v>9</v>
      </c>
      <c r="F134" s="890" t="s">
        <v>1149</v>
      </c>
      <c r="G134" s="904" t="s">
        <v>1150</v>
      </c>
      <c r="H134" s="890" t="s">
        <v>1151</v>
      </c>
      <c r="I134" s="890">
        <v>12</v>
      </c>
      <c r="J134" s="809"/>
      <c r="K134" s="972" t="str">
        <f t="shared" si="10"/>
        <v>Included</v>
      </c>
      <c r="L134" s="973">
        <f t="shared" si="11"/>
        <v>0</v>
      </c>
      <c r="M134" s="847">
        <f t="shared" si="8"/>
        <v>0</v>
      </c>
      <c r="N134" s="847">
        <f t="shared" si="9"/>
        <v>0</v>
      </c>
    </row>
    <row r="135" spans="1:14" ht="49.5">
      <c r="A135" s="971">
        <v>995413</v>
      </c>
      <c r="B135" s="809"/>
      <c r="C135" s="831">
        <v>0.18</v>
      </c>
      <c r="D135" s="828" t="s">
        <v>183</v>
      </c>
      <c r="E135" s="890">
        <v>10</v>
      </c>
      <c r="F135" s="890" t="s">
        <v>904</v>
      </c>
      <c r="G135" s="904" t="s">
        <v>1152</v>
      </c>
      <c r="H135" s="890" t="s">
        <v>106</v>
      </c>
      <c r="I135" s="890">
        <v>12</v>
      </c>
      <c r="J135" s="809"/>
      <c r="K135" s="972" t="str">
        <f t="shared" si="10"/>
        <v>Included</v>
      </c>
      <c r="L135" s="973">
        <f t="shared" si="11"/>
        <v>0</v>
      </c>
      <c r="M135" s="847">
        <f t="shared" si="8"/>
        <v>0</v>
      </c>
      <c r="N135" s="847">
        <f t="shared" si="9"/>
        <v>0</v>
      </c>
    </row>
    <row r="136" spans="1:14" ht="33">
      <c r="A136" s="971">
        <v>995413</v>
      </c>
      <c r="B136" s="809"/>
      <c r="C136" s="831">
        <v>0.18</v>
      </c>
      <c r="D136" s="828" t="s">
        <v>183</v>
      </c>
      <c r="E136" s="890">
        <v>11</v>
      </c>
      <c r="F136" s="890" t="s">
        <v>905</v>
      </c>
      <c r="G136" s="904" t="s">
        <v>1153</v>
      </c>
      <c r="H136" s="890" t="s">
        <v>106</v>
      </c>
      <c r="I136" s="890">
        <v>12</v>
      </c>
      <c r="J136" s="809"/>
      <c r="K136" s="972" t="str">
        <f t="shared" si="10"/>
        <v>Included</v>
      </c>
      <c r="L136" s="973">
        <f t="shared" si="11"/>
        <v>0</v>
      </c>
      <c r="M136" s="847">
        <f t="shared" si="8"/>
        <v>0</v>
      </c>
      <c r="N136" s="847">
        <f t="shared" si="9"/>
        <v>0</v>
      </c>
    </row>
    <row r="137" spans="1:14" ht="66">
      <c r="A137" s="971">
        <v>995413</v>
      </c>
      <c r="B137" s="809"/>
      <c r="C137" s="831">
        <v>0.18</v>
      </c>
      <c r="D137" s="828" t="s">
        <v>183</v>
      </c>
      <c r="E137" s="890">
        <v>12</v>
      </c>
      <c r="F137" s="890" t="s">
        <v>444</v>
      </c>
      <c r="G137" s="904" t="s">
        <v>1154</v>
      </c>
      <c r="H137" s="890" t="s">
        <v>106</v>
      </c>
      <c r="I137" s="890">
        <v>30</v>
      </c>
      <c r="J137" s="809"/>
      <c r="K137" s="972" t="str">
        <f t="shared" si="10"/>
        <v>Included</v>
      </c>
      <c r="L137" s="973">
        <f t="shared" si="11"/>
        <v>0</v>
      </c>
      <c r="M137" s="847">
        <f t="shared" si="8"/>
        <v>0</v>
      </c>
      <c r="N137" s="847">
        <f t="shared" si="9"/>
        <v>0</v>
      </c>
    </row>
    <row r="138" spans="1:14" ht="49.5">
      <c r="A138" s="971">
        <v>995413</v>
      </c>
      <c r="B138" s="809"/>
      <c r="C138" s="831">
        <v>0.18</v>
      </c>
      <c r="D138" s="828" t="s">
        <v>183</v>
      </c>
      <c r="E138" s="890">
        <v>14</v>
      </c>
      <c r="F138" s="890" t="s">
        <v>901</v>
      </c>
      <c r="G138" s="904" t="s">
        <v>1155</v>
      </c>
      <c r="H138" s="890" t="s">
        <v>106</v>
      </c>
      <c r="I138" s="890">
        <v>14</v>
      </c>
      <c r="J138" s="809"/>
      <c r="K138" s="972" t="str">
        <f t="shared" si="10"/>
        <v>Included</v>
      </c>
      <c r="L138" s="973">
        <f t="shared" si="11"/>
        <v>0</v>
      </c>
      <c r="M138" s="847">
        <f t="shared" si="8"/>
        <v>0</v>
      </c>
      <c r="N138" s="847">
        <f t="shared" si="9"/>
        <v>0</v>
      </c>
    </row>
    <row r="139" spans="1:14" ht="49.5">
      <c r="A139" s="971">
        <v>995413</v>
      </c>
      <c r="B139" s="809"/>
      <c r="C139" s="831">
        <v>0.18</v>
      </c>
      <c r="D139" s="828" t="s">
        <v>183</v>
      </c>
      <c r="E139" s="890">
        <v>15</v>
      </c>
      <c r="F139" s="890" t="s">
        <v>447</v>
      </c>
      <c r="G139" s="904" t="s">
        <v>1156</v>
      </c>
      <c r="H139" s="890" t="s">
        <v>106</v>
      </c>
      <c r="I139" s="890">
        <v>30</v>
      </c>
      <c r="J139" s="809"/>
      <c r="K139" s="972" t="str">
        <f t="shared" si="10"/>
        <v>Included</v>
      </c>
      <c r="L139" s="973">
        <f t="shared" si="11"/>
        <v>0</v>
      </c>
      <c r="M139" s="847">
        <f t="shared" si="8"/>
        <v>0</v>
      </c>
      <c r="N139" s="847">
        <f t="shared" si="9"/>
        <v>0</v>
      </c>
    </row>
    <row r="140" spans="1:14" ht="49.5">
      <c r="A140" s="971">
        <v>995413</v>
      </c>
      <c r="B140" s="809"/>
      <c r="C140" s="831">
        <v>0.18</v>
      </c>
      <c r="D140" s="828" t="s">
        <v>183</v>
      </c>
      <c r="E140" s="890">
        <v>16</v>
      </c>
      <c r="F140" s="890" t="s">
        <v>902</v>
      </c>
      <c r="G140" s="904" t="s">
        <v>1157</v>
      </c>
      <c r="H140" s="890" t="s">
        <v>106</v>
      </c>
      <c r="I140" s="890">
        <v>14</v>
      </c>
      <c r="J140" s="809"/>
      <c r="K140" s="972" t="str">
        <f t="shared" si="10"/>
        <v>Included</v>
      </c>
      <c r="L140" s="973">
        <f t="shared" si="11"/>
        <v>0</v>
      </c>
      <c r="M140" s="847">
        <f t="shared" si="8"/>
        <v>0</v>
      </c>
      <c r="N140" s="847">
        <f t="shared" si="9"/>
        <v>0</v>
      </c>
    </row>
    <row r="141" spans="1:14" ht="49.5">
      <c r="A141" s="971">
        <v>995413</v>
      </c>
      <c r="B141" s="809"/>
      <c r="C141" s="831">
        <v>0.18</v>
      </c>
      <c r="D141" s="828" t="s">
        <v>183</v>
      </c>
      <c r="E141" s="890">
        <v>17</v>
      </c>
      <c r="F141" s="890" t="s">
        <v>449</v>
      </c>
      <c r="G141" s="904" t="s">
        <v>1158</v>
      </c>
      <c r="H141" s="890" t="s">
        <v>106</v>
      </c>
      <c r="I141" s="890">
        <v>6</v>
      </c>
      <c r="J141" s="809"/>
      <c r="K141" s="972" t="str">
        <f t="shared" si="10"/>
        <v>Included</v>
      </c>
      <c r="L141" s="973">
        <f t="shared" si="11"/>
        <v>0</v>
      </c>
      <c r="M141" s="847">
        <f t="shared" si="8"/>
        <v>0</v>
      </c>
      <c r="N141" s="847">
        <f t="shared" si="9"/>
        <v>0</v>
      </c>
    </row>
    <row r="142" spans="1:14" ht="49.5">
      <c r="A142" s="971">
        <v>995413</v>
      </c>
      <c r="B142" s="809"/>
      <c r="C142" s="831">
        <v>0.18</v>
      </c>
      <c r="D142" s="828" t="s">
        <v>183</v>
      </c>
      <c r="E142" s="890">
        <v>18</v>
      </c>
      <c r="F142" s="890" t="s">
        <v>903</v>
      </c>
      <c r="G142" s="904" t="s">
        <v>1159</v>
      </c>
      <c r="H142" s="890" t="s">
        <v>106</v>
      </c>
      <c r="I142" s="890">
        <v>6</v>
      </c>
      <c r="J142" s="809"/>
      <c r="K142" s="972" t="str">
        <f t="shared" si="10"/>
        <v>Included</v>
      </c>
      <c r="L142" s="973">
        <f t="shared" si="11"/>
        <v>0</v>
      </c>
      <c r="M142" s="847">
        <f t="shared" si="8"/>
        <v>0</v>
      </c>
      <c r="N142" s="847">
        <f t="shared" si="9"/>
        <v>0</v>
      </c>
    </row>
    <row r="143" spans="1:14" ht="49.5">
      <c r="A143" s="971">
        <v>995413</v>
      </c>
      <c r="B143" s="809"/>
      <c r="C143" s="831">
        <v>0.18</v>
      </c>
      <c r="D143" s="828" t="s">
        <v>183</v>
      </c>
      <c r="E143" s="890">
        <v>19</v>
      </c>
      <c r="F143" s="890" t="s">
        <v>451</v>
      </c>
      <c r="G143" s="904" t="s">
        <v>1160</v>
      </c>
      <c r="H143" s="890" t="s">
        <v>106</v>
      </c>
      <c r="I143" s="890">
        <v>2</v>
      </c>
      <c r="J143" s="809"/>
      <c r="K143" s="972" t="str">
        <f t="shared" si="10"/>
        <v>Included</v>
      </c>
      <c r="L143" s="973">
        <f t="shared" si="11"/>
        <v>0</v>
      </c>
      <c r="M143" s="847">
        <f t="shared" si="8"/>
        <v>0</v>
      </c>
      <c r="N143" s="847">
        <f t="shared" si="9"/>
        <v>0</v>
      </c>
    </row>
    <row r="144" spans="1:14" ht="49.5">
      <c r="A144" s="971">
        <v>995413</v>
      </c>
      <c r="B144" s="809"/>
      <c r="C144" s="831">
        <v>0.18</v>
      </c>
      <c r="D144" s="828" t="s">
        <v>183</v>
      </c>
      <c r="E144" s="890">
        <v>20</v>
      </c>
      <c r="F144" s="890" t="s">
        <v>1161</v>
      </c>
      <c r="G144" s="904" t="s">
        <v>1162</v>
      </c>
      <c r="H144" s="890" t="s">
        <v>446</v>
      </c>
      <c r="I144" s="890">
        <v>10</v>
      </c>
      <c r="J144" s="809"/>
      <c r="K144" s="972" t="str">
        <f t="shared" si="10"/>
        <v>Included</v>
      </c>
      <c r="L144" s="973">
        <f t="shared" si="11"/>
        <v>0</v>
      </c>
      <c r="M144" s="847">
        <f t="shared" si="8"/>
        <v>0</v>
      </c>
      <c r="N144" s="847">
        <f t="shared" si="9"/>
        <v>0</v>
      </c>
    </row>
    <row r="145" spans="1:14" ht="33">
      <c r="A145" s="971">
        <v>995413</v>
      </c>
      <c r="B145" s="809"/>
      <c r="C145" s="831">
        <v>0.18</v>
      </c>
      <c r="D145" s="828" t="s">
        <v>183</v>
      </c>
      <c r="E145" s="890">
        <v>21</v>
      </c>
      <c r="F145" s="890" t="s">
        <v>1163</v>
      </c>
      <c r="G145" s="904" t="s">
        <v>453</v>
      </c>
      <c r="H145" s="890" t="s">
        <v>446</v>
      </c>
      <c r="I145" s="890">
        <v>10</v>
      </c>
      <c r="J145" s="809"/>
      <c r="K145" s="972" t="str">
        <f t="shared" si="10"/>
        <v>Included</v>
      </c>
      <c r="L145" s="973">
        <f t="shared" si="11"/>
        <v>0</v>
      </c>
      <c r="M145" s="847">
        <f t="shared" si="8"/>
        <v>0</v>
      </c>
      <c r="N145" s="847">
        <f t="shared" si="9"/>
        <v>0</v>
      </c>
    </row>
    <row r="146" spans="1:14" ht="49.5">
      <c r="A146" s="971">
        <v>995413</v>
      </c>
      <c r="B146" s="809"/>
      <c r="C146" s="831">
        <v>0.18</v>
      </c>
      <c r="D146" s="828" t="s">
        <v>183</v>
      </c>
      <c r="E146" s="890">
        <v>22</v>
      </c>
      <c r="F146" s="890" t="s">
        <v>461</v>
      </c>
      <c r="G146" s="904" t="s">
        <v>1164</v>
      </c>
      <c r="H146" s="890" t="s">
        <v>106</v>
      </c>
      <c r="I146" s="890">
        <v>6</v>
      </c>
      <c r="J146" s="809"/>
      <c r="K146" s="972" t="str">
        <f t="shared" si="10"/>
        <v>Included</v>
      </c>
      <c r="L146" s="973">
        <f t="shared" si="11"/>
        <v>0</v>
      </c>
      <c r="M146" s="847">
        <f t="shared" si="8"/>
        <v>0</v>
      </c>
      <c r="N146" s="847">
        <f t="shared" si="9"/>
        <v>0</v>
      </c>
    </row>
    <row r="147" spans="1:14" ht="33">
      <c r="A147" s="971">
        <v>995413</v>
      </c>
      <c r="B147" s="809"/>
      <c r="C147" s="831">
        <v>0.18</v>
      </c>
      <c r="D147" s="828" t="s">
        <v>183</v>
      </c>
      <c r="E147" s="890">
        <v>23</v>
      </c>
      <c r="F147" s="890" t="s">
        <v>1165</v>
      </c>
      <c r="G147" s="904" t="s">
        <v>1166</v>
      </c>
      <c r="H147" s="890" t="s">
        <v>106</v>
      </c>
      <c r="I147" s="890">
        <v>2</v>
      </c>
      <c r="J147" s="809"/>
      <c r="K147" s="972" t="str">
        <f t="shared" si="10"/>
        <v>Included</v>
      </c>
      <c r="L147" s="973">
        <f t="shared" si="11"/>
        <v>0</v>
      </c>
      <c r="M147" s="847">
        <f t="shared" si="8"/>
        <v>0</v>
      </c>
      <c r="N147" s="847">
        <f t="shared" si="9"/>
        <v>0</v>
      </c>
    </row>
    <row r="148" spans="1:14" ht="66">
      <c r="A148" s="971">
        <v>995413</v>
      </c>
      <c r="B148" s="809"/>
      <c r="C148" s="831">
        <v>0.18</v>
      </c>
      <c r="D148" s="828" t="s">
        <v>183</v>
      </c>
      <c r="E148" s="890">
        <v>24</v>
      </c>
      <c r="F148" s="890" t="s">
        <v>1167</v>
      </c>
      <c r="G148" s="904" t="s">
        <v>1168</v>
      </c>
      <c r="H148" s="890" t="s">
        <v>106</v>
      </c>
      <c r="I148" s="890">
        <v>66</v>
      </c>
      <c r="J148" s="809"/>
      <c r="K148" s="972" t="str">
        <f t="shared" si="10"/>
        <v>Included</v>
      </c>
      <c r="L148" s="973">
        <f t="shared" si="11"/>
        <v>0</v>
      </c>
      <c r="M148" s="847">
        <f t="shared" si="8"/>
        <v>0</v>
      </c>
      <c r="N148" s="847">
        <f t="shared" si="9"/>
        <v>0</v>
      </c>
    </row>
    <row r="149" spans="1:14" ht="66">
      <c r="A149" s="971">
        <v>995413</v>
      </c>
      <c r="B149" s="809"/>
      <c r="C149" s="831">
        <v>0.18</v>
      </c>
      <c r="D149" s="828" t="s">
        <v>183</v>
      </c>
      <c r="E149" s="890">
        <v>25</v>
      </c>
      <c r="F149" s="890" t="s">
        <v>1169</v>
      </c>
      <c r="G149" s="904" t="s">
        <v>1170</v>
      </c>
      <c r="H149" s="890" t="s">
        <v>106</v>
      </c>
      <c r="I149" s="890">
        <v>1</v>
      </c>
      <c r="J149" s="809"/>
      <c r="K149" s="972" t="str">
        <f t="shared" si="10"/>
        <v>Included</v>
      </c>
      <c r="L149" s="973">
        <f t="shared" si="11"/>
        <v>0</v>
      </c>
      <c r="M149" s="847">
        <f t="shared" si="8"/>
        <v>0</v>
      </c>
      <c r="N149" s="847">
        <f t="shared" si="9"/>
        <v>0</v>
      </c>
    </row>
    <row r="150" spans="1:14" ht="33">
      <c r="A150" s="971">
        <v>995413</v>
      </c>
      <c r="B150" s="809"/>
      <c r="C150" s="831">
        <v>0.18</v>
      </c>
      <c r="D150" s="828" t="s">
        <v>183</v>
      </c>
      <c r="E150" s="890">
        <v>26</v>
      </c>
      <c r="F150" s="890" t="s">
        <v>1171</v>
      </c>
      <c r="G150" s="904" t="s">
        <v>1172</v>
      </c>
      <c r="H150" s="890" t="s">
        <v>833</v>
      </c>
      <c r="I150" s="890">
        <v>25</v>
      </c>
      <c r="J150" s="809"/>
      <c r="K150" s="972" t="str">
        <f t="shared" si="10"/>
        <v>Included</v>
      </c>
      <c r="L150" s="973">
        <f t="shared" si="11"/>
        <v>0</v>
      </c>
      <c r="M150" s="847">
        <f t="shared" si="8"/>
        <v>0</v>
      </c>
      <c r="N150" s="847">
        <f t="shared" si="9"/>
        <v>0</v>
      </c>
    </row>
    <row r="151" spans="1:14" ht="66">
      <c r="A151" s="971">
        <v>995413</v>
      </c>
      <c r="B151" s="809"/>
      <c r="C151" s="831">
        <v>0.18</v>
      </c>
      <c r="D151" s="828" t="s">
        <v>183</v>
      </c>
      <c r="E151" s="890">
        <v>27</v>
      </c>
      <c r="F151" s="890" t="s">
        <v>1173</v>
      </c>
      <c r="G151" s="904" t="s">
        <v>1174</v>
      </c>
      <c r="H151" s="890" t="s">
        <v>106</v>
      </c>
      <c r="I151" s="890">
        <v>10</v>
      </c>
      <c r="J151" s="809"/>
      <c r="K151" s="972" t="str">
        <f t="shared" si="10"/>
        <v>Included</v>
      </c>
      <c r="L151" s="973">
        <f t="shared" si="11"/>
        <v>0</v>
      </c>
      <c r="M151" s="847">
        <f t="shared" si="8"/>
        <v>0</v>
      </c>
      <c r="N151" s="847">
        <f t="shared" si="9"/>
        <v>0</v>
      </c>
    </row>
    <row r="152" spans="1:14" ht="49.5">
      <c r="A152" s="971">
        <v>995413</v>
      </c>
      <c r="B152" s="809"/>
      <c r="C152" s="831">
        <v>0.18</v>
      </c>
      <c r="D152" s="828" t="s">
        <v>183</v>
      </c>
      <c r="E152" s="890">
        <v>28</v>
      </c>
      <c r="F152" s="890" t="s">
        <v>1175</v>
      </c>
      <c r="G152" s="904" t="s">
        <v>1176</v>
      </c>
      <c r="H152" s="890" t="s">
        <v>106</v>
      </c>
      <c r="I152" s="890">
        <v>6</v>
      </c>
      <c r="J152" s="809"/>
      <c r="K152" s="972" t="str">
        <f t="shared" si="10"/>
        <v>Included</v>
      </c>
      <c r="L152" s="973">
        <f t="shared" si="11"/>
        <v>0</v>
      </c>
      <c r="M152" s="847">
        <f t="shared" si="8"/>
        <v>0</v>
      </c>
      <c r="N152" s="847">
        <f t="shared" si="9"/>
        <v>0</v>
      </c>
    </row>
    <row r="153" spans="1:14" ht="49.5">
      <c r="A153" s="971">
        <v>995413</v>
      </c>
      <c r="B153" s="809"/>
      <c r="C153" s="831">
        <v>0.18</v>
      </c>
      <c r="D153" s="828" t="s">
        <v>183</v>
      </c>
      <c r="E153" s="890">
        <v>29</v>
      </c>
      <c r="F153" s="890" t="s">
        <v>1177</v>
      </c>
      <c r="G153" s="904" t="s">
        <v>1178</v>
      </c>
      <c r="H153" s="890" t="s">
        <v>106</v>
      </c>
      <c r="I153" s="890">
        <v>6</v>
      </c>
      <c r="J153" s="809"/>
      <c r="K153" s="972" t="str">
        <f t="shared" si="10"/>
        <v>Included</v>
      </c>
      <c r="L153" s="973">
        <f t="shared" si="11"/>
        <v>0</v>
      </c>
      <c r="M153" s="847">
        <f t="shared" si="8"/>
        <v>0</v>
      </c>
      <c r="N153" s="847">
        <f t="shared" si="9"/>
        <v>0</v>
      </c>
    </row>
    <row r="154" spans="1:14" ht="49.5">
      <c r="A154" s="971">
        <v>995413</v>
      </c>
      <c r="B154" s="809"/>
      <c r="C154" s="831">
        <v>0.18</v>
      </c>
      <c r="D154" s="828" t="s">
        <v>183</v>
      </c>
      <c r="E154" s="890">
        <v>30</v>
      </c>
      <c r="F154" s="890">
        <v>5.2</v>
      </c>
      <c r="G154" s="904" t="s">
        <v>913</v>
      </c>
      <c r="H154" s="890" t="s">
        <v>106</v>
      </c>
      <c r="I154" s="890">
        <v>3</v>
      </c>
      <c r="J154" s="809"/>
      <c r="K154" s="972" t="str">
        <f t="shared" si="10"/>
        <v>Included</v>
      </c>
      <c r="L154" s="973">
        <f t="shared" si="11"/>
        <v>0</v>
      </c>
      <c r="M154" s="847">
        <f t="shared" si="8"/>
        <v>0</v>
      </c>
      <c r="N154" s="847">
        <f t="shared" si="9"/>
        <v>0</v>
      </c>
    </row>
    <row r="155" spans="1:14" ht="33">
      <c r="A155" s="971">
        <v>995413</v>
      </c>
      <c r="B155" s="809"/>
      <c r="C155" s="831">
        <v>0.18</v>
      </c>
      <c r="D155" s="828" t="s">
        <v>183</v>
      </c>
      <c r="E155" s="890">
        <v>31</v>
      </c>
      <c r="F155" s="890">
        <v>5.7</v>
      </c>
      <c r="G155" s="904" t="s">
        <v>1179</v>
      </c>
      <c r="H155" s="890" t="s">
        <v>833</v>
      </c>
      <c r="I155" s="890">
        <v>50</v>
      </c>
      <c r="J155" s="809"/>
      <c r="K155" s="972" t="str">
        <f t="shared" si="10"/>
        <v>Included</v>
      </c>
      <c r="L155" s="973">
        <f t="shared" si="11"/>
        <v>0</v>
      </c>
      <c r="M155" s="847">
        <f t="shared" si="8"/>
        <v>0</v>
      </c>
      <c r="N155" s="847">
        <f t="shared" si="9"/>
        <v>0</v>
      </c>
    </row>
    <row r="156" spans="1:14" ht="49.5">
      <c r="A156" s="971">
        <v>995413</v>
      </c>
      <c r="B156" s="809"/>
      <c r="C156" s="831">
        <v>0.18</v>
      </c>
      <c r="D156" s="828" t="s">
        <v>183</v>
      </c>
      <c r="E156" s="890">
        <v>32</v>
      </c>
      <c r="F156" s="890" t="s">
        <v>910</v>
      </c>
      <c r="G156" s="904" t="s">
        <v>1180</v>
      </c>
      <c r="H156" s="890" t="s">
        <v>889</v>
      </c>
      <c r="I156" s="890">
        <v>5</v>
      </c>
      <c r="J156" s="809"/>
      <c r="K156" s="972" t="str">
        <f t="shared" si="10"/>
        <v>Included</v>
      </c>
      <c r="L156" s="973">
        <f t="shared" si="11"/>
        <v>0</v>
      </c>
      <c r="M156" s="847">
        <f t="shared" si="8"/>
        <v>0</v>
      </c>
      <c r="N156" s="847">
        <f t="shared" si="9"/>
        <v>0</v>
      </c>
    </row>
    <row r="157" spans="1:14" ht="49.5">
      <c r="A157" s="971">
        <v>995413</v>
      </c>
      <c r="B157" s="809"/>
      <c r="C157" s="831">
        <v>0.18</v>
      </c>
      <c r="D157" s="828" t="s">
        <v>183</v>
      </c>
      <c r="E157" s="890">
        <v>33</v>
      </c>
      <c r="F157" s="890" t="s">
        <v>1181</v>
      </c>
      <c r="G157" s="904" t="s">
        <v>1182</v>
      </c>
      <c r="H157" s="890" t="s">
        <v>889</v>
      </c>
      <c r="I157" s="890">
        <v>5</v>
      </c>
      <c r="J157" s="809"/>
      <c r="K157" s="972" t="str">
        <f t="shared" si="10"/>
        <v>Included</v>
      </c>
      <c r="L157" s="973">
        <f t="shared" si="11"/>
        <v>0</v>
      </c>
      <c r="M157" s="847">
        <f t="shared" si="8"/>
        <v>0</v>
      </c>
      <c r="N157" s="847">
        <f t="shared" si="9"/>
        <v>0</v>
      </c>
    </row>
    <row r="158" spans="1:14">
      <c r="A158" s="971">
        <v>995413</v>
      </c>
      <c r="B158" s="809"/>
      <c r="C158" s="831">
        <v>0.18</v>
      </c>
      <c r="D158" s="828" t="s">
        <v>183</v>
      </c>
      <c r="E158" s="974"/>
      <c r="F158" s="974"/>
      <c r="G158" s="785" t="s">
        <v>914</v>
      </c>
      <c r="H158" s="890"/>
      <c r="I158" s="890"/>
      <c r="J158" s="840"/>
      <c r="K158" s="972"/>
      <c r="L158" s="973"/>
      <c r="M158" s="847">
        <f t="shared" si="8"/>
        <v>0</v>
      </c>
      <c r="N158" s="847">
        <f t="shared" si="9"/>
        <v>0</v>
      </c>
    </row>
    <row r="159" spans="1:14" ht="49.5">
      <c r="A159" s="971">
        <v>995413</v>
      </c>
      <c r="B159" s="809"/>
      <c r="C159" s="831">
        <v>0.18</v>
      </c>
      <c r="D159" s="828" t="s">
        <v>183</v>
      </c>
      <c r="E159" s="890">
        <v>1</v>
      </c>
      <c r="F159" s="890" t="s">
        <v>390</v>
      </c>
      <c r="G159" s="904" t="s">
        <v>1183</v>
      </c>
      <c r="H159" s="890" t="s">
        <v>106</v>
      </c>
      <c r="I159" s="890">
        <v>10</v>
      </c>
      <c r="J159" s="809"/>
      <c r="K159" s="972" t="str">
        <f t="shared" si="10"/>
        <v>Included</v>
      </c>
      <c r="L159" s="973">
        <f t="shared" si="11"/>
        <v>0</v>
      </c>
      <c r="M159" s="847">
        <f t="shared" si="8"/>
        <v>0</v>
      </c>
      <c r="N159" s="847">
        <f t="shared" si="9"/>
        <v>0</v>
      </c>
    </row>
    <row r="160" spans="1:14">
      <c r="A160" s="971">
        <v>995413</v>
      </c>
      <c r="B160" s="809"/>
      <c r="C160" s="831">
        <v>0.18</v>
      </c>
      <c r="D160" s="828" t="s">
        <v>183</v>
      </c>
      <c r="E160" s="890">
        <v>2</v>
      </c>
      <c r="F160" s="890" t="s">
        <v>392</v>
      </c>
      <c r="G160" s="904" t="s">
        <v>1184</v>
      </c>
      <c r="H160" s="890" t="s">
        <v>106</v>
      </c>
      <c r="I160" s="890">
        <v>10</v>
      </c>
      <c r="J160" s="809"/>
      <c r="K160" s="972" t="str">
        <f t="shared" si="10"/>
        <v>Included</v>
      </c>
      <c r="L160" s="973">
        <f t="shared" si="11"/>
        <v>0</v>
      </c>
      <c r="M160" s="847">
        <f t="shared" si="8"/>
        <v>0</v>
      </c>
      <c r="N160" s="847">
        <f t="shared" si="9"/>
        <v>0</v>
      </c>
    </row>
    <row r="161" spans="1:14" ht="33">
      <c r="A161" s="971">
        <v>995413</v>
      </c>
      <c r="B161" s="809"/>
      <c r="C161" s="831">
        <v>0.18</v>
      </c>
      <c r="D161" s="828" t="s">
        <v>183</v>
      </c>
      <c r="E161" s="890">
        <v>3</v>
      </c>
      <c r="F161" s="890" t="s">
        <v>394</v>
      </c>
      <c r="G161" s="904" t="s">
        <v>1185</v>
      </c>
      <c r="H161" s="890" t="s">
        <v>106</v>
      </c>
      <c r="I161" s="890">
        <v>2</v>
      </c>
      <c r="J161" s="809"/>
      <c r="K161" s="972" t="str">
        <f t="shared" si="10"/>
        <v>Included</v>
      </c>
      <c r="L161" s="973">
        <f t="shared" si="11"/>
        <v>0</v>
      </c>
      <c r="M161" s="847">
        <f t="shared" si="8"/>
        <v>0</v>
      </c>
      <c r="N161" s="847">
        <f t="shared" si="9"/>
        <v>0</v>
      </c>
    </row>
    <row r="162" spans="1:14" ht="33">
      <c r="A162" s="971">
        <v>995413</v>
      </c>
      <c r="B162" s="809"/>
      <c r="C162" s="831">
        <v>0.18</v>
      </c>
      <c r="D162" s="828" t="s">
        <v>183</v>
      </c>
      <c r="E162" s="890">
        <v>4</v>
      </c>
      <c r="F162" s="890" t="s">
        <v>396</v>
      </c>
      <c r="G162" s="904" t="s">
        <v>1186</v>
      </c>
      <c r="H162" s="890" t="s">
        <v>106</v>
      </c>
      <c r="I162" s="890">
        <v>4</v>
      </c>
      <c r="J162" s="809"/>
      <c r="K162" s="972" t="str">
        <f t="shared" si="10"/>
        <v>Included</v>
      </c>
      <c r="L162" s="973">
        <f t="shared" si="11"/>
        <v>0</v>
      </c>
      <c r="M162" s="847">
        <f t="shared" si="8"/>
        <v>0</v>
      </c>
      <c r="N162" s="847">
        <f t="shared" si="9"/>
        <v>0</v>
      </c>
    </row>
    <row r="163" spans="1:14">
      <c r="A163" s="971">
        <v>995413</v>
      </c>
      <c r="B163" s="809"/>
      <c r="C163" s="831">
        <v>0.18</v>
      </c>
      <c r="D163" s="828" t="s">
        <v>183</v>
      </c>
      <c r="E163" s="890">
        <v>5</v>
      </c>
      <c r="F163" s="890" t="s">
        <v>398</v>
      </c>
      <c r="G163" s="904" t="s">
        <v>1187</v>
      </c>
      <c r="H163" s="890" t="s">
        <v>106</v>
      </c>
      <c r="I163" s="890">
        <v>10</v>
      </c>
      <c r="J163" s="809"/>
      <c r="K163" s="972" t="str">
        <f t="shared" si="10"/>
        <v>Included</v>
      </c>
      <c r="L163" s="973">
        <f t="shared" si="11"/>
        <v>0</v>
      </c>
      <c r="M163" s="847">
        <f t="shared" si="8"/>
        <v>0</v>
      </c>
      <c r="N163" s="847">
        <f t="shared" si="9"/>
        <v>0</v>
      </c>
    </row>
    <row r="164" spans="1:14" ht="33">
      <c r="A164" s="971">
        <v>995413</v>
      </c>
      <c r="B164" s="809"/>
      <c r="C164" s="831">
        <v>0.18</v>
      </c>
      <c r="D164" s="828" t="s">
        <v>183</v>
      </c>
      <c r="E164" s="890">
        <v>6</v>
      </c>
      <c r="F164" s="890" t="s">
        <v>400</v>
      </c>
      <c r="G164" s="904" t="s">
        <v>1188</v>
      </c>
      <c r="H164" s="890" t="s">
        <v>106</v>
      </c>
      <c r="I164" s="890">
        <v>16</v>
      </c>
      <c r="J164" s="809"/>
      <c r="K164" s="972" t="str">
        <f t="shared" si="10"/>
        <v>Included</v>
      </c>
      <c r="L164" s="973">
        <f t="shared" si="11"/>
        <v>0</v>
      </c>
      <c r="M164" s="847">
        <f t="shared" si="8"/>
        <v>0</v>
      </c>
      <c r="N164" s="847">
        <f t="shared" si="9"/>
        <v>0</v>
      </c>
    </row>
    <row r="165" spans="1:14">
      <c r="A165" s="971">
        <v>995413</v>
      </c>
      <c r="B165" s="809"/>
      <c r="C165" s="831">
        <v>0.18</v>
      </c>
      <c r="D165" s="828" t="s">
        <v>183</v>
      </c>
      <c r="E165" s="890">
        <v>7</v>
      </c>
      <c r="F165" s="890" t="s">
        <v>402</v>
      </c>
      <c r="G165" s="904" t="s">
        <v>1189</v>
      </c>
      <c r="H165" s="890" t="s">
        <v>106</v>
      </c>
      <c r="I165" s="890">
        <v>8</v>
      </c>
      <c r="J165" s="809"/>
      <c r="K165" s="972" t="str">
        <f t="shared" si="10"/>
        <v>Included</v>
      </c>
      <c r="L165" s="973">
        <f t="shared" si="11"/>
        <v>0</v>
      </c>
      <c r="M165" s="847">
        <f t="shared" si="8"/>
        <v>0</v>
      </c>
      <c r="N165" s="847">
        <f t="shared" si="9"/>
        <v>0</v>
      </c>
    </row>
    <row r="166" spans="1:14">
      <c r="A166" s="971">
        <v>995413</v>
      </c>
      <c r="B166" s="809"/>
      <c r="C166" s="831">
        <v>0.18</v>
      </c>
      <c r="D166" s="828" t="s">
        <v>183</v>
      </c>
      <c r="E166" s="890">
        <v>8</v>
      </c>
      <c r="F166" s="890" t="s">
        <v>404</v>
      </c>
      <c r="G166" s="904" t="s">
        <v>1190</v>
      </c>
      <c r="H166" s="890" t="s">
        <v>106</v>
      </c>
      <c r="I166" s="890">
        <v>16</v>
      </c>
      <c r="J166" s="809"/>
      <c r="K166" s="972" t="str">
        <f t="shared" si="10"/>
        <v>Included</v>
      </c>
      <c r="L166" s="973">
        <f t="shared" si="11"/>
        <v>0</v>
      </c>
      <c r="M166" s="847">
        <f t="shared" si="8"/>
        <v>0</v>
      </c>
      <c r="N166" s="847">
        <f t="shared" si="9"/>
        <v>0</v>
      </c>
    </row>
    <row r="167" spans="1:14">
      <c r="A167" s="971">
        <v>995413</v>
      </c>
      <c r="B167" s="809"/>
      <c r="C167" s="831">
        <v>0.18</v>
      </c>
      <c r="D167" s="828" t="s">
        <v>183</v>
      </c>
      <c r="E167" s="890">
        <v>9</v>
      </c>
      <c r="F167" s="890" t="s">
        <v>406</v>
      </c>
      <c r="G167" s="904" t="s">
        <v>1191</v>
      </c>
      <c r="H167" s="890" t="s">
        <v>106</v>
      </c>
      <c r="I167" s="890">
        <v>6</v>
      </c>
      <c r="J167" s="809"/>
      <c r="K167" s="972" t="str">
        <f t="shared" si="10"/>
        <v>Included</v>
      </c>
      <c r="L167" s="973">
        <f t="shared" si="11"/>
        <v>0</v>
      </c>
      <c r="M167" s="847">
        <f t="shared" si="8"/>
        <v>0</v>
      </c>
      <c r="N167" s="847">
        <f t="shared" si="9"/>
        <v>0</v>
      </c>
    </row>
    <row r="168" spans="1:14">
      <c r="A168" s="971">
        <v>995413</v>
      </c>
      <c r="B168" s="809"/>
      <c r="C168" s="831">
        <v>0.18</v>
      </c>
      <c r="D168" s="828" t="s">
        <v>183</v>
      </c>
      <c r="E168" s="890">
        <v>10</v>
      </c>
      <c r="F168" s="890" t="s">
        <v>408</v>
      </c>
      <c r="G168" s="904" t="s">
        <v>1192</v>
      </c>
      <c r="H168" s="890" t="s">
        <v>106</v>
      </c>
      <c r="I168" s="890">
        <v>4</v>
      </c>
      <c r="J168" s="809"/>
      <c r="K168" s="972" t="str">
        <f t="shared" si="10"/>
        <v>Included</v>
      </c>
      <c r="L168" s="973">
        <f t="shared" si="11"/>
        <v>0</v>
      </c>
      <c r="M168" s="847">
        <f t="shared" si="8"/>
        <v>0</v>
      </c>
      <c r="N168" s="847">
        <f t="shared" si="9"/>
        <v>0</v>
      </c>
    </row>
    <row r="169" spans="1:14" ht="115.5">
      <c r="A169" s="971">
        <v>995413</v>
      </c>
      <c r="B169" s="809"/>
      <c r="C169" s="831">
        <v>0.18</v>
      </c>
      <c r="D169" s="828" t="s">
        <v>183</v>
      </c>
      <c r="E169" s="890">
        <v>11</v>
      </c>
      <c r="F169" s="890" t="s">
        <v>410</v>
      </c>
      <c r="G169" s="904" t="s">
        <v>1193</v>
      </c>
      <c r="H169" s="890" t="s">
        <v>106</v>
      </c>
      <c r="I169" s="890">
        <v>2</v>
      </c>
      <c r="J169" s="809"/>
      <c r="K169" s="972" t="str">
        <f t="shared" si="10"/>
        <v>Included</v>
      </c>
      <c r="L169" s="973">
        <f t="shared" si="11"/>
        <v>0</v>
      </c>
      <c r="M169" s="847">
        <f t="shared" si="8"/>
        <v>0</v>
      </c>
      <c r="N169" s="847">
        <f t="shared" si="9"/>
        <v>0</v>
      </c>
    </row>
    <row r="170" spans="1:14" ht="66">
      <c r="A170" s="971">
        <v>995413</v>
      </c>
      <c r="B170" s="809"/>
      <c r="C170" s="831">
        <v>0.18</v>
      </c>
      <c r="D170" s="828" t="s">
        <v>183</v>
      </c>
      <c r="E170" s="890">
        <v>12</v>
      </c>
      <c r="F170" s="890" t="s">
        <v>412</v>
      </c>
      <c r="G170" s="904" t="s">
        <v>1194</v>
      </c>
      <c r="H170" s="890" t="s">
        <v>106</v>
      </c>
      <c r="I170" s="890">
        <v>2</v>
      </c>
      <c r="J170" s="809"/>
      <c r="K170" s="972" t="str">
        <f t="shared" si="10"/>
        <v>Included</v>
      </c>
      <c r="L170" s="973">
        <f t="shared" si="11"/>
        <v>0</v>
      </c>
      <c r="M170" s="847"/>
      <c r="N170" s="847"/>
    </row>
    <row r="171" spans="1:14" ht="27.75">
      <c r="A171" s="970"/>
      <c r="B171" s="5"/>
      <c r="C171" s="5"/>
      <c r="D171" s="5"/>
      <c r="E171" s="5"/>
      <c r="F171" s="5"/>
      <c r="G171" s="981" t="s">
        <v>1195</v>
      </c>
      <c r="H171" s="667"/>
      <c r="I171" s="667"/>
      <c r="J171" s="668"/>
      <c r="K171" s="668"/>
      <c r="L171" s="957"/>
    </row>
    <row r="172" spans="1:14">
      <c r="A172" s="970"/>
      <c r="B172" s="5"/>
      <c r="C172" s="5"/>
      <c r="D172" s="5"/>
      <c r="E172" s="5"/>
      <c r="F172" s="5"/>
      <c r="G172" s="980" t="s">
        <v>876</v>
      </c>
      <c r="H172" s="667"/>
      <c r="I172" s="667"/>
      <c r="J172" s="668"/>
      <c r="K172" s="668"/>
      <c r="L172" s="957"/>
    </row>
    <row r="173" spans="1:14" ht="66">
      <c r="A173" s="971">
        <v>995413</v>
      </c>
      <c r="B173" s="809"/>
      <c r="C173" s="831">
        <v>0.18</v>
      </c>
      <c r="D173" s="828" t="s">
        <v>183</v>
      </c>
      <c r="E173" s="890" t="s">
        <v>514</v>
      </c>
      <c r="F173" s="890" t="s">
        <v>1196</v>
      </c>
      <c r="G173" s="904" t="s">
        <v>1197</v>
      </c>
      <c r="H173" s="890" t="s">
        <v>829</v>
      </c>
      <c r="I173" s="890">
        <v>181.09999999999997</v>
      </c>
      <c r="J173" s="809"/>
      <c r="K173" s="972" t="str">
        <f>IF(J173=0, "Included", IF(ISERROR(I173*J173), J173, I173*J173))</f>
        <v>Included</v>
      </c>
      <c r="L173" s="973">
        <f>N173</f>
        <v>0</v>
      </c>
      <c r="M173" s="847">
        <f>IF(K173="Included",0,K173)</f>
        <v>0</v>
      </c>
      <c r="N173" s="847">
        <f>IF(C173="confirmed",(M173*B173),(M173*C173))</f>
        <v>0</v>
      </c>
    </row>
    <row r="174" spans="1:14" ht="66">
      <c r="A174" s="971">
        <v>995413</v>
      </c>
      <c r="B174" s="809"/>
      <c r="C174" s="831">
        <v>0.18</v>
      </c>
      <c r="D174" s="828" t="s">
        <v>183</v>
      </c>
      <c r="E174" s="890" t="s">
        <v>524</v>
      </c>
      <c r="F174" s="890" t="s">
        <v>831</v>
      </c>
      <c r="G174" s="904" t="s">
        <v>1198</v>
      </c>
      <c r="H174" s="890" t="s">
        <v>829</v>
      </c>
      <c r="I174" s="890">
        <v>285.96154999999999</v>
      </c>
      <c r="J174" s="809"/>
      <c r="K174" s="972" t="str">
        <f t="shared" ref="K174:K178" si="12">IF(J174=0, "Included", IF(ISERROR(I174*J174), J174, I174*J174))</f>
        <v>Included</v>
      </c>
      <c r="L174" s="973">
        <f t="shared" ref="L174:L178" si="13">N174</f>
        <v>0</v>
      </c>
      <c r="M174" s="847">
        <f t="shared" ref="M174:M237" si="14">IF(K174="Included",0,K174)</f>
        <v>0</v>
      </c>
      <c r="N174" s="847">
        <f t="shared" ref="N174:N237" si="15">IF(C174="confirmed",(M174*B174),(M174*C174))</f>
        <v>0</v>
      </c>
    </row>
    <row r="175" spans="1:14" ht="99">
      <c r="A175" s="971">
        <v>995413</v>
      </c>
      <c r="B175" s="809"/>
      <c r="C175" s="831">
        <v>0.18</v>
      </c>
      <c r="D175" s="828" t="s">
        <v>183</v>
      </c>
      <c r="E175" s="890" t="s">
        <v>1052</v>
      </c>
      <c r="F175" s="890" t="s">
        <v>832</v>
      </c>
      <c r="G175" s="904" t="s">
        <v>1199</v>
      </c>
      <c r="H175" s="890" t="s">
        <v>862</v>
      </c>
      <c r="I175" s="890">
        <v>17.420000000000002</v>
      </c>
      <c r="J175" s="809"/>
      <c r="K175" s="972" t="str">
        <f t="shared" si="12"/>
        <v>Included</v>
      </c>
      <c r="L175" s="973">
        <f t="shared" si="13"/>
        <v>0</v>
      </c>
      <c r="M175" s="847">
        <f t="shared" si="14"/>
        <v>0</v>
      </c>
      <c r="N175" s="847">
        <f t="shared" si="15"/>
        <v>0</v>
      </c>
    </row>
    <row r="176" spans="1:14" ht="49.5">
      <c r="A176" s="971">
        <v>995413</v>
      </c>
      <c r="B176" s="809"/>
      <c r="C176" s="831">
        <v>0.18</v>
      </c>
      <c r="D176" s="828" t="s">
        <v>183</v>
      </c>
      <c r="E176" s="890" t="s">
        <v>1118</v>
      </c>
      <c r="F176" s="890" t="s">
        <v>1200</v>
      </c>
      <c r="G176" s="904" t="s">
        <v>1201</v>
      </c>
      <c r="H176" s="890" t="s">
        <v>829</v>
      </c>
      <c r="I176" s="890">
        <v>104.86155000000001</v>
      </c>
      <c r="J176" s="809"/>
      <c r="K176" s="972" t="str">
        <f t="shared" si="12"/>
        <v>Included</v>
      </c>
      <c r="L176" s="973">
        <f t="shared" si="13"/>
        <v>0</v>
      </c>
      <c r="M176" s="847">
        <f t="shared" si="14"/>
        <v>0</v>
      </c>
      <c r="N176" s="847">
        <f t="shared" si="15"/>
        <v>0</v>
      </c>
    </row>
    <row r="177" spans="1:14" ht="33">
      <c r="A177" s="971">
        <v>995413</v>
      </c>
      <c r="B177" s="809"/>
      <c r="C177" s="831">
        <v>0.18</v>
      </c>
      <c r="D177" s="828" t="s">
        <v>183</v>
      </c>
      <c r="E177" s="890" t="s">
        <v>1120</v>
      </c>
      <c r="F177" s="890" t="s">
        <v>1202</v>
      </c>
      <c r="G177" s="904" t="s">
        <v>835</v>
      </c>
      <c r="H177" s="890" t="s">
        <v>829</v>
      </c>
      <c r="I177" s="890">
        <v>1.6862286000000002</v>
      </c>
      <c r="J177" s="809"/>
      <c r="K177" s="972" t="str">
        <f t="shared" si="12"/>
        <v>Included</v>
      </c>
      <c r="L177" s="973">
        <f t="shared" si="13"/>
        <v>0</v>
      </c>
      <c r="M177" s="847">
        <f t="shared" si="14"/>
        <v>0</v>
      </c>
      <c r="N177" s="847">
        <f t="shared" si="15"/>
        <v>0</v>
      </c>
    </row>
    <row r="178" spans="1:14" ht="33">
      <c r="A178" s="971">
        <v>995413</v>
      </c>
      <c r="B178" s="809"/>
      <c r="C178" s="831">
        <v>0.18</v>
      </c>
      <c r="D178" s="828" t="s">
        <v>183</v>
      </c>
      <c r="E178" s="890" t="s">
        <v>536</v>
      </c>
      <c r="F178" s="890" t="s">
        <v>836</v>
      </c>
      <c r="G178" s="904" t="s">
        <v>1203</v>
      </c>
      <c r="H178" s="890" t="s">
        <v>1204</v>
      </c>
      <c r="I178" s="890">
        <v>35.474893000000002</v>
      </c>
      <c r="J178" s="809"/>
      <c r="K178" s="972" t="str">
        <f t="shared" si="12"/>
        <v>Included</v>
      </c>
      <c r="L178" s="973">
        <f t="shared" si="13"/>
        <v>0</v>
      </c>
      <c r="M178" s="847">
        <f t="shared" si="14"/>
        <v>0</v>
      </c>
      <c r="N178" s="847">
        <f t="shared" si="15"/>
        <v>0</v>
      </c>
    </row>
    <row r="179" spans="1:14" ht="49.5">
      <c r="A179" s="971">
        <v>995413</v>
      </c>
      <c r="B179" s="809"/>
      <c r="C179" s="831">
        <v>0.18</v>
      </c>
      <c r="D179" s="828" t="s">
        <v>183</v>
      </c>
      <c r="E179" s="890" t="s">
        <v>1123</v>
      </c>
      <c r="F179" s="890" t="s">
        <v>837</v>
      </c>
      <c r="G179" s="904" t="s">
        <v>1205</v>
      </c>
      <c r="H179" s="890" t="s">
        <v>829</v>
      </c>
      <c r="I179" s="890">
        <v>90.81</v>
      </c>
      <c r="J179" s="809"/>
      <c r="K179" s="972" t="str">
        <f t="shared" ref="K179:K185" si="16">IF(J179=0, "Included", IF(ISERROR(I179*J179), J179, I179*J179))</f>
        <v>Included</v>
      </c>
      <c r="L179" s="973">
        <f t="shared" ref="L179:L185" si="17">N179</f>
        <v>0</v>
      </c>
      <c r="M179" s="847">
        <f t="shared" si="14"/>
        <v>0</v>
      </c>
      <c r="N179" s="847">
        <f t="shared" si="15"/>
        <v>0</v>
      </c>
    </row>
    <row r="180" spans="1:14" ht="82.5">
      <c r="A180" s="971">
        <v>995413</v>
      </c>
      <c r="B180" s="809"/>
      <c r="C180" s="831">
        <v>0.18</v>
      </c>
      <c r="D180" s="828" t="s">
        <v>183</v>
      </c>
      <c r="E180" s="890" t="s">
        <v>1124</v>
      </c>
      <c r="F180" s="890" t="s">
        <v>1206</v>
      </c>
      <c r="G180" s="904" t="s">
        <v>1207</v>
      </c>
      <c r="H180" s="890" t="s">
        <v>829</v>
      </c>
      <c r="I180" s="890">
        <v>106.02692999999999</v>
      </c>
      <c r="J180" s="809"/>
      <c r="K180" s="972" t="str">
        <f t="shared" si="16"/>
        <v>Included</v>
      </c>
      <c r="L180" s="973">
        <f t="shared" si="17"/>
        <v>0</v>
      </c>
      <c r="M180" s="847">
        <f t="shared" si="14"/>
        <v>0</v>
      </c>
      <c r="N180" s="847">
        <f t="shared" si="15"/>
        <v>0</v>
      </c>
    </row>
    <row r="181" spans="1:14" ht="66">
      <c r="A181" s="971">
        <v>995413</v>
      </c>
      <c r="B181" s="809"/>
      <c r="C181" s="831">
        <v>0.18</v>
      </c>
      <c r="D181" s="828" t="s">
        <v>183</v>
      </c>
      <c r="E181" s="890" t="s">
        <v>1126</v>
      </c>
      <c r="F181" s="890" t="s">
        <v>355</v>
      </c>
      <c r="G181" s="904" t="s">
        <v>927</v>
      </c>
      <c r="H181" s="890" t="s">
        <v>829</v>
      </c>
      <c r="I181" s="890">
        <v>38.198300999999994</v>
      </c>
      <c r="J181" s="809"/>
      <c r="K181" s="972" t="str">
        <f t="shared" si="16"/>
        <v>Included</v>
      </c>
      <c r="L181" s="973">
        <f t="shared" si="17"/>
        <v>0</v>
      </c>
      <c r="M181" s="847">
        <f t="shared" si="14"/>
        <v>0</v>
      </c>
      <c r="N181" s="847">
        <f t="shared" si="15"/>
        <v>0</v>
      </c>
    </row>
    <row r="182" spans="1:14" ht="82.5">
      <c r="A182" s="971">
        <v>995413</v>
      </c>
      <c r="B182" s="809"/>
      <c r="C182" s="831">
        <v>0.18</v>
      </c>
      <c r="D182" s="828" t="s">
        <v>183</v>
      </c>
      <c r="E182" s="890" t="s">
        <v>1128</v>
      </c>
      <c r="F182" s="890">
        <v>5.3</v>
      </c>
      <c r="G182" s="904" t="s">
        <v>928</v>
      </c>
      <c r="H182" s="890" t="s">
        <v>829</v>
      </c>
      <c r="I182" s="890">
        <v>148.76495489999999</v>
      </c>
      <c r="J182" s="809"/>
      <c r="K182" s="972" t="str">
        <f t="shared" si="16"/>
        <v>Included</v>
      </c>
      <c r="L182" s="973">
        <f t="shared" si="17"/>
        <v>0</v>
      </c>
      <c r="M182" s="847">
        <f t="shared" si="14"/>
        <v>0</v>
      </c>
      <c r="N182" s="847">
        <f t="shared" si="15"/>
        <v>0</v>
      </c>
    </row>
    <row r="183" spans="1:14" ht="49.5">
      <c r="A183" s="971">
        <v>995413</v>
      </c>
      <c r="B183" s="809"/>
      <c r="C183" s="831">
        <v>0.18</v>
      </c>
      <c r="D183" s="828" t="s">
        <v>183</v>
      </c>
      <c r="E183" s="890" t="s">
        <v>1053</v>
      </c>
      <c r="F183" s="890" t="s">
        <v>839</v>
      </c>
      <c r="G183" s="904" t="s">
        <v>1208</v>
      </c>
      <c r="H183" s="890" t="s">
        <v>830</v>
      </c>
      <c r="I183" s="890">
        <v>165.58219999999997</v>
      </c>
      <c r="J183" s="809"/>
      <c r="K183" s="972" t="str">
        <f t="shared" si="16"/>
        <v>Included</v>
      </c>
      <c r="L183" s="973">
        <f t="shared" si="17"/>
        <v>0</v>
      </c>
      <c r="M183" s="847">
        <f t="shared" si="14"/>
        <v>0</v>
      </c>
      <c r="N183" s="847">
        <f t="shared" si="15"/>
        <v>0</v>
      </c>
    </row>
    <row r="184" spans="1:14" ht="49.5">
      <c r="A184" s="971">
        <v>995413</v>
      </c>
      <c r="B184" s="809"/>
      <c r="C184" s="831">
        <v>0.18</v>
      </c>
      <c r="D184" s="828" t="s">
        <v>183</v>
      </c>
      <c r="E184" s="890" t="s">
        <v>1131</v>
      </c>
      <c r="F184" s="890" t="s">
        <v>841</v>
      </c>
      <c r="G184" s="904" t="s">
        <v>1209</v>
      </c>
      <c r="H184" s="890" t="s">
        <v>830</v>
      </c>
      <c r="I184" s="890">
        <v>774.61893299999963</v>
      </c>
      <c r="J184" s="809"/>
      <c r="K184" s="972" t="str">
        <f t="shared" si="16"/>
        <v>Included</v>
      </c>
      <c r="L184" s="973">
        <f t="shared" si="17"/>
        <v>0</v>
      </c>
      <c r="M184" s="847">
        <f t="shared" si="14"/>
        <v>0</v>
      </c>
      <c r="N184" s="847">
        <f t="shared" si="15"/>
        <v>0</v>
      </c>
    </row>
    <row r="185" spans="1:14" ht="66">
      <c r="A185" s="971">
        <v>995413</v>
      </c>
      <c r="B185" s="809"/>
      <c r="C185" s="831">
        <v>0.18</v>
      </c>
      <c r="D185" s="828" t="s">
        <v>183</v>
      </c>
      <c r="E185" s="890" t="s">
        <v>1054</v>
      </c>
      <c r="F185" s="890" t="s">
        <v>1210</v>
      </c>
      <c r="G185" s="904" t="s">
        <v>1211</v>
      </c>
      <c r="H185" s="890" t="s">
        <v>830</v>
      </c>
      <c r="I185" s="890">
        <v>482.99749999999995</v>
      </c>
      <c r="J185" s="809"/>
      <c r="K185" s="972" t="str">
        <f t="shared" si="16"/>
        <v>Included</v>
      </c>
      <c r="L185" s="973">
        <f t="shared" si="17"/>
        <v>0</v>
      </c>
      <c r="M185" s="847">
        <f t="shared" si="14"/>
        <v>0</v>
      </c>
      <c r="N185" s="847">
        <f t="shared" si="15"/>
        <v>0</v>
      </c>
    </row>
    <row r="186" spans="1:14" ht="49.5">
      <c r="A186" s="971">
        <v>995413</v>
      </c>
      <c r="B186" s="809"/>
      <c r="C186" s="831">
        <v>0.18</v>
      </c>
      <c r="D186" s="828" t="s">
        <v>183</v>
      </c>
      <c r="E186" s="890" t="s">
        <v>1055</v>
      </c>
      <c r="F186" s="890" t="s">
        <v>1212</v>
      </c>
      <c r="G186" s="904" t="s">
        <v>1213</v>
      </c>
      <c r="H186" s="890" t="s">
        <v>830</v>
      </c>
      <c r="I186" s="890">
        <v>59.892000000000003</v>
      </c>
      <c r="J186" s="809"/>
      <c r="K186" s="972" t="str">
        <f t="shared" ref="K186:K191" si="18">IF(J186=0, "Included", IF(ISERROR(I186*J186), J186, I186*J186))</f>
        <v>Included</v>
      </c>
      <c r="L186" s="973">
        <f t="shared" ref="L186:L191" si="19">N186</f>
        <v>0</v>
      </c>
      <c r="M186" s="847">
        <f t="shared" si="14"/>
        <v>0</v>
      </c>
      <c r="N186" s="847">
        <f t="shared" si="15"/>
        <v>0</v>
      </c>
    </row>
    <row r="187" spans="1:14" ht="49.5">
      <c r="A187" s="971">
        <v>995413</v>
      </c>
      <c r="B187" s="809"/>
      <c r="C187" s="831">
        <v>0.18</v>
      </c>
      <c r="D187" s="828" t="s">
        <v>183</v>
      </c>
      <c r="E187" s="890" t="s">
        <v>1056</v>
      </c>
      <c r="F187" s="890" t="s">
        <v>843</v>
      </c>
      <c r="G187" s="904" t="s">
        <v>1214</v>
      </c>
      <c r="H187" s="890" t="s">
        <v>830</v>
      </c>
      <c r="I187" s="890">
        <v>803.15316999999925</v>
      </c>
      <c r="J187" s="809"/>
      <c r="K187" s="972" t="str">
        <f t="shared" si="18"/>
        <v>Included</v>
      </c>
      <c r="L187" s="973">
        <f t="shared" si="19"/>
        <v>0</v>
      </c>
      <c r="M187" s="847">
        <f t="shared" si="14"/>
        <v>0</v>
      </c>
      <c r="N187" s="847">
        <f t="shared" si="15"/>
        <v>0</v>
      </c>
    </row>
    <row r="188" spans="1:14" ht="49.5">
      <c r="A188" s="971">
        <v>995413</v>
      </c>
      <c r="B188" s="809"/>
      <c r="C188" s="831">
        <v>0.18</v>
      </c>
      <c r="D188" s="828" t="s">
        <v>183</v>
      </c>
      <c r="E188" s="890" t="s">
        <v>1057</v>
      </c>
      <c r="F188" s="890" t="s">
        <v>845</v>
      </c>
      <c r="G188" s="904" t="s">
        <v>1215</v>
      </c>
      <c r="H188" s="890" t="s">
        <v>830</v>
      </c>
      <c r="I188" s="890">
        <v>371.1249600000001</v>
      </c>
      <c r="J188" s="809"/>
      <c r="K188" s="972" t="str">
        <f t="shared" si="18"/>
        <v>Included</v>
      </c>
      <c r="L188" s="973">
        <f t="shared" si="19"/>
        <v>0</v>
      </c>
      <c r="M188" s="847">
        <f t="shared" si="14"/>
        <v>0</v>
      </c>
      <c r="N188" s="847">
        <f t="shared" si="15"/>
        <v>0</v>
      </c>
    </row>
    <row r="189" spans="1:14" ht="49.5">
      <c r="A189" s="971">
        <v>995413</v>
      </c>
      <c r="B189" s="809"/>
      <c r="C189" s="831">
        <v>0.18</v>
      </c>
      <c r="D189" s="828" t="s">
        <v>183</v>
      </c>
      <c r="E189" s="890" t="s">
        <v>1058</v>
      </c>
      <c r="F189" s="890" t="s">
        <v>936</v>
      </c>
      <c r="G189" s="904" t="s">
        <v>1216</v>
      </c>
      <c r="H189" s="890" t="s">
        <v>830</v>
      </c>
      <c r="I189" s="890">
        <v>54.473019999999991</v>
      </c>
      <c r="J189" s="809"/>
      <c r="K189" s="972" t="str">
        <f t="shared" si="18"/>
        <v>Included</v>
      </c>
      <c r="L189" s="973">
        <f t="shared" si="19"/>
        <v>0</v>
      </c>
      <c r="M189" s="847">
        <f t="shared" si="14"/>
        <v>0</v>
      </c>
      <c r="N189" s="847">
        <f t="shared" si="15"/>
        <v>0</v>
      </c>
    </row>
    <row r="190" spans="1:14" ht="33">
      <c r="A190" s="971">
        <v>995413</v>
      </c>
      <c r="B190" s="809"/>
      <c r="C190" s="831">
        <v>0.18</v>
      </c>
      <c r="D190" s="828" t="s">
        <v>183</v>
      </c>
      <c r="E190" s="890" t="s">
        <v>1059</v>
      </c>
      <c r="F190" s="890" t="s">
        <v>933</v>
      </c>
      <c r="G190" s="904" t="s">
        <v>934</v>
      </c>
      <c r="H190" s="890" t="s">
        <v>830</v>
      </c>
      <c r="I190" s="890">
        <v>108.23394750000003</v>
      </c>
      <c r="J190" s="809"/>
      <c r="K190" s="972" t="str">
        <f t="shared" si="18"/>
        <v>Included</v>
      </c>
      <c r="L190" s="973">
        <f t="shared" si="19"/>
        <v>0</v>
      </c>
      <c r="M190" s="847">
        <f t="shared" si="14"/>
        <v>0</v>
      </c>
      <c r="N190" s="847">
        <f t="shared" si="15"/>
        <v>0</v>
      </c>
    </row>
    <row r="191" spans="1:14" ht="49.5">
      <c r="A191" s="971">
        <v>995413</v>
      </c>
      <c r="B191" s="809"/>
      <c r="C191" s="831">
        <v>0.18</v>
      </c>
      <c r="D191" s="828" t="s">
        <v>183</v>
      </c>
      <c r="E191" s="890" t="s">
        <v>1060</v>
      </c>
      <c r="F191" s="890" t="s">
        <v>850</v>
      </c>
      <c r="G191" s="904" t="s">
        <v>938</v>
      </c>
      <c r="H191" s="890" t="s">
        <v>915</v>
      </c>
      <c r="I191" s="890">
        <v>37958.646627999995</v>
      </c>
      <c r="J191" s="809"/>
      <c r="K191" s="972" t="str">
        <f t="shared" si="18"/>
        <v>Included</v>
      </c>
      <c r="L191" s="973">
        <f t="shared" si="19"/>
        <v>0</v>
      </c>
      <c r="M191" s="847">
        <f t="shared" si="14"/>
        <v>0</v>
      </c>
      <c r="N191" s="847">
        <f t="shared" si="15"/>
        <v>0</v>
      </c>
    </row>
    <row r="192" spans="1:14" ht="33">
      <c r="A192" s="971">
        <v>995413</v>
      </c>
      <c r="B192" s="809"/>
      <c r="C192" s="831">
        <v>0.18</v>
      </c>
      <c r="D192" s="828" t="s">
        <v>183</v>
      </c>
      <c r="E192" s="890" t="s">
        <v>1061</v>
      </c>
      <c r="F192" s="890" t="s">
        <v>851</v>
      </c>
      <c r="G192" s="904" t="s">
        <v>1217</v>
      </c>
      <c r="H192" s="890" t="s">
        <v>829</v>
      </c>
      <c r="I192" s="890">
        <v>24.452640450000004</v>
      </c>
      <c r="J192" s="809"/>
      <c r="K192" s="972" t="str">
        <f t="shared" ref="K192:K196" si="20">IF(J192=0, "Included", IF(ISERROR(I192*J192), J192, I192*J192))</f>
        <v>Included</v>
      </c>
      <c r="L192" s="973">
        <f t="shared" ref="L192:L196" si="21">N192</f>
        <v>0</v>
      </c>
      <c r="M192" s="847">
        <f t="shared" si="14"/>
        <v>0</v>
      </c>
      <c r="N192" s="847">
        <f t="shared" si="15"/>
        <v>0</v>
      </c>
    </row>
    <row r="193" spans="1:14" ht="49.5">
      <c r="A193" s="971">
        <v>995413</v>
      </c>
      <c r="B193" s="809"/>
      <c r="C193" s="831">
        <v>0.18</v>
      </c>
      <c r="D193" s="828" t="s">
        <v>183</v>
      </c>
      <c r="E193" s="890" t="s">
        <v>1062</v>
      </c>
      <c r="F193" s="890" t="s">
        <v>232</v>
      </c>
      <c r="G193" s="904" t="s">
        <v>939</v>
      </c>
      <c r="H193" s="890" t="s">
        <v>829</v>
      </c>
      <c r="I193" s="890">
        <v>147.91339820000002</v>
      </c>
      <c r="J193" s="809"/>
      <c r="K193" s="972" t="str">
        <f t="shared" si="20"/>
        <v>Included</v>
      </c>
      <c r="L193" s="973">
        <f t="shared" si="21"/>
        <v>0</v>
      </c>
      <c r="M193" s="847">
        <f t="shared" si="14"/>
        <v>0</v>
      </c>
      <c r="N193" s="847">
        <f t="shared" si="15"/>
        <v>0</v>
      </c>
    </row>
    <row r="194" spans="1:14" ht="33">
      <c r="A194" s="971">
        <v>995413</v>
      </c>
      <c r="B194" s="809"/>
      <c r="C194" s="831">
        <v>0.18</v>
      </c>
      <c r="D194" s="828" t="s">
        <v>183</v>
      </c>
      <c r="E194" s="890" t="s">
        <v>1063</v>
      </c>
      <c r="F194" s="890" t="s">
        <v>852</v>
      </c>
      <c r="G194" s="904" t="s">
        <v>940</v>
      </c>
      <c r="H194" s="890" t="s">
        <v>830</v>
      </c>
      <c r="I194" s="890">
        <v>320.86470000000003</v>
      </c>
      <c r="J194" s="809"/>
      <c r="K194" s="972" t="str">
        <f t="shared" si="20"/>
        <v>Included</v>
      </c>
      <c r="L194" s="973">
        <f t="shared" si="21"/>
        <v>0</v>
      </c>
      <c r="M194" s="847">
        <f t="shared" si="14"/>
        <v>0</v>
      </c>
      <c r="N194" s="847">
        <f t="shared" si="15"/>
        <v>0</v>
      </c>
    </row>
    <row r="195" spans="1:14" ht="33">
      <c r="A195" s="971">
        <v>995413</v>
      </c>
      <c r="B195" s="809"/>
      <c r="C195" s="831">
        <v>0.18</v>
      </c>
      <c r="D195" s="828" t="s">
        <v>183</v>
      </c>
      <c r="E195" s="890" t="s">
        <v>1064</v>
      </c>
      <c r="F195" s="890">
        <v>6.15</v>
      </c>
      <c r="G195" s="904" t="s">
        <v>853</v>
      </c>
      <c r="H195" s="890" t="s">
        <v>830</v>
      </c>
      <c r="I195" s="890">
        <v>320.86470000000003</v>
      </c>
      <c r="J195" s="809"/>
      <c r="K195" s="972" t="str">
        <f t="shared" si="20"/>
        <v>Included</v>
      </c>
      <c r="L195" s="973">
        <f t="shared" si="21"/>
        <v>0</v>
      </c>
      <c r="M195" s="847">
        <f t="shared" si="14"/>
        <v>0</v>
      </c>
      <c r="N195" s="847">
        <f t="shared" si="15"/>
        <v>0</v>
      </c>
    </row>
    <row r="196" spans="1:14" ht="132">
      <c r="A196" s="971">
        <v>995413</v>
      </c>
      <c r="B196" s="809"/>
      <c r="C196" s="831">
        <v>0.18</v>
      </c>
      <c r="D196" s="828" t="s">
        <v>183</v>
      </c>
      <c r="E196" s="890" t="s">
        <v>1065</v>
      </c>
      <c r="F196" s="890" t="s">
        <v>941</v>
      </c>
      <c r="G196" s="904" t="s">
        <v>942</v>
      </c>
      <c r="H196" s="890" t="s">
        <v>830</v>
      </c>
      <c r="I196" s="890">
        <v>91.905199999999994</v>
      </c>
      <c r="J196" s="809"/>
      <c r="K196" s="972" t="str">
        <f t="shared" si="20"/>
        <v>Included</v>
      </c>
      <c r="L196" s="973">
        <f t="shared" si="21"/>
        <v>0</v>
      </c>
      <c r="M196" s="847">
        <f t="shared" si="14"/>
        <v>0</v>
      </c>
      <c r="N196" s="847">
        <f t="shared" si="15"/>
        <v>0</v>
      </c>
    </row>
    <row r="197" spans="1:14" ht="33">
      <c r="A197" s="971">
        <v>995413</v>
      </c>
      <c r="B197" s="809"/>
      <c r="C197" s="831">
        <v>0.18</v>
      </c>
      <c r="D197" s="828" t="s">
        <v>183</v>
      </c>
      <c r="E197" s="890" t="s">
        <v>1066</v>
      </c>
      <c r="F197" s="890">
        <v>9.1319999999999997</v>
      </c>
      <c r="G197" s="904" t="s">
        <v>943</v>
      </c>
      <c r="H197" s="890" t="s">
        <v>915</v>
      </c>
      <c r="I197" s="890">
        <v>167.10900000000001</v>
      </c>
      <c r="J197" s="809"/>
      <c r="K197" s="972" t="str">
        <f t="shared" ref="K197:K204" si="22">IF(J197=0, "Included", IF(ISERROR(I197*J197), J197, I197*J197))</f>
        <v>Included</v>
      </c>
      <c r="L197" s="973">
        <f t="shared" ref="L197:L204" si="23">N197</f>
        <v>0</v>
      </c>
      <c r="M197" s="847">
        <f t="shared" si="14"/>
        <v>0</v>
      </c>
      <c r="N197" s="847">
        <f t="shared" si="15"/>
        <v>0</v>
      </c>
    </row>
    <row r="198" spans="1:14" ht="66">
      <c r="A198" s="971">
        <v>995413</v>
      </c>
      <c r="B198" s="809"/>
      <c r="C198" s="831">
        <v>0.18</v>
      </c>
      <c r="D198" s="828" t="s">
        <v>183</v>
      </c>
      <c r="E198" s="890" t="s">
        <v>1252</v>
      </c>
      <c r="F198" s="890" t="s">
        <v>944</v>
      </c>
      <c r="G198" s="904" t="s">
        <v>945</v>
      </c>
      <c r="H198" s="890" t="s">
        <v>446</v>
      </c>
      <c r="I198" s="890">
        <v>220</v>
      </c>
      <c r="J198" s="809"/>
      <c r="K198" s="972" t="str">
        <f t="shared" si="22"/>
        <v>Included</v>
      </c>
      <c r="L198" s="973">
        <f t="shared" si="23"/>
        <v>0</v>
      </c>
      <c r="M198" s="847">
        <f t="shared" si="14"/>
        <v>0</v>
      </c>
      <c r="N198" s="847">
        <f t="shared" si="15"/>
        <v>0</v>
      </c>
    </row>
    <row r="199" spans="1:14" ht="49.5">
      <c r="A199" s="971">
        <v>995413</v>
      </c>
      <c r="B199" s="809"/>
      <c r="C199" s="831">
        <v>0.18</v>
      </c>
      <c r="D199" s="828" t="s">
        <v>183</v>
      </c>
      <c r="E199" s="890" t="s">
        <v>1067</v>
      </c>
      <c r="F199" s="890" t="s">
        <v>265</v>
      </c>
      <c r="G199" s="904" t="s">
        <v>946</v>
      </c>
      <c r="H199" s="890" t="s">
        <v>862</v>
      </c>
      <c r="I199" s="890">
        <v>115.74000000000001</v>
      </c>
      <c r="J199" s="809"/>
      <c r="K199" s="972" t="str">
        <f t="shared" si="22"/>
        <v>Included</v>
      </c>
      <c r="L199" s="973">
        <f t="shared" si="23"/>
        <v>0</v>
      </c>
      <c r="M199" s="847">
        <f t="shared" si="14"/>
        <v>0</v>
      </c>
      <c r="N199" s="847">
        <f t="shared" si="15"/>
        <v>0</v>
      </c>
    </row>
    <row r="200" spans="1:14" ht="66">
      <c r="A200" s="971">
        <v>995413</v>
      </c>
      <c r="B200" s="809"/>
      <c r="C200" s="831">
        <v>0.18</v>
      </c>
      <c r="D200" s="828" t="s">
        <v>183</v>
      </c>
      <c r="E200" s="890" t="s">
        <v>1068</v>
      </c>
      <c r="F200" s="890" t="s">
        <v>271</v>
      </c>
      <c r="G200" s="904" t="s">
        <v>947</v>
      </c>
      <c r="H200" s="890" t="s">
        <v>446</v>
      </c>
      <c r="I200" s="890">
        <v>80</v>
      </c>
      <c r="J200" s="809"/>
      <c r="K200" s="972" t="str">
        <f t="shared" si="22"/>
        <v>Included</v>
      </c>
      <c r="L200" s="973">
        <f t="shared" si="23"/>
        <v>0</v>
      </c>
      <c r="M200" s="847">
        <f t="shared" si="14"/>
        <v>0</v>
      </c>
      <c r="N200" s="847">
        <f t="shared" si="15"/>
        <v>0</v>
      </c>
    </row>
    <row r="201" spans="1:14" ht="66">
      <c r="A201" s="971">
        <v>995413</v>
      </c>
      <c r="B201" s="809"/>
      <c r="C201" s="831">
        <v>0.18</v>
      </c>
      <c r="D201" s="828" t="s">
        <v>183</v>
      </c>
      <c r="E201" s="890" t="s">
        <v>1069</v>
      </c>
      <c r="F201" s="890" t="s">
        <v>246</v>
      </c>
      <c r="G201" s="904" t="s">
        <v>948</v>
      </c>
      <c r="H201" s="890" t="s">
        <v>446</v>
      </c>
      <c r="I201" s="890">
        <v>110</v>
      </c>
      <c r="J201" s="809"/>
      <c r="K201" s="972" t="str">
        <f t="shared" si="22"/>
        <v>Included</v>
      </c>
      <c r="L201" s="973">
        <f t="shared" si="23"/>
        <v>0</v>
      </c>
      <c r="M201" s="847">
        <f t="shared" si="14"/>
        <v>0</v>
      </c>
      <c r="N201" s="847">
        <f t="shared" si="15"/>
        <v>0</v>
      </c>
    </row>
    <row r="202" spans="1:14" ht="66">
      <c r="A202" s="971">
        <v>995413</v>
      </c>
      <c r="B202" s="809"/>
      <c r="C202" s="831">
        <v>0.18</v>
      </c>
      <c r="D202" s="828" t="s">
        <v>183</v>
      </c>
      <c r="E202" s="890" t="s">
        <v>1070</v>
      </c>
      <c r="F202" s="890" t="s">
        <v>252</v>
      </c>
      <c r="G202" s="904" t="s">
        <v>949</v>
      </c>
      <c r="H202" s="890" t="s">
        <v>446</v>
      </c>
      <c r="I202" s="890">
        <v>55</v>
      </c>
      <c r="J202" s="809"/>
      <c r="K202" s="972" t="str">
        <f t="shared" si="22"/>
        <v>Included</v>
      </c>
      <c r="L202" s="973">
        <f t="shared" si="23"/>
        <v>0</v>
      </c>
      <c r="M202" s="847">
        <f t="shared" si="14"/>
        <v>0</v>
      </c>
      <c r="N202" s="847">
        <f t="shared" si="15"/>
        <v>0</v>
      </c>
    </row>
    <row r="203" spans="1:14" ht="66">
      <c r="A203" s="971">
        <v>995413</v>
      </c>
      <c r="B203" s="809"/>
      <c r="C203" s="831">
        <v>0.18</v>
      </c>
      <c r="D203" s="828" t="s">
        <v>183</v>
      </c>
      <c r="E203" s="890" t="s">
        <v>1071</v>
      </c>
      <c r="F203" s="890" t="s">
        <v>273</v>
      </c>
      <c r="G203" s="904" t="s">
        <v>950</v>
      </c>
      <c r="H203" s="890" t="s">
        <v>446</v>
      </c>
      <c r="I203" s="890">
        <v>55</v>
      </c>
      <c r="J203" s="809"/>
      <c r="K203" s="972" t="str">
        <f t="shared" si="22"/>
        <v>Included</v>
      </c>
      <c r="L203" s="973">
        <f t="shared" si="23"/>
        <v>0</v>
      </c>
      <c r="M203" s="847">
        <f t="shared" si="14"/>
        <v>0</v>
      </c>
      <c r="N203" s="847">
        <f t="shared" si="15"/>
        <v>0</v>
      </c>
    </row>
    <row r="204" spans="1:14" ht="66">
      <c r="A204" s="971">
        <v>995413</v>
      </c>
      <c r="B204" s="809"/>
      <c r="C204" s="831">
        <v>0.18</v>
      </c>
      <c r="D204" s="828" t="s">
        <v>183</v>
      </c>
      <c r="E204" s="890" t="s">
        <v>1072</v>
      </c>
      <c r="F204" s="890" t="s">
        <v>951</v>
      </c>
      <c r="G204" s="904" t="s">
        <v>952</v>
      </c>
      <c r="H204" s="890" t="s">
        <v>446</v>
      </c>
      <c r="I204" s="890">
        <v>48</v>
      </c>
      <c r="J204" s="809"/>
      <c r="K204" s="972" t="str">
        <f t="shared" si="22"/>
        <v>Included</v>
      </c>
      <c r="L204" s="973">
        <f t="shared" si="23"/>
        <v>0</v>
      </c>
      <c r="M204" s="847">
        <f t="shared" si="14"/>
        <v>0</v>
      </c>
      <c r="N204" s="847">
        <f t="shared" si="15"/>
        <v>0</v>
      </c>
    </row>
    <row r="205" spans="1:14" ht="66">
      <c r="A205" s="971">
        <v>995413</v>
      </c>
      <c r="B205" s="809"/>
      <c r="C205" s="831">
        <v>0.18</v>
      </c>
      <c r="D205" s="828" t="s">
        <v>183</v>
      </c>
      <c r="E205" s="890" t="s">
        <v>1073</v>
      </c>
      <c r="F205" s="890" t="s">
        <v>953</v>
      </c>
      <c r="G205" s="904" t="s">
        <v>954</v>
      </c>
      <c r="H205" s="890" t="s">
        <v>446</v>
      </c>
      <c r="I205" s="890">
        <v>126</v>
      </c>
      <c r="J205" s="809"/>
      <c r="K205" s="972" t="str">
        <f t="shared" ref="K205:K210" si="24">IF(J205=0, "Included", IF(ISERROR(I205*J205), J205, I205*J205))</f>
        <v>Included</v>
      </c>
      <c r="L205" s="973">
        <f t="shared" ref="L205:L210" si="25">N205</f>
        <v>0</v>
      </c>
      <c r="M205" s="847">
        <f t="shared" si="14"/>
        <v>0</v>
      </c>
      <c r="N205" s="847">
        <f t="shared" si="15"/>
        <v>0</v>
      </c>
    </row>
    <row r="206" spans="1:14" ht="66">
      <c r="A206" s="971">
        <v>995413</v>
      </c>
      <c r="B206" s="809"/>
      <c r="C206" s="831">
        <v>0.18</v>
      </c>
      <c r="D206" s="828" t="s">
        <v>183</v>
      </c>
      <c r="E206" s="890" t="s">
        <v>1074</v>
      </c>
      <c r="F206" s="890" t="s">
        <v>248</v>
      </c>
      <c r="G206" s="904" t="s">
        <v>955</v>
      </c>
      <c r="H206" s="890" t="s">
        <v>446</v>
      </c>
      <c r="I206" s="890">
        <v>42</v>
      </c>
      <c r="J206" s="809"/>
      <c r="K206" s="972" t="str">
        <f t="shared" si="24"/>
        <v>Included</v>
      </c>
      <c r="L206" s="973">
        <f t="shared" si="25"/>
        <v>0</v>
      </c>
      <c r="M206" s="847">
        <f t="shared" si="14"/>
        <v>0</v>
      </c>
      <c r="N206" s="847">
        <f t="shared" si="15"/>
        <v>0</v>
      </c>
    </row>
    <row r="207" spans="1:14" ht="49.5">
      <c r="A207" s="971">
        <v>995413</v>
      </c>
      <c r="B207" s="809"/>
      <c r="C207" s="831">
        <v>0.18</v>
      </c>
      <c r="D207" s="828" t="s">
        <v>183</v>
      </c>
      <c r="E207" s="890" t="s">
        <v>1075</v>
      </c>
      <c r="F207" s="890" t="s">
        <v>267</v>
      </c>
      <c r="G207" s="904" t="s">
        <v>1218</v>
      </c>
      <c r="H207" s="890" t="s">
        <v>446</v>
      </c>
      <c r="I207" s="890">
        <v>12</v>
      </c>
      <c r="J207" s="809"/>
      <c r="K207" s="972" t="str">
        <f t="shared" si="24"/>
        <v>Included</v>
      </c>
      <c r="L207" s="973">
        <f t="shared" si="25"/>
        <v>0</v>
      </c>
      <c r="M207" s="847">
        <f t="shared" si="14"/>
        <v>0</v>
      </c>
      <c r="N207" s="847">
        <f t="shared" si="15"/>
        <v>0</v>
      </c>
    </row>
    <row r="208" spans="1:14" ht="33">
      <c r="A208" s="971">
        <v>995413</v>
      </c>
      <c r="B208" s="809"/>
      <c r="C208" s="831">
        <v>0.18</v>
      </c>
      <c r="D208" s="828" t="s">
        <v>183</v>
      </c>
      <c r="E208" s="890" t="s">
        <v>1076</v>
      </c>
      <c r="F208" s="890" t="s">
        <v>956</v>
      </c>
      <c r="G208" s="904" t="s">
        <v>957</v>
      </c>
      <c r="H208" s="890" t="s">
        <v>224</v>
      </c>
      <c r="I208" s="890">
        <v>97.8</v>
      </c>
      <c r="J208" s="809"/>
      <c r="K208" s="972" t="str">
        <f t="shared" si="24"/>
        <v>Included</v>
      </c>
      <c r="L208" s="973">
        <f t="shared" si="25"/>
        <v>0</v>
      </c>
      <c r="M208" s="847">
        <f t="shared" si="14"/>
        <v>0</v>
      </c>
      <c r="N208" s="847">
        <f t="shared" si="15"/>
        <v>0</v>
      </c>
    </row>
    <row r="209" spans="1:14" ht="33">
      <c r="A209" s="971">
        <v>995413</v>
      </c>
      <c r="B209" s="809"/>
      <c r="C209" s="831">
        <v>0.18</v>
      </c>
      <c r="D209" s="828" t="s">
        <v>183</v>
      </c>
      <c r="E209" s="890" t="s">
        <v>1077</v>
      </c>
      <c r="F209" s="890" t="s">
        <v>958</v>
      </c>
      <c r="G209" s="904" t="s">
        <v>959</v>
      </c>
      <c r="H209" s="890" t="s">
        <v>446</v>
      </c>
      <c r="I209" s="890">
        <v>144</v>
      </c>
      <c r="J209" s="809"/>
      <c r="K209" s="972" t="str">
        <f t="shared" si="24"/>
        <v>Included</v>
      </c>
      <c r="L209" s="973">
        <f t="shared" si="25"/>
        <v>0</v>
      </c>
      <c r="M209" s="847">
        <f t="shared" si="14"/>
        <v>0</v>
      </c>
      <c r="N209" s="847">
        <f t="shared" si="15"/>
        <v>0</v>
      </c>
    </row>
    <row r="210" spans="1:14" ht="49.5">
      <c r="A210" s="971">
        <v>995413</v>
      </c>
      <c r="B210" s="809"/>
      <c r="C210" s="831">
        <v>0.18</v>
      </c>
      <c r="D210" s="828" t="s">
        <v>183</v>
      </c>
      <c r="E210" s="890" t="s">
        <v>1078</v>
      </c>
      <c r="F210" s="890" t="s">
        <v>269</v>
      </c>
      <c r="G210" s="904" t="s">
        <v>1219</v>
      </c>
      <c r="H210" s="890" t="s">
        <v>446</v>
      </c>
      <c r="I210" s="890">
        <v>156</v>
      </c>
      <c r="J210" s="809"/>
      <c r="K210" s="972" t="str">
        <f t="shared" si="24"/>
        <v>Included</v>
      </c>
      <c r="L210" s="973">
        <f t="shared" si="25"/>
        <v>0</v>
      </c>
      <c r="M210" s="847">
        <f t="shared" si="14"/>
        <v>0</v>
      </c>
      <c r="N210" s="847">
        <f t="shared" si="15"/>
        <v>0</v>
      </c>
    </row>
    <row r="211" spans="1:14" ht="82.5">
      <c r="A211" s="971">
        <v>995413</v>
      </c>
      <c r="B211" s="809"/>
      <c r="C211" s="831">
        <v>0.18</v>
      </c>
      <c r="D211" s="828" t="s">
        <v>183</v>
      </c>
      <c r="E211" s="890" t="s">
        <v>1079</v>
      </c>
      <c r="F211" s="890">
        <v>10.18</v>
      </c>
      <c r="G211" s="904" t="s">
        <v>960</v>
      </c>
      <c r="H211" s="890" t="s">
        <v>446</v>
      </c>
      <c r="I211" s="890">
        <v>24</v>
      </c>
      <c r="J211" s="809"/>
      <c r="K211" s="972" t="str">
        <f t="shared" ref="K211:K224" si="26">IF(J211=0, "Included", IF(ISERROR(I211*J211), J211, I211*J211))</f>
        <v>Included</v>
      </c>
      <c r="L211" s="973">
        <f t="shared" ref="L211:L224" si="27">N211</f>
        <v>0</v>
      </c>
      <c r="M211" s="847">
        <f t="shared" si="14"/>
        <v>0</v>
      </c>
      <c r="N211" s="847">
        <f t="shared" si="15"/>
        <v>0</v>
      </c>
    </row>
    <row r="212" spans="1:14" ht="82.5">
      <c r="A212" s="971">
        <v>995413</v>
      </c>
      <c r="B212" s="809"/>
      <c r="C212" s="831">
        <v>0.18</v>
      </c>
      <c r="D212" s="828" t="s">
        <v>183</v>
      </c>
      <c r="E212" s="890" t="s">
        <v>1080</v>
      </c>
      <c r="F212" s="890" t="s">
        <v>1220</v>
      </c>
      <c r="G212" s="904" t="s">
        <v>1221</v>
      </c>
      <c r="H212" s="890" t="s">
        <v>240</v>
      </c>
      <c r="I212" s="890">
        <v>1487.7260000000001</v>
      </c>
      <c r="J212" s="809"/>
      <c r="K212" s="972" t="str">
        <f t="shared" si="26"/>
        <v>Included</v>
      </c>
      <c r="L212" s="973">
        <f t="shared" si="27"/>
        <v>0</v>
      </c>
      <c r="M212" s="847">
        <f t="shared" si="14"/>
        <v>0</v>
      </c>
      <c r="N212" s="847">
        <f t="shared" si="15"/>
        <v>0</v>
      </c>
    </row>
    <row r="213" spans="1:14" ht="66">
      <c r="A213" s="971">
        <v>995413</v>
      </c>
      <c r="B213" s="809"/>
      <c r="C213" s="831">
        <v>0.18</v>
      </c>
      <c r="D213" s="828" t="s">
        <v>183</v>
      </c>
      <c r="E213" s="890" t="s">
        <v>1081</v>
      </c>
      <c r="F213" s="890" t="s">
        <v>1222</v>
      </c>
      <c r="G213" s="904" t="s">
        <v>1223</v>
      </c>
      <c r="H213" s="890" t="s">
        <v>240</v>
      </c>
      <c r="I213" s="890">
        <v>1233.6434999999999</v>
      </c>
      <c r="J213" s="809"/>
      <c r="K213" s="972" t="str">
        <f t="shared" si="26"/>
        <v>Included</v>
      </c>
      <c r="L213" s="973">
        <f t="shared" si="27"/>
        <v>0</v>
      </c>
      <c r="M213" s="847">
        <f t="shared" si="14"/>
        <v>0</v>
      </c>
      <c r="N213" s="847">
        <f t="shared" si="15"/>
        <v>0</v>
      </c>
    </row>
    <row r="214" spans="1:14" ht="66">
      <c r="A214" s="971">
        <v>995413</v>
      </c>
      <c r="B214" s="809"/>
      <c r="C214" s="831">
        <v>0.18</v>
      </c>
      <c r="D214" s="828" t="s">
        <v>183</v>
      </c>
      <c r="E214" s="890" t="s">
        <v>1082</v>
      </c>
      <c r="F214" s="890" t="s">
        <v>1224</v>
      </c>
      <c r="G214" s="904" t="s">
        <v>1225</v>
      </c>
      <c r="H214" s="890" t="s">
        <v>240</v>
      </c>
      <c r="I214" s="890">
        <v>522.88315</v>
      </c>
      <c r="J214" s="809"/>
      <c r="K214" s="972" t="str">
        <f t="shared" si="26"/>
        <v>Included</v>
      </c>
      <c r="L214" s="973">
        <f t="shared" si="27"/>
        <v>0</v>
      </c>
      <c r="M214" s="847">
        <f t="shared" si="14"/>
        <v>0</v>
      </c>
      <c r="N214" s="847">
        <f t="shared" si="15"/>
        <v>0</v>
      </c>
    </row>
    <row r="215" spans="1:14" ht="132">
      <c r="A215" s="971">
        <v>995413</v>
      </c>
      <c r="B215" s="809"/>
      <c r="C215" s="831">
        <v>0.18</v>
      </c>
      <c r="D215" s="828" t="s">
        <v>183</v>
      </c>
      <c r="E215" s="890" t="s">
        <v>1083</v>
      </c>
      <c r="F215" s="890"/>
      <c r="G215" s="904" t="s">
        <v>963</v>
      </c>
      <c r="H215" s="890"/>
      <c r="I215" s="890"/>
      <c r="J215" s="840"/>
      <c r="K215" s="972"/>
      <c r="L215" s="973"/>
      <c r="M215" s="847">
        <f t="shared" si="14"/>
        <v>0</v>
      </c>
      <c r="N215" s="847">
        <f t="shared" si="15"/>
        <v>0</v>
      </c>
    </row>
    <row r="216" spans="1:14">
      <c r="A216" s="971">
        <v>995413</v>
      </c>
      <c r="B216" s="809"/>
      <c r="C216" s="831">
        <v>0.18</v>
      </c>
      <c r="D216" s="828" t="s">
        <v>183</v>
      </c>
      <c r="E216" s="890" t="s">
        <v>838</v>
      </c>
      <c r="F216" s="890" t="s">
        <v>964</v>
      </c>
      <c r="G216" s="904" t="s">
        <v>965</v>
      </c>
      <c r="H216" s="890" t="s">
        <v>830</v>
      </c>
      <c r="I216" s="890">
        <v>6.1654</v>
      </c>
      <c r="J216" s="809"/>
      <c r="K216" s="972" t="str">
        <f t="shared" si="26"/>
        <v>Included</v>
      </c>
      <c r="L216" s="973">
        <f t="shared" si="27"/>
        <v>0</v>
      </c>
      <c r="M216" s="847">
        <f t="shared" si="14"/>
        <v>0</v>
      </c>
      <c r="N216" s="847">
        <f t="shared" si="15"/>
        <v>0</v>
      </c>
    </row>
    <row r="217" spans="1:14">
      <c r="A217" s="971">
        <v>995413</v>
      </c>
      <c r="B217" s="809"/>
      <c r="C217" s="831">
        <v>0.18</v>
      </c>
      <c r="D217" s="828" t="s">
        <v>183</v>
      </c>
      <c r="E217" s="890" t="s">
        <v>840</v>
      </c>
      <c r="F217" s="890" t="s">
        <v>854</v>
      </c>
      <c r="G217" s="904" t="s">
        <v>966</v>
      </c>
      <c r="H217" s="890" t="s">
        <v>830</v>
      </c>
      <c r="I217" s="890">
        <v>9.9375000000000018</v>
      </c>
      <c r="J217" s="809"/>
      <c r="K217" s="972" t="str">
        <f t="shared" si="26"/>
        <v>Included</v>
      </c>
      <c r="L217" s="973">
        <f t="shared" si="27"/>
        <v>0</v>
      </c>
      <c r="M217" s="847">
        <f t="shared" si="14"/>
        <v>0</v>
      </c>
      <c r="N217" s="847">
        <f t="shared" si="15"/>
        <v>0</v>
      </c>
    </row>
    <row r="218" spans="1:14" ht="49.5">
      <c r="A218" s="971">
        <v>995413</v>
      </c>
      <c r="B218" s="809"/>
      <c r="C218" s="831">
        <v>0.18</v>
      </c>
      <c r="D218" s="828" t="s">
        <v>183</v>
      </c>
      <c r="E218" s="890" t="s">
        <v>1084</v>
      </c>
      <c r="F218" s="890" t="s">
        <v>855</v>
      </c>
      <c r="G218" s="904" t="s">
        <v>967</v>
      </c>
      <c r="H218" s="890" t="s">
        <v>862</v>
      </c>
      <c r="I218" s="890">
        <v>27.300000000000004</v>
      </c>
      <c r="J218" s="809"/>
      <c r="K218" s="972" t="str">
        <f t="shared" si="26"/>
        <v>Included</v>
      </c>
      <c r="L218" s="973">
        <f t="shared" si="27"/>
        <v>0</v>
      </c>
      <c r="M218" s="847">
        <f t="shared" si="14"/>
        <v>0</v>
      </c>
      <c r="N218" s="847">
        <f t="shared" si="15"/>
        <v>0</v>
      </c>
    </row>
    <row r="219" spans="1:14" ht="33">
      <c r="A219" s="971">
        <v>995413</v>
      </c>
      <c r="B219" s="809"/>
      <c r="C219" s="831">
        <v>0.18</v>
      </c>
      <c r="D219" s="828" t="s">
        <v>183</v>
      </c>
      <c r="E219" s="890" t="s">
        <v>1085</v>
      </c>
      <c r="F219" s="890" t="s">
        <v>968</v>
      </c>
      <c r="G219" s="904" t="s">
        <v>969</v>
      </c>
      <c r="H219" s="890" t="s">
        <v>862</v>
      </c>
      <c r="I219" s="890">
        <v>25.68</v>
      </c>
      <c r="J219" s="809"/>
      <c r="K219" s="972" t="str">
        <f t="shared" si="26"/>
        <v>Included</v>
      </c>
      <c r="L219" s="973">
        <f t="shared" si="27"/>
        <v>0</v>
      </c>
      <c r="M219" s="847">
        <f t="shared" si="14"/>
        <v>0</v>
      </c>
      <c r="N219" s="847">
        <f t="shared" si="15"/>
        <v>0</v>
      </c>
    </row>
    <row r="220" spans="1:14" ht="82.5">
      <c r="A220" s="971">
        <v>995413</v>
      </c>
      <c r="B220" s="809"/>
      <c r="C220" s="831">
        <v>0.18</v>
      </c>
      <c r="D220" s="828" t="s">
        <v>183</v>
      </c>
      <c r="E220" s="890" t="s">
        <v>1086</v>
      </c>
      <c r="F220" s="890" t="s">
        <v>970</v>
      </c>
      <c r="G220" s="904" t="s">
        <v>971</v>
      </c>
      <c r="H220" s="890" t="s">
        <v>830</v>
      </c>
      <c r="I220" s="890">
        <v>130</v>
      </c>
      <c r="J220" s="809"/>
      <c r="K220" s="972" t="str">
        <f t="shared" si="26"/>
        <v>Included</v>
      </c>
      <c r="L220" s="973">
        <f t="shared" si="27"/>
        <v>0</v>
      </c>
      <c r="M220" s="847">
        <f t="shared" si="14"/>
        <v>0</v>
      </c>
      <c r="N220" s="847">
        <f t="shared" si="15"/>
        <v>0</v>
      </c>
    </row>
    <row r="221" spans="1:14" ht="33">
      <c r="A221" s="971">
        <v>995413</v>
      </c>
      <c r="B221" s="809"/>
      <c r="C221" s="831">
        <v>0.18</v>
      </c>
      <c r="D221" s="828" t="s">
        <v>183</v>
      </c>
      <c r="E221" s="890" t="s">
        <v>1087</v>
      </c>
      <c r="F221" s="890" t="s">
        <v>972</v>
      </c>
      <c r="G221" s="904" t="s">
        <v>973</v>
      </c>
      <c r="H221" s="890" t="s">
        <v>862</v>
      </c>
      <c r="I221" s="890">
        <v>100</v>
      </c>
      <c r="J221" s="809"/>
      <c r="K221" s="972" t="str">
        <f t="shared" si="26"/>
        <v>Included</v>
      </c>
      <c r="L221" s="973">
        <f t="shared" si="27"/>
        <v>0</v>
      </c>
      <c r="M221" s="847">
        <f t="shared" si="14"/>
        <v>0</v>
      </c>
      <c r="N221" s="847">
        <f t="shared" si="15"/>
        <v>0</v>
      </c>
    </row>
    <row r="222" spans="1:14">
      <c r="A222" s="971">
        <v>995413</v>
      </c>
      <c r="B222" s="809"/>
      <c r="C222" s="831">
        <v>0.18</v>
      </c>
      <c r="D222" s="828" t="s">
        <v>183</v>
      </c>
      <c r="E222" s="890" t="s">
        <v>1088</v>
      </c>
      <c r="F222" s="890" t="s">
        <v>974</v>
      </c>
      <c r="G222" s="904" t="s">
        <v>975</v>
      </c>
      <c r="H222" s="890" t="s">
        <v>185</v>
      </c>
      <c r="I222" s="890">
        <v>44.71</v>
      </c>
      <c r="J222" s="809"/>
      <c r="K222" s="972" t="str">
        <f t="shared" si="26"/>
        <v>Included</v>
      </c>
      <c r="L222" s="973">
        <f t="shared" si="27"/>
        <v>0</v>
      </c>
      <c r="M222" s="847">
        <f t="shared" si="14"/>
        <v>0</v>
      </c>
      <c r="N222" s="847">
        <f t="shared" si="15"/>
        <v>0</v>
      </c>
    </row>
    <row r="223" spans="1:14" ht="99">
      <c r="A223" s="971">
        <v>995413</v>
      </c>
      <c r="B223" s="809"/>
      <c r="C223" s="831">
        <v>0.18</v>
      </c>
      <c r="D223" s="828" t="s">
        <v>183</v>
      </c>
      <c r="E223" s="890" t="s">
        <v>1089</v>
      </c>
      <c r="F223" s="890" t="s">
        <v>861</v>
      </c>
      <c r="G223" s="904" t="s">
        <v>976</v>
      </c>
      <c r="H223" s="890" t="s">
        <v>185</v>
      </c>
      <c r="I223" s="890">
        <v>256.7124</v>
      </c>
      <c r="J223" s="809"/>
      <c r="K223" s="972" t="str">
        <f t="shared" si="26"/>
        <v>Included</v>
      </c>
      <c r="L223" s="973">
        <f t="shared" si="27"/>
        <v>0</v>
      </c>
      <c r="M223" s="847">
        <f t="shared" si="14"/>
        <v>0</v>
      </c>
      <c r="N223" s="847">
        <f t="shared" si="15"/>
        <v>0</v>
      </c>
    </row>
    <row r="224" spans="1:14" ht="99">
      <c r="A224" s="971">
        <v>995413</v>
      </c>
      <c r="B224" s="809"/>
      <c r="C224" s="831">
        <v>0.18</v>
      </c>
      <c r="D224" s="828" t="s">
        <v>183</v>
      </c>
      <c r="E224" s="890" t="s">
        <v>1090</v>
      </c>
      <c r="F224" s="890" t="s">
        <v>977</v>
      </c>
      <c r="G224" s="904" t="s">
        <v>978</v>
      </c>
      <c r="H224" s="890" t="s">
        <v>830</v>
      </c>
      <c r="I224" s="890">
        <v>40.337999999999994</v>
      </c>
      <c r="J224" s="809"/>
      <c r="K224" s="972" t="str">
        <f t="shared" si="26"/>
        <v>Included</v>
      </c>
      <c r="L224" s="973">
        <f t="shared" si="27"/>
        <v>0</v>
      </c>
      <c r="M224" s="847">
        <f t="shared" si="14"/>
        <v>0</v>
      </c>
      <c r="N224" s="847">
        <f t="shared" si="15"/>
        <v>0</v>
      </c>
    </row>
    <row r="225" spans="1:14" ht="115.5">
      <c r="A225" s="971">
        <v>995413</v>
      </c>
      <c r="B225" s="809"/>
      <c r="C225" s="831">
        <v>0.18</v>
      </c>
      <c r="D225" s="828" t="s">
        <v>183</v>
      </c>
      <c r="E225" s="890" t="s">
        <v>1091</v>
      </c>
      <c r="F225" s="890">
        <v>8.31</v>
      </c>
      <c r="G225" s="904" t="s">
        <v>979</v>
      </c>
      <c r="H225" s="890" t="s">
        <v>830</v>
      </c>
      <c r="I225" s="890">
        <v>168.36360000000002</v>
      </c>
      <c r="J225" s="809"/>
      <c r="K225" s="972" t="str">
        <f t="shared" ref="K225:K243" si="28">IF(J225=0, "Included", IF(ISERROR(I225*J225), J225, I225*J225))</f>
        <v>Included</v>
      </c>
      <c r="L225" s="973">
        <f t="shared" ref="L225:L243" si="29">N225</f>
        <v>0</v>
      </c>
      <c r="M225" s="847">
        <f t="shared" si="14"/>
        <v>0</v>
      </c>
      <c r="N225" s="847">
        <f t="shared" si="15"/>
        <v>0</v>
      </c>
    </row>
    <row r="226" spans="1:14" ht="66">
      <c r="A226" s="971">
        <v>995413</v>
      </c>
      <c r="B226" s="809"/>
      <c r="C226" s="831">
        <v>0.18</v>
      </c>
      <c r="D226" s="828" t="s">
        <v>183</v>
      </c>
      <c r="E226" s="890" t="s">
        <v>1092</v>
      </c>
      <c r="F226" s="890" t="s">
        <v>281</v>
      </c>
      <c r="G226" s="904" t="s">
        <v>980</v>
      </c>
      <c r="H226" s="890" t="s">
        <v>862</v>
      </c>
      <c r="I226" s="890">
        <v>81.3</v>
      </c>
      <c r="J226" s="809"/>
      <c r="K226" s="972" t="str">
        <f t="shared" si="28"/>
        <v>Included</v>
      </c>
      <c r="L226" s="973">
        <f t="shared" si="29"/>
        <v>0</v>
      </c>
      <c r="M226" s="847">
        <f t="shared" si="14"/>
        <v>0</v>
      </c>
      <c r="N226" s="847">
        <f t="shared" si="15"/>
        <v>0</v>
      </c>
    </row>
    <row r="227" spans="1:14" ht="66">
      <c r="A227" s="971">
        <v>995413</v>
      </c>
      <c r="B227" s="809"/>
      <c r="C227" s="831">
        <v>0.18</v>
      </c>
      <c r="D227" s="828" t="s">
        <v>183</v>
      </c>
      <c r="E227" s="890" t="s">
        <v>1093</v>
      </c>
      <c r="F227" s="890" t="s">
        <v>863</v>
      </c>
      <c r="G227" s="904" t="s">
        <v>981</v>
      </c>
      <c r="H227" s="890" t="s">
        <v>446</v>
      </c>
      <c r="I227" s="890">
        <v>7</v>
      </c>
      <c r="J227" s="809"/>
      <c r="K227" s="972" t="str">
        <f t="shared" si="28"/>
        <v>Included</v>
      </c>
      <c r="L227" s="973">
        <f t="shared" si="29"/>
        <v>0</v>
      </c>
      <c r="M227" s="847">
        <f t="shared" si="14"/>
        <v>0</v>
      </c>
      <c r="N227" s="847">
        <f t="shared" si="15"/>
        <v>0</v>
      </c>
    </row>
    <row r="228" spans="1:14" ht="66">
      <c r="A228" s="971">
        <v>995413</v>
      </c>
      <c r="B228" s="809"/>
      <c r="C228" s="831">
        <v>0.18</v>
      </c>
      <c r="D228" s="828" t="s">
        <v>183</v>
      </c>
      <c r="E228" s="890" t="s">
        <v>1094</v>
      </c>
      <c r="F228" s="890" t="s">
        <v>283</v>
      </c>
      <c r="G228" s="904" t="s">
        <v>982</v>
      </c>
      <c r="H228" s="890" t="s">
        <v>446</v>
      </c>
      <c r="I228" s="890">
        <v>7</v>
      </c>
      <c r="J228" s="809"/>
      <c r="K228" s="972" t="str">
        <f t="shared" si="28"/>
        <v>Included</v>
      </c>
      <c r="L228" s="973">
        <f t="shared" si="29"/>
        <v>0</v>
      </c>
      <c r="M228" s="847">
        <f t="shared" si="14"/>
        <v>0</v>
      </c>
      <c r="N228" s="847">
        <f t="shared" si="15"/>
        <v>0</v>
      </c>
    </row>
    <row r="229" spans="1:14" ht="66">
      <c r="A229" s="971">
        <v>995413</v>
      </c>
      <c r="B229" s="809"/>
      <c r="C229" s="831">
        <v>0.18</v>
      </c>
      <c r="D229" s="828" t="s">
        <v>183</v>
      </c>
      <c r="E229" s="890" t="s">
        <v>1095</v>
      </c>
      <c r="F229" s="890" t="s">
        <v>285</v>
      </c>
      <c r="G229" s="904" t="s">
        <v>983</v>
      </c>
      <c r="H229" s="890" t="s">
        <v>446</v>
      </c>
      <c r="I229" s="890">
        <v>80</v>
      </c>
      <c r="J229" s="809"/>
      <c r="K229" s="972" t="str">
        <f t="shared" si="28"/>
        <v>Included</v>
      </c>
      <c r="L229" s="973">
        <f t="shared" si="29"/>
        <v>0</v>
      </c>
      <c r="M229" s="847">
        <f t="shared" si="14"/>
        <v>0</v>
      </c>
      <c r="N229" s="847">
        <f t="shared" si="15"/>
        <v>0</v>
      </c>
    </row>
    <row r="230" spans="1:14">
      <c r="A230" s="971">
        <v>995413</v>
      </c>
      <c r="B230" s="809"/>
      <c r="C230" s="831">
        <v>0.18</v>
      </c>
      <c r="D230" s="828" t="s">
        <v>183</v>
      </c>
      <c r="E230" s="890" t="s">
        <v>1096</v>
      </c>
      <c r="F230" s="890" t="s">
        <v>287</v>
      </c>
      <c r="G230" s="904" t="s">
        <v>984</v>
      </c>
      <c r="H230" s="890" t="s">
        <v>830</v>
      </c>
      <c r="I230" s="890">
        <v>976.41579999999988</v>
      </c>
      <c r="J230" s="809"/>
      <c r="K230" s="972" t="str">
        <f t="shared" si="28"/>
        <v>Included</v>
      </c>
      <c r="L230" s="973">
        <f t="shared" si="29"/>
        <v>0</v>
      </c>
      <c r="M230" s="847">
        <f t="shared" si="14"/>
        <v>0</v>
      </c>
      <c r="N230" s="847">
        <f t="shared" si="15"/>
        <v>0</v>
      </c>
    </row>
    <row r="231" spans="1:14" ht="33">
      <c r="A231" s="971">
        <v>995413</v>
      </c>
      <c r="B231" s="809"/>
      <c r="C231" s="831">
        <v>0.18</v>
      </c>
      <c r="D231" s="828" t="s">
        <v>183</v>
      </c>
      <c r="E231" s="890" t="s">
        <v>1097</v>
      </c>
      <c r="F231" s="890" t="s">
        <v>985</v>
      </c>
      <c r="G231" s="904" t="s">
        <v>986</v>
      </c>
      <c r="H231" s="890" t="s">
        <v>830</v>
      </c>
      <c r="I231" s="890">
        <v>643.81119999999999</v>
      </c>
      <c r="J231" s="809"/>
      <c r="K231" s="972" t="str">
        <f t="shared" si="28"/>
        <v>Included</v>
      </c>
      <c r="L231" s="973">
        <f t="shared" si="29"/>
        <v>0</v>
      </c>
      <c r="M231" s="847">
        <f t="shared" si="14"/>
        <v>0</v>
      </c>
      <c r="N231" s="847">
        <f t="shared" si="15"/>
        <v>0</v>
      </c>
    </row>
    <row r="232" spans="1:14" ht="49.5">
      <c r="A232" s="971">
        <v>995413</v>
      </c>
      <c r="B232" s="809"/>
      <c r="C232" s="831">
        <v>0.18</v>
      </c>
      <c r="D232" s="828" t="s">
        <v>183</v>
      </c>
      <c r="E232" s="890" t="s">
        <v>1098</v>
      </c>
      <c r="F232" s="890" t="s">
        <v>1226</v>
      </c>
      <c r="G232" s="904" t="s">
        <v>1227</v>
      </c>
      <c r="H232" s="890" t="s">
        <v>830</v>
      </c>
      <c r="I232" s="890">
        <v>95.331250000000011</v>
      </c>
      <c r="J232" s="809"/>
      <c r="K232" s="972" t="str">
        <f t="shared" si="28"/>
        <v>Included</v>
      </c>
      <c r="L232" s="973">
        <f t="shared" si="29"/>
        <v>0</v>
      </c>
      <c r="M232" s="847">
        <f t="shared" si="14"/>
        <v>0</v>
      </c>
      <c r="N232" s="847">
        <f t="shared" si="15"/>
        <v>0</v>
      </c>
    </row>
    <row r="233" spans="1:14">
      <c r="A233" s="971">
        <v>995413</v>
      </c>
      <c r="B233" s="809"/>
      <c r="C233" s="831">
        <v>0.18</v>
      </c>
      <c r="D233" s="828" t="s">
        <v>183</v>
      </c>
      <c r="E233" s="890" t="s">
        <v>1099</v>
      </c>
      <c r="F233" s="890" t="s">
        <v>865</v>
      </c>
      <c r="G233" s="904" t="s">
        <v>987</v>
      </c>
      <c r="H233" s="890" t="s">
        <v>830</v>
      </c>
      <c r="I233" s="890">
        <v>1020.9663600000001</v>
      </c>
      <c r="J233" s="809"/>
      <c r="K233" s="972" t="str">
        <f t="shared" si="28"/>
        <v>Included</v>
      </c>
      <c r="L233" s="973">
        <f t="shared" si="29"/>
        <v>0</v>
      </c>
      <c r="M233" s="847">
        <f t="shared" si="14"/>
        <v>0</v>
      </c>
      <c r="N233" s="847">
        <f t="shared" si="15"/>
        <v>0</v>
      </c>
    </row>
    <row r="234" spans="1:14" ht="33">
      <c r="A234" s="971">
        <v>995413</v>
      </c>
      <c r="B234" s="809"/>
      <c r="C234" s="831">
        <v>0.18</v>
      </c>
      <c r="D234" s="828" t="s">
        <v>183</v>
      </c>
      <c r="E234" s="890" t="s">
        <v>1100</v>
      </c>
      <c r="F234" s="890">
        <v>13.11</v>
      </c>
      <c r="G234" s="904" t="s">
        <v>864</v>
      </c>
      <c r="H234" s="890" t="s">
        <v>830</v>
      </c>
      <c r="I234" s="890">
        <v>997.22409999999991</v>
      </c>
      <c r="J234" s="809"/>
      <c r="K234" s="972" t="str">
        <f t="shared" si="28"/>
        <v>Included</v>
      </c>
      <c r="L234" s="973">
        <f t="shared" si="29"/>
        <v>0</v>
      </c>
      <c r="M234" s="847">
        <f t="shared" si="14"/>
        <v>0</v>
      </c>
      <c r="N234" s="847">
        <f t="shared" si="15"/>
        <v>0</v>
      </c>
    </row>
    <row r="235" spans="1:14" ht="49.5">
      <c r="A235" s="971">
        <v>995413</v>
      </c>
      <c r="B235" s="809"/>
      <c r="C235" s="831">
        <v>0.18</v>
      </c>
      <c r="D235" s="828" t="s">
        <v>183</v>
      </c>
      <c r="E235" s="890" t="s">
        <v>1101</v>
      </c>
      <c r="F235" s="890" t="s">
        <v>988</v>
      </c>
      <c r="G235" s="904" t="s">
        <v>989</v>
      </c>
      <c r="H235" s="890" t="s">
        <v>830</v>
      </c>
      <c r="I235" s="890">
        <v>15.61</v>
      </c>
      <c r="J235" s="809"/>
      <c r="K235" s="972" t="str">
        <f t="shared" si="28"/>
        <v>Included</v>
      </c>
      <c r="L235" s="973">
        <f t="shared" si="29"/>
        <v>0</v>
      </c>
      <c r="M235" s="847">
        <f t="shared" si="14"/>
        <v>0</v>
      </c>
      <c r="N235" s="847">
        <f t="shared" si="15"/>
        <v>0</v>
      </c>
    </row>
    <row r="236" spans="1:14" ht="49.5">
      <c r="A236" s="971">
        <v>995413</v>
      </c>
      <c r="B236" s="809"/>
      <c r="C236" s="831">
        <v>0.18</v>
      </c>
      <c r="D236" s="828" t="s">
        <v>183</v>
      </c>
      <c r="E236" s="890" t="s">
        <v>1253</v>
      </c>
      <c r="F236" s="890" t="s">
        <v>990</v>
      </c>
      <c r="G236" s="904" t="s">
        <v>991</v>
      </c>
      <c r="H236" s="890" t="s">
        <v>830</v>
      </c>
      <c r="I236" s="890">
        <v>1111.5757000000001</v>
      </c>
      <c r="J236" s="809"/>
      <c r="K236" s="972" t="str">
        <f t="shared" si="28"/>
        <v>Included</v>
      </c>
      <c r="L236" s="973">
        <f t="shared" si="29"/>
        <v>0</v>
      </c>
      <c r="M236" s="847">
        <f t="shared" si="14"/>
        <v>0</v>
      </c>
      <c r="N236" s="847">
        <f t="shared" si="15"/>
        <v>0</v>
      </c>
    </row>
    <row r="237" spans="1:14" ht="66">
      <c r="A237" s="971">
        <v>995413</v>
      </c>
      <c r="B237" s="809"/>
      <c r="C237" s="831">
        <v>0.18</v>
      </c>
      <c r="D237" s="828" t="s">
        <v>183</v>
      </c>
      <c r="E237" s="890" t="s">
        <v>1102</v>
      </c>
      <c r="F237" s="890" t="s">
        <v>867</v>
      </c>
      <c r="G237" s="904" t="s">
        <v>992</v>
      </c>
      <c r="H237" s="890" t="s">
        <v>830</v>
      </c>
      <c r="I237" s="890">
        <v>2645</v>
      </c>
      <c r="J237" s="809"/>
      <c r="K237" s="972" t="str">
        <f t="shared" si="28"/>
        <v>Included</v>
      </c>
      <c r="L237" s="973">
        <f t="shared" si="29"/>
        <v>0</v>
      </c>
      <c r="M237" s="847">
        <f t="shared" si="14"/>
        <v>0</v>
      </c>
      <c r="N237" s="847">
        <f t="shared" si="15"/>
        <v>0</v>
      </c>
    </row>
    <row r="238" spans="1:14" ht="66">
      <c r="A238" s="971">
        <v>995413</v>
      </c>
      <c r="B238" s="809"/>
      <c r="C238" s="831">
        <v>0.18</v>
      </c>
      <c r="D238" s="828" t="s">
        <v>183</v>
      </c>
      <c r="E238" s="890" t="s">
        <v>1103</v>
      </c>
      <c r="F238" s="890" t="s">
        <v>868</v>
      </c>
      <c r="G238" s="904" t="s">
        <v>993</v>
      </c>
      <c r="H238" s="890" t="s">
        <v>185</v>
      </c>
      <c r="I238" s="890">
        <v>2645</v>
      </c>
      <c r="J238" s="809"/>
      <c r="K238" s="972" t="str">
        <f t="shared" si="28"/>
        <v>Included</v>
      </c>
      <c r="L238" s="973">
        <f t="shared" si="29"/>
        <v>0</v>
      </c>
      <c r="M238" s="847">
        <f t="shared" ref="M238:M323" si="30">IF(K238="Included",0,K238)</f>
        <v>0</v>
      </c>
      <c r="N238" s="847">
        <f t="shared" ref="N238:N323" si="31">IF(C238="confirmed",(M238*B238),(M238*C238))</f>
        <v>0</v>
      </c>
    </row>
    <row r="239" spans="1:14" ht="49.5">
      <c r="A239" s="971">
        <v>995413</v>
      </c>
      <c r="B239" s="809"/>
      <c r="C239" s="831">
        <v>0.18</v>
      </c>
      <c r="D239" s="828" t="s">
        <v>183</v>
      </c>
      <c r="E239" s="890" t="s">
        <v>1104</v>
      </c>
      <c r="F239" s="890" t="s">
        <v>866</v>
      </c>
      <c r="G239" s="904" t="s">
        <v>1228</v>
      </c>
      <c r="H239" s="890" t="s">
        <v>830</v>
      </c>
      <c r="I239" s="890">
        <v>1092.5553499999999</v>
      </c>
      <c r="J239" s="809"/>
      <c r="K239" s="972" t="str">
        <f t="shared" si="28"/>
        <v>Included</v>
      </c>
      <c r="L239" s="973">
        <f t="shared" si="29"/>
        <v>0</v>
      </c>
      <c r="M239" s="847">
        <f t="shared" si="30"/>
        <v>0</v>
      </c>
      <c r="N239" s="847">
        <f t="shared" si="31"/>
        <v>0</v>
      </c>
    </row>
    <row r="240" spans="1:14" ht="330">
      <c r="A240" s="971">
        <v>995413</v>
      </c>
      <c r="B240" s="809"/>
      <c r="C240" s="831">
        <v>0.18</v>
      </c>
      <c r="D240" s="828" t="s">
        <v>183</v>
      </c>
      <c r="E240" s="890" t="s">
        <v>1105</v>
      </c>
      <c r="F240" s="890" t="s">
        <v>857</v>
      </c>
      <c r="G240" s="904" t="s">
        <v>858</v>
      </c>
      <c r="H240" s="890"/>
      <c r="I240" s="890"/>
      <c r="J240" s="840"/>
      <c r="K240" s="972"/>
      <c r="L240" s="973"/>
      <c r="M240" s="847">
        <f t="shared" si="30"/>
        <v>0</v>
      </c>
      <c r="N240" s="847">
        <f t="shared" si="31"/>
        <v>0</v>
      </c>
    </row>
    <row r="241" spans="1:14" ht="82.5">
      <c r="A241" s="971">
        <v>995413</v>
      </c>
      <c r="B241" s="809"/>
      <c r="C241" s="831">
        <v>0.18</v>
      </c>
      <c r="D241" s="828" t="s">
        <v>183</v>
      </c>
      <c r="E241" s="890" t="s">
        <v>838</v>
      </c>
      <c r="F241" s="890" t="s">
        <v>1229</v>
      </c>
      <c r="G241" s="904" t="s">
        <v>1230</v>
      </c>
      <c r="H241" s="890" t="s">
        <v>185</v>
      </c>
      <c r="I241" s="890">
        <v>75</v>
      </c>
      <c r="J241" s="809"/>
      <c r="K241" s="972" t="str">
        <f t="shared" si="28"/>
        <v>Included</v>
      </c>
      <c r="L241" s="973">
        <f t="shared" si="29"/>
        <v>0</v>
      </c>
      <c r="M241" s="847">
        <f t="shared" si="30"/>
        <v>0</v>
      </c>
      <c r="N241" s="847">
        <f t="shared" si="31"/>
        <v>0</v>
      </c>
    </row>
    <row r="242" spans="1:14" ht="49.5">
      <c r="A242" s="971">
        <v>995413</v>
      </c>
      <c r="B242" s="809"/>
      <c r="C242" s="831">
        <v>0.18</v>
      </c>
      <c r="D242" s="828" t="s">
        <v>183</v>
      </c>
      <c r="E242" s="890" t="s">
        <v>840</v>
      </c>
      <c r="F242" s="890" t="s">
        <v>859</v>
      </c>
      <c r="G242" s="904" t="s">
        <v>860</v>
      </c>
      <c r="H242" s="890" t="s">
        <v>185</v>
      </c>
      <c r="I242" s="890">
        <v>6</v>
      </c>
      <c r="J242" s="809"/>
      <c r="K242" s="972" t="str">
        <f t="shared" si="28"/>
        <v>Included</v>
      </c>
      <c r="L242" s="973">
        <f t="shared" si="29"/>
        <v>0</v>
      </c>
      <c r="M242" s="847">
        <f t="shared" si="30"/>
        <v>0</v>
      </c>
      <c r="N242" s="847">
        <f t="shared" si="31"/>
        <v>0</v>
      </c>
    </row>
    <row r="243" spans="1:14" ht="198">
      <c r="A243" s="971">
        <v>995413</v>
      </c>
      <c r="B243" s="809"/>
      <c r="C243" s="831">
        <v>0.18</v>
      </c>
      <c r="D243" s="828" t="s">
        <v>183</v>
      </c>
      <c r="E243" s="890" t="s">
        <v>1106</v>
      </c>
      <c r="F243" s="890" t="s">
        <v>997</v>
      </c>
      <c r="G243" s="904" t="s">
        <v>998</v>
      </c>
      <c r="H243" s="890" t="s">
        <v>240</v>
      </c>
      <c r="I243" s="890">
        <v>320</v>
      </c>
      <c r="J243" s="809"/>
      <c r="K243" s="972" t="str">
        <f t="shared" si="28"/>
        <v>Included</v>
      </c>
      <c r="L243" s="973">
        <f t="shared" si="29"/>
        <v>0</v>
      </c>
      <c r="M243" s="847">
        <f t="shared" si="30"/>
        <v>0</v>
      </c>
      <c r="N243" s="847">
        <f t="shared" si="31"/>
        <v>0</v>
      </c>
    </row>
    <row r="244" spans="1:14" ht="247.5">
      <c r="A244" s="971">
        <v>995413</v>
      </c>
      <c r="B244" s="809"/>
      <c r="C244" s="831">
        <v>0.18</v>
      </c>
      <c r="D244" s="828" t="s">
        <v>183</v>
      </c>
      <c r="E244" s="890" t="s">
        <v>1107</v>
      </c>
      <c r="F244" s="890" t="s">
        <v>999</v>
      </c>
      <c r="G244" s="904" t="s">
        <v>1231</v>
      </c>
      <c r="H244" s="890" t="s">
        <v>240</v>
      </c>
      <c r="I244" s="890">
        <v>150</v>
      </c>
      <c r="J244" s="809"/>
      <c r="K244" s="972" t="str">
        <f t="shared" ref="K244:K251" si="32">IF(J244=0, "Included", IF(ISERROR(I244*J244), J244, I244*J244))</f>
        <v>Included</v>
      </c>
      <c r="L244" s="973">
        <f t="shared" ref="L244:L251" si="33">N244</f>
        <v>0</v>
      </c>
      <c r="M244" s="847">
        <f t="shared" si="30"/>
        <v>0</v>
      </c>
      <c r="N244" s="847">
        <f t="shared" si="31"/>
        <v>0</v>
      </c>
    </row>
    <row r="245" spans="1:14" ht="99">
      <c r="A245" s="971">
        <v>995413</v>
      </c>
      <c r="B245" s="809"/>
      <c r="C245" s="831">
        <v>0.18</v>
      </c>
      <c r="D245" s="828" t="s">
        <v>183</v>
      </c>
      <c r="E245" s="890" t="s">
        <v>1108</v>
      </c>
      <c r="F245" s="890" t="s">
        <v>1001</v>
      </c>
      <c r="G245" s="904" t="s">
        <v>1232</v>
      </c>
      <c r="H245" s="890" t="s">
        <v>185</v>
      </c>
      <c r="I245" s="890">
        <v>65</v>
      </c>
      <c r="J245" s="809"/>
      <c r="K245" s="972" t="str">
        <f t="shared" si="32"/>
        <v>Included</v>
      </c>
      <c r="L245" s="973">
        <f t="shared" si="33"/>
        <v>0</v>
      </c>
      <c r="M245" s="847">
        <f t="shared" si="30"/>
        <v>0</v>
      </c>
      <c r="N245" s="847">
        <f t="shared" si="31"/>
        <v>0</v>
      </c>
    </row>
    <row r="246" spans="1:14" ht="66">
      <c r="A246" s="971">
        <v>995413</v>
      </c>
      <c r="B246" s="809"/>
      <c r="C246" s="831">
        <v>0.18</v>
      </c>
      <c r="D246" s="828" t="s">
        <v>183</v>
      </c>
      <c r="E246" s="890" t="s">
        <v>1109</v>
      </c>
      <c r="F246" s="890" t="s">
        <v>222</v>
      </c>
      <c r="G246" s="904" t="s">
        <v>1003</v>
      </c>
      <c r="H246" s="890" t="s">
        <v>224</v>
      </c>
      <c r="I246" s="890">
        <v>280</v>
      </c>
      <c r="J246" s="809"/>
      <c r="K246" s="972" t="str">
        <f t="shared" si="32"/>
        <v>Included</v>
      </c>
      <c r="L246" s="973">
        <f t="shared" si="33"/>
        <v>0</v>
      </c>
      <c r="M246" s="847">
        <f t="shared" si="30"/>
        <v>0</v>
      </c>
      <c r="N246" s="847">
        <f t="shared" si="31"/>
        <v>0</v>
      </c>
    </row>
    <row r="247" spans="1:14" ht="66">
      <c r="A247" s="971">
        <v>995413</v>
      </c>
      <c r="B247" s="809"/>
      <c r="C247" s="831">
        <v>0.18</v>
      </c>
      <c r="D247" s="828" t="s">
        <v>183</v>
      </c>
      <c r="E247" s="890" t="s">
        <v>1110</v>
      </c>
      <c r="F247" s="890" t="s">
        <v>1233</v>
      </c>
      <c r="G247" s="904" t="s">
        <v>1234</v>
      </c>
      <c r="H247" s="890" t="s">
        <v>185</v>
      </c>
      <c r="I247" s="890">
        <v>38.104399999999998</v>
      </c>
      <c r="J247" s="809"/>
      <c r="K247" s="972" t="str">
        <f t="shared" si="32"/>
        <v>Included</v>
      </c>
      <c r="L247" s="973">
        <f t="shared" si="33"/>
        <v>0</v>
      </c>
      <c r="M247" s="847">
        <f t="shared" si="30"/>
        <v>0</v>
      </c>
      <c r="N247" s="847">
        <f t="shared" si="31"/>
        <v>0</v>
      </c>
    </row>
    <row r="248" spans="1:14" ht="148.5">
      <c r="A248" s="971">
        <v>995413</v>
      </c>
      <c r="B248" s="809"/>
      <c r="C248" s="831">
        <v>0.18</v>
      </c>
      <c r="D248" s="828" t="s">
        <v>183</v>
      </c>
      <c r="E248" s="890" t="s">
        <v>1111</v>
      </c>
      <c r="F248" s="890" t="s">
        <v>1235</v>
      </c>
      <c r="G248" s="904" t="s">
        <v>1236</v>
      </c>
      <c r="H248" s="890" t="s">
        <v>1005</v>
      </c>
      <c r="I248" s="890">
        <v>84.138000000000005</v>
      </c>
      <c r="J248" s="809"/>
      <c r="K248" s="972" t="str">
        <f t="shared" si="32"/>
        <v>Included</v>
      </c>
      <c r="L248" s="973">
        <f t="shared" si="33"/>
        <v>0</v>
      </c>
      <c r="M248" s="847">
        <f t="shared" si="30"/>
        <v>0</v>
      </c>
      <c r="N248" s="847">
        <f t="shared" si="31"/>
        <v>0</v>
      </c>
    </row>
    <row r="249" spans="1:14" ht="165">
      <c r="A249" s="971">
        <v>995413</v>
      </c>
      <c r="B249" s="809"/>
      <c r="C249" s="831">
        <v>0.18</v>
      </c>
      <c r="D249" s="828" t="s">
        <v>183</v>
      </c>
      <c r="E249" s="890" t="s">
        <v>1112</v>
      </c>
      <c r="F249" s="890" t="s">
        <v>353</v>
      </c>
      <c r="G249" s="904" t="s">
        <v>1237</v>
      </c>
      <c r="H249" s="890" t="s">
        <v>1005</v>
      </c>
      <c r="I249" s="890">
        <v>160</v>
      </c>
      <c r="J249" s="809"/>
      <c r="K249" s="972" t="str">
        <f t="shared" si="32"/>
        <v>Included</v>
      </c>
      <c r="L249" s="973">
        <f t="shared" si="33"/>
        <v>0</v>
      </c>
      <c r="M249" s="847">
        <f t="shared" si="30"/>
        <v>0</v>
      </c>
      <c r="N249" s="847">
        <f t="shared" si="31"/>
        <v>0</v>
      </c>
    </row>
    <row r="250" spans="1:14" ht="115.5">
      <c r="A250" s="971">
        <v>995413</v>
      </c>
      <c r="B250" s="809"/>
      <c r="C250" s="831">
        <v>0.18</v>
      </c>
      <c r="D250" s="828" t="s">
        <v>183</v>
      </c>
      <c r="E250" s="890" t="s">
        <v>1254</v>
      </c>
      <c r="F250" s="890" t="s">
        <v>1006</v>
      </c>
      <c r="G250" s="904" t="s">
        <v>1238</v>
      </c>
      <c r="H250" s="890" t="s">
        <v>446</v>
      </c>
      <c r="I250" s="890">
        <v>12</v>
      </c>
      <c r="J250" s="809"/>
      <c r="K250" s="972" t="str">
        <f t="shared" si="32"/>
        <v>Included</v>
      </c>
      <c r="L250" s="973">
        <f t="shared" si="33"/>
        <v>0</v>
      </c>
      <c r="M250" s="847">
        <f t="shared" si="30"/>
        <v>0</v>
      </c>
      <c r="N250" s="847">
        <f t="shared" si="31"/>
        <v>0</v>
      </c>
    </row>
    <row r="251" spans="1:14" ht="66">
      <c r="A251" s="971">
        <v>995413</v>
      </c>
      <c r="B251" s="809"/>
      <c r="C251" s="831">
        <v>0.18</v>
      </c>
      <c r="D251" s="828" t="s">
        <v>183</v>
      </c>
      <c r="E251" s="890" t="s">
        <v>1255</v>
      </c>
      <c r="F251" s="890" t="s">
        <v>1008</v>
      </c>
      <c r="G251" s="904" t="s">
        <v>1009</v>
      </c>
      <c r="H251" s="890" t="s">
        <v>446</v>
      </c>
      <c r="I251" s="890">
        <v>12</v>
      </c>
      <c r="J251" s="809"/>
      <c r="K251" s="972" t="str">
        <f t="shared" si="32"/>
        <v>Included</v>
      </c>
      <c r="L251" s="973">
        <f t="shared" si="33"/>
        <v>0</v>
      </c>
      <c r="M251" s="847">
        <f t="shared" si="30"/>
        <v>0</v>
      </c>
      <c r="N251" s="847">
        <f t="shared" si="31"/>
        <v>0</v>
      </c>
    </row>
    <row r="252" spans="1:14">
      <c r="A252" s="971">
        <v>995413</v>
      </c>
      <c r="B252" s="809"/>
      <c r="C252" s="831">
        <v>0.18</v>
      </c>
      <c r="D252" s="828" t="s">
        <v>183</v>
      </c>
      <c r="E252" s="890" t="s">
        <v>1256</v>
      </c>
      <c r="F252" s="890">
        <v>17.22</v>
      </c>
      <c r="G252" s="904" t="s">
        <v>1010</v>
      </c>
      <c r="H252" s="890" t="s">
        <v>446</v>
      </c>
      <c r="I252" s="890">
        <v>12</v>
      </c>
      <c r="J252" s="809"/>
      <c r="K252" s="972" t="str">
        <f t="shared" ref="K252:K254" si="34">IF(J252=0, "Included", IF(ISERROR(I252*J252), J252, I252*J252))</f>
        <v>Included</v>
      </c>
      <c r="L252" s="973">
        <f t="shared" ref="L252:L254" si="35">N252</f>
        <v>0</v>
      </c>
      <c r="M252" s="847">
        <f t="shared" si="30"/>
        <v>0</v>
      </c>
      <c r="N252" s="847">
        <f t="shared" si="31"/>
        <v>0</v>
      </c>
    </row>
    <row r="253" spans="1:14" ht="49.5">
      <c r="A253" s="971">
        <v>995413</v>
      </c>
      <c r="B253" s="809"/>
      <c r="C253" s="831">
        <v>0.18</v>
      </c>
      <c r="D253" s="828" t="s">
        <v>183</v>
      </c>
      <c r="E253" s="890" t="s">
        <v>1257</v>
      </c>
      <c r="F253" s="890">
        <v>17.309999999999999</v>
      </c>
      <c r="G253" s="904" t="s">
        <v>1011</v>
      </c>
      <c r="H253" s="890" t="s">
        <v>446</v>
      </c>
      <c r="I253" s="890">
        <v>12</v>
      </c>
      <c r="J253" s="809"/>
      <c r="K253" s="972" t="str">
        <f t="shared" si="34"/>
        <v>Included</v>
      </c>
      <c r="L253" s="973">
        <f t="shared" si="35"/>
        <v>0</v>
      </c>
      <c r="M253" s="847">
        <f t="shared" si="30"/>
        <v>0</v>
      </c>
      <c r="N253" s="847">
        <f t="shared" si="31"/>
        <v>0</v>
      </c>
    </row>
    <row r="254" spans="1:14" ht="49.5">
      <c r="A254" s="971">
        <v>995413</v>
      </c>
      <c r="B254" s="809"/>
      <c r="C254" s="831">
        <v>0.18</v>
      </c>
      <c r="D254" s="828" t="s">
        <v>183</v>
      </c>
      <c r="E254" s="890" t="s">
        <v>1258</v>
      </c>
      <c r="F254" s="890">
        <v>17.329999999999998</v>
      </c>
      <c r="G254" s="904" t="s">
        <v>1012</v>
      </c>
      <c r="H254" s="890" t="s">
        <v>446</v>
      </c>
      <c r="I254" s="890">
        <v>12</v>
      </c>
      <c r="J254" s="809"/>
      <c r="K254" s="972" t="str">
        <f t="shared" si="34"/>
        <v>Included</v>
      </c>
      <c r="L254" s="973">
        <f t="shared" si="35"/>
        <v>0</v>
      </c>
      <c r="M254" s="847">
        <f t="shared" si="30"/>
        <v>0</v>
      </c>
      <c r="N254" s="847">
        <f t="shared" si="31"/>
        <v>0</v>
      </c>
    </row>
    <row r="255" spans="1:14" ht="66">
      <c r="A255" s="971">
        <v>995413</v>
      </c>
      <c r="B255" s="809"/>
      <c r="C255" s="831">
        <v>0.18</v>
      </c>
      <c r="D255" s="828" t="s">
        <v>183</v>
      </c>
      <c r="E255" s="890" t="s">
        <v>1259</v>
      </c>
      <c r="F255" s="890" t="s">
        <v>1013</v>
      </c>
      <c r="G255" s="904" t="s">
        <v>1014</v>
      </c>
      <c r="H255" s="890" t="s">
        <v>446</v>
      </c>
      <c r="I255" s="890">
        <v>12</v>
      </c>
      <c r="J255" s="809"/>
      <c r="K255" s="972" t="str">
        <f t="shared" ref="K255:K257" si="36">IF(J255=0, "Included", IF(ISERROR(I255*J255), J255, I255*J255))</f>
        <v>Included</v>
      </c>
      <c r="L255" s="973">
        <f t="shared" ref="L255:L257" si="37">N255</f>
        <v>0</v>
      </c>
      <c r="M255" s="847">
        <f t="shared" si="30"/>
        <v>0</v>
      </c>
      <c r="N255" s="847">
        <f t="shared" si="31"/>
        <v>0</v>
      </c>
    </row>
    <row r="256" spans="1:14" ht="66">
      <c r="A256" s="971">
        <v>995413</v>
      </c>
      <c r="B256" s="809"/>
      <c r="C256" s="831">
        <v>0.18</v>
      </c>
      <c r="D256" s="828" t="s">
        <v>183</v>
      </c>
      <c r="E256" s="890" t="s">
        <v>1260</v>
      </c>
      <c r="F256" s="890" t="s">
        <v>869</v>
      </c>
      <c r="G256" s="904" t="s">
        <v>1239</v>
      </c>
      <c r="H256" s="890" t="s">
        <v>446</v>
      </c>
      <c r="I256" s="890">
        <v>6</v>
      </c>
      <c r="J256" s="809"/>
      <c r="K256" s="972" t="str">
        <f t="shared" si="36"/>
        <v>Included</v>
      </c>
      <c r="L256" s="973">
        <f t="shared" si="37"/>
        <v>0</v>
      </c>
      <c r="M256" s="847">
        <f t="shared" si="30"/>
        <v>0</v>
      </c>
      <c r="N256" s="847">
        <f t="shared" si="31"/>
        <v>0</v>
      </c>
    </row>
    <row r="257" spans="1:14" ht="66">
      <c r="A257" s="971">
        <v>995413</v>
      </c>
      <c r="B257" s="809"/>
      <c r="C257" s="831">
        <v>0.18</v>
      </c>
      <c r="D257" s="828" t="s">
        <v>183</v>
      </c>
      <c r="E257" s="890" t="s">
        <v>1261</v>
      </c>
      <c r="F257" s="890" t="s">
        <v>1016</v>
      </c>
      <c r="G257" s="904" t="s">
        <v>1017</v>
      </c>
      <c r="H257" s="890" t="s">
        <v>446</v>
      </c>
      <c r="I257" s="890">
        <v>6</v>
      </c>
      <c r="J257" s="809"/>
      <c r="K257" s="972" t="str">
        <f t="shared" si="36"/>
        <v>Included</v>
      </c>
      <c r="L257" s="973">
        <f t="shared" si="37"/>
        <v>0</v>
      </c>
      <c r="M257" s="847">
        <f t="shared" si="30"/>
        <v>0</v>
      </c>
      <c r="N257" s="847">
        <f t="shared" si="31"/>
        <v>0</v>
      </c>
    </row>
    <row r="258" spans="1:14" ht="99">
      <c r="A258" s="971">
        <v>995413</v>
      </c>
      <c r="B258" s="809"/>
      <c r="C258" s="831">
        <v>0.18</v>
      </c>
      <c r="D258" s="828" t="s">
        <v>183</v>
      </c>
      <c r="E258" s="890" t="s">
        <v>1262</v>
      </c>
      <c r="F258" s="890"/>
      <c r="G258" s="904" t="s">
        <v>1240</v>
      </c>
      <c r="H258" s="890"/>
      <c r="I258" s="890"/>
      <c r="J258" s="840"/>
      <c r="K258" s="972"/>
      <c r="L258" s="973"/>
      <c r="M258" s="847">
        <f t="shared" si="30"/>
        <v>0</v>
      </c>
      <c r="N258" s="847">
        <f t="shared" si="31"/>
        <v>0</v>
      </c>
    </row>
    <row r="259" spans="1:14">
      <c r="A259" s="971">
        <v>995413</v>
      </c>
      <c r="B259" s="809"/>
      <c r="C259" s="831">
        <v>0.18</v>
      </c>
      <c r="D259" s="828" t="s">
        <v>183</v>
      </c>
      <c r="E259" s="890" t="s">
        <v>838</v>
      </c>
      <c r="F259" s="890" t="s">
        <v>1020</v>
      </c>
      <c r="G259" s="904" t="s">
        <v>1021</v>
      </c>
      <c r="H259" s="890" t="s">
        <v>862</v>
      </c>
      <c r="I259" s="890">
        <v>10</v>
      </c>
      <c r="J259" s="809"/>
      <c r="K259" s="972" t="str">
        <f t="shared" ref="K259:K274" si="38">IF(J259=0, "Included", IF(ISERROR(I259*J259), J259, I259*J259))</f>
        <v>Included</v>
      </c>
      <c r="L259" s="973">
        <f t="shared" ref="L259:L274" si="39">N259</f>
        <v>0</v>
      </c>
      <c r="M259" s="847">
        <f t="shared" si="30"/>
        <v>0</v>
      </c>
      <c r="N259" s="847">
        <f t="shared" si="31"/>
        <v>0</v>
      </c>
    </row>
    <row r="260" spans="1:14">
      <c r="A260" s="971">
        <v>995413</v>
      </c>
      <c r="B260" s="809"/>
      <c r="C260" s="831">
        <v>0.18</v>
      </c>
      <c r="D260" s="828" t="s">
        <v>183</v>
      </c>
      <c r="E260" s="890" t="s">
        <v>840</v>
      </c>
      <c r="F260" s="890" t="s">
        <v>1022</v>
      </c>
      <c r="G260" s="904" t="s">
        <v>1023</v>
      </c>
      <c r="H260" s="890" t="s">
        <v>862</v>
      </c>
      <c r="I260" s="890">
        <v>15</v>
      </c>
      <c r="J260" s="809"/>
      <c r="K260" s="972" t="str">
        <f t="shared" si="38"/>
        <v>Included</v>
      </c>
      <c r="L260" s="973">
        <f t="shared" si="39"/>
        <v>0</v>
      </c>
      <c r="M260" s="847">
        <f t="shared" si="30"/>
        <v>0</v>
      </c>
      <c r="N260" s="847">
        <f t="shared" si="31"/>
        <v>0</v>
      </c>
    </row>
    <row r="261" spans="1:14">
      <c r="A261" s="971">
        <v>995413</v>
      </c>
      <c r="B261" s="809"/>
      <c r="C261" s="831">
        <v>0.18</v>
      </c>
      <c r="D261" s="828" t="s">
        <v>183</v>
      </c>
      <c r="E261" s="890" t="s">
        <v>842</v>
      </c>
      <c r="F261" s="890" t="s">
        <v>1024</v>
      </c>
      <c r="G261" s="904" t="s">
        <v>1025</v>
      </c>
      <c r="H261" s="890" t="s">
        <v>862</v>
      </c>
      <c r="I261" s="890">
        <v>150</v>
      </c>
      <c r="J261" s="809"/>
      <c r="K261" s="972" t="str">
        <f t="shared" si="38"/>
        <v>Included</v>
      </c>
      <c r="L261" s="973">
        <f t="shared" si="39"/>
        <v>0</v>
      </c>
      <c r="M261" s="847">
        <f t="shared" si="30"/>
        <v>0</v>
      </c>
      <c r="N261" s="847">
        <f t="shared" si="31"/>
        <v>0</v>
      </c>
    </row>
    <row r="262" spans="1:14">
      <c r="A262" s="971">
        <v>995413</v>
      </c>
      <c r="B262" s="809"/>
      <c r="C262" s="831">
        <v>0.18</v>
      </c>
      <c r="D262" s="828" t="s">
        <v>183</v>
      </c>
      <c r="E262" s="890" t="s">
        <v>844</v>
      </c>
      <c r="F262" s="890" t="s">
        <v>1026</v>
      </c>
      <c r="G262" s="904" t="s">
        <v>1027</v>
      </c>
      <c r="H262" s="890" t="s">
        <v>862</v>
      </c>
      <c r="I262" s="890">
        <v>35</v>
      </c>
      <c r="J262" s="809"/>
      <c r="K262" s="972" t="str">
        <f t="shared" si="38"/>
        <v>Included</v>
      </c>
      <c r="L262" s="973">
        <f t="shared" si="39"/>
        <v>0</v>
      </c>
      <c r="M262" s="847">
        <f t="shared" si="30"/>
        <v>0</v>
      </c>
      <c r="N262" s="847">
        <f t="shared" si="31"/>
        <v>0</v>
      </c>
    </row>
    <row r="263" spans="1:14">
      <c r="A263" s="971">
        <v>995413</v>
      </c>
      <c r="B263" s="809"/>
      <c r="C263" s="831">
        <v>0.18</v>
      </c>
      <c r="D263" s="828" t="s">
        <v>183</v>
      </c>
      <c r="E263" s="890" t="s">
        <v>846</v>
      </c>
      <c r="F263" s="890" t="s">
        <v>870</v>
      </c>
      <c r="G263" s="904" t="s">
        <v>1028</v>
      </c>
      <c r="H263" s="890" t="s">
        <v>862</v>
      </c>
      <c r="I263" s="890">
        <v>60</v>
      </c>
      <c r="J263" s="809"/>
      <c r="K263" s="972" t="str">
        <f t="shared" si="38"/>
        <v>Included</v>
      </c>
      <c r="L263" s="973">
        <f t="shared" si="39"/>
        <v>0</v>
      </c>
      <c r="M263" s="847">
        <f t="shared" si="30"/>
        <v>0</v>
      </c>
      <c r="N263" s="847">
        <f t="shared" si="31"/>
        <v>0</v>
      </c>
    </row>
    <row r="264" spans="1:14" ht="99">
      <c r="A264" s="971">
        <v>995413</v>
      </c>
      <c r="B264" s="809"/>
      <c r="C264" s="831">
        <v>0.18</v>
      </c>
      <c r="D264" s="828" t="s">
        <v>183</v>
      </c>
      <c r="E264" s="890" t="s">
        <v>1263</v>
      </c>
      <c r="F264" s="890"/>
      <c r="G264" s="904" t="s">
        <v>1030</v>
      </c>
      <c r="H264" s="890"/>
      <c r="I264" s="890"/>
      <c r="J264" s="840"/>
      <c r="K264" s="972"/>
      <c r="L264" s="973"/>
      <c r="M264" s="847">
        <f t="shared" si="30"/>
        <v>0</v>
      </c>
      <c r="N264" s="847">
        <f t="shared" si="31"/>
        <v>0</v>
      </c>
    </row>
    <row r="265" spans="1:14">
      <c r="A265" s="971">
        <v>995413</v>
      </c>
      <c r="B265" s="809"/>
      <c r="C265" s="831">
        <v>0.18</v>
      </c>
      <c r="D265" s="828" t="s">
        <v>183</v>
      </c>
      <c r="E265" s="890" t="s">
        <v>838</v>
      </c>
      <c r="F265" s="890" t="s">
        <v>1031</v>
      </c>
      <c r="G265" s="904" t="s">
        <v>1032</v>
      </c>
      <c r="H265" s="890" t="s">
        <v>862</v>
      </c>
      <c r="I265" s="890">
        <v>10</v>
      </c>
      <c r="J265" s="809"/>
      <c r="K265" s="972" t="str">
        <f t="shared" si="38"/>
        <v>Included</v>
      </c>
      <c r="L265" s="973">
        <f t="shared" si="39"/>
        <v>0</v>
      </c>
      <c r="M265" s="847">
        <f t="shared" si="30"/>
        <v>0</v>
      </c>
      <c r="N265" s="847">
        <f t="shared" si="31"/>
        <v>0</v>
      </c>
    </row>
    <row r="266" spans="1:14">
      <c r="A266" s="971">
        <v>995413</v>
      </c>
      <c r="B266" s="809"/>
      <c r="C266" s="831">
        <v>0.18</v>
      </c>
      <c r="D266" s="828" t="s">
        <v>183</v>
      </c>
      <c r="E266" s="890" t="s">
        <v>840</v>
      </c>
      <c r="F266" s="890" t="s">
        <v>306</v>
      </c>
      <c r="G266" s="904" t="s">
        <v>871</v>
      </c>
      <c r="H266" s="890" t="s">
        <v>862</v>
      </c>
      <c r="I266" s="890">
        <v>140</v>
      </c>
      <c r="J266" s="809"/>
      <c r="K266" s="972" t="str">
        <f t="shared" si="38"/>
        <v>Included</v>
      </c>
      <c r="L266" s="973">
        <f t="shared" si="39"/>
        <v>0</v>
      </c>
      <c r="M266" s="847">
        <f t="shared" si="30"/>
        <v>0</v>
      </c>
      <c r="N266" s="847">
        <f t="shared" si="31"/>
        <v>0</v>
      </c>
    </row>
    <row r="267" spans="1:14" ht="82.5">
      <c r="A267" s="971">
        <v>995413</v>
      </c>
      <c r="B267" s="809"/>
      <c r="C267" s="831">
        <v>0.18</v>
      </c>
      <c r="D267" s="828" t="s">
        <v>183</v>
      </c>
      <c r="E267" s="890" t="s">
        <v>1264</v>
      </c>
      <c r="F267" s="890" t="s">
        <v>314</v>
      </c>
      <c r="G267" s="904" t="s">
        <v>1241</v>
      </c>
      <c r="H267" s="890" t="s">
        <v>862</v>
      </c>
      <c r="I267" s="890">
        <v>60</v>
      </c>
      <c r="J267" s="809"/>
      <c r="K267" s="972" t="str">
        <f t="shared" si="38"/>
        <v>Included</v>
      </c>
      <c r="L267" s="973">
        <f t="shared" si="39"/>
        <v>0</v>
      </c>
      <c r="M267" s="847">
        <f t="shared" si="30"/>
        <v>0</v>
      </c>
      <c r="N267" s="847">
        <f t="shared" si="31"/>
        <v>0</v>
      </c>
    </row>
    <row r="268" spans="1:14" ht="49.5">
      <c r="A268" s="971">
        <v>995413</v>
      </c>
      <c r="B268" s="809"/>
      <c r="C268" s="831">
        <v>0.18</v>
      </c>
      <c r="D268" s="828" t="s">
        <v>183</v>
      </c>
      <c r="E268" s="890" t="s">
        <v>1265</v>
      </c>
      <c r="F268" s="890" t="s">
        <v>1033</v>
      </c>
      <c r="G268" s="904" t="s">
        <v>1034</v>
      </c>
      <c r="H268" s="890" t="s">
        <v>446</v>
      </c>
      <c r="I268" s="890">
        <v>1</v>
      </c>
      <c r="J268" s="809"/>
      <c r="K268" s="972" t="str">
        <f t="shared" si="38"/>
        <v>Included</v>
      </c>
      <c r="L268" s="973">
        <f t="shared" si="39"/>
        <v>0</v>
      </c>
      <c r="M268" s="847">
        <f t="shared" si="30"/>
        <v>0</v>
      </c>
      <c r="N268" s="847">
        <f t="shared" si="31"/>
        <v>0</v>
      </c>
    </row>
    <row r="269" spans="1:14" ht="33">
      <c r="A269" s="971">
        <v>995413</v>
      </c>
      <c r="B269" s="809"/>
      <c r="C269" s="831">
        <v>0.18</v>
      </c>
      <c r="D269" s="828" t="s">
        <v>183</v>
      </c>
      <c r="E269" s="890" t="s">
        <v>1266</v>
      </c>
      <c r="F269" s="890" t="s">
        <v>318</v>
      </c>
      <c r="G269" s="904" t="s">
        <v>1242</v>
      </c>
      <c r="H269" s="890" t="s">
        <v>446</v>
      </c>
      <c r="I269" s="890">
        <v>24</v>
      </c>
      <c r="J269" s="809"/>
      <c r="K269" s="972" t="str">
        <f t="shared" si="38"/>
        <v>Included</v>
      </c>
      <c r="L269" s="973">
        <f t="shared" si="39"/>
        <v>0</v>
      </c>
      <c r="M269" s="847">
        <f t="shared" ref="M269:M284" si="40">IF(K269="Included",0,K269)</f>
        <v>0</v>
      </c>
      <c r="N269" s="847">
        <f t="shared" ref="N269:N284" si="41">IF(C269="confirmed",(M269*B269),(M269*C269))</f>
        <v>0</v>
      </c>
    </row>
    <row r="270" spans="1:14">
      <c r="A270" s="971">
        <v>995413</v>
      </c>
      <c r="B270" s="809"/>
      <c r="C270" s="831">
        <v>0.18</v>
      </c>
      <c r="D270" s="828" t="s">
        <v>183</v>
      </c>
      <c r="E270" s="890" t="s">
        <v>1267</v>
      </c>
      <c r="F270" s="890" t="s">
        <v>1243</v>
      </c>
      <c r="G270" s="904" t="s">
        <v>1036</v>
      </c>
      <c r="H270" s="890"/>
      <c r="I270" s="890"/>
      <c r="J270" s="840"/>
      <c r="K270" s="972"/>
      <c r="L270" s="973"/>
      <c r="M270" s="847">
        <f t="shared" si="40"/>
        <v>0</v>
      </c>
      <c r="N270" s="847">
        <f t="shared" si="41"/>
        <v>0</v>
      </c>
    </row>
    <row r="271" spans="1:14">
      <c r="A271" s="971">
        <v>995413</v>
      </c>
      <c r="B271" s="809"/>
      <c r="C271" s="831">
        <v>0.18</v>
      </c>
      <c r="D271" s="828" t="s">
        <v>183</v>
      </c>
      <c r="E271" s="890" t="s">
        <v>838</v>
      </c>
      <c r="F271" s="890" t="s">
        <v>328</v>
      </c>
      <c r="G271" s="904" t="s">
        <v>1037</v>
      </c>
      <c r="H271" s="890" t="s">
        <v>446</v>
      </c>
      <c r="I271" s="890">
        <v>15</v>
      </c>
      <c r="J271" s="809"/>
      <c r="K271" s="972" t="str">
        <f t="shared" si="38"/>
        <v>Included</v>
      </c>
      <c r="L271" s="973">
        <f t="shared" si="39"/>
        <v>0</v>
      </c>
      <c r="M271" s="847">
        <f t="shared" si="40"/>
        <v>0</v>
      </c>
      <c r="N271" s="847">
        <f t="shared" si="41"/>
        <v>0</v>
      </c>
    </row>
    <row r="272" spans="1:14">
      <c r="A272" s="971">
        <v>995413</v>
      </c>
      <c r="B272" s="809"/>
      <c r="C272" s="831">
        <v>0.18</v>
      </c>
      <c r="D272" s="828" t="s">
        <v>183</v>
      </c>
      <c r="E272" s="890" t="s">
        <v>840</v>
      </c>
      <c r="F272" s="890" t="s">
        <v>330</v>
      </c>
      <c r="G272" s="904" t="s">
        <v>1038</v>
      </c>
      <c r="H272" s="890" t="s">
        <v>446</v>
      </c>
      <c r="I272" s="890">
        <v>3</v>
      </c>
      <c r="J272" s="809"/>
      <c r="K272" s="972" t="str">
        <f t="shared" si="38"/>
        <v>Included</v>
      </c>
      <c r="L272" s="973">
        <f t="shared" si="39"/>
        <v>0</v>
      </c>
      <c r="M272" s="847">
        <f t="shared" si="40"/>
        <v>0</v>
      </c>
      <c r="N272" s="847">
        <f t="shared" si="41"/>
        <v>0</v>
      </c>
    </row>
    <row r="273" spans="1:14" ht="49.5">
      <c r="A273" s="971">
        <v>995413</v>
      </c>
      <c r="B273" s="809"/>
      <c r="C273" s="831">
        <v>0.18</v>
      </c>
      <c r="D273" s="828" t="s">
        <v>183</v>
      </c>
      <c r="E273" s="890" t="s">
        <v>1268</v>
      </c>
      <c r="F273" s="890" t="s">
        <v>1039</v>
      </c>
      <c r="G273" s="904" t="s">
        <v>872</v>
      </c>
      <c r="H273" s="890" t="s">
        <v>1040</v>
      </c>
      <c r="I273" s="890">
        <v>3000</v>
      </c>
      <c r="J273" s="809"/>
      <c r="K273" s="972" t="str">
        <f t="shared" si="38"/>
        <v>Included</v>
      </c>
      <c r="L273" s="973">
        <f t="shared" si="39"/>
        <v>0</v>
      </c>
      <c r="M273" s="847">
        <f t="shared" si="40"/>
        <v>0</v>
      </c>
      <c r="N273" s="847">
        <f t="shared" si="41"/>
        <v>0</v>
      </c>
    </row>
    <row r="274" spans="1:14" ht="33">
      <c r="A274" s="971">
        <v>995413</v>
      </c>
      <c r="B274" s="809"/>
      <c r="C274" s="831">
        <v>0.18</v>
      </c>
      <c r="D274" s="828" t="s">
        <v>183</v>
      </c>
      <c r="E274" s="890" t="s">
        <v>1269</v>
      </c>
      <c r="F274" s="890" t="s">
        <v>379</v>
      </c>
      <c r="G274" s="904" t="s">
        <v>1041</v>
      </c>
      <c r="H274" s="890" t="s">
        <v>446</v>
      </c>
      <c r="I274" s="890">
        <v>14</v>
      </c>
      <c r="J274" s="809"/>
      <c r="K274" s="972" t="str">
        <f t="shared" si="38"/>
        <v>Included</v>
      </c>
      <c r="L274" s="973">
        <f t="shared" si="39"/>
        <v>0</v>
      </c>
      <c r="M274" s="847">
        <f t="shared" si="40"/>
        <v>0</v>
      </c>
      <c r="N274" s="847">
        <f t="shared" si="41"/>
        <v>0</v>
      </c>
    </row>
    <row r="275" spans="1:14" ht="33">
      <c r="A275" s="971">
        <v>995413</v>
      </c>
      <c r="B275" s="809"/>
      <c r="C275" s="831">
        <v>0.18</v>
      </c>
      <c r="D275" s="828" t="s">
        <v>183</v>
      </c>
      <c r="E275" s="890" t="s">
        <v>1270</v>
      </c>
      <c r="F275" s="890" t="s">
        <v>381</v>
      </c>
      <c r="G275" s="904" t="s">
        <v>1042</v>
      </c>
      <c r="H275" s="890" t="s">
        <v>446</v>
      </c>
      <c r="I275" s="890">
        <v>48</v>
      </c>
      <c r="J275" s="809"/>
      <c r="K275" s="972" t="str">
        <f t="shared" ref="K275:K282" si="42">IF(J275=0, "Included", IF(ISERROR(I275*J275), J275, I275*J275))</f>
        <v>Included</v>
      </c>
      <c r="L275" s="973">
        <f t="shared" ref="L275:L282" si="43">N275</f>
        <v>0</v>
      </c>
      <c r="M275" s="847">
        <f t="shared" si="40"/>
        <v>0</v>
      </c>
      <c r="N275" s="847">
        <f t="shared" si="41"/>
        <v>0</v>
      </c>
    </row>
    <row r="276" spans="1:14" ht="33">
      <c r="A276" s="971">
        <v>995413</v>
      </c>
      <c r="B276" s="809"/>
      <c r="C276" s="831">
        <v>0.18</v>
      </c>
      <c r="D276" s="828" t="s">
        <v>183</v>
      </c>
      <c r="E276" s="890" t="s">
        <v>1271</v>
      </c>
      <c r="F276" s="890" t="s">
        <v>1043</v>
      </c>
      <c r="G276" s="904" t="s">
        <v>1044</v>
      </c>
      <c r="H276" s="890" t="s">
        <v>446</v>
      </c>
      <c r="I276" s="890">
        <v>18</v>
      </c>
      <c r="J276" s="809"/>
      <c r="K276" s="972" t="str">
        <f t="shared" si="42"/>
        <v>Included</v>
      </c>
      <c r="L276" s="973">
        <f t="shared" si="43"/>
        <v>0</v>
      </c>
      <c r="M276" s="847">
        <f t="shared" si="40"/>
        <v>0</v>
      </c>
      <c r="N276" s="847">
        <f t="shared" si="41"/>
        <v>0</v>
      </c>
    </row>
    <row r="277" spans="1:14" ht="33">
      <c r="A277" s="971">
        <v>995413</v>
      </c>
      <c r="B277" s="809"/>
      <c r="C277" s="831">
        <v>0.18</v>
      </c>
      <c r="D277" s="828" t="s">
        <v>183</v>
      </c>
      <c r="E277" s="890" t="s">
        <v>1272</v>
      </c>
      <c r="F277" s="890" t="s">
        <v>1045</v>
      </c>
      <c r="G277" s="904" t="s">
        <v>1046</v>
      </c>
      <c r="H277" s="890" t="s">
        <v>446</v>
      </c>
      <c r="I277" s="890">
        <v>12</v>
      </c>
      <c r="J277" s="809"/>
      <c r="K277" s="972" t="str">
        <f t="shared" si="42"/>
        <v>Included</v>
      </c>
      <c r="L277" s="973">
        <f t="shared" si="43"/>
        <v>0</v>
      </c>
      <c r="M277" s="847">
        <f t="shared" si="40"/>
        <v>0</v>
      </c>
      <c r="N277" s="847">
        <f t="shared" si="41"/>
        <v>0</v>
      </c>
    </row>
    <row r="278" spans="1:14">
      <c r="A278" s="971">
        <v>995413</v>
      </c>
      <c r="B278" s="809"/>
      <c r="C278" s="831">
        <v>0.18</v>
      </c>
      <c r="D278" s="828" t="s">
        <v>183</v>
      </c>
      <c r="E278" s="890" t="s">
        <v>1273</v>
      </c>
      <c r="F278" s="890" t="s">
        <v>1047</v>
      </c>
      <c r="G278" s="904" t="s">
        <v>1048</v>
      </c>
      <c r="H278" s="890" t="s">
        <v>446</v>
      </c>
      <c r="I278" s="890">
        <v>12</v>
      </c>
      <c r="J278" s="809"/>
      <c r="K278" s="972" t="str">
        <f t="shared" si="42"/>
        <v>Included</v>
      </c>
      <c r="L278" s="973">
        <f t="shared" si="43"/>
        <v>0</v>
      </c>
      <c r="M278" s="847">
        <f t="shared" si="40"/>
        <v>0</v>
      </c>
      <c r="N278" s="847">
        <f t="shared" si="41"/>
        <v>0</v>
      </c>
    </row>
    <row r="279" spans="1:14">
      <c r="A279" s="971">
        <v>995413</v>
      </c>
      <c r="B279" s="809"/>
      <c r="C279" s="831">
        <v>0.18</v>
      </c>
      <c r="D279" s="828" t="s">
        <v>183</v>
      </c>
      <c r="E279" s="890" t="s">
        <v>1274</v>
      </c>
      <c r="F279" s="890" t="s">
        <v>1049</v>
      </c>
      <c r="G279" s="904" t="s">
        <v>1050</v>
      </c>
      <c r="H279" s="890" t="s">
        <v>446</v>
      </c>
      <c r="I279" s="890">
        <v>12</v>
      </c>
      <c r="J279" s="809"/>
      <c r="K279" s="972" t="str">
        <f t="shared" si="42"/>
        <v>Included</v>
      </c>
      <c r="L279" s="973">
        <f t="shared" si="43"/>
        <v>0</v>
      </c>
      <c r="M279" s="847">
        <f t="shared" si="40"/>
        <v>0</v>
      </c>
      <c r="N279" s="847">
        <f t="shared" si="41"/>
        <v>0</v>
      </c>
    </row>
    <row r="280" spans="1:14" ht="132">
      <c r="A280" s="971">
        <v>995413</v>
      </c>
      <c r="B280" s="809"/>
      <c r="C280" s="831">
        <v>0.18</v>
      </c>
      <c r="D280" s="828" t="s">
        <v>183</v>
      </c>
      <c r="E280" s="890" t="s">
        <v>1275</v>
      </c>
      <c r="F280" s="890" t="s">
        <v>1244</v>
      </c>
      <c r="G280" s="904" t="s">
        <v>1245</v>
      </c>
      <c r="H280" s="890" t="s">
        <v>446</v>
      </c>
      <c r="I280" s="890">
        <v>5</v>
      </c>
      <c r="J280" s="809"/>
      <c r="K280" s="972" t="str">
        <f t="shared" si="42"/>
        <v>Included</v>
      </c>
      <c r="L280" s="973">
        <f t="shared" si="43"/>
        <v>0</v>
      </c>
      <c r="M280" s="847">
        <f t="shared" si="40"/>
        <v>0</v>
      </c>
      <c r="N280" s="847">
        <f t="shared" si="41"/>
        <v>0</v>
      </c>
    </row>
    <row r="281" spans="1:14" ht="280.5">
      <c r="A281" s="971">
        <v>995413</v>
      </c>
      <c r="B281" s="809"/>
      <c r="C281" s="831">
        <v>0.18</v>
      </c>
      <c r="D281" s="828" t="s">
        <v>183</v>
      </c>
      <c r="E281" s="890" t="s">
        <v>1276</v>
      </c>
      <c r="F281" s="890" t="s">
        <v>336</v>
      </c>
      <c r="G281" s="904" t="s">
        <v>1246</v>
      </c>
      <c r="H281" s="890" t="s">
        <v>446</v>
      </c>
      <c r="I281" s="890">
        <v>12</v>
      </c>
      <c r="J281" s="809"/>
      <c r="K281" s="972" t="str">
        <f t="shared" si="42"/>
        <v>Included</v>
      </c>
      <c r="L281" s="973">
        <f t="shared" si="43"/>
        <v>0</v>
      </c>
      <c r="M281" s="847">
        <f t="shared" si="40"/>
        <v>0</v>
      </c>
      <c r="N281" s="847">
        <f t="shared" si="41"/>
        <v>0</v>
      </c>
    </row>
    <row r="282" spans="1:14" ht="99">
      <c r="A282" s="971">
        <v>995413</v>
      </c>
      <c r="B282" s="809"/>
      <c r="C282" s="831">
        <v>0.18</v>
      </c>
      <c r="D282" s="828" t="s">
        <v>183</v>
      </c>
      <c r="E282" s="890" t="s">
        <v>1277</v>
      </c>
      <c r="F282" s="890" t="s">
        <v>1247</v>
      </c>
      <c r="G282" s="904" t="s">
        <v>1248</v>
      </c>
      <c r="H282" s="890" t="s">
        <v>446</v>
      </c>
      <c r="I282" s="890">
        <v>6</v>
      </c>
      <c r="J282" s="809"/>
      <c r="K282" s="972" t="str">
        <f t="shared" si="42"/>
        <v>Included</v>
      </c>
      <c r="L282" s="973">
        <f t="shared" si="43"/>
        <v>0</v>
      </c>
      <c r="M282" s="847">
        <f t="shared" si="40"/>
        <v>0</v>
      </c>
      <c r="N282" s="847">
        <f t="shared" si="41"/>
        <v>0</v>
      </c>
    </row>
    <row r="283" spans="1:14" ht="49.5">
      <c r="A283" s="971">
        <v>995413</v>
      </c>
      <c r="B283" s="809"/>
      <c r="C283" s="831">
        <v>0.18</v>
      </c>
      <c r="D283" s="828" t="s">
        <v>183</v>
      </c>
      <c r="E283" s="890" t="s">
        <v>1278</v>
      </c>
      <c r="F283" s="890" t="s">
        <v>1249</v>
      </c>
      <c r="G283" s="904" t="s">
        <v>1250</v>
      </c>
      <c r="H283" s="890" t="s">
        <v>446</v>
      </c>
      <c r="I283" s="890">
        <v>7</v>
      </c>
      <c r="J283" s="809"/>
      <c r="K283" s="972" t="str">
        <f t="shared" ref="K283:K284" si="44">IF(J283=0, "Included", IF(ISERROR(I283*J283), J283, I283*J283))</f>
        <v>Included</v>
      </c>
      <c r="L283" s="973">
        <f t="shared" ref="L283:L284" si="45">N283</f>
        <v>0</v>
      </c>
      <c r="M283" s="847">
        <f t="shared" si="40"/>
        <v>0</v>
      </c>
      <c r="N283" s="847">
        <f t="shared" si="41"/>
        <v>0</v>
      </c>
    </row>
    <row r="284" spans="1:14" ht="49.5">
      <c r="A284" s="971">
        <v>995413</v>
      </c>
      <c r="B284" s="809"/>
      <c r="C284" s="831">
        <v>0.18</v>
      </c>
      <c r="D284" s="828" t="s">
        <v>183</v>
      </c>
      <c r="E284" s="890" t="s">
        <v>1279</v>
      </c>
      <c r="F284" s="890" t="s">
        <v>338</v>
      </c>
      <c r="G284" s="904" t="s">
        <v>1251</v>
      </c>
      <c r="H284" s="890" t="s">
        <v>862</v>
      </c>
      <c r="I284" s="890">
        <v>6</v>
      </c>
      <c r="J284" s="809"/>
      <c r="K284" s="972" t="str">
        <f t="shared" si="44"/>
        <v>Included</v>
      </c>
      <c r="L284" s="973">
        <f t="shared" si="45"/>
        <v>0</v>
      </c>
      <c r="M284" s="847">
        <f t="shared" si="40"/>
        <v>0</v>
      </c>
      <c r="N284" s="847">
        <f t="shared" si="41"/>
        <v>0</v>
      </c>
    </row>
    <row r="285" spans="1:14">
      <c r="A285" s="971"/>
      <c r="B285" s="809"/>
      <c r="C285" s="831"/>
      <c r="D285" s="828"/>
      <c r="E285" s="890"/>
      <c r="F285" s="890"/>
      <c r="G285" s="785" t="s">
        <v>877</v>
      </c>
      <c r="H285" s="890"/>
      <c r="I285" s="890"/>
      <c r="J285" s="840"/>
      <c r="K285" s="972"/>
      <c r="L285" s="973"/>
      <c r="M285" s="847">
        <f t="shared" si="30"/>
        <v>0</v>
      </c>
      <c r="N285" s="847">
        <f t="shared" si="31"/>
        <v>0</v>
      </c>
    </row>
    <row r="286" spans="1:14" ht="132">
      <c r="A286" s="971">
        <v>995413</v>
      </c>
      <c r="B286" s="809"/>
      <c r="C286" s="831">
        <v>0.18</v>
      </c>
      <c r="D286" s="828" t="s">
        <v>183</v>
      </c>
      <c r="E286" s="890">
        <v>1</v>
      </c>
      <c r="F286" s="890" t="s">
        <v>390</v>
      </c>
      <c r="G286" s="904" t="s">
        <v>1280</v>
      </c>
      <c r="H286" s="890" t="s">
        <v>1114</v>
      </c>
      <c r="I286" s="890">
        <v>157.37346324999999</v>
      </c>
      <c r="J286" s="809"/>
      <c r="K286" s="972" t="str">
        <f t="shared" ref="K286:K303" si="46">IF(J286=0, "Included", IF(ISERROR(I286*J286), J286, I286*J286))</f>
        <v>Included</v>
      </c>
      <c r="L286" s="973">
        <f t="shared" ref="L286:L303" si="47">N286</f>
        <v>0</v>
      </c>
      <c r="M286" s="847">
        <f t="shared" si="30"/>
        <v>0</v>
      </c>
      <c r="N286" s="847">
        <f t="shared" si="31"/>
        <v>0</v>
      </c>
    </row>
    <row r="287" spans="1:14" ht="49.5">
      <c r="A287" s="971">
        <v>995413</v>
      </c>
      <c r="B287" s="809"/>
      <c r="C287" s="831">
        <v>0.18</v>
      </c>
      <c r="D287" s="828" t="s">
        <v>183</v>
      </c>
      <c r="E287" s="890">
        <v>2</v>
      </c>
      <c r="F287" s="890" t="s">
        <v>392</v>
      </c>
      <c r="G287" s="904" t="s">
        <v>1113</v>
      </c>
      <c r="H287" s="890" t="s">
        <v>1114</v>
      </c>
      <c r="I287" s="890">
        <v>83.088000000000022</v>
      </c>
      <c r="J287" s="809"/>
      <c r="K287" s="972" t="str">
        <f t="shared" si="46"/>
        <v>Included</v>
      </c>
      <c r="L287" s="973">
        <f t="shared" si="47"/>
        <v>0</v>
      </c>
      <c r="M287" s="847">
        <f t="shared" si="30"/>
        <v>0</v>
      </c>
      <c r="N287" s="847">
        <f t="shared" si="31"/>
        <v>0</v>
      </c>
    </row>
    <row r="288" spans="1:14" ht="33">
      <c r="A288" s="971">
        <v>995413</v>
      </c>
      <c r="B288" s="809"/>
      <c r="C288" s="831">
        <v>0.18</v>
      </c>
      <c r="D288" s="828" t="s">
        <v>183</v>
      </c>
      <c r="E288" s="890">
        <v>3</v>
      </c>
      <c r="F288" s="890" t="s">
        <v>394</v>
      </c>
      <c r="G288" s="904" t="s">
        <v>1115</v>
      </c>
      <c r="H288" s="890" t="s">
        <v>1116</v>
      </c>
      <c r="I288" s="890">
        <v>18.54</v>
      </c>
      <c r="J288" s="809"/>
      <c r="K288" s="972" t="str">
        <f t="shared" si="46"/>
        <v>Included</v>
      </c>
      <c r="L288" s="973">
        <f t="shared" si="47"/>
        <v>0</v>
      </c>
      <c r="M288" s="847">
        <f t="shared" si="30"/>
        <v>0</v>
      </c>
      <c r="N288" s="847">
        <f t="shared" si="31"/>
        <v>0</v>
      </c>
    </row>
    <row r="289" spans="1:14" ht="66">
      <c r="A289" s="971">
        <v>995413</v>
      </c>
      <c r="B289" s="809"/>
      <c r="C289" s="831">
        <v>0.18</v>
      </c>
      <c r="D289" s="828" t="s">
        <v>183</v>
      </c>
      <c r="E289" s="890">
        <v>4</v>
      </c>
      <c r="F289" s="890" t="s">
        <v>396</v>
      </c>
      <c r="G289" s="904" t="s">
        <v>1117</v>
      </c>
      <c r="H289" s="890" t="s">
        <v>446</v>
      </c>
      <c r="I289" s="890">
        <v>12</v>
      </c>
      <c r="J289" s="809"/>
      <c r="K289" s="972" t="str">
        <f t="shared" si="46"/>
        <v>Included</v>
      </c>
      <c r="L289" s="973">
        <f t="shared" si="47"/>
        <v>0</v>
      </c>
      <c r="M289" s="847">
        <f t="shared" si="30"/>
        <v>0</v>
      </c>
      <c r="N289" s="847">
        <f t="shared" si="31"/>
        <v>0</v>
      </c>
    </row>
    <row r="290" spans="1:14">
      <c r="A290" s="971">
        <v>995413</v>
      </c>
      <c r="B290" s="809"/>
      <c r="C290" s="831">
        <v>0.18</v>
      </c>
      <c r="D290" s="828" t="s">
        <v>183</v>
      </c>
      <c r="E290" s="890">
        <v>5</v>
      </c>
      <c r="F290" s="890" t="s">
        <v>398</v>
      </c>
      <c r="G290" s="904" t="s">
        <v>1119</v>
      </c>
      <c r="H290" s="890" t="s">
        <v>446</v>
      </c>
      <c r="I290" s="890">
        <v>22</v>
      </c>
      <c r="J290" s="809"/>
      <c r="K290" s="972" t="str">
        <f t="shared" si="46"/>
        <v>Included</v>
      </c>
      <c r="L290" s="973">
        <f t="shared" si="47"/>
        <v>0</v>
      </c>
      <c r="M290" s="847">
        <f t="shared" si="30"/>
        <v>0</v>
      </c>
      <c r="N290" s="847">
        <f t="shared" si="31"/>
        <v>0</v>
      </c>
    </row>
    <row r="291" spans="1:14">
      <c r="A291" s="971">
        <v>995413</v>
      </c>
      <c r="B291" s="809"/>
      <c r="C291" s="831">
        <v>0.18</v>
      </c>
      <c r="D291" s="828" t="s">
        <v>183</v>
      </c>
      <c r="E291" s="890">
        <v>6</v>
      </c>
      <c r="F291" s="890" t="s">
        <v>400</v>
      </c>
      <c r="G291" s="904" t="s">
        <v>1121</v>
      </c>
      <c r="H291" s="890" t="s">
        <v>446</v>
      </c>
      <c r="I291" s="890">
        <v>43</v>
      </c>
      <c r="J291" s="809"/>
      <c r="K291" s="972" t="str">
        <f t="shared" si="46"/>
        <v>Included</v>
      </c>
      <c r="L291" s="973">
        <f t="shared" si="47"/>
        <v>0</v>
      </c>
      <c r="M291" s="847">
        <f t="shared" si="30"/>
        <v>0</v>
      </c>
      <c r="N291" s="847">
        <f t="shared" si="31"/>
        <v>0</v>
      </c>
    </row>
    <row r="292" spans="1:14" ht="33">
      <c r="A292" s="971">
        <v>995413</v>
      </c>
      <c r="B292" s="809"/>
      <c r="C292" s="831">
        <v>0.18</v>
      </c>
      <c r="D292" s="828" t="s">
        <v>183</v>
      </c>
      <c r="E292" s="890">
        <v>7</v>
      </c>
      <c r="F292" s="890" t="s">
        <v>402</v>
      </c>
      <c r="G292" s="904" t="s">
        <v>1122</v>
      </c>
      <c r="H292" s="890" t="s">
        <v>446</v>
      </c>
      <c r="I292" s="890">
        <v>30</v>
      </c>
      <c r="J292" s="809"/>
      <c r="K292" s="972" t="str">
        <f t="shared" si="46"/>
        <v>Included</v>
      </c>
      <c r="L292" s="973">
        <f t="shared" si="47"/>
        <v>0</v>
      </c>
      <c r="M292" s="847">
        <f t="shared" si="30"/>
        <v>0</v>
      </c>
      <c r="N292" s="847">
        <f t="shared" si="31"/>
        <v>0</v>
      </c>
    </row>
    <row r="293" spans="1:14" ht="33">
      <c r="A293" s="971">
        <v>995413</v>
      </c>
      <c r="B293" s="809"/>
      <c r="C293" s="831">
        <v>0.18</v>
      </c>
      <c r="D293" s="828" t="s">
        <v>183</v>
      </c>
      <c r="E293" s="890">
        <v>8</v>
      </c>
      <c r="F293" s="890" t="s">
        <v>404</v>
      </c>
      <c r="G293" s="904" t="s">
        <v>896</v>
      </c>
      <c r="H293" s="890" t="s">
        <v>830</v>
      </c>
      <c r="I293" s="890">
        <v>65</v>
      </c>
      <c r="J293" s="809"/>
      <c r="K293" s="972" t="str">
        <f t="shared" si="46"/>
        <v>Included</v>
      </c>
      <c r="L293" s="973">
        <f t="shared" si="47"/>
        <v>0</v>
      </c>
      <c r="M293" s="847">
        <f t="shared" si="30"/>
        <v>0</v>
      </c>
      <c r="N293" s="847">
        <f t="shared" si="31"/>
        <v>0</v>
      </c>
    </row>
    <row r="294" spans="1:14" ht="33">
      <c r="A294" s="971">
        <v>995413</v>
      </c>
      <c r="B294" s="809"/>
      <c r="C294" s="831">
        <v>0.18</v>
      </c>
      <c r="D294" s="828" t="s">
        <v>183</v>
      </c>
      <c r="E294" s="890">
        <v>9</v>
      </c>
      <c r="F294" s="890" t="s">
        <v>406</v>
      </c>
      <c r="G294" s="904" t="s">
        <v>1125</v>
      </c>
      <c r="H294" s="890" t="s">
        <v>446</v>
      </c>
      <c r="I294" s="890">
        <v>12</v>
      </c>
      <c r="J294" s="809"/>
      <c r="K294" s="972" t="str">
        <f t="shared" si="46"/>
        <v>Included</v>
      </c>
      <c r="L294" s="973">
        <f t="shared" si="47"/>
        <v>0</v>
      </c>
      <c r="M294" s="847">
        <f t="shared" si="30"/>
        <v>0</v>
      </c>
      <c r="N294" s="847">
        <f t="shared" si="31"/>
        <v>0</v>
      </c>
    </row>
    <row r="295" spans="1:14" ht="33">
      <c r="A295" s="971">
        <v>995413</v>
      </c>
      <c r="B295" s="809"/>
      <c r="C295" s="831">
        <v>0.18</v>
      </c>
      <c r="D295" s="828" t="s">
        <v>183</v>
      </c>
      <c r="E295" s="890">
        <v>10</v>
      </c>
      <c r="F295" s="890" t="s">
        <v>408</v>
      </c>
      <c r="G295" s="904" t="s">
        <v>1127</v>
      </c>
      <c r="H295" s="890" t="s">
        <v>446</v>
      </c>
      <c r="I295" s="890">
        <v>12</v>
      </c>
      <c r="J295" s="809"/>
      <c r="K295" s="972" t="str">
        <f t="shared" si="46"/>
        <v>Included</v>
      </c>
      <c r="L295" s="973">
        <f t="shared" si="47"/>
        <v>0</v>
      </c>
      <c r="M295" s="847">
        <f t="shared" si="30"/>
        <v>0</v>
      </c>
      <c r="N295" s="847">
        <f t="shared" si="31"/>
        <v>0</v>
      </c>
    </row>
    <row r="296" spans="1:14" ht="66">
      <c r="A296" s="971">
        <v>995413</v>
      </c>
      <c r="B296" s="809"/>
      <c r="C296" s="831">
        <v>0.18</v>
      </c>
      <c r="D296" s="828" t="s">
        <v>183</v>
      </c>
      <c r="E296" s="890">
        <v>11</v>
      </c>
      <c r="F296" s="890" t="s">
        <v>410</v>
      </c>
      <c r="G296" s="904" t="s">
        <v>1129</v>
      </c>
      <c r="H296" s="890" t="s">
        <v>862</v>
      </c>
      <c r="I296" s="890">
        <v>130</v>
      </c>
      <c r="J296" s="809"/>
      <c r="K296" s="972" t="str">
        <f t="shared" si="46"/>
        <v>Included</v>
      </c>
      <c r="L296" s="973">
        <f t="shared" si="47"/>
        <v>0</v>
      </c>
      <c r="M296" s="847">
        <f t="shared" si="30"/>
        <v>0</v>
      </c>
      <c r="N296" s="847">
        <f t="shared" si="31"/>
        <v>0</v>
      </c>
    </row>
    <row r="297" spans="1:14" ht="66">
      <c r="A297" s="971">
        <v>995413</v>
      </c>
      <c r="B297" s="809"/>
      <c r="C297" s="831">
        <v>0.18</v>
      </c>
      <c r="D297" s="828" t="s">
        <v>183</v>
      </c>
      <c r="E297" s="890">
        <v>12</v>
      </c>
      <c r="F297" s="890" t="s">
        <v>412</v>
      </c>
      <c r="G297" s="904" t="s">
        <v>1130</v>
      </c>
      <c r="H297" s="890" t="s">
        <v>862</v>
      </c>
      <c r="I297" s="890">
        <v>200</v>
      </c>
      <c r="J297" s="809"/>
      <c r="K297" s="972" t="str">
        <f t="shared" si="46"/>
        <v>Included</v>
      </c>
      <c r="L297" s="973">
        <f t="shared" si="47"/>
        <v>0</v>
      </c>
      <c r="M297" s="847">
        <f t="shared" si="30"/>
        <v>0</v>
      </c>
      <c r="N297" s="847">
        <f t="shared" si="31"/>
        <v>0</v>
      </c>
    </row>
    <row r="298" spans="1:14" ht="66">
      <c r="A298" s="971">
        <v>995413</v>
      </c>
      <c r="B298" s="809"/>
      <c r="C298" s="831">
        <v>0.18</v>
      </c>
      <c r="D298" s="828" t="s">
        <v>183</v>
      </c>
      <c r="E298" s="890">
        <v>13</v>
      </c>
      <c r="F298" s="890" t="s">
        <v>414</v>
      </c>
      <c r="G298" s="904" t="s">
        <v>1132</v>
      </c>
      <c r="H298" s="890" t="s">
        <v>830</v>
      </c>
      <c r="I298" s="890">
        <v>35</v>
      </c>
      <c r="J298" s="809"/>
      <c r="K298" s="972" t="str">
        <f t="shared" si="46"/>
        <v>Included</v>
      </c>
      <c r="L298" s="973">
        <f t="shared" si="47"/>
        <v>0</v>
      </c>
      <c r="M298" s="847">
        <f t="shared" si="30"/>
        <v>0</v>
      </c>
      <c r="N298" s="847">
        <f t="shared" si="31"/>
        <v>0</v>
      </c>
    </row>
    <row r="299" spans="1:14" ht="49.5">
      <c r="A299" s="971">
        <v>995413</v>
      </c>
      <c r="B299" s="809"/>
      <c r="C299" s="831">
        <v>0.18</v>
      </c>
      <c r="D299" s="828" t="s">
        <v>183</v>
      </c>
      <c r="E299" s="890">
        <v>14</v>
      </c>
      <c r="F299" s="890" t="s">
        <v>879</v>
      </c>
      <c r="G299" s="904" t="s">
        <v>1133</v>
      </c>
      <c r="H299" s="890" t="s">
        <v>106</v>
      </c>
      <c r="I299" s="890">
        <v>12</v>
      </c>
      <c r="J299" s="809"/>
      <c r="K299" s="972" t="str">
        <f t="shared" si="46"/>
        <v>Included</v>
      </c>
      <c r="L299" s="973">
        <f t="shared" si="47"/>
        <v>0</v>
      </c>
      <c r="M299" s="847">
        <f t="shared" si="30"/>
        <v>0</v>
      </c>
      <c r="N299" s="847">
        <f t="shared" si="31"/>
        <v>0</v>
      </c>
    </row>
    <row r="300" spans="1:14" ht="198">
      <c r="A300" s="971">
        <v>995413</v>
      </c>
      <c r="B300" s="809"/>
      <c r="C300" s="831">
        <v>0.18</v>
      </c>
      <c r="D300" s="828" t="s">
        <v>183</v>
      </c>
      <c r="E300" s="890">
        <v>15</v>
      </c>
      <c r="F300" s="890" t="s">
        <v>880</v>
      </c>
      <c r="G300" s="904" t="s">
        <v>1134</v>
      </c>
      <c r="H300" s="890" t="s">
        <v>830</v>
      </c>
      <c r="I300" s="890">
        <v>25</v>
      </c>
      <c r="J300" s="809"/>
      <c r="K300" s="972" t="str">
        <f t="shared" si="46"/>
        <v>Included</v>
      </c>
      <c r="L300" s="973">
        <f t="shared" si="47"/>
        <v>0</v>
      </c>
      <c r="M300" s="847">
        <f t="shared" si="30"/>
        <v>0</v>
      </c>
      <c r="N300" s="847">
        <f t="shared" si="31"/>
        <v>0</v>
      </c>
    </row>
    <row r="301" spans="1:14" ht="132">
      <c r="A301" s="971">
        <v>995413</v>
      </c>
      <c r="B301" s="809"/>
      <c r="C301" s="831">
        <v>0.18</v>
      </c>
      <c r="D301" s="828" t="s">
        <v>183</v>
      </c>
      <c r="E301" s="890">
        <v>16</v>
      </c>
      <c r="F301" s="890" t="s">
        <v>881</v>
      </c>
      <c r="G301" s="904" t="s">
        <v>1135</v>
      </c>
      <c r="H301" s="890" t="s">
        <v>830</v>
      </c>
      <c r="I301" s="890">
        <v>121</v>
      </c>
      <c r="J301" s="809"/>
      <c r="K301" s="972" t="str">
        <f t="shared" si="46"/>
        <v>Included</v>
      </c>
      <c r="L301" s="973">
        <f t="shared" si="47"/>
        <v>0</v>
      </c>
      <c r="M301" s="847">
        <f t="shared" si="30"/>
        <v>0</v>
      </c>
      <c r="N301" s="847">
        <f t="shared" si="31"/>
        <v>0</v>
      </c>
    </row>
    <row r="302" spans="1:14" ht="49.5">
      <c r="A302" s="971">
        <v>995413</v>
      </c>
      <c r="B302" s="809"/>
      <c r="C302" s="831">
        <v>0.18</v>
      </c>
      <c r="D302" s="828" t="s">
        <v>183</v>
      </c>
      <c r="E302" s="890">
        <v>17</v>
      </c>
      <c r="F302" s="890" t="s">
        <v>882</v>
      </c>
      <c r="G302" s="904" t="s">
        <v>1136</v>
      </c>
      <c r="H302" s="890" t="s">
        <v>830</v>
      </c>
      <c r="I302" s="890">
        <v>86</v>
      </c>
      <c r="J302" s="809"/>
      <c r="K302" s="972" t="str">
        <f t="shared" si="46"/>
        <v>Included</v>
      </c>
      <c r="L302" s="973">
        <f t="shared" si="47"/>
        <v>0</v>
      </c>
      <c r="M302" s="847">
        <f t="shared" si="30"/>
        <v>0</v>
      </c>
      <c r="N302" s="847">
        <f t="shared" si="31"/>
        <v>0</v>
      </c>
    </row>
    <row r="303" spans="1:14" ht="66">
      <c r="A303" s="971">
        <v>995413</v>
      </c>
      <c r="B303" s="809"/>
      <c r="C303" s="831">
        <v>0.18</v>
      </c>
      <c r="D303" s="828" t="s">
        <v>183</v>
      </c>
      <c r="E303" s="890">
        <v>18</v>
      </c>
      <c r="F303" s="890" t="s">
        <v>883</v>
      </c>
      <c r="G303" s="904" t="s">
        <v>1137</v>
      </c>
      <c r="H303" s="890" t="s">
        <v>862</v>
      </c>
      <c r="I303" s="890">
        <v>12</v>
      </c>
      <c r="J303" s="809"/>
      <c r="K303" s="972" t="str">
        <f t="shared" si="46"/>
        <v>Included</v>
      </c>
      <c r="L303" s="973">
        <f t="shared" si="47"/>
        <v>0</v>
      </c>
      <c r="M303" s="847">
        <f t="shared" si="30"/>
        <v>0</v>
      </c>
      <c r="N303" s="847">
        <f t="shared" si="31"/>
        <v>0</v>
      </c>
    </row>
    <row r="304" spans="1:14" ht="33">
      <c r="A304" s="971">
        <v>995413</v>
      </c>
      <c r="B304" s="809"/>
      <c r="C304" s="831">
        <v>0.18</v>
      </c>
      <c r="D304" s="828" t="s">
        <v>183</v>
      </c>
      <c r="E304" s="890">
        <v>19</v>
      </c>
      <c r="F304" s="890" t="s">
        <v>884</v>
      </c>
      <c r="G304" s="904" t="s">
        <v>1138</v>
      </c>
      <c r="H304" s="890" t="s">
        <v>446</v>
      </c>
      <c r="I304" s="890">
        <v>12</v>
      </c>
      <c r="J304" s="809"/>
      <c r="K304" s="972" t="str">
        <f t="shared" ref="K304:K306" si="48">IF(J304=0, "Included", IF(ISERROR(I304*J304), J304, I304*J304))</f>
        <v>Included</v>
      </c>
      <c r="L304" s="973">
        <f t="shared" ref="L304:L306" si="49">N304</f>
        <v>0</v>
      </c>
      <c r="M304" s="847">
        <f t="shared" ref="M304" si="50">IF(K304="Included",0,K304)</f>
        <v>0</v>
      </c>
      <c r="N304" s="847">
        <f t="shared" ref="N304" si="51">IF(C304="confirmed",(M304*B304),(M304*C304))</f>
        <v>0</v>
      </c>
    </row>
    <row r="305" spans="1:14">
      <c r="A305" s="971">
        <v>995413</v>
      </c>
      <c r="B305" s="809"/>
      <c r="C305" s="831">
        <v>0.18</v>
      </c>
      <c r="D305" s="828" t="s">
        <v>183</v>
      </c>
      <c r="E305" s="974"/>
      <c r="F305" s="974"/>
      <c r="G305" s="785" t="s">
        <v>914</v>
      </c>
      <c r="H305" s="890"/>
      <c r="I305" s="890"/>
      <c r="J305" s="840"/>
      <c r="K305" s="972"/>
      <c r="L305" s="973"/>
      <c r="M305" s="847">
        <f t="shared" si="30"/>
        <v>0</v>
      </c>
      <c r="N305" s="847">
        <f t="shared" si="31"/>
        <v>0</v>
      </c>
    </row>
    <row r="306" spans="1:14" ht="49.5">
      <c r="A306" s="971">
        <v>995413</v>
      </c>
      <c r="B306" s="809"/>
      <c r="C306" s="831">
        <v>0.18</v>
      </c>
      <c r="D306" s="828" t="s">
        <v>183</v>
      </c>
      <c r="E306" s="890">
        <v>1</v>
      </c>
      <c r="F306" s="890" t="s">
        <v>900</v>
      </c>
      <c r="G306" s="904" t="s">
        <v>1139</v>
      </c>
      <c r="H306" s="890" t="s">
        <v>441</v>
      </c>
      <c r="I306" s="890">
        <v>150</v>
      </c>
      <c r="J306" s="809"/>
      <c r="K306" s="972" t="str">
        <f t="shared" si="48"/>
        <v>Included</v>
      </c>
      <c r="L306" s="973">
        <f t="shared" si="49"/>
        <v>0</v>
      </c>
      <c r="M306" s="847">
        <f t="shared" si="30"/>
        <v>0</v>
      </c>
      <c r="N306" s="847">
        <f t="shared" si="31"/>
        <v>0</v>
      </c>
    </row>
    <row r="307" spans="1:14" ht="49.5">
      <c r="A307" s="971">
        <v>995413</v>
      </c>
      <c r="B307" s="809"/>
      <c r="C307" s="831">
        <v>0.18</v>
      </c>
      <c r="D307" s="828" t="s">
        <v>183</v>
      </c>
      <c r="E307" s="890">
        <v>2</v>
      </c>
      <c r="F307" s="890" t="s">
        <v>439</v>
      </c>
      <c r="G307" s="904" t="s">
        <v>1140</v>
      </c>
      <c r="H307" s="890" t="s">
        <v>441</v>
      </c>
      <c r="I307" s="890">
        <v>150</v>
      </c>
      <c r="J307" s="809"/>
      <c r="K307" s="972" t="str">
        <f t="shared" ref="K307:K311" si="52">IF(J307=0, "Included", IF(ISERROR(I307*J307), J307, I307*J307))</f>
        <v>Included</v>
      </c>
      <c r="L307" s="973">
        <f t="shared" ref="L307:L311" si="53">N307</f>
        <v>0</v>
      </c>
      <c r="M307" s="847">
        <f t="shared" si="30"/>
        <v>0</v>
      </c>
      <c r="N307" s="847">
        <f t="shared" si="31"/>
        <v>0</v>
      </c>
    </row>
    <row r="308" spans="1:14" ht="33">
      <c r="A308" s="971">
        <v>995413</v>
      </c>
      <c r="B308" s="809"/>
      <c r="C308" s="831">
        <v>0.18</v>
      </c>
      <c r="D308" s="828" t="s">
        <v>183</v>
      </c>
      <c r="E308" s="890">
        <v>3</v>
      </c>
      <c r="F308" s="890" t="s">
        <v>898</v>
      </c>
      <c r="G308" s="904" t="s">
        <v>1141</v>
      </c>
      <c r="H308" s="890" t="s">
        <v>441</v>
      </c>
      <c r="I308" s="890">
        <v>135</v>
      </c>
      <c r="J308" s="809"/>
      <c r="K308" s="972" t="str">
        <f t="shared" si="52"/>
        <v>Included</v>
      </c>
      <c r="L308" s="973">
        <f t="shared" si="53"/>
        <v>0</v>
      </c>
      <c r="M308" s="847">
        <f t="shared" si="30"/>
        <v>0</v>
      </c>
      <c r="N308" s="847">
        <f t="shared" si="31"/>
        <v>0</v>
      </c>
    </row>
    <row r="309" spans="1:14" ht="49.5">
      <c r="A309" s="971">
        <v>995413</v>
      </c>
      <c r="B309" s="809"/>
      <c r="C309" s="831">
        <v>0.18</v>
      </c>
      <c r="D309" s="828" t="s">
        <v>183</v>
      </c>
      <c r="E309" s="890">
        <v>4</v>
      </c>
      <c r="F309" s="890" t="s">
        <v>1143</v>
      </c>
      <c r="G309" s="904" t="s">
        <v>899</v>
      </c>
      <c r="H309" s="890" t="s">
        <v>833</v>
      </c>
      <c r="I309" s="890">
        <v>225</v>
      </c>
      <c r="J309" s="809"/>
      <c r="K309" s="972" t="str">
        <f t="shared" si="52"/>
        <v>Included</v>
      </c>
      <c r="L309" s="973">
        <f t="shared" si="53"/>
        <v>0</v>
      </c>
      <c r="M309" s="847">
        <f t="shared" si="30"/>
        <v>0</v>
      </c>
      <c r="N309" s="847">
        <f t="shared" si="31"/>
        <v>0</v>
      </c>
    </row>
    <row r="310" spans="1:14" ht="66">
      <c r="A310" s="971">
        <v>995413</v>
      </c>
      <c r="B310" s="809"/>
      <c r="C310" s="831">
        <v>0.18</v>
      </c>
      <c r="D310" s="828" t="s">
        <v>183</v>
      </c>
      <c r="E310" s="890">
        <v>5</v>
      </c>
      <c r="F310" s="890" t="s">
        <v>432</v>
      </c>
      <c r="G310" s="904" t="s">
        <v>1144</v>
      </c>
      <c r="H310" s="890" t="s">
        <v>833</v>
      </c>
      <c r="I310" s="890">
        <v>225</v>
      </c>
      <c r="J310" s="809"/>
      <c r="K310" s="972" t="str">
        <f t="shared" si="52"/>
        <v>Included</v>
      </c>
      <c r="L310" s="973">
        <f t="shared" si="53"/>
        <v>0</v>
      </c>
      <c r="M310" s="847">
        <f t="shared" si="30"/>
        <v>0</v>
      </c>
      <c r="N310" s="847">
        <f t="shared" si="31"/>
        <v>0</v>
      </c>
    </row>
    <row r="311" spans="1:14" ht="66">
      <c r="A311" s="971">
        <v>995413</v>
      </c>
      <c r="B311" s="809"/>
      <c r="C311" s="831">
        <v>0.18</v>
      </c>
      <c r="D311" s="828" t="s">
        <v>183</v>
      </c>
      <c r="E311" s="890">
        <v>6</v>
      </c>
      <c r="F311" s="890" t="s">
        <v>434</v>
      </c>
      <c r="G311" s="904" t="s">
        <v>1145</v>
      </c>
      <c r="H311" s="890" t="s">
        <v>833</v>
      </c>
      <c r="I311" s="890">
        <v>248</v>
      </c>
      <c r="J311" s="809"/>
      <c r="K311" s="972" t="str">
        <f t="shared" si="52"/>
        <v>Included</v>
      </c>
      <c r="L311" s="973">
        <f t="shared" si="53"/>
        <v>0</v>
      </c>
      <c r="M311" s="847">
        <f t="shared" si="30"/>
        <v>0</v>
      </c>
      <c r="N311" s="847">
        <f t="shared" si="31"/>
        <v>0</v>
      </c>
    </row>
    <row r="312" spans="1:14" ht="66">
      <c r="A312" s="971">
        <v>995413</v>
      </c>
      <c r="B312" s="809"/>
      <c r="C312" s="831">
        <v>0.18</v>
      </c>
      <c r="D312" s="828" t="s">
        <v>183</v>
      </c>
      <c r="E312" s="890">
        <v>7</v>
      </c>
      <c r="F312" s="890" t="s">
        <v>1146</v>
      </c>
      <c r="G312" s="904" t="s">
        <v>1147</v>
      </c>
      <c r="H312" s="890" t="s">
        <v>833</v>
      </c>
      <c r="I312" s="890">
        <v>75</v>
      </c>
      <c r="J312" s="809"/>
      <c r="K312" s="972" t="str">
        <f t="shared" ref="K312:K316" si="54">IF(J312=0, "Included", IF(ISERROR(I312*J312), J312, I312*J312))</f>
        <v>Included</v>
      </c>
      <c r="L312" s="973">
        <f t="shared" ref="L312:L316" si="55">N312</f>
        <v>0</v>
      </c>
      <c r="M312" s="847">
        <f t="shared" si="30"/>
        <v>0</v>
      </c>
      <c r="N312" s="847">
        <f t="shared" si="31"/>
        <v>0</v>
      </c>
    </row>
    <row r="313" spans="1:14" ht="66">
      <c r="A313" s="971">
        <v>995413</v>
      </c>
      <c r="B313" s="809"/>
      <c r="C313" s="831">
        <v>0.18</v>
      </c>
      <c r="D313" s="828" t="s">
        <v>183</v>
      </c>
      <c r="E313" s="890">
        <v>8</v>
      </c>
      <c r="F313" s="890" t="s">
        <v>897</v>
      </c>
      <c r="G313" s="904" t="s">
        <v>1281</v>
      </c>
      <c r="H313" s="890" t="s">
        <v>419</v>
      </c>
      <c r="I313" s="890">
        <v>80</v>
      </c>
      <c r="J313" s="809"/>
      <c r="K313" s="972" t="str">
        <f t="shared" si="54"/>
        <v>Included</v>
      </c>
      <c r="L313" s="973">
        <f t="shared" si="55"/>
        <v>0</v>
      </c>
      <c r="M313" s="847">
        <f t="shared" si="30"/>
        <v>0</v>
      </c>
      <c r="N313" s="847">
        <f t="shared" si="31"/>
        <v>0</v>
      </c>
    </row>
    <row r="314" spans="1:14" ht="66">
      <c r="A314" s="971">
        <v>995413</v>
      </c>
      <c r="B314" s="809"/>
      <c r="C314" s="831">
        <v>0.18</v>
      </c>
      <c r="D314" s="828" t="s">
        <v>183</v>
      </c>
      <c r="E314" s="890">
        <v>9</v>
      </c>
      <c r="F314" s="890" t="s">
        <v>420</v>
      </c>
      <c r="G314" s="904" t="s">
        <v>1282</v>
      </c>
      <c r="H314" s="890" t="s">
        <v>419</v>
      </c>
      <c r="I314" s="890">
        <v>22</v>
      </c>
      <c r="J314" s="809"/>
      <c r="K314" s="972" t="str">
        <f t="shared" si="54"/>
        <v>Included</v>
      </c>
      <c r="L314" s="973">
        <f t="shared" si="55"/>
        <v>0</v>
      </c>
      <c r="M314" s="847">
        <f t="shared" si="30"/>
        <v>0</v>
      </c>
      <c r="N314" s="847">
        <f t="shared" si="31"/>
        <v>0</v>
      </c>
    </row>
    <row r="315" spans="1:14" ht="66">
      <c r="A315" s="971">
        <v>995413</v>
      </c>
      <c r="B315" s="809"/>
      <c r="C315" s="831">
        <v>0.18</v>
      </c>
      <c r="D315" s="828" t="s">
        <v>183</v>
      </c>
      <c r="E315" s="890">
        <v>10</v>
      </c>
      <c r="F315" s="890" t="s">
        <v>1149</v>
      </c>
      <c r="G315" s="904" t="s">
        <v>1150</v>
      </c>
      <c r="H315" s="890" t="s">
        <v>1151</v>
      </c>
      <c r="I315" s="890">
        <v>18</v>
      </c>
      <c r="J315" s="809"/>
      <c r="K315" s="972" t="str">
        <f t="shared" si="54"/>
        <v>Included</v>
      </c>
      <c r="L315" s="973">
        <f t="shared" si="55"/>
        <v>0</v>
      </c>
      <c r="M315" s="847">
        <f t="shared" si="30"/>
        <v>0</v>
      </c>
      <c r="N315" s="847">
        <f t="shared" si="31"/>
        <v>0</v>
      </c>
    </row>
    <row r="316" spans="1:14" ht="49.5">
      <c r="A316" s="971">
        <v>995413</v>
      </c>
      <c r="B316" s="809"/>
      <c r="C316" s="831">
        <v>0.18</v>
      </c>
      <c r="D316" s="828" t="s">
        <v>183</v>
      </c>
      <c r="E316" s="890">
        <v>11</v>
      </c>
      <c r="F316" s="890" t="s">
        <v>904</v>
      </c>
      <c r="G316" s="904" t="s">
        <v>1152</v>
      </c>
      <c r="H316" s="890" t="s">
        <v>106</v>
      </c>
      <c r="I316" s="890">
        <v>18</v>
      </c>
      <c r="J316" s="809"/>
      <c r="K316" s="972" t="str">
        <f t="shared" si="54"/>
        <v>Included</v>
      </c>
      <c r="L316" s="973">
        <f t="shared" si="55"/>
        <v>0</v>
      </c>
      <c r="M316" s="847">
        <f t="shared" si="30"/>
        <v>0</v>
      </c>
      <c r="N316" s="847">
        <f t="shared" si="31"/>
        <v>0</v>
      </c>
    </row>
    <row r="317" spans="1:14" ht="33">
      <c r="A317" s="971">
        <v>995413</v>
      </c>
      <c r="B317" s="809"/>
      <c r="C317" s="831">
        <v>0.18</v>
      </c>
      <c r="D317" s="828" t="s">
        <v>183</v>
      </c>
      <c r="E317" s="890">
        <v>12</v>
      </c>
      <c r="F317" s="890" t="s">
        <v>905</v>
      </c>
      <c r="G317" s="904" t="s">
        <v>1153</v>
      </c>
      <c r="H317" s="890" t="s">
        <v>106</v>
      </c>
      <c r="I317" s="890">
        <v>18</v>
      </c>
      <c r="J317" s="809"/>
      <c r="K317" s="972" t="str">
        <f t="shared" ref="K317:K319" si="56">IF(J317=0, "Included", IF(ISERROR(I317*J317), J317, I317*J317))</f>
        <v>Included</v>
      </c>
      <c r="L317" s="973">
        <f t="shared" ref="L317:L319" si="57">N317</f>
        <v>0</v>
      </c>
      <c r="M317" s="847">
        <f t="shared" si="30"/>
        <v>0</v>
      </c>
      <c r="N317" s="847">
        <f t="shared" si="31"/>
        <v>0</v>
      </c>
    </row>
    <row r="318" spans="1:14" ht="33">
      <c r="A318" s="971">
        <v>995413</v>
      </c>
      <c r="B318" s="809"/>
      <c r="C318" s="831">
        <v>0.18</v>
      </c>
      <c r="D318" s="828" t="s">
        <v>183</v>
      </c>
      <c r="E318" s="890">
        <v>13</v>
      </c>
      <c r="F318" s="890" t="s">
        <v>907</v>
      </c>
      <c r="G318" s="904" t="s">
        <v>1283</v>
      </c>
      <c r="H318" s="890" t="s">
        <v>106</v>
      </c>
      <c r="I318" s="890">
        <v>18</v>
      </c>
      <c r="J318" s="809"/>
      <c r="K318" s="972" t="str">
        <f t="shared" si="56"/>
        <v>Included</v>
      </c>
      <c r="L318" s="973">
        <f t="shared" si="57"/>
        <v>0</v>
      </c>
      <c r="M318" s="847">
        <f t="shared" si="30"/>
        <v>0</v>
      </c>
      <c r="N318" s="847">
        <f t="shared" si="31"/>
        <v>0</v>
      </c>
    </row>
    <row r="319" spans="1:14" ht="66">
      <c r="A319" s="971">
        <v>995413</v>
      </c>
      <c r="B319" s="809"/>
      <c r="C319" s="831">
        <v>0.18</v>
      </c>
      <c r="D319" s="828" t="s">
        <v>183</v>
      </c>
      <c r="E319" s="890">
        <v>14</v>
      </c>
      <c r="F319" s="890" t="s">
        <v>444</v>
      </c>
      <c r="G319" s="904" t="s">
        <v>1154</v>
      </c>
      <c r="H319" s="890" t="s">
        <v>106</v>
      </c>
      <c r="I319" s="890">
        <v>45</v>
      </c>
      <c r="J319" s="809"/>
      <c r="K319" s="972" t="str">
        <f t="shared" si="56"/>
        <v>Included</v>
      </c>
      <c r="L319" s="973">
        <f t="shared" si="57"/>
        <v>0</v>
      </c>
      <c r="M319" s="847">
        <f t="shared" si="30"/>
        <v>0</v>
      </c>
      <c r="N319" s="847">
        <f t="shared" si="31"/>
        <v>0</v>
      </c>
    </row>
    <row r="320" spans="1:14" ht="49.5">
      <c r="A320" s="971">
        <v>995413</v>
      </c>
      <c r="B320" s="809"/>
      <c r="C320" s="831">
        <v>0.18</v>
      </c>
      <c r="D320" s="828" t="s">
        <v>183</v>
      </c>
      <c r="E320" s="890">
        <v>15</v>
      </c>
      <c r="F320" s="890" t="s">
        <v>901</v>
      </c>
      <c r="G320" s="904" t="s">
        <v>1155</v>
      </c>
      <c r="H320" s="890" t="s">
        <v>106</v>
      </c>
      <c r="I320" s="890">
        <v>21</v>
      </c>
      <c r="J320" s="809"/>
      <c r="K320" s="972" t="str">
        <f t="shared" ref="K320:K328" si="58">IF(J320=0, "Included", IF(ISERROR(I320*J320), J320, I320*J320))</f>
        <v>Included</v>
      </c>
      <c r="L320" s="973">
        <f t="shared" ref="L320:L328" si="59">N320</f>
        <v>0</v>
      </c>
      <c r="M320" s="847">
        <f t="shared" si="30"/>
        <v>0</v>
      </c>
      <c r="N320" s="847">
        <f t="shared" si="31"/>
        <v>0</v>
      </c>
    </row>
    <row r="321" spans="1:14" ht="49.5">
      <c r="A321" s="971">
        <v>995413</v>
      </c>
      <c r="B321" s="809"/>
      <c r="C321" s="831">
        <v>0.18</v>
      </c>
      <c r="D321" s="828" t="s">
        <v>183</v>
      </c>
      <c r="E321" s="890">
        <v>16</v>
      </c>
      <c r="F321" s="890" t="s">
        <v>447</v>
      </c>
      <c r="G321" s="904" t="s">
        <v>1156</v>
      </c>
      <c r="H321" s="890" t="s">
        <v>106</v>
      </c>
      <c r="I321" s="890">
        <v>45</v>
      </c>
      <c r="J321" s="809"/>
      <c r="K321" s="972" t="str">
        <f t="shared" si="58"/>
        <v>Included</v>
      </c>
      <c r="L321" s="973">
        <f t="shared" si="59"/>
        <v>0</v>
      </c>
      <c r="M321" s="847">
        <f t="shared" si="30"/>
        <v>0</v>
      </c>
      <c r="N321" s="847">
        <f t="shared" si="31"/>
        <v>0</v>
      </c>
    </row>
    <row r="322" spans="1:14" ht="49.5">
      <c r="A322" s="971">
        <v>995413</v>
      </c>
      <c r="B322" s="809"/>
      <c r="C322" s="831">
        <v>0.18</v>
      </c>
      <c r="D322" s="828" t="s">
        <v>183</v>
      </c>
      <c r="E322" s="890">
        <v>17</v>
      </c>
      <c r="F322" s="890" t="s">
        <v>902</v>
      </c>
      <c r="G322" s="904" t="s">
        <v>1157</v>
      </c>
      <c r="H322" s="890" t="s">
        <v>106</v>
      </c>
      <c r="I322" s="890">
        <v>21</v>
      </c>
      <c r="J322" s="809"/>
      <c r="K322" s="972" t="str">
        <f t="shared" si="58"/>
        <v>Included</v>
      </c>
      <c r="L322" s="973">
        <f t="shared" si="59"/>
        <v>0</v>
      </c>
      <c r="M322" s="847">
        <f t="shared" si="30"/>
        <v>0</v>
      </c>
      <c r="N322" s="847">
        <f t="shared" si="31"/>
        <v>0</v>
      </c>
    </row>
    <row r="323" spans="1:14" ht="49.5">
      <c r="A323" s="971">
        <v>995413</v>
      </c>
      <c r="B323" s="809"/>
      <c r="C323" s="831">
        <v>0.18</v>
      </c>
      <c r="D323" s="828" t="s">
        <v>183</v>
      </c>
      <c r="E323" s="890">
        <v>18</v>
      </c>
      <c r="F323" s="890" t="s">
        <v>449</v>
      </c>
      <c r="G323" s="904" t="s">
        <v>1158</v>
      </c>
      <c r="H323" s="890" t="s">
        <v>106</v>
      </c>
      <c r="I323" s="890">
        <v>9</v>
      </c>
      <c r="J323" s="809"/>
      <c r="K323" s="972" t="str">
        <f t="shared" si="58"/>
        <v>Included</v>
      </c>
      <c r="L323" s="973">
        <f t="shared" si="59"/>
        <v>0</v>
      </c>
      <c r="M323" s="847">
        <f t="shared" si="30"/>
        <v>0</v>
      </c>
      <c r="N323" s="847">
        <f t="shared" si="31"/>
        <v>0</v>
      </c>
    </row>
    <row r="324" spans="1:14" ht="49.5">
      <c r="A324" s="971">
        <v>995413</v>
      </c>
      <c r="B324" s="809"/>
      <c r="C324" s="831">
        <v>0.18</v>
      </c>
      <c r="D324" s="828" t="s">
        <v>183</v>
      </c>
      <c r="E324" s="890">
        <v>19</v>
      </c>
      <c r="F324" s="890" t="s">
        <v>903</v>
      </c>
      <c r="G324" s="904" t="s">
        <v>1159</v>
      </c>
      <c r="H324" s="890" t="s">
        <v>106</v>
      </c>
      <c r="I324" s="890">
        <v>9</v>
      </c>
      <c r="J324" s="809"/>
      <c r="K324" s="972" t="str">
        <f t="shared" si="58"/>
        <v>Included</v>
      </c>
      <c r="L324" s="973">
        <f t="shared" si="59"/>
        <v>0</v>
      </c>
      <c r="M324" s="847">
        <f t="shared" ref="M324:M353" si="60">IF(K324="Included",0,K324)</f>
        <v>0</v>
      </c>
      <c r="N324" s="847">
        <f t="shared" ref="N324:N353" si="61">IF(C324="confirmed",(M324*B324),(M324*C324))</f>
        <v>0</v>
      </c>
    </row>
    <row r="325" spans="1:14" ht="49.5">
      <c r="A325" s="971">
        <v>995413</v>
      </c>
      <c r="B325" s="809"/>
      <c r="C325" s="831">
        <v>0.18</v>
      </c>
      <c r="D325" s="828" t="s">
        <v>183</v>
      </c>
      <c r="E325" s="890">
        <v>20</v>
      </c>
      <c r="F325" s="890" t="s">
        <v>451</v>
      </c>
      <c r="G325" s="904" t="s">
        <v>1160</v>
      </c>
      <c r="H325" s="890" t="s">
        <v>106</v>
      </c>
      <c r="I325" s="890">
        <v>3</v>
      </c>
      <c r="J325" s="809"/>
      <c r="K325" s="972" t="str">
        <f t="shared" si="58"/>
        <v>Included</v>
      </c>
      <c r="L325" s="973">
        <f t="shared" si="59"/>
        <v>0</v>
      </c>
      <c r="M325" s="847">
        <f t="shared" si="60"/>
        <v>0</v>
      </c>
      <c r="N325" s="847">
        <f t="shared" si="61"/>
        <v>0</v>
      </c>
    </row>
    <row r="326" spans="1:14" ht="49.5">
      <c r="A326" s="971">
        <v>995413</v>
      </c>
      <c r="B326" s="809"/>
      <c r="C326" s="831">
        <v>0.18</v>
      </c>
      <c r="D326" s="828" t="s">
        <v>183</v>
      </c>
      <c r="E326" s="890">
        <v>21</v>
      </c>
      <c r="F326" s="890" t="s">
        <v>1161</v>
      </c>
      <c r="G326" s="904" t="s">
        <v>1162</v>
      </c>
      <c r="H326" s="890" t="s">
        <v>446</v>
      </c>
      <c r="I326" s="890">
        <v>15</v>
      </c>
      <c r="J326" s="809"/>
      <c r="K326" s="972" t="str">
        <f t="shared" si="58"/>
        <v>Included</v>
      </c>
      <c r="L326" s="973">
        <f t="shared" si="59"/>
        <v>0</v>
      </c>
      <c r="M326" s="847">
        <f t="shared" si="60"/>
        <v>0</v>
      </c>
      <c r="N326" s="847">
        <f t="shared" si="61"/>
        <v>0</v>
      </c>
    </row>
    <row r="327" spans="1:14" ht="33">
      <c r="A327" s="971">
        <v>995413</v>
      </c>
      <c r="B327" s="809"/>
      <c r="C327" s="831">
        <v>0.18</v>
      </c>
      <c r="D327" s="828" t="s">
        <v>183</v>
      </c>
      <c r="E327" s="890">
        <v>22</v>
      </c>
      <c r="F327" s="890" t="s">
        <v>1163</v>
      </c>
      <c r="G327" s="904" t="s">
        <v>453</v>
      </c>
      <c r="H327" s="890" t="s">
        <v>446</v>
      </c>
      <c r="I327" s="890">
        <v>15</v>
      </c>
      <c r="J327" s="809"/>
      <c r="K327" s="972" t="str">
        <f t="shared" si="58"/>
        <v>Included</v>
      </c>
      <c r="L327" s="973">
        <f t="shared" si="59"/>
        <v>0</v>
      </c>
      <c r="M327" s="847">
        <f t="shared" si="60"/>
        <v>0</v>
      </c>
      <c r="N327" s="847">
        <f t="shared" si="61"/>
        <v>0</v>
      </c>
    </row>
    <row r="328" spans="1:14" ht="33">
      <c r="A328" s="971">
        <v>995413</v>
      </c>
      <c r="B328" s="809"/>
      <c r="C328" s="831">
        <v>0.18</v>
      </c>
      <c r="D328" s="828" t="s">
        <v>183</v>
      </c>
      <c r="E328" s="890">
        <v>23</v>
      </c>
      <c r="F328" s="890" t="s">
        <v>461</v>
      </c>
      <c r="G328" s="904" t="s">
        <v>1284</v>
      </c>
      <c r="H328" s="890" t="s">
        <v>106</v>
      </c>
      <c r="I328" s="890">
        <v>9</v>
      </c>
      <c r="J328" s="809"/>
      <c r="K328" s="972" t="str">
        <f t="shared" si="58"/>
        <v>Included</v>
      </c>
      <c r="L328" s="973">
        <f t="shared" si="59"/>
        <v>0</v>
      </c>
      <c r="M328" s="847">
        <f t="shared" si="60"/>
        <v>0</v>
      </c>
      <c r="N328" s="847">
        <f t="shared" si="61"/>
        <v>0</v>
      </c>
    </row>
    <row r="329" spans="1:14">
      <c r="A329" s="971">
        <v>995413</v>
      </c>
      <c r="B329" s="809"/>
      <c r="C329" s="831">
        <v>0.18</v>
      </c>
      <c r="D329" s="828" t="s">
        <v>183</v>
      </c>
      <c r="E329" s="890">
        <v>24</v>
      </c>
      <c r="F329" s="890" t="s">
        <v>1165</v>
      </c>
      <c r="G329" s="904" t="s">
        <v>1285</v>
      </c>
      <c r="H329" s="890" t="s">
        <v>106</v>
      </c>
      <c r="I329" s="890">
        <v>3</v>
      </c>
      <c r="J329" s="809"/>
      <c r="K329" s="972" t="str">
        <f t="shared" ref="K329:K335" si="62">IF(J329=0, "Included", IF(ISERROR(I329*J329), J329, I329*J329))</f>
        <v>Included</v>
      </c>
      <c r="L329" s="973">
        <f t="shared" ref="L329:L335" si="63">N329</f>
        <v>0</v>
      </c>
      <c r="M329" s="847">
        <f t="shared" si="60"/>
        <v>0</v>
      </c>
      <c r="N329" s="847">
        <f t="shared" si="61"/>
        <v>0</v>
      </c>
    </row>
    <row r="330" spans="1:14" ht="49.5">
      <c r="A330" s="971">
        <v>995413</v>
      </c>
      <c r="B330" s="809"/>
      <c r="C330" s="831">
        <v>0.18</v>
      </c>
      <c r="D330" s="828" t="s">
        <v>183</v>
      </c>
      <c r="E330" s="890">
        <v>25</v>
      </c>
      <c r="F330" s="890" t="s">
        <v>1167</v>
      </c>
      <c r="G330" s="904" t="s">
        <v>1286</v>
      </c>
      <c r="H330" s="890" t="s">
        <v>106</v>
      </c>
      <c r="I330" s="890">
        <v>99</v>
      </c>
      <c r="J330" s="809"/>
      <c r="K330" s="972" t="str">
        <f t="shared" si="62"/>
        <v>Included</v>
      </c>
      <c r="L330" s="973">
        <f t="shared" si="63"/>
        <v>0</v>
      </c>
      <c r="M330" s="847">
        <f t="shared" si="60"/>
        <v>0</v>
      </c>
      <c r="N330" s="847">
        <f t="shared" si="61"/>
        <v>0</v>
      </c>
    </row>
    <row r="331" spans="1:14" ht="49.5">
      <c r="A331" s="971">
        <v>995413</v>
      </c>
      <c r="B331" s="809"/>
      <c r="C331" s="831">
        <v>0.18</v>
      </c>
      <c r="D331" s="828" t="s">
        <v>183</v>
      </c>
      <c r="E331" s="890">
        <v>26</v>
      </c>
      <c r="F331" s="890" t="s">
        <v>1169</v>
      </c>
      <c r="G331" s="904" t="s">
        <v>913</v>
      </c>
      <c r="H331" s="890" t="s">
        <v>106</v>
      </c>
      <c r="I331" s="890">
        <v>2</v>
      </c>
      <c r="J331" s="809"/>
      <c r="K331" s="972" t="str">
        <f t="shared" si="62"/>
        <v>Included</v>
      </c>
      <c r="L331" s="973">
        <f t="shared" si="63"/>
        <v>0</v>
      </c>
      <c r="M331" s="847">
        <f t="shared" si="60"/>
        <v>0</v>
      </c>
      <c r="N331" s="847">
        <f t="shared" si="61"/>
        <v>0</v>
      </c>
    </row>
    <row r="332" spans="1:14" ht="33">
      <c r="A332" s="971">
        <v>995413</v>
      </c>
      <c r="B332" s="809"/>
      <c r="C332" s="831">
        <v>0.18</v>
      </c>
      <c r="D332" s="828" t="s">
        <v>183</v>
      </c>
      <c r="E332" s="890">
        <v>27</v>
      </c>
      <c r="F332" s="890" t="s">
        <v>1171</v>
      </c>
      <c r="G332" s="904" t="s">
        <v>467</v>
      </c>
      <c r="H332" s="890" t="s">
        <v>833</v>
      </c>
      <c r="I332" s="890">
        <v>38</v>
      </c>
      <c r="J332" s="809"/>
      <c r="K332" s="972" t="str">
        <f t="shared" si="62"/>
        <v>Included</v>
      </c>
      <c r="L332" s="973">
        <f t="shared" si="63"/>
        <v>0</v>
      </c>
      <c r="M332" s="847">
        <f t="shared" si="60"/>
        <v>0</v>
      </c>
      <c r="N332" s="847">
        <f t="shared" si="61"/>
        <v>0</v>
      </c>
    </row>
    <row r="333" spans="1:14" ht="49.5">
      <c r="A333" s="971">
        <v>995413</v>
      </c>
      <c r="B333" s="809"/>
      <c r="C333" s="831">
        <v>0.18</v>
      </c>
      <c r="D333" s="828" t="s">
        <v>183</v>
      </c>
      <c r="E333" s="890">
        <v>28</v>
      </c>
      <c r="F333" s="890" t="s">
        <v>1173</v>
      </c>
      <c r="G333" s="904" t="s">
        <v>1287</v>
      </c>
      <c r="H333" s="890" t="s">
        <v>106</v>
      </c>
      <c r="I333" s="890">
        <v>15</v>
      </c>
      <c r="J333" s="809"/>
      <c r="K333" s="972" t="str">
        <f t="shared" si="62"/>
        <v>Included</v>
      </c>
      <c r="L333" s="973">
        <f t="shared" si="63"/>
        <v>0</v>
      </c>
      <c r="M333" s="847">
        <f t="shared" si="60"/>
        <v>0</v>
      </c>
      <c r="N333" s="847">
        <f t="shared" si="61"/>
        <v>0</v>
      </c>
    </row>
    <row r="334" spans="1:14" ht="33">
      <c r="A334" s="971">
        <v>995413</v>
      </c>
      <c r="B334" s="809"/>
      <c r="C334" s="831">
        <v>0.18</v>
      </c>
      <c r="D334" s="828" t="s">
        <v>183</v>
      </c>
      <c r="E334" s="890">
        <v>29</v>
      </c>
      <c r="F334" s="890" t="s">
        <v>1175</v>
      </c>
      <c r="G334" s="904" t="s">
        <v>456</v>
      </c>
      <c r="H334" s="890" t="s">
        <v>106</v>
      </c>
      <c r="I334" s="890">
        <v>9</v>
      </c>
      <c r="J334" s="809"/>
      <c r="K334" s="972" t="str">
        <f t="shared" si="62"/>
        <v>Included</v>
      </c>
      <c r="L334" s="973">
        <f t="shared" si="63"/>
        <v>0</v>
      </c>
      <c r="M334" s="847">
        <f t="shared" si="60"/>
        <v>0</v>
      </c>
      <c r="N334" s="847">
        <f t="shared" si="61"/>
        <v>0</v>
      </c>
    </row>
    <row r="335" spans="1:14" ht="33">
      <c r="A335" s="971">
        <v>995413</v>
      </c>
      <c r="B335" s="809"/>
      <c r="C335" s="831">
        <v>0.18</v>
      </c>
      <c r="D335" s="828" t="s">
        <v>183</v>
      </c>
      <c r="E335" s="890">
        <v>30</v>
      </c>
      <c r="F335" s="890" t="s">
        <v>1177</v>
      </c>
      <c r="G335" s="904" t="s">
        <v>1288</v>
      </c>
      <c r="H335" s="890" t="s">
        <v>106</v>
      </c>
      <c r="I335" s="890">
        <v>9</v>
      </c>
      <c r="J335" s="809"/>
      <c r="K335" s="972" t="str">
        <f t="shared" si="62"/>
        <v>Included</v>
      </c>
      <c r="L335" s="973">
        <f t="shared" si="63"/>
        <v>0</v>
      </c>
      <c r="M335" s="847">
        <f t="shared" si="60"/>
        <v>0</v>
      </c>
      <c r="N335" s="847">
        <f t="shared" si="61"/>
        <v>0</v>
      </c>
    </row>
    <row r="336" spans="1:14" ht="49.5">
      <c r="A336" s="971">
        <v>995413</v>
      </c>
      <c r="B336" s="809"/>
      <c r="C336" s="831">
        <v>0.18</v>
      </c>
      <c r="D336" s="828" t="s">
        <v>183</v>
      </c>
      <c r="E336" s="890">
        <v>31</v>
      </c>
      <c r="F336" s="890">
        <v>5.2</v>
      </c>
      <c r="G336" s="904" t="s">
        <v>913</v>
      </c>
      <c r="H336" s="890" t="s">
        <v>106</v>
      </c>
      <c r="I336" s="890">
        <v>3</v>
      </c>
      <c r="J336" s="809"/>
      <c r="K336" s="972" t="str">
        <f t="shared" ref="K336:K338" si="64">IF(J336=0, "Included", IF(ISERROR(I336*J336), J336, I336*J336))</f>
        <v>Included</v>
      </c>
      <c r="L336" s="973">
        <f t="shared" ref="L336:L338" si="65">N336</f>
        <v>0</v>
      </c>
      <c r="M336" s="847">
        <f t="shared" si="60"/>
        <v>0</v>
      </c>
      <c r="N336" s="847">
        <f t="shared" si="61"/>
        <v>0</v>
      </c>
    </row>
    <row r="337" spans="1:14" ht="33">
      <c r="A337" s="971">
        <v>995413</v>
      </c>
      <c r="B337" s="809"/>
      <c r="C337" s="831">
        <v>0.18</v>
      </c>
      <c r="D337" s="828" t="s">
        <v>183</v>
      </c>
      <c r="E337" s="890">
        <v>32</v>
      </c>
      <c r="F337" s="890">
        <v>5.7</v>
      </c>
      <c r="G337" s="904" t="s">
        <v>1179</v>
      </c>
      <c r="H337" s="890" t="s">
        <v>833</v>
      </c>
      <c r="I337" s="890">
        <v>50</v>
      </c>
      <c r="J337" s="809"/>
      <c r="K337" s="972" t="str">
        <f t="shared" si="64"/>
        <v>Included</v>
      </c>
      <c r="L337" s="973">
        <f t="shared" si="65"/>
        <v>0</v>
      </c>
      <c r="M337" s="847">
        <f t="shared" si="60"/>
        <v>0</v>
      </c>
      <c r="N337" s="847">
        <f t="shared" si="61"/>
        <v>0</v>
      </c>
    </row>
    <row r="338" spans="1:14" ht="49.5">
      <c r="A338" s="971">
        <v>995413</v>
      </c>
      <c r="B338" s="809"/>
      <c r="C338" s="831">
        <v>0.18</v>
      </c>
      <c r="D338" s="828" t="s">
        <v>183</v>
      </c>
      <c r="E338" s="890">
        <v>33</v>
      </c>
      <c r="F338" s="890" t="s">
        <v>910</v>
      </c>
      <c r="G338" s="904" t="s">
        <v>1180</v>
      </c>
      <c r="H338" s="890" t="s">
        <v>889</v>
      </c>
      <c r="I338" s="890">
        <v>5</v>
      </c>
      <c r="J338" s="809"/>
      <c r="K338" s="972" t="str">
        <f t="shared" si="64"/>
        <v>Included</v>
      </c>
      <c r="L338" s="973">
        <f t="shared" si="65"/>
        <v>0</v>
      </c>
      <c r="M338" s="847">
        <f t="shared" si="60"/>
        <v>0</v>
      </c>
      <c r="N338" s="847">
        <f t="shared" si="61"/>
        <v>0</v>
      </c>
    </row>
    <row r="339" spans="1:14" ht="49.5">
      <c r="A339" s="971">
        <v>995413</v>
      </c>
      <c r="B339" s="809"/>
      <c r="C339" s="831">
        <v>0.18</v>
      </c>
      <c r="D339" s="828" t="s">
        <v>183</v>
      </c>
      <c r="E339" s="890">
        <v>34</v>
      </c>
      <c r="F339" s="890" t="s">
        <v>1181</v>
      </c>
      <c r="G339" s="904" t="s">
        <v>1182</v>
      </c>
      <c r="H339" s="890" t="s">
        <v>889</v>
      </c>
      <c r="I339" s="890">
        <v>5</v>
      </c>
      <c r="J339" s="809"/>
      <c r="K339" s="972" t="str">
        <f t="shared" ref="K339" si="66">IF(J339=0, "Included", IF(ISERROR(I339*J339), J339, I339*J339))</f>
        <v>Included</v>
      </c>
      <c r="L339" s="973">
        <f t="shared" ref="L339" si="67">N339</f>
        <v>0</v>
      </c>
      <c r="M339" s="847">
        <f t="shared" ref="M339" si="68">IF(K339="Included",0,K339)</f>
        <v>0</v>
      </c>
      <c r="N339" s="847">
        <f t="shared" ref="N339" si="69">IF(C339="confirmed",(M339*B339),(M339*C339))</f>
        <v>0</v>
      </c>
    </row>
    <row r="340" spans="1:14">
      <c r="A340" s="971">
        <v>995413</v>
      </c>
      <c r="B340" s="809"/>
      <c r="C340" s="831">
        <v>0.18</v>
      </c>
      <c r="D340" s="828" t="s">
        <v>183</v>
      </c>
      <c r="E340" s="974"/>
      <c r="F340" s="974"/>
      <c r="G340" s="785" t="s">
        <v>914</v>
      </c>
      <c r="H340" s="890"/>
      <c r="I340" s="890"/>
      <c r="J340" s="840"/>
      <c r="K340" s="972"/>
      <c r="L340" s="973"/>
      <c r="M340" s="847">
        <f t="shared" si="60"/>
        <v>0</v>
      </c>
      <c r="N340" s="847">
        <f t="shared" si="61"/>
        <v>0</v>
      </c>
    </row>
    <row r="341" spans="1:14" ht="49.5">
      <c r="A341" s="971">
        <v>995413</v>
      </c>
      <c r="B341" s="809"/>
      <c r="C341" s="831">
        <v>0.18</v>
      </c>
      <c r="D341" s="828" t="s">
        <v>183</v>
      </c>
      <c r="E341" s="890">
        <v>1</v>
      </c>
      <c r="F341" s="890" t="s">
        <v>390</v>
      </c>
      <c r="G341" s="904" t="s">
        <v>1183</v>
      </c>
      <c r="H341" s="890" t="s">
        <v>106</v>
      </c>
      <c r="I341" s="890">
        <v>15</v>
      </c>
      <c r="J341" s="809"/>
      <c r="K341" s="972" t="str">
        <f t="shared" ref="K341:K348" si="70">IF(J341=0, "Included", IF(ISERROR(I341*J341), J341, I341*J341))</f>
        <v>Included</v>
      </c>
      <c r="L341" s="973">
        <f t="shared" ref="L341:L348" si="71">N341</f>
        <v>0</v>
      </c>
      <c r="M341" s="847">
        <f t="shared" si="60"/>
        <v>0</v>
      </c>
      <c r="N341" s="847">
        <f t="shared" si="61"/>
        <v>0</v>
      </c>
    </row>
    <row r="342" spans="1:14">
      <c r="A342" s="971">
        <v>995413</v>
      </c>
      <c r="B342" s="809"/>
      <c r="C342" s="831">
        <v>0.18</v>
      </c>
      <c r="D342" s="828" t="s">
        <v>183</v>
      </c>
      <c r="E342" s="890">
        <v>2</v>
      </c>
      <c r="F342" s="890" t="s">
        <v>392</v>
      </c>
      <c r="G342" s="904" t="s">
        <v>1184</v>
      </c>
      <c r="H342" s="890" t="s">
        <v>106</v>
      </c>
      <c r="I342" s="890">
        <v>15</v>
      </c>
      <c r="J342" s="809"/>
      <c r="K342" s="972" t="str">
        <f t="shared" si="70"/>
        <v>Included</v>
      </c>
      <c r="L342" s="973">
        <f t="shared" si="71"/>
        <v>0</v>
      </c>
      <c r="M342" s="847">
        <f t="shared" si="60"/>
        <v>0</v>
      </c>
      <c r="N342" s="847">
        <f t="shared" si="61"/>
        <v>0</v>
      </c>
    </row>
    <row r="343" spans="1:14" ht="33">
      <c r="A343" s="971">
        <v>995413</v>
      </c>
      <c r="B343" s="809"/>
      <c r="C343" s="831">
        <v>0.18</v>
      </c>
      <c r="D343" s="828" t="s">
        <v>183</v>
      </c>
      <c r="E343" s="890">
        <v>3</v>
      </c>
      <c r="F343" s="890" t="s">
        <v>394</v>
      </c>
      <c r="G343" s="904" t="s">
        <v>1185</v>
      </c>
      <c r="H343" s="890" t="s">
        <v>106</v>
      </c>
      <c r="I343" s="890">
        <v>3</v>
      </c>
      <c r="J343" s="809"/>
      <c r="K343" s="972" t="str">
        <f t="shared" si="70"/>
        <v>Included</v>
      </c>
      <c r="L343" s="973">
        <f t="shared" si="71"/>
        <v>0</v>
      </c>
      <c r="M343" s="847">
        <f t="shared" si="60"/>
        <v>0</v>
      </c>
      <c r="N343" s="847">
        <f t="shared" si="61"/>
        <v>0</v>
      </c>
    </row>
    <row r="344" spans="1:14" ht="33">
      <c r="A344" s="971">
        <v>995413</v>
      </c>
      <c r="B344" s="809"/>
      <c r="C344" s="831">
        <v>0.18</v>
      </c>
      <c r="D344" s="828" t="s">
        <v>183</v>
      </c>
      <c r="E344" s="890">
        <v>4</v>
      </c>
      <c r="F344" s="890" t="s">
        <v>396</v>
      </c>
      <c r="G344" s="904" t="s">
        <v>1186</v>
      </c>
      <c r="H344" s="890" t="s">
        <v>106</v>
      </c>
      <c r="I344" s="890">
        <v>6</v>
      </c>
      <c r="J344" s="809"/>
      <c r="K344" s="972" t="str">
        <f t="shared" si="70"/>
        <v>Included</v>
      </c>
      <c r="L344" s="973">
        <f t="shared" si="71"/>
        <v>0</v>
      </c>
      <c r="M344" s="847">
        <f t="shared" si="60"/>
        <v>0</v>
      </c>
      <c r="N344" s="847">
        <f t="shared" si="61"/>
        <v>0</v>
      </c>
    </row>
    <row r="345" spans="1:14">
      <c r="A345" s="971">
        <v>995413</v>
      </c>
      <c r="B345" s="809"/>
      <c r="C345" s="831">
        <v>0.18</v>
      </c>
      <c r="D345" s="828" t="s">
        <v>183</v>
      </c>
      <c r="E345" s="890">
        <v>5</v>
      </c>
      <c r="F345" s="890" t="s">
        <v>398</v>
      </c>
      <c r="G345" s="904" t="s">
        <v>1187</v>
      </c>
      <c r="H345" s="890" t="s">
        <v>106</v>
      </c>
      <c r="I345" s="890">
        <v>32</v>
      </c>
      <c r="J345" s="809"/>
      <c r="K345" s="972" t="str">
        <f t="shared" si="70"/>
        <v>Included</v>
      </c>
      <c r="L345" s="973">
        <f t="shared" si="71"/>
        <v>0</v>
      </c>
      <c r="M345" s="847">
        <f t="shared" si="60"/>
        <v>0</v>
      </c>
      <c r="N345" s="847">
        <f t="shared" si="61"/>
        <v>0</v>
      </c>
    </row>
    <row r="346" spans="1:14" ht="33">
      <c r="A346" s="971">
        <v>995413</v>
      </c>
      <c r="B346" s="809"/>
      <c r="C346" s="831">
        <v>0.18</v>
      </c>
      <c r="D346" s="828" t="s">
        <v>183</v>
      </c>
      <c r="E346" s="890">
        <v>6</v>
      </c>
      <c r="F346" s="890" t="s">
        <v>400</v>
      </c>
      <c r="G346" s="904" t="s">
        <v>1188</v>
      </c>
      <c r="H346" s="890" t="s">
        <v>106</v>
      </c>
      <c r="I346" s="890">
        <v>24</v>
      </c>
      <c r="J346" s="809"/>
      <c r="K346" s="972" t="str">
        <f t="shared" si="70"/>
        <v>Included</v>
      </c>
      <c r="L346" s="973">
        <f t="shared" si="71"/>
        <v>0</v>
      </c>
      <c r="M346" s="847">
        <f t="shared" si="60"/>
        <v>0</v>
      </c>
      <c r="N346" s="847">
        <f t="shared" si="61"/>
        <v>0</v>
      </c>
    </row>
    <row r="347" spans="1:14">
      <c r="A347" s="971">
        <v>995413</v>
      </c>
      <c r="B347" s="809"/>
      <c r="C347" s="831">
        <v>0.18</v>
      </c>
      <c r="D347" s="828" t="s">
        <v>183</v>
      </c>
      <c r="E347" s="890">
        <v>7</v>
      </c>
      <c r="F347" s="890" t="s">
        <v>402</v>
      </c>
      <c r="G347" s="904" t="s">
        <v>1189</v>
      </c>
      <c r="H347" s="890" t="s">
        <v>106</v>
      </c>
      <c r="I347" s="890">
        <v>12</v>
      </c>
      <c r="J347" s="809"/>
      <c r="K347" s="972" t="str">
        <f t="shared" si="70"/>
        <v>Included</v>
      </c>
      <c r="L347" s="973">
        <f t="shared" si="71"/>
        <v>0</v>
      </c>
      <c r="M347" s="847">
        <f t="shared" si="60"/>
        <v>0</v>
      </c>
      <c r="N347" s="847">
        <f t="shared" si="61"/>
        <v>0</v>
      </c>
    </row>
    <row r="348" spans="1:14">
      <c r="A348" s="971">
        <v>995413</v>
      </c>
      <c r="B348" s="809"/>
      <c r="C348" s="831">
        <v>0.18</v>
      </c>
      <c r="D348" s="828" t="s">
        <v>183</v>
      </c>
      <c r="E348" s="890">
        <v>8</v>
      </c>
      <c r="F348" s="890" t="s">
        <v>404</v>
      </c>
      <c r="G348" s="904" t="s">
        <v>1190</v>
      </c>
      <c r="H348" s="890" t="s">
        <v>106</v>
      </c>
      <c r="I348" s="890">
        <v>24</v>
      </c>
      <c r="J348" s="809"/>
      <c r="K348" s="972" t="str">
        <f t="shared" si="70"/>
        <v>Included</v>
      </c>
      <c r="L348" s="973">
        <f t="shared" si="71"/>
        <v>0</v>
      </c>
      <c r="M348" s="847">
        <f t="shared" si="60"/>
        <v>0</v>
      </c>
      <c r="N348" s="847">
        <f t="shared" si="61"/>
        <v>0</v>
      </c>
    </row>
    <row r="349" spans="1:14">
      <c r="A349" s="971">
        <v>995413</v>
      </c>
      <c r="B349" s="809"/>
      <c r="C349" s="831">
        <v>0.18</v>
      </c>
      <c r="D349" s="828" t="s">
        <v>183</v>
      </c>
      <c r="E349" s="890">
        <v>9</v>
      </c>
      <c r="F349" s="890" t="s">
        <v>406</v>
      </c>
      <c r="G349" s="904" t="s">
        <v>1191</v>
      </c>
      <c r="H349" s="890" t="s">
        <v>106</v>
      </c>
      <c r="I349" s="890">
        <v>9</v>
      </c>
      <c r="J349" s="809"/>
      <c r="K349" s="972"/>
      <c r="L349" s="973"/>
      <c r="M349" s="847">
        <f t="shared" si="60"/>
        <v>0</v>
      </c>
      <c r="N349" s="847">
        <f t="shared" si="61"/>
        <v>0</v>
      </c>
    </row>
    <row r="350" spans="1:14">
      <c r="A350" s="971">
        <v>995413</v>
      </c>
      <c r="B350" s="809"/>
      <c r="C350" s="831">
        <v>0.18</v>
      </c>
      <c r="D350" s="828" t="s">
        <v>183</v>
      </c>
      <c r="E350" s="890">
        <v>10</v>
      </c>
      <c r="F350" s="890" t="s">
        <v>408</v>
      </c>
      <c r="G350" s="904" t="s">
        <v>1192</v>
      </c>
      <c r="H350" s="890" t="s">
        <v>106</v>
      </c>
      <c r="I350" s="890">
        <v>6</v>
      </c>
      <c r="J350" s="809"/>
      <c r="K350" s="972" t="str">
        <f t="shared" ref="K350:K351" si="72">IF(J350=0, "Included", IF(ISERROR(I350*J350), J350, I350*J350))</f>
        <v>Included</v>
      </c>
      <c r="L350" s="973">
        <f t="shared" ref="L350:L351" si="73">N350</f>
        <v>0</v>
      </c>
      <c r="M350" s="847">
        <f t="shared" ref="M350:M351" si="74">IF(K350="Included",0,K350)</f>
        <v>0</v>
      </c>
      <c r="N350" s="847">
        <f t="shared" ref="N350:N351" si="75">IF(C350="confirmed",(M350*B350),(M350*C350))</f>
        <v>0</v>
      </c>
    </row>
    <row r="351" spans="1:14" ht="115.5">
      <c r="A351" s="971">
        <v>995413</v>
      </c>
      <c r="B351" s="809"/>
      <c r="C351" s="831">
        <v>0.18</v>
      </c>
      <c r="D351" s="828" t="s">
        <v>183</v>
      </c>
      <c r="E351" s="890">
        <v>11</v>
      </c>
      <c r="F351" s="890" t="s">
        <v>410</v>
      </c>
      <c r="G351" s="904" t="s">
        <v>1193</v>
      </c>
      <c r="H351" s="890" t="s">
        <v>106</v>
      </c>
      <c r="I351" s="890">
        <v>3</v>
      </c>
      <c r="J351" s="809"/>
      <c r="K351" s="972" t="str">
        <f t="shared" si="72"/>
        <v>Included</v>
      </c>
      <c r="L351" s="973">
        <f t="shared" si="73"/>
        <v>0</v>
      </c>
      <c r="M351" s="847">
        <f t="shared" si="74"/>
        <v>0</v>
      </c>
      <c r="N351" s="847">
        <f t="shared" si="75"/>
        <v>0</v>
      </c>
    </row>
    <row r="352" spans="1:14" ht="66">
      <c r="A352" s="971">
        <v>995413</v>
      </c>
      <c r="B352" s="809"/>
      <c r="C352" s="831">
        <v>0.18</v>
      </c>
      <c r="D352" s="828" t="s">
        <v>183</v>
      </c>
      <c r="E352" s="890">
        <v>12</v>
      </c>
      <c r="F352" s="890" t="s">
        <v>412</v>
      </c>
      <c r="G352" s="904" t="s">
        <v>1194</v>
      </c>
      <c r="H352" s="890" t="s">
        <v>106</v>
      </c>
      <c r="I352" s="890">
        <v>3</v>
      </c>
      <c r="J352" s="809"/>
      <c r="K352" s="972" t="str">
        <f t="shared" ref="K352:K353" si="76">IF(J352=0, "Included", IF(ISERROR(I352*J352), J352, I352*J352))</f>
        <v>Included</v>
      </c>
      <c r="L352" s="973">
        <f t="shared" ref="L352:L353" si="77">N352</f>
        <v>0</v>
      </c>
      <c r="M352" s="847">
        <f t="shared" si="60"/>
        <v>0</v>
      </c>
      <c r="N352" s="847">
        <f t="shared" si="61"/>
        <v>0</v>
      </c>
    </row>
    <row r="353" spans="1:14" ht="33">
      <c r="A353" s="971">
        <v>995413</v>
      </c>
      <c r="B353" s="809"/>
      <c r="C353" s="831">
        <v>0.18</v>
      </c>
      <c r="D353" s="828" t="s">
        <v>183</v>
      </c>
      <c r="E353" s="890">
        <v>13</v>
      </c>
      <c r="F353" s="890" t="s">
        <v>414</v>
      </c>
      <c r="G353" s="904" t="s">
        <v>1289</v>
      </c>
      <c r="H353" s="890" t="s">
        <v>446</v>
      </c>
      <c r="I353" s="890">
        <v>1</v>
      </c>
      <c r="J353" s="809"/>
      <c r="K353" s="972" t="str">
        <f t="shared" si="76"/>
        <v>Included</v>
      </c>
      <c r="L353" s="973">
        <f t="shared" si="77"/>
        <v>0</v>
      </c>
      <c r="M353" s="847">
        <f t="shared" si="60"/>
        <v>0</v>
      </c>
      <c r="N353" s="847">
        <f t="shared" si="61"/>
        <v>0</v>
      </c>
    </row>
    <row r="354" spans="1:14" ht="27.75">
      <c r="A354" s="970"/>
      <c r="B354" s="5"/>
      <c r="C354" s="5"/>
      <c r="D354" s="5"/>
      <c r="E354" s="5"/>
      <c r="F354" s="5"/>
      <c r="G354" s="981" t="s">
        <v>1290</v>
      </c>
      <c r="H354" s="667"/>
      <c r="I354" s="667"/>
      <c r="J354" s="668"/>
      <c r="K354" s="668"/>
      <c r="L354" s="957"/>
    </row>
    <row r="355" spans="1:14">
      <c r="A355" s="970"/>
      <c r="B355" s="5"/>
      <c r="C355" s="5"/>
      <c r="D355" s="5"/>
      <c r="E355" s="5"/>
      <c r="F355" s="5"/>
      <c r="G355" s="980" t="s">
        <v>876</v>
      </c>
      <c r="H355" s="667"/>
      <c r="I355" s="667"/>
      <c r="J355" s="668"/>
      <c r="K355" s="668"/>
      <c r="L355" s="957"/>
    </row>
    <row r="356" spans="1:14" ht="66">
      <c r="A356" s="971">
        <v>995413</v>
      </c>
      <c r="B356" s="809"/>
      <c r="C356" s="831">
        <v>0.18</v>
      </c>
      <c r="D356" s="828" t="s">
        <v>183</v>
      </c>
      <c r="E356" s="890" t="s">
        <v>514</v>
      </c>
      <c r="F356" s="890" t="s">
        <v>1196</v>
      </c>
      <c r="G356" s="904" t="s">
        <v>1197</v>
      </c>
      <c r="H356" s="890" t="s">
        <v>829</v>
      </c>
      <c r="I356" s="890">
        <v>181.09999999999997</v>
      </c>
      <c r="J356" s="809"/>
      <c r="K356" s="972" t="str">
        <f>IF(J356=0, "Included", IF(ISERROR(I356*J356), J356, I356*J356))</f>
        <v>Included</v>
      </c>
      <c r="L356" s="973">
        <f>N356</f>
        <v>0</v>
      </c>
      <c r="M356" s="847">
        <f>IF(K356="Included",0,K356)</f>
        <v>0</v>
      </c>
      <c r="N356" s="847">
        <f>IF(C356="confirmed",(M356*B356),(M356*C356))</f>
        <v>0</v>
      </c>
    </row>
    <row r="357" spans="1:14" ht="66">
      <c r="A357" s="971">
        <v>995413</v>
      </c>
      <c r="B357" s="809"/>
      <c r="C357" s="831">
        <v>0.18</v>
      </c>
      <c r="D357" s="828" t="s">
        <v>183</v>
      </c>
      <c r="E357" s="890" t="s">
        <v>524</v>
      </c>
      <c r="F357" s="890" t="s">
        <v>831</v>
      </c>
      <c r="G357" s="904" t="s">
        <v>1198</v>
      </c>
      <c r="H357" s="890" t="s">
        <v>829</v>
      </c>
      <c r="I357" s="890">
        <v>428.31014999999996</v>
      </c>
      <c r="J357" s="809"/>
      <c r="K357" s="972" t="str">
        <f t="shared" ref="K357:K361" si="78">IF(J357=0, "Included", IF(ISERROR(I357*J357), J357, I357*J357))</f>
        <v>Included</v>
      </c>
      <c r="L357" s="973">
        <f t="shared" ref="L357:L361" si="79">N357</f>
        <v>0</v>
      </c>
      <c r="M357" s="847">
        <f t="shared" ref="M357:M420" si="80">IF(K357="Included",0,K357)</f>
        <v>0</v>
      </c>
      <c r="N357" s="847">
        <f t="shared" ref="N357:N420" si="81">IF(C357="confirmed",(M357*B357),(M357*C357))</f>
        <v>0</v>
      </c>
    </row>
    <row r="358" spans="1:14" ht="99">
      <c r="A358" s="971">
        <v>995413</v>
      </c>
      <c r="B358" s="809"/>
      <c r="C358" s="831">
        <v>0.18</v>
      </c>
      <c r="D358" s="828" t="s">
        <v>183</v>
      </c>
      <c r="E358" s="890" t="s">
        <v>1052</v>
      </c>
      <c r="F358" s="890" t="s">
        <v>832</v>
      </c>
      <c r="G358" s="904" t="s">
        <v>1199</v>
      </c>
      <c r="H358" s="890" t="s">
        <v>862</v>
      </c>
      <c r="I358" s="890">
        <v>75</v>
      </c>
      <c r="J358" s="809"/>
      <c r="K358" s="972" t="str">
        <f t="shared" si="78"/>
        <v>Included</v>
      </c>
      <c r="L358" s="973">
        <f t="shared" si="79"/>
        <v>0</v>
      </c>
      <c r="M358" s="847">
        <f t="shared" si="80"/>
        <v>0</v>
      </c>
      <c r="N358" s="847">
        <f t="shared" si="81"/>
        <v>0</v>
      </c>
    </row>
    <row r="359" spans="1:14" ht="49.5">
      <c r="A359" s="971">
        <v>995413</v>
      </c>
      <c r="B359" s="809"/>
      <c r="C359" s="831">
        <v>0.18</v>
      </c>
      <c r="D359" s="828" t="s">
        <v>183</v>
      </c>
      <c r="E359" s="890" t="s">
        <v>1118</v>
      </c>
      <c r="F359" s="890" t="s">
        <v>1200</v>
      </c>
      <c r="G359" s="904" t="s">
        <v>1201</v>
      </c>
      <c r="H359" s="890" t="s">
        <v>829</v>
      </c>
      <c r="I359" s="890">
        <v>247.21015</v>
      </c>
      <c r="J359" s="809"/>
      <c r="K359" s="972" t="str">
        <f t="shared" si="78"/>
        <v>Included</v>
      </c>
      <c r="L359" s="973">
        <f t="shared" si="79"/>
        <v>0</v>
      </c>
      <c r="M359" s="847">
        <f t="shared" si="80"/>
        <v>0</v>
      </c>
      <c r="N359" s="847">
        <f t="shared" si="81"/>
        <v>0</v>
      </c>
    </row>
    <row r="360" spans="1:14" ht="33">
      <c r="A360" s="971">
        <v>995413</v>
      </c>
      <c r="B360" s="809"/>
      <c r="C360" s="831">
        <v>0.18</v>
      </c>
      <c r="D360" s="828" t="s">
        <v>183</v>
      </c>
      <c r="E360" s="890" t="s">
        <v>1120</v>
      </c>
      <c r="F360" s="890" t="s">
        <v>1202</v>
      </c>
      <c r="G360" s="904" t="s">
        <v>1291</v>
      </c>
      <c r="H360" s="890" t="s">
        <v>829</v>
      </c>
      <c r="I360" s="890">
        <v>10.051327500000001</v>
      </c>
      <c r="J360" s="809"/>
      <c r="K360" s="972" t="str">
        <f t="shared" si="78"/>
        <v>Included</v>
      </c>
      <c r="L360" s="973">
        <f t="shared" si="79"/>
        <v>0</v>
      </c>
      <c r="M360" s="847">
        <f t="shared" si="80"/>
        <v>0</v>
      </c>
      <c r="N360" s="847">
        <f t="shared" si="81"/>
        <v>0</v>
      </c>
    </row>
    <row r="361" spans="1:14" ht="33">
      <c r="A361" s="971">
        <v>995413</v>
      </c>
      <c r="B361" s="809"/>
      <c r="C361" s="831">
        <v>0.18</v>
      </c>
      <c r="D361" s="828" t="s">
        <v>183</v>
      </c>
      <c r="E361" s="890" t="s">
        <v>536</v>
      </c>
      <c r="F361" s="890" t="s">
        <v>836</v>
      </c>
      <c r="G361" s="904" t="s">
        <v>1203</v>
      </c>
      <c r="H361" s="890" t="s">
        <v>1204</v>
      </c>
      <c r="I361" s="890">
        <v>44.836987500000006</v>
      </c>
      <c r="J361" s="809"/>
      <c r="K361" s="972" t="str">
        <f t="shared" si="78"/>
        <v>Included</v>
      </c>
      <c r="L361" s="973">
        <f t="shared" si="79"/>
        <v>0</v>
      </c>
      <c r="M361" s="847">
        <f t="shared" si="80"/>
        <v>0</v>
      </c>
      <c r="N361" s="847">
        <f t="shared" si="81"/>
        <v>0</v>
      </c>
    </row>
    <row r="362" spans="1:14" ht="49.5">
      <c r="A362" s="971">
        <v>995413</v>
      </c>
      <c r="B362" s="809"/>
      <c r="C362" s="831">
        <v>0.18</v>
      </c>
      <c r="D362" s="828" t="s">
        <v>183</v>
      </c>
      <c r="E362" s="890" t="s">
        <v>1123</v>
      </c>
      <c r="F362" s="890" t="s">
        <v>837</v>
      </c>
      <c r="G362" s="904" t="s">
        <v>1205</v>
      </c>
      <c r="H362" s="890" t="s">
        <v>829</v>
      </c>
      <c r="I362" s="890">
        <v>108.49448</v>
      </c>
      <c r="J362" s="809"/>
      <c r="K362" s="972" t="str">
        <f t="shared" ref="K362:K368" si="82">IF(J362=0, "Included", IF(ISERROR(I362*J362), J362, I362*J362))</f>
        <v>Included</v>
      </c>
      <c r="L362" s="973">
        <f t="shared" ref="L362:L368" si="83">N362</f>
        <v>0</v>
      </c>
      <c r="M362" s="847">
        <f t="shared" si="80"/>
        <v>0</v>
      </c>
      <c r="N362" s="847">
        <f t="shared" si="81"/>
        <v>0</v>
      </c>
    </row>
    <row r="363" spans="1:14" ht="82.5">
      <c r="A363" s="971">
        <v>995413</v>
      </c>
      <c r="B363" s="809"/>
      <c r="C363" s="831">
        <v>0.18</v>
      </c>
      <c r="D363" s="828" t="s">
        <v>183</v>
      </c>
      <c r="E363" s="890" t="s">
        <v>1124</v>
      </c>
      <c r="F363" s="890" t="s">
        <v>1206</v>
      </c>
      <c r="G363" s="904" t="s">
        <v>1207</v>
      </c>
      <c r="H363" s="890" t="s">
        <v>829</v>
      </c>
      <c r="I363" s="890">
        <v>163.47972500000003</v>
      </c>
      <c r="J363" s="809"/>
      <c r="K363" s="972" t="str">
        <f t="shared" si="82"/>
        <v>Included</v>
      </c>
      <c r="L363" s="973">
        <f t="shared" si="83"/>
        <v>0</v>
      </c>
      <c r="M363" s="847">
        <f t="shared" si="80"/>
        <v>0</v>
      </c>
      <c r="N363" s="847">
        <f t="shared" si="81"/>
        <v>0</v>
      </c>
    </row>
    <row r="364" spans="1:14" ht="66">
      <c r="A364" s="971">
        <v>995413</v>
      </c>
      <c r="B364" s="809"/>
      <c r="C364" s="831">
        <v>0.18</v>
      </c>
      <c r="D364" s="828" t="s">
        <v>183</v>
      </c>
      <c r="E364" s="890" t="s">
        <v>1126</v>
      </c>
      <c r="F364" s="890" t="s">
        <v>355</v>
      </c>
      <c r="G364" s="904" t="s">
        <v>927</v>
      </c>
      <c r="H364" s="890" t="s">
        <v>829</v>
      </c>
      <c r="I364" s="890">
        <v>41.46</v>
      </c>
      <c r="J364" s="809"/>
      <c r="K364" s="972" t="str">
        <f t="shared" si="82"/>
        <v>Included</v>
      </c>
      <c r="L364" s="973">
        <f t="shared" si="83"/>
        <v>0</v>
      </c>
      <c r="M364" s="847">
        <f t="shared" si="80"/>
        <v>0</v>
      </c>
      <c r="N364" s="847">
        <f t="shared" si="81"/>
        <v>0</v>
      </c>
    </row>
    <row r="365" spans="1:14" ht="82.5">
      <c r="A365" s="971">
        <v>995413</v>
      </c>
      <c r="B365" s="809"/>
      <c r="C365" s="831">
        <v>0.18</v>
      </c>
      <c r="D365" s="828" t="s">
        <v>183</v>
      </c>
      <c r="E365" s="890" t="s">
        <v>1128</v>
      </c>
      <c r="F365" s="890">
        <v>5.3</v>
      </c>
      <c r="G365" s="904" t="s">
        <v>928</v>
      </c>
      <c r="H365" s="890" t="s">
        <v>829</v>
      </c>
      <c r="I365" s="890">
        <v>227.27593382499995</v>
      </c>
      <c r="J365" s="809"/>
      <c r="K365" s="972" t="str">
        <f t="shared" si="82"/>
        <v>Included</v>
      </c>
      <c r="L365" s="973">
        <f t="shared" si="83"/>
        <v>0</v>
      </c>
      <c r="M365" s="847">
        <f t="shared" si="80"/>
        <v>0</v>
      </c>
      <c r="N365" s="847">
        <f t="shared" si="81"/>
        <v>0</v>
      </c>
    </row>
    <row r="366" spans="1:14" ht="49.5">
      <c r="A366" s="971">
        <v>995413</v>
      </c>
      <c r="B366" s="809"/>
      <c r="C366" s="831">
        <v>0.18</v>
      </c>
      <c r="D366" s="828" t="s">
        <v>183</v>
      </c>
      <c r="E366" s="890" t="s">
        <v>1053</v>
      </c>
      <c r="F366" s="890" t="s">
        <v>839</v>
      </c>
      <c r="G366" s="904" t="s">
        <v>1208</v>
      </c>
      <c r="H366" s="890" t="s">
        <v>830</v>
      </c>
      <c r="I366" s="890">
        <v>155.76999999999998</v>
      </c>
      <c r="J366" s="809"/>
      <c r="K366" s="972" t="str">
        <f t="shared" si="82"/>
        <v>Included</v>
      </c>
      <c r="L366" s="973">
        <f t="shared" si="83"/>
        <v>0</v>
      </c>
      <c r="M366" s="847">
        <f t="shared" si="80"/>
        <v>0</v>
      </c>
      <c r="N366" s="847">
        <f t="shared" si="81"/>
        <v>0</v>
      </c>
    </row>
    <row r="367" spans="1:14" ht="49.5">
      <c r="A367" s="971">
        <v>995413</v>
      </c>
      <c r="B367" s="809"/>
      <c r="C367" s="831">
        <v>0.18</v>
      </c>
      <c r="D367" s="828" t="s">
        <v>183</v>
      </c>
      <c r="E367" s="890" t="s">
        <v>1131</v>
      </c>
      <c r="F367" s="890" t="s">
        <v>841</v>
      </c>
      <c r="G367" s="904" t="s">
        <v>1209</v>
      </c>
      <c r="H367" s="890" t="s">
        <v>830</v>
      </c>
      <c r="I367" s="890">
        <v>1315.5453249999998</v>
      </c>
      <c r="J367" s="809"/>
      <c r="K367" s="972" t="str">
        <f t="shared" si="82"/>
        <v>Included</v>
      </c>
      <c r="L367" s="973">
        <f t="shared" si="83"/>
        <v>0</v>
      </c>
      <c r="M367" s="847">
        <f t="shared" si="80"/>
        <v>0</v>
      </c>
      <c r="N367" s="847">
        <f t="shared" si="81"/>
        <v>0</v>
      </c>
    </row>
    <row r="368" spans="1:14" ht="66">
      <c r="A368" s="971">
        <v>995413</v>
      </c>
      <c r="B368" s="809"/>
      <c r="C368" s="831">
        <v>0.18</v>
      </c>
      <c r="D368" s="828" t="s">
        <v>183</v>
      </c>
      <c r="E368" s="890" t="s">
        <v>1054</v>
      </c>
      <c r="F368" s="890" t="s">
        <v>1210</v>
      </c>
      <c r="G368" s="904" t="s">
        <v>1211</v>
      </c>
      <c r="H368" s="890" t="s">
        <v>830</v>
      </c>
      <c r="I368" s="890">
        <v>411.51749999999993</v>
      </c>
      <c r="J368" s="809"/>
      <c r="K368" s="972" t="str">
        <f t="shared" si="82"/>
        <v>Included</v>
      </c>
      <c r="L368" s="973">
        <f t="shared" si="83"/>
        <v>0</v>
      </c>
      <c r="M368" s="847">
        <f t="shared" si="80"/>
        <v>0</v>
      </c>
      <c r="N368" s="847">
        <f t="shared" si="81"/>
        <v>0</v>
      </c>
    </row>
    <row r="369" spans="1:14" ht="49.5">
      <c r="A369" s="971">
        <v>995413</v>
      </c>
      <c r="B369" s="809"/>
      <c r="C369" s="831">
        <v>0.18</v>
      </c>
      <c r="D369" s="828" t="s">
        <v>183</v>
      </c>
      <c r="E369" s="890" t="s">
        <v>1055</v>
      </c>
      <c r="F369" s="890" t="s">
        <v>1212</v>
      </c>
      <c r="G369" s="904" t="s">
        <v>1213</v>
      </c>
      <c r="H369" s="890" t="s">
        <v>830</v>
      </c>
      <c r="I369" s="890">
        <v>89.396999999999977</v>
      </c>
      <c r="J369" s="809"/>
      <c r="K369" s="972" t="str">
        <f t="shared" ref="K369:K374" si="84">IF(J369=0, "Included", IF(ISERROR(I369*J369), J369, I369*J369))</f>
        <v>Included</v>
      </c>
      <c r="L369" s="973">
        <f t="shared" ref="L369:L374" si="85">N369</f>
        <v>0</v>
      </c>
      <c r="M369" s="847">
        <f t="shared" si="80"/>
        <v>0</v>
      </c>
      <c r="N369" s="847">
        <f t="shared" si="81"/>
        <v>0</v>
      </c>
    </row>
    <row r="370" spans="1:14" ht="49.5">
      <c r="A370" s="971">
        <v>995413</v>
      </c>
      <c r="B370" s="809"/>
      <c r="C370" s="831">
        <v>0.18</v>
      </c>
      <c r="D370" s="828" t="s">
        <v>183</v>
      </c>
      <c r="E370" s="890" t="s">
        <v>1056</v>
      </c>
      <c r="F370" s="890" t="s">
        <v>843</v>
      </c>
      <c r="G370" s="904" t="s">
        <v>1214</v>
      </c>
      <c r="H370" s="890" t="s">
        <v>830</v>
      </c>
      <c r="I370" s="890">
        <v>716.64028999999971</v>
      </c>
      <c r="J370" s="809"/>
      <c r="K370" s="972" t="str">
        <f t="shared" si="84"/>
        <v>Included</v>
      </c>
      <c r="L370" s="973">
        <f t="shared" si="85"/>
        <v>0</v>
      </c>
      <c r="M370" s="847">
        <f t="shared" si="80"/>
        <v>0</v>
      </c>
      <c r="N370" s="847">
        <f t="shared" si="81"/>
        <v>0</v>
      </c>
    </row>
    <row r="371" spans="1:14" ht="49.5">
      <c r="A371" s="971">
        <v>995413</v>
      </c>
      <c r="B371" s="809"/>
      <c r="C371" s="831">
        <v>0.18</v>
      </c>
      <c r="D371" s="828" t="s">
        <v>183</v>
      </c>
      <c r="E371" s="890" t="s">
        <v>1057</v>
      </c>
      <c r="F371" s="890" t="s">
        <v>845</v>
      </c>
      <c r="G371" s="904" t="s">
        <v>1215</v>
      </c>
      <c r="H371" s="890" t="s">
        <v>830</v>
      </c>
      <c r="I371" s="890">
        <v>380.12000000000006</v>
      </c>
      <c r="J371" s="809"/>
      <c r="K371" s="972" t="str">
        <f t="shared" si="84"/>
        <v>Included</v>
      </c>
      <c r="L371" s="973">
        <f t="shared" si="85"/>
        <v>0</v>
      </c>
      <c r="M371" s="847">
        <f t="shared" si="80"/>
        <v>0</v>
      </c>
      <c r="N371" s="847">
        <f t="shared" si="81"/>
        <v>0</v>
      </c>
    </row>
    <row r="372" spans="1:14" ht="49.5">
      <c r="A372" s="971">
        <v>995413</v>
      </c>
      <c r="B372" s="809"/>
      <c r="C372" s="831">
        <v>0.18</v>
      </c>
      <c r="D372" s="828" t="s">
        <v>183</v>
      </c>
      <c r="E372" s="890" t="s">
        <v>1058</v>
      </c>
      <c r="F372" s="890" t="s">
        <v>936</v>
      </c>
      <c r="G372" s="904" t="s">
        <v>1216</v>
      </c>
      <c r="H372" s="890" t="s">
        <v>830</v>
      </c>
      <c r="I372" s="890">
        <v>25.788879999999995</v>
      </c>
      <c r="J372" s="809"/>
      <c r="K372" s="972" t="str">
        <f t="shared" si="84"/>
        <v>Included</v>
      </c>
      <c r="L372" s="973">
        <f t="shared" si="85"/>
        <v>0</v>
      </c>
      <c r="M372" s="847">
        <f t="shared" si="80"/>
        <v>0</v>
      </c>
      <c r="N372" s="847">
        <f t="shared" si="81"/>
        <v>0</v>
      </c>
    </row>
    <row r="373" spans="1:14" ht="33">
      <c r="A373" s="971">
        <v>995413</v>
      </c>
      <c r="B373" s="809"/>
      <c r="C373" s="831">
        <v>0.18</v>
      </c>
      <c r="D373" s="828" t="s">
        <v>183</v>
      </c>
      <c r="E373" s="890" t="s">
        <v>1059</v>
      </c>
      <c r="F373" s="890" t="s">
        <v>933</v>
      </c>
      <c r="G373" s="904" t="s">
        <v>934</v>
      </c>
      <c r="H373" s="890" t="s">
        <v>830</v>
      </c>
      <c r="I373" s="890">
        <v>119.61000000000001</v>
      </c>
      <c r="J373" s="809"/>
      <c r="K373" s="972" t="str">
        <f t="shared" si="84"/>
        <v>Included</v>
      </c>
      <c r="L373" s="973">
        <f t="shared" si="85"/>
        <v>0</v>
      </c>
      <c r="M373" s="847">
        <f t="shared" si="80"/>
        <v>0</v>
      </c>
      <c r="N373" s="847">
        <f t="shared" si="81"/>
        <v>0</v>
      </c>
    </row>
    <row r="374" spans="1:14" ht="49.5">
      <c r="A374" s="971">
        <v>995413</v>
      </c>
      <c r="B374" s="809"/>
      <c r="C374" s="831">
        <v>0.18</v>
      </c>
      <c r="D374" s="828" t="s">
        <v>183</v>
      </c>
      <c r="E374" s="890" t="s">
        <v>1060</v>
      </c>
      <c r="F374" s="890" t="s">
        <v>850</v>
      </c>
      <c r="G374" s="904" t="s">
        <v>938</v>
      </c>
      <c r="H374" s="890" t="s">
        <v>915</v>
      </c>
      <c r="I374" s="890">
        <v>34083.201741149998</v>
      </c>
      <c r="J374" s="809"/>
      <c r="K374" s="972" t="str">
        <f t="shared" si="84"/>
        <v>Included</v>
      </c>
      <c r="L374" s="973">
        <f t="shared" si="85"/>
        <v>0</v>
      </c>
      <c r="M374" s="847">
        <f t="shared" si="80"/>
        <v>0</v>
      </c>
      <c r="N374" s="847">
        <f t="shared" si="81"/>
        <v>0</v>
      </c>
    </row>
    <row r="375" spans="1:14" ht="33">
      <c r="A375" s="971">
        <v>995413</v>
      </c>
      <c r="B375" s="809"/>
      <c r="C375" s="831">
        <v>0.18</v>
      </c>
      <c r="D375" s="828" t="s">
        <v>183</v>
      </c>
      <c r="E375" s="890" t="s">
        <v>1061</v>
      </c>
      <c r="F375" s="890" t="s">
        <v>851</v>
      </c>
      <c r="G375" s="904" t="s">
        <v>1292</v>
      </c>
      <c r="H375" s="890" t="s">
        <v>829</v>
      </c>
      <c r="I375" s="890">
        <v>12.020082000000002</v>
      </c>
      <c r="J375" s="809"/>
      <c r="K375" s="972" t="str">
        <f t="shared" ref="K375:K379" si="86">IF(J375=0, "Included", IF(ISERROR(I375*J375), J375, I375*J375))</f>
        <v>Included</v>
      </c>
      <c r="L375" s="973">
        <f t="shared" ref="L375:L379" si="87">N375</f>
        <v>0</v>
      </c>
      <c r="M375" s="847">
        <f t="shared" si="80"/>
        <v>0</v>
      </c>
      <c r="N375" s="847">
        <f t="shared" si="81"/>
        <v>0</v>
      </c>
    </row>
    <row r="376" spans="1:14" ht="49.5">
      <c r="A376" s="971">
        <v>995413</v>
      </c>
      <c r="B376" s="809"/>
      <c r="C376" s="831">
        <v>0.18</v>
      </c>
      <c r="D376" s="828" t="s">
        <v>183</v>
      </c>
      <c r="E376" s="890" t="s">
        <v>1062</v>
      </c>
      <c r="F376" s="890" t="s">
        <v>232</v>
      </c>
      <c r="G376" s="904" t="s">
        <v>939</v>
      </c>
      <c r="H376" s="890" t="s">
        <v>829</v>
      </c>
      <c r="I376" s="890">
        <v>170.82564799999997</v>
      </c>
      <c r="J376" s="809"/>
      <c r="K376" s="972" t="str">
        <f t="shared" si="86"/>
        <v>Included</v>
      </c>
      <c r="L376" s="973">
        <f t="shared" si="87"/>
        <v>0</v>
      </c>
      <c r="M376" s="847">
        <f t="shared" si="80"/>
        <v>0</v>
      </c>
      <c r="N376" s="847">
        <f t="shared" si="81"/>
        <v>0</v>
      </c>
    </row>
    <row r="377" spans="1:14" ht="33">
      <c r="A377" s="971">
        <v>995413</v>
      </c>
      <c r="B377" s="809"/>
      <c r="C377" s="831">
        <v>0.18</v>
      </c>
      <c r="D377" s="828" t="s">
        <v>183</v>
      </c>
      <c r="E377" s="890" t="s">
        <v>1063</v>
      </c>
      <c r="F377" s="890" t="s">
        <v>852</v>
      </c>
      <c r="G377" s="904" t="s">
        <v>940</v>
      </c>
      <c r="H377" s="890" t="s">
        <v>830</v>
      </c>
      <c r="I377" s="890">
        <v>496.00619999999986</v>
      </c>
      <c r="J377" s="809"/>
      <c r="K377" s="972" t="str">
        <f t="shared" si="86"/>
        <v>Included</v>
      </c>
      <c r="L377" s="973">
        <f t="shared" si="87"/>
        <v>0</v>
      </c>
      <c r="M377" s="847">
        <f t="shared" si="80"/>
        <v>0</v>
      </c>
      <c r="N377" s="847">
        <f t="shared" si="81"/>
        <v>0</v>
      </c>
    </row>
    <row r="378" spans="1:14" ht="33">
      <c r="A378" s="971">
        <v>995413</v>
      </c>
      <c r="B378" s="809"/>
      <c r="C378" s="831">
        <v>0.18</v>
      </c>
      <c r="D378" s="828" t="s">
        <v>183</v>
      </c>
      <c r="E378" s="890" t="s">
        <v>1064</v>
      </c>
      <c r="F378" s="890">
        <v>6.15</v>
      </c>
      <c r="G378" s="904" t="s">
        <v>853</v>
      </c>
      <c r="H378" s="890" t="s">
        <v>830</v>
      </c>
      <c r="I378" s="890">
        <v>496.00619999999986</v>
      </c>
      <c r="J378" s="809"/>
      <c r="K378" s="972" t="str">
        <f t="shared" si="86"/>
        <v>Included</v>
      </c>
      <c r="L378" s="973">
        <f t="shared" si="87"/>
        <v>0</v>
      </c>
      <c r="M378" s="847">
        <f t="shared" si="80"/>
        <v>0</v>
      </c>
      <c r="N378" s="847">
        <f t="shared" si="81"/>
        <v>0</v>
      </c>
    </row>
    <row r="379" spans="1:14" ht="132">
      <c r="A379" s="971">
        <v>995413</v>
      </c>
      <c r="B379" s="809"/>
      <c r="C379" s="831">
        <v>0.18</v>
      </c>
      <c r="D379" s="828" t="s">
        <v>183</v>
      </c>
      <c r="E379" s="890" t="s">
        <v>1065</v>
      </c>
      <c r="F379" s="890" t="s">
        <v>941</v>
      </c>
      <c r="G379" s="904" t="s">
        <v>942</v>
      </c>
      <c r="H379" s="890" t="s">
        <v>830</v>
      </c>
      <c r="I379" s="890">
        <v>131.38000000000002</v>
      </c>
      <c r="J379" s="809"/>
      <c r="K379" s="972" t="str">
        <f t="shared" si="86"/>
        <v>Included</v>
      </c>
      <c r="L379" s="973">
        <f t="shared" si="87"/>
        <v>0</v>
      </c>
      <c r="M379" s="847">
        <f t="shared" si="80"/>
        <v>0</v>
      </c>
      <c r="N379" s="847">
        <f t="shared" si="81"/>
        <v>0</v>
      </c>
    </row>
    <row r="380" spans="1:14" ht="33">
      <c r="A380" s="971">
        <v>995413</v>
      </c>
      <c r="B380" s="809"/>
      <c r="C380" s="831">
        <v>0.18</v>
      </c>
      <c r="D380" s="828" t="s">
        <v>183</v>
      </c>
      <c r="E380" s="890" t="s">
        <v>1066</v>
      </c>
      <c r="F380" s="890">
        <v>9.1319999999999997</v>
      </c>
      <c r="G380" s="904" t="s">
        <v>943</v>
      </c>
      <c r="H380" s="890" t="s">
        <v>915</v>
      </c>
      <c r="I380" s="890">
        <v>228.74800000000002</v>
      </c>
      <c r="J380" s="809"/>
      <c r="K380" s="972" t="str">
        <f t="shared" ref="K380:K387" si="88">IF(J380=0, "Included", IF(ISERROR(I380*J380), J380, I380*J380))</f>
        <v>Included</v>
      </c>
      <c r="L380" s="973">
        <f t="shared" ref="L380:L387" si="89">N380</f>
        <v>0</v>
      </c>
      <c r="M380" s="847">
        <f t="shared" si="80"/>
        <v>0</v>
      </c>
      <c r="N380" s="847">
        <f t="shared" si="81"/>
        <v>0</v>
      </c>
    </row>
    <row r="381" spans="1:14" ht="66">
      <c r="A381" s="971">
        <v>995413</v>
      </c>
      <c r="B381" s="809"/>
      <c r="C381" s="831">
        <v>0.18</v>
      </c>
      <c r="D381" s="828" t="s">
        <v>183</v>
      </c>
      <c r="E381" s="890" t="s">
        <v>1252</v>
      </c>
      <c r="F381" s="890" t="s">
        <v>944</v>
      </c>
      <c r="G381" s="904" t="s">
        <v>945</v>
      </c>
      <c r="H381" s="890" t="s">
        <v>446</v>
      </c>
      <c r="I381" s="890">
        <v>292</v>
      </c>
      <c r="J381" s="809"/>
      <c r="K381" s="972" t="str">
        <f t="shared" si="88"/>
        <v>Included</v>
      </c>
      <c r="L381" s="973">
        <f t="shared" si="89"/>
        <v>0</v>
      </c>
      <c r="M381" s="847">
        <f t="shared" si="80"/>
        <v>0</v>
      </c>
      <c r="N381" s="847">
        <f t="shared" si="81"/>
        <v>0</v>
      </c>
    </row>
    <row r="382" spans="1:14" ht="49.5">
      <c r="A382" s="971">
        <v>995413</v>
      </c>
      <c r="B382" s="809"/>
      <c r="C382" s="831">
        <v>0.18</v>
      </c>
      <c r="D382" s="828" t="s">
        <v>183</v>
      </c>
      <c r="E382" s="890" t="s">
        <v>1067</v>
      </c>
      <c r="F382" s="890" t="s">
        <v>265</v>
      </c>
      <c r="G382" s="904" t="s">
        <v>946</v>
      </c>
      <c r="H382" s="890" t="s">
        <v>862</v>
      </c>
      <c r="I382" s="890">
        <v>115.74000000000001</v>
      </c>
      <c r="J382" s="809"/>
      <c r="K382" s="972" t="str">
        <f t="shared" si="88"/>
        <v>Included</v>
      </c>
      <c r="L382" s="973">
        <f t="shared" si="89"/>
        <v>0</v>
      </c>
      <c r="M382" s="847">
        <f t="shared" si="80"/>
        <v>0</v>
      </c>
      <c r="N382" s="847">
        <f t="shared" si="81"/>
        <v>0</v>
      </c>
    </row>
    <row r="383" spans="1:14" ht="66">
      <c r="A383" s="971">
        <v>995413</v>
      </c>
      <c r="B383" s="809"/>
      <c r="C383" s="831">
        <v>0.18</v>
      </c>
      <c r="D383" s="828" t="s">
        <v>183</v>
      </c>
      <c r="E383" s="890" t="s">
        <v>1068</v>
      </c>
      <c r="F383" s="890" t="s">
        <v>271</v>
      </c>
      <c r="G383" s="904" t="s">
        <v>947</v>
      </c>
      <c r="H383" s="890" t="s">
        <v>446</v>
      </c>
      <c r="I383" s="890">
        <v>73</v>
      </c>
      <c r="J383" s="809"/>
      <c r="K383" s="972" t="str">
        <f t="shared" si="88"/>
        <v>Included</v>
      </c>
      <c r="L383" s="973">
        <f t="shared" si="89"/>
        <v>0</v>
      </c>
      <c r="M383" s="847">
        <f t="shared" si="80"/>
        <v>0</v>
      </c>
      <c r="N383" s="847">
        <f t="shared" si="81"/>
        <v>0</v>
      </c>
    </row>
    <row r="384" spans="1:14" ht="66">
      <c r="A384" s="971">
        <v>995413</v>
      </c>
      <c r="B384" s="809"/>
      <c r="C384" s="831">
        <v>0.18</v>
      </c>
      <c r="D384" s="828" t="s">
        <v>183</v>
      </c>
      <c r="E384" s="890" t="s">
        <v>1069</v>
      </c>
      <c r="F384" s="890" t="s">
        <v>246</v>
      </c>
      <c r="G384" s="904" t="s">
        <v>948</v>
      </c>
      <c r="H384" s="890" t="s">
        <v>446</v>
      </c>
      <c r="I384" s="890">
        <v>146</v>
      </c>
      <c r="J384" s="809"/>
      <c r="K384" s="972" t="str">
        <f t="shared" si="88"/>
        <v>Included</v>
      </c>
      <c r="L384" s="973">
        <f t="shared" si="89"/>
        <v>0</v>
      </c>
      <c r="M384" s="847">
        <f t="shared" si="80"/>
        <v>0</v>
      </c>
      <c r="N384" s="847">
        <f t="shared" si="81"/>
        <v>0</v>
      </c>
    </row>
    <row r="385" spans="1:14" ht="66">
      <c r="A385" s="971">
        <v>995413</v>
      </c>
      <c r="B385" s="809"/>
      <c r="C385" s="831">
        <v>0.18</v>
      </c>
      <c r="D385" s="828" t="s">
        <v>183</v>
      </c>
      <c r="E385" s="890" t="s">
        <v>1070</v>
      </c>
      <c r="F385" s="890" t="s">
        <v>252</v>
      </c>
      <c r="G385" s="904" t="s">
        <v>949</v>
      </c>
      <c r="H385" s="890" t="s">
        <v>446</v>
      </c>
      <c r="I385" s="890">
        <v>73</v>
      </c>
      <c r="J385" s="809"/>
      <c r="K385" s="972" t="str">
        <f t="shared" si="88"/>
        <v>Included</v>
      </c>
      <c r="L385" s="973">
        <f t="shared" si="89"/>
        <v>0</v>
      </c>
      <c r="M385" s="847">
        <f t="shared" si="80"/>
        <v>0</v>
      </c>
      <c r="N385" s="847">
        <f t="shared" si="81"/>
        <v>0</v>
      </c>
    </row>
    <row r="386" spans="1:14" ht="66">
      <c r="A386" s="971">
        <v>995413</v>
      </c>
      <c r="B386" s="809"/>
      <c r="C386" s="831">
        <v>0.18</v>
      </c>
      <c r="D386" s="828" t="s">
        <v>183</v>
      </c>
      <c r="E386" s="890" t="s">
        <v>1071</v>
      </c>
      <c r="F386" s="890" t="s">
        <v>273</v>
      </c>
      <c r="G386" s="904" t="s">
        <v>950</v>
      </c>
      <c r="H386" s="890" t="s">
        <v>446</v>
      </c>
      <c r="I386" s="890">
        <v>73</v>
      </c>
      <c r="J386" s="809"/>
      <c r="K386" s="972" t="str">
        <f t="shared" si="88"/>
        <v>Included</v>
      </c>
      <c r="L386" s="973">
        <f t="shared" si="89"/>
        <v>0</v>
      </c>
      <c r="M386" s="847">
        <f t="shared" si="80"/>
        <v>0</v>
      </c>
      <c r="N386" s="847">
        <f t="shared" si="81"/>
        <v>0</v>
      </c>
    </row>
    <row r="387" spans="1:14" ht="66">
      <c r="A387" s="971">
        <v>995413</v>
      </c>
      <c r="B387" s="809"/>
      <c r="C387" s="831">
        <v>0.18</v>
      </c>
      <c r="D387" s="828" t="s">
        <v>183</v>
      </c>
      <c r="E387" s="890" t="s">
        <v>1072</v>
      </c>
      <c r="F387" s="890" t="s">
        <v>951</v>
      </c>
      <c r="G387" s="904" t="s">
        <v>952</v>
      </c>
      <c r="H387" s="890" t="s">
        <v>446</v>
      </c>
      <c r="I387" s="890">
        <v>48</v>
      </c>
      <c r="J387" s="809"/>
      <c r="K387" s="972" t="str">
        <f t="shared" si="88"/>
        <v>Included</v>
      </c>
      <c r="L387" s="973">
        <f t="shared" si="89"/>
        <v>0</v>
      </c>
      <c r="M387" s="847">
        <f t="shared" si="80"/>
        <v>0</v>
      </c>
      <c r="N387" s="847">
        <f t="shared" si="81"/>
        <v>0</v>
      </c>
    </row>
    <row r="388" spans="1:14" ht="66">
      <c r="A388" s="971">
        <v>995413</v>
      </c>
      <c r="B388" s="809"/>
      <c r="C388" s="831">
        <v>0.18</v>
      </c>
      <c r="D388" s="828" t="s">
        <v>183</v>
      </c>
      <c r="E388" s="890" t="s">
        <v>1073</v>
      </c>
      <c r="F388" s="890" t="s">
        <v>953</v>
      </c>
      <c r="G388" s="904" t="s">
        <v>954</v>
      </c>
      <c r="H388" s="890" t="s">
        <v>446</v>
      </c>
      <c r="I388" s="890">
        <v>264</v>
      </c>
      <c r="J388" s="809"/>
      <c r="K388" s="972" t="str">
        <f t="shared" ref="K388:K393" si="90">IF(J388=0, "Included", IF(ISERROR(I388*J388), J388, I388*J388))</f>
        <v>Included</v>
      </c>
      <c r="L388" s="973">
        <f t="shared" ref="L388:L393" si="91">N388</f>
        <v>0</v>
      </c>
      <c r="M388" s="847">
        <f t="shared" si="80"/>
        <v>0</v>
      </c>
      <c r="N388" s="847">
        <f t="shared" si="81"/>
        <v>0</v>
      </c>
    </row>
    <row r="389" spans="1:14" ht="66">
      <c r="A389" s="971">
        <v>995413</v>
      </c>
      <c r="B389" s="809"/>
      <c r="C389" s="831">
        <v>0.18</v>
      </c>
      <c r="D389" s="828" t="s">
        <v>183</v>
      </c>
      <c r="E389" s="890" t="s">
        <v>1074</v>
      </c>
      <c r="F389" s="890" t="s">
        <v>248</v>
      </c>
      <c r="G389" s="904" t="s">
        <v>955</v>
      </c>
      <c r="H389" s="890" t="s">
        <v>446</v>
      </c>
      <c r="I389" s="890">
        <v>73</v>
      </c>
      <c r="J389" s="809"/>
      <c r="K389" s="972" t="str">
        <f t="shared" si="90"/>
        <v>Included</v>
      </c>
      <c r="L389" s="973">
        <f t="shared" si="91"/>
        <v>0</v>
      </c>
      <c r="M389" s="847">
        <f t="shared" si="80"/>
        <v>0</v>
      </c>
      <c r="N389" s="847">
        <f t="shared" si="81"/>
        <v>0</v>
      </c>
    </row>
    <row r="390" spans="1:14" ht="49.5">
      <c r="A390" s="971">
        <v>995413</v>
      </c>
      <c r="B390" s="809"/>
      <c r="C390" s="831">
        <v>0.18</v>
      </c>
      <c r="D390" s="828" t="s">
        <v>183</v>
      </c>
      <c r="E390" s="890" t="s">
        <v>1075</v>
      </c>
      <c r="F390" s="890" t="s">
        <v>267</v>
      </c>
      <c r="G390" s="904" t="s">
        <v>1218</v>
      </c>
      <c r="H390" s="890" t="s">
        <v>446</v>
      </c>
      <c r="I390" s="890">
        <v>12</v>
      </c>
      <c r="J390" s="809"/>
      <c r="K390" s="972" t="str">
        <f t="shared" si="90"/>
        <v>Included</v>
      </c>
      <c r="L390" s="973">
        <f t="shared" si="91"/>
        <v>0</v>
      </c>
      <c r="M390" s="847">
        <f t="shared" si="80"/>
        <v>0</v>
      </c>
      <c r="N390" s="847">
        <f t="shared" si="81"/>
        <v>0</v>
      </c>
    </row>
    <row r="391" spans="1:14" ht="33">
      <c r="A391" s="971">
        <v>995413</v>
      </c>
      <c r="B391" s="809"/>
      <c r="C391" s="831">
        <v>0.18</v>
      </c>
      <c r="D391" s="828" t="s">
        <v>183</v>
      </c>
      <c r="E391" s="890" t="s">
        <v>1076</v>
      </c>
      <c r="F391" s="890" t="s">
        <v>956</v>
      </c>
      <c r="G391" s="904" t="s">
        <v>957</v>
      </c>
      <c r="H391" s="890" t="s">
        <v>224</v>
      </c>
      <c r="I391" s="890">
        <v>164.99999999999997</v>
      </c>
      <c r="J391" s="809"/>
      <c r="K391" s="972" t="str">
        <f t="shared" si="90"/>
        <v>Included</v>
      </c>
      <c r="L391" s="973">
        <f t="shared" si="91"/>
        <v>0</v>
      </c>
      <c r="M391" s="847">
        <f t="shared" si="80"/>
        <v>0</v>
      </c>
      <c r="N391" s="847">
        <f t="shared" si="81"/>
        <v>0</v>
      </c>
    </row>
    <row r="392" spans="1:14" ht="33">
      <c r="A392" s="971">
        <v>995413</v>
      </c>
      <c r="B392" s="809"/>
      <c r="C392" s="831">
        <v>0.18</v>
      </c>
      <c r="D392" s="828" t="s">
        <v>183</v>
      </c>
      <c r="E392" s="890" t="s">
        <v>1077</v>
      </c>
      <c r="F392" s="890" t="s">
        <v>958</v>
      </c>
      <c r="G392" s="904" t="s">
        <v>959</v>
      </c>
      <c r="H392" s="890" t="s">
        <v>446</v>
      </c>
      <c r="I392" s="890">
        <v>144</v>
      </c>
      <c r="J392" s="809"/>
      <c r="K392" s="972" t="str">
        <f t="shared" si="90"/>
        <v>Included</v>
      </c>
      <c r="L392" s="973">
        <f t="shared" si="91"/>
        <v>0</v>
      </c>
      <c r="M392" s="847">
        <f t="shared" si="80"/>
        <v>0</v>
      </c>
      <c r="N392" s="847">
        <f t="shared" si="81"/>
        <v>0</v>
      </c>
    </row>
    <row r="393" spans="1:14" ht="49.5">
      <c r="A393" s="971">
        <v>995413</v>
      </c>
      <c r="B393" s="809"/>
      <c r="C393" s="831">
        <v>0.18</v>
      </c>
      <c r="D393" s="828" t="s">
        <v>183</v>
      </c>
      <c r="E393" s="890" t="s">
        <v>1078</v>
      </c>
      <c r="F393" s="890" t="s">
        <v>269</v>
      </c>
      <c r="G393" s="904" t="s">
        <v>1219</v>
      </c>
      <c r="H393" s="890" t="s">
        <v>446</v>
      </c>
      <c r="I393" s="890">
        <v>156</v>
      </c>
      <c r="J393" s="809"/>
      <c r="K393" s="972" t="str">
        <f t="shared" si="90"/>
        <v>Included</v>
      </c>
      <c r="L393" s="973">
        <f t="shared" si="91"/>
        <v>0</v>
      </c>
      <c r="M393" s="847">
        <f t="shared" si="80"/>
        <v>0</v>
      </c>
      <c r="N393" s="847">
        <f t="shared" si="81"/>
        <v>0</v>
      </c>
    </row>
    <row r="394" spans="1:14" ht="82.5">
      <c r="A394" s="971">
        <v>995413</v>
      </c>
      <c r="B394" s="809"/>
      <c r="C394" s="831">
        <v>0.18</v>
      </c>
      <c r="D394" s="828" t="s">
        <v>183</v>
      </c>
      <c r="E394" s="890" t="s">
        <v>1079</v>
      </c>
      <c r="F394" s="890">
        <v>10.18</v>
      </c>
      <c r="G394" s="904" t="s">
        <v>960</v>
      </c>
      <c r="H394" s="890" t="s">
        <v>446</v>
      </c>
      <c r="I394" s="890">
        <v>24</v>
      </c>
      <c r="J394" s="809"/>
      <c r="K394" s="972" t="str">
        <f t="shared" ref="K394:K407" si="92">IF(J394=0, "Included", IF(ISERROR(I394*J394), J394, I394*J394))</f>
        <v>Included</v>
      </c>
      <c r="L394" s="973">
        <f t="shared" ref="L394:L407" si="93">N394</f>
        <v>0</v>
      </c>
      <c r="M394" s="847">
        <f t="shared" si="80"/>
        <v>0</v>
      </c>
      <c r="N394" s="847">
        <f t="shared" si="81"/>
        <v>0</v>
      </c>
    </row>
    <row r="395" spans="1:14" ht="82.5">
      <c r="A395" s="971">
        <v>995413</v>
      </c>
      <c r="B395" s="809"/>
      <c r="C395" s="831">
        <v>0.18</v>
      </c>
      <c r="D395" s="828" t="s">
        <v>183</v>
      </c>
      <c r="E395" s="890" t="s">
        <v>1080</v>
      </c>
      <c r="F395" s="890" t="s">
        <v>1220</v>
      </c>
      <c r="G395" s="904" t="s">
        <v>1221</v>
      </c>
      <c r="H395" s="890" t="s">
        <v>240</v>
      </c>
      <c r="I395" s="890">
        <v>1624.4060000000002</v>
      </c>
      <c r="J395" s="809"/>
      <c r="K395" s="972" t="str">
        <f t="shared" si="92"/>
        <v>Included</v>
      </c>
      <c r="L395" s="973">
        <f t="shared" si="93"/>
        <v>0</v>
      </c>
      <c r="M395" s="847">
        <f t="shared" si="80"/>
        <v>0</v>
      </c>
      <c r="N395" s="847">
        <f t="shared" si="81"/>
        <v>0</v>
      </c>
    </row>
    <row r="396" spans="1:14" ht="66">
      <c r="A396" s="971">
        <v>995413</v>
      </c>
      <c r="B396" s="809"/>
      <c r="C396" s="831">
        <v>0.18</v>
      </c>
      <c r="D396" s="828" t="s">
        <v>183</v>
      </c>
      <c r="E396" s="890" t="s">
        <v>1081</v>
      </c>
      <c r="F396" s="890" t="s">
        <v>961</v>
      </c>
      <c r="G396" s="904" t="s">
        <v>1223</v>
      </c>
      <c r="H396" s="890" t="s">
        <v>240</v>
      </c>
      <c r="I396" s="890">
        <v>1233.6434999999999</v>
      </c>
      <c r="J396" s="809"/>
      <c r="K396" s="972" t="str">
        <f t="shared" si="92"/>
        <v>Included</v>
      </c>
      <c r="L396" s="973">
        <f t="shared" si="93"/>
        <v>0</v>
      </c>
      <c r="M396" s="847">
        <f t="shared" si="80"/>
        <v>0</v>
      </c>
      <c r="N396" s="847">
        <f t="shared" si="81"/>
        <v>0</v>
      </c>
    </row>
    <row r="397" spans="1:14" ht="66">
      <c r="A397" s="971">
        <v>995413</v>
      </c>
      <c r="B397" s="809"/>
      <c r="C397" s="831">
        <v>0.18</v>
      </c>
      <c r="D397" s="828" t="s">
        <v>183</v>
      </c>
      <c r="E397" s="890" t="s">
        <v>1082</v>
      </c>
      <c r="F397" s="890" t="s">
        <v>1293</v>
      </c>
      <c r="G397" s="904" t="s">
        <v>1225</v>
      </c>
      <c r="H397" s="890" t="s">
        <v>240</v>
      </c>
      <c r="I397" s="890">
        <v>522.88315</v>
      </c>
      <c r="J397" s="809"/>
      <c r="K397" s="972" t="str">
        <f t="shared" si="92"/>
        <v>Included</v>
      </c>
      <c r="L397" s="973">
        <f t="shared" si="93"/>
        <v>0</v>
      </c>
      <c r="M397" s="847">
        <f t="shared" si="80"/>
        <v>0</v>
      </c>
      <c r="N397" s="847">
        <f t="shared" si="81"/>
        <v>0</v>
      </c>
    </row>
    <row r="398" spans="1:14" ht="115.5">
      <c r="A398" s="971">
        <v>995413</v>
      </c>
      <c r="B398" s="809"/>
      <c r="C398" s="831">
        <v>0.18</v>
      </c>
      <c r="D398" s="828" t="s">
        <v>183</v>
      </c>
      <c r="E398" s="890">
        <v>43</v>
      </c>
      <c r="F398" s="890"/>
      <c r="G398" s="904" t="s">
        <v>1294</v>
      </c>
      <c r="H398" s="890"/>
      <c r="I398" s="890"/>
      <c r="J398" s="840"/>
      <c r="K398" s="972"/>
      <c r="L398" s="973"/>
      <c r="M398" s="847">
        <f t="shared" si="80"/>
        <v>0</v>
      </c>
      <c r="N398" s="847">
        <f t="shared" si="81"/>
        <v>0</v>
      </c>
    </row>
    <row r="399" spans="1:14">
      <c r="A399" s="971">
        <v>995413</v>
      </c>
      <c r="B399" s="809"/>
      <c r="C399" s="831">
        <v>0.18</v>
      </c>
      <c r="D399" s="828" t="s">
        <v>183</v>
      </c>
      <c r="E399" s="890" t="s">
        <v>838</v>
      </c>
      <c r="F399" s="890" t="s">
        <v>964</v>
      </c>
      <c r="G399" s="904" t="s">
        <v>965</v>
      </c>
      <c r="H399" s="890" t="s">
        <v>830</v>
      </c>
      <c r="I399" s="890">
        <v>6.1654</v>
      </c>
      <c r="J399" s="809"/>
      <c r="K399" s="972" t="str">
        <f t="shared" si="92"/>
        <v>Included</v>
      </c>
      <c r="L399" s="973">
        <f t="shared" si="93"/>
        <v>0</v>
      </c>
      <c r="M399" s="847">
        <f t="shared" si="80"/>
        <v>0</v>
      </c>
      <c r="N399" s="847">
        <f t="shared" si="81"/>
        <v>0</v>
      </c>
    </row>
    <row r="400" spans="1:14">
      <c r="A400" s="971">
        <v>995413</v>
      </c>
      <c r="B400" s="809"/>
      <c r="C400" s="831">
        <v>0.18</v>
      </c>
      <c r="D400" s="828" t="s">
        <v>183</v>
      </c>
      <c r="E400" s="890" t="s">
        <v>840</v>
      </c>
      <c r="F400" s="890" t="s">
        <v>854</v>
      </c>
      <c r="G400" s="904" t="s">
        <v>966</v>
      </c>
      <c r="H400" s="890" t="s">
        <v>830</v>
      </c>
      <c r="I400" s="890">
        <v>9.9375000000000018</v>
      </c>
      <c r="J400" s="809"/>
      <c r="K400" s="972" t="str">
        <f t="shared" si="92"/>
        <v>Included</v>
      </c>
      <c r="L400" s="973">
        <f t="shared" si="93"/>
        <v>0</v>
      </c>
      <c r="M400" s="847">
        <f t="shared" si="80"/>
        <v>0</v>
      </c>
      <c r="N400" s="847">
        <f t="shared" si="81"/>
        <v>0</v>
      </c>
    </row>
    <row r="401" spans="1:14" ht="49.5">
      <c r="A401" s="971">
        <v>995413</v>
      </c>
      <c r="B401" s="809"/>
      <c r="C401" s="831">
        <v>0.18</v>
      </c>
      <c r="D401" s="828" t="s">
        <v>183</v>
      </c>
      <c r="E401" s="890" t="s">
        <v>1084</v>
      </c>
      <c r="F401" s="890" t="s">
        <v>855</v>
      </c>
      <c r="G401" s="904" t="s">
        <v>967</v>
      </c>
      <c r="H401" s="890" t="s">
        <v>862</v>
      </c>
      <c r="I401" s="890">
        <v>20.7</v>
      </c>
      <c r="J401" s="809"/>
      <c r="K401" s="972" t="str">
        <f t="shared" si="92"/>
        <v>Included</v>
      </c>
      <c r="L401" s="973">
        <f t="shared" si="93"/>
        <v>0</v>
      </c>
      <c r="M401" s="847">
        <f t="shared" si="80"/>
        <v>0</v>
      </c>
      <c r="N401" s="847">
        <f t="shared" si="81"/>
        <v>0</v>
      </c>
    </row>
    <row r="402" spans="1:14" ht="33">
      <c r="A402" s="971">
        <v>995413</v>
      </c>
      <c r="B402" s="809"/>
      <c r="C402" s="831">
        <v>0.18</v>
      </c>
      <c r="D402" s="828" t="s">
        <v>183</v>
      </c>
      <c r="E402" s="890" t="s">
        <v>1085</v>
      </c>
      <c r="F402" s="890" t="s">
        <v>968</v>
      </c>
      <c r="G402" s="904" t="s">
        <v>969</v>
      </c>
      <c r="H402" s="890" t="s">
        <v>862</v>
      </c>
      <c r="I402" s="890">
        <v>25.68</v>
      </c>
      <c r="J402" s="809"/>
      <c r="K402" s="972" t="str">
        <f t="shared" si="92"/>
        <v>Included</v>
      </c>
      <c r="L402" s="973">
        <f t="shared" si="93"/>
        <v>0</v>
      </c>
      <c r="M402" s="847">
        <f t="shared" si="80"/>
        <v>0</v>
      </c>
      <c r="N402" s="847">
        <f t="shared" si="81"/>
        <v>0</v>
      </c>
    </row>
    <row r="403" spans="1:14" ht="82.5">
      <c r="A403" s="971">
        <v>995413</v>
      </c>
      <c r="B403" s="809"/>
      <c r="C403" s="831">
        <v>0.18</v>
      </c>
      <c r="D403" s="828" t="s">
        <v>183</v>
      </c>
      <c r="E403" s="890" t="s">
        <v>1086</v>
      </c>
      <c r="F403" s="890" t="s">
        <v>970</v>
      </c>
      <c r="G403" s="904" t="s">
        <v>971</v>
      </c>
      <c r="H403" s="890" t="s">
        <v>830</v>
      </c>
      <c r="I403" s="890">
        <v>130</v>
      </c>
      <c r="J403" s="809"/>
      <c r="K403" s="972" t="str">
        <f t="shared" si="92"/>
        <v>Included</v>
      </c>
      <c r="L403" s="973">
        <f t="shared" si="93"/>
        <v>0</v>
      </c>
      <c r="M403" s="847">
        <f t="shared" si="80"/>
        <v>0</v>
      </c>
      <c r="N403" s="847">
        <f t="shared" si="81"/>
        <v>0</v>
      </c>
    </row>
    <row r="404" spans="1:14" ht="33">
      <c r="A404" s="971">
        <v>995413</v>
      </c>
      <c r="B404" s="809"/>
      <c r="C404" s="831">
        <v>0.18</v>
      </c>
      <c r="D404" s="828" t="s">
        <v>183</v>
      </c>
      <c r="E404" s="890" t="s">
        <v>1087</v>
      </c>
      <c r="F404" s="890" t="s">
        <v>972</v>
      </c>
      <c r="G404" s="904" t="s">
        <v>973</v>
      </c>
      <c r="H404" s="890" t="s">
        <v>862</v>
      </c>
      <c r="I404" s="890">
        <v>100</v>
      </c>
      <c r="J404" s="809"/>
      <c r="K404" s="972" t="str">
        <f t="shared" si="92"/>
        <v>Included</v>
      </c>
      <c r="L404" s="973">
        <f t="shared" si="93"/>
        <v>0</v>
      </c>
      <c r="M404" s="847">
        <f t="shared" si="80"/>
        <v>0</v>
      </c>
      <c r="N404" s="847">
        <f t="shared" si="81"/>
        <v>0</v>
      </c>
    </row>
    <row r="405" spans="1:14">
      <c r="A405" s="971">
        <v>995413</v>
      </c>
      <c r="B405" s="809"/>
      <c r="C405" s="831">
        <v>0.18</v>
      </c>
      <c r="D405" s="828" t="s">
        <v>183</v>
      </c>
      <c r="E405" s="890" t="s">
        <v>1088</v>
      </c>
      <c r="F405" s="890" t="s">
        <v>974</v>
      </c>
      <c r="G405" s="904" t="s">
        <v>975</v>
      </c>
      <c r="H405" s="890" t="s">
        <v>185</v>
      </c>
      <c r="I405" s="890">
        <v>45</v>
      </c>
      <c r="J405" s="809"/>
      <c r="K405" s="972" t="str">
        <f t="shared" si="92"/>
        <v>Included</v>
      </c>
      <c r="L405" s="973">
        <f t="shared" si="93"/>
        <v>0</v>
      </c>
      <c r="M405" s="847">
        <f t="shared" si="80"/>
        <v>0</v>
      </c>
      <c r="N405" s="847">
        <f t="shared" si="81"/>
        <v>0</v>
      </c>
    </row>
    <row r="406" spans="1:14" ht="99">
      <c r="A406" s="971">
        <v>995413</v>
      </c>
      <c r="B406" s="809"/>
      <c r="C406" s="831">
        <v>0.18</v>
      </c>
      <c r="D406" s="828" t="s">
        <v>183</v>
      </c>
      <c r="E406" s="890" t="s">
        <v>1089</v>
      </c>
      <c r="F406" s="890" t="s">
        <v>861</v>
      </c>
      <c r="G406" s="904" t="s">
        <v>976</v>
      </c>
      <c r="H406" s="890" t="s">
        <v>185</v>
      </c>
      <c r="I406" s="890">
        <v>513.38700000000006</v>
      </c>
      <c r="J406" s="809"/>
      <c r="K406" s="972" t="str">
        <f t="shared" si="92"/>
        <v>Included</v>
      </c>
      <c r="L406" s="973">
        <f t="shared" si="93"/>
        <v>0</v>
      </c>
      <c r="M406" s="847">
        <f t="shared" si="80"/>
        <v>0</v>
      </c>
      <c r="N406" s="847">
        <f t="shared" si="81"/>
        <v>0</v>
      </c>
    </row>
    <row r="407" spans="1:14" ht="99">
      <c r="A407" s="971">
        <v>995413</v>
      </c>
      <c r="B407" s="809"/>
      <c r="C407" s="831">
        <v>0.18</v>
      </c>
      <c r="D407" s="828" t="s">
        <v>183</v>
      </c>
      <c r="E407" s="890" t="s">
        <v>1090</v>
      </c>
      <c r="F407" s="890" t="s">
        <v>977</v>
      </c>
      <c r="G407" s="904" t="s">
        <v>978</v>
      </c>
      <c r="H407" s="890" t="s">
        <v>830</v>
      </c>
      <c r="I407" s="890">
        <v>71.316000000000003</v>
      </c>
      <c r="J407" s="809"/>
      <c r="K407" s="972" t="str">
        <f t="shared" si="92"/>
        <v>Included</v>
      </c>
      <c r="L407" s="973">
        <f t="shared" si="93"/>
        <v>0</v>
      </c>
      <c r="M407" s="847">
        <f t="shared" si="80"/>
        <v>0</v>
      </c>
      <c r="N407" s="847">
        <f t="shared" si="81"/>
        <v>0</v>
      </c>
    </row>
    <row r="408" spans="1:14" ht="115.5">
      <c r="A408" s="971">
        <v>995413</v>
      </c>
      <c r="B408" s="809"/>
      <c r="C408" s="831">
        <v>0.18</v>
      </c>
      <c r="D408" s="828" t="s">
        <v>183</v>
      </c>
      <c r="E408" s="890" t="s">
        <v>1091</v>
      </c>
      <c r="F408" s="890">
        <v>8.31</v>
      </c>
      <c r="G408" s="904" t="s">
        <v>979</v>
      </c>
      <c r="H408" s="890" t="s">
        <v>830</v>
      </c>
      <c r="I408" s="890">
        <v>48.749999999999993</v>
      </c>
      <c r="J408" s="809"/>
      <c r="K408" s="972" t="str">
        <f t="shared" ref="K408:K425" si="94">IF(J408=0, "Included", IF(ISERROR(I408*J408), J408, I408*J408))</f>
        <v>Included</v>
      </c>
      <c r="L408" s="973">
        <f t="shared" ref="L408:L425" si="95">N408</f>
        <v>0</v>
      </c>
      <c r="M408" s="847">
        <f t="shared" si="80"/>
        <v>0</v>
      </c>
      <c r="N408" s="847">
        <f t="shared" si="81"/>
        <v>0</v>
      </c>
    </row>
    <row r="409" spans="1:14" ht="66">
      <c r="A409" s="971">
        <v>995413</v>
      </c>
      <c r="B409" s="809"/>
      <c r="C409" s="831">
        <v>0.18</v>
      </c>
      <c r="D409" s="828" t="s">
        <v>183</v>
      </c>
      <c r="E409" s="890" t="s">
        <v>1092</v>
      </c>
      <c r="F409" s="890" t="s">
        <v>281</v>
      </c>
      <c r="G409" s="904" t="s">
        <v>980</v>
      </c>
      <c r="H409" s="890" t="s">
        <v>862</v>
      </c>
      <c r="I409" s="890">
        <v>81.3</v>
      </c>
      <c r="J409" s="809"/>
      <c r="K409" s="972" t="str">
        <f t="shared" si="94"/>
        <v>Included</v>
      </c>
      <c r="L409" s="973">
        <f t="shared" si="95"/>
        <v>0</v>
      </c>
      <c r="M409" s="847">
        <f t="shared" si="80"/>
        <v>0</v>
      </c>
      <c r="N409" s="847">
        <f t="shared" si="81"/>
        <v>0</v>
      </c>
    </row>
    <row r="410" spans="1:14" ht="66">
      <c r="A410" s="971">
        <v>995413</v>
      </c>
      <c r="B410" s="809"/>
      <c r="C410" s="831">
        <v>0.18</v>
      </c>
      <c r="D410" s="828" t="s">
        <v>183</v>
      </c>
      <c r="E410" s="890" t="s">
        <v>1093</v>
      </c>
      <c r="F410" s="890" t="s">
        <v>863</v>
      </c>
      <c r="G410" s="904" t="s">
        <v>981</v>
      </c>
      <c r="H410" s="890" t="s">
        <v>446</v>
      </c>
      <c r="I410" s="890">
        <v>7</v>
      </c>
      <c r="J410" s="809"/>
      <c r="K410" s="972" t="str">
        <f t="shared" si="94"/>
        <v>Included</v>
      </c>
      <c r="L410" s="973">
        <f t="shared" si="95"/>
        <v>0</v>
      </c>
      <c r="M410" s="847">
        <f t="shared" si="80"/>
        <v>0</v>
      </c>
      <c r="N410" s="847">
        <f t="shared" si="81"/>
        <v>0</v>
      </c>
    </row>
    <row r="411" spans="1:14" ht="66">
      <c r="A411" s="971">
        <v>995413</v>
      </c>
      <c r="B411" s="809"/>
      <c r="C411" s="831">
        <v>0.18</v>
      </c>
      <c r="D411" s="828" t="s">
        <v>183</v>
      </c>
      <c r="E411" s="890" t="s">
        <v>1094</v>
      </c>
      <c r="F411" s="890" t="s">
        <v>283</v>
      </c>
      <c r="G411" s="904" t="s">
        <v>982</v>
      </c>
      <c r="H411" s="890" t="s">
        <v>446</v>
      </c>
      <c r="I411" s="890">
        <v>7</v>
      </c>
      <c r="J411" s="809"/>
      <c r="K411" s="972" t="str">
        <f t="shared" si="94"/>
        <v>Included</v>
      </c>
      <c r="L411" s="973">
        <f t="shared" si="95"/>
        <v>0</v>
      </c>
      <c r="M411" s="847">
        <f t="shared" si="80"/>
        <v>0</v>
      </c>
      <c r="N411" s="847">
        <f t="shared" si="81"/>
        <v>0</v>
      </c>
    </row>
    <row r="412" spans="1:14" ht="66">
      <c r="A412" s="971">
        <v>995413</v>
      </c>
      <c r="B412" s="809"/>
      <c r="C412" s="831">
        <v>0.18</v>
      </c>
      <c r="D412" s="828" t="s">
        <v>183</v>
      </c>
      <c r="E412" s="890" t="s">
        <v>1095</v>
      </c>
      <c r="F412" s="890" t="s">
        <v>285</v>
      </c>
      <c r="G412" s="904" t="s">
        <v>983</v>
      </c>
      <c r="H412" s="890" t="s">
        <v>446</v>
      </c>
      <c r="I412" s="890">
        <v>80</v>
      </c>
      <c r="J412" s="809"/>
      <c r="K412" s="972" t="str">
        <f t="shared" si="94"/>
        <v>Included</v>
      </c>
      <c r="L412" s="973">
        <f t="shared" si="95"/>
        <v>0</v>
      </c>
      <c r="M412" s="847">
        <f t="shared" si="80"/>
        <v>0</v>
      </c>
      <c r="N412" s="847">
        <f t="shared" si="81"/>
        <v>0</v>
      </c>
    </row>
    <row r="413" spans="1:14">
      <c r="A413" s="971">
        <v>995413</v>
      </c>
      <c r="B413" s="809"/>
      <c r="C413" s="831">
        <v>0.18</v>
      </c>
      <c r="D413" s="828" t="s">
        <v>183</v>
      </c>
      <c r="E413" s="890" t="s">
        <v>1096</v>
      </c>
      <c r="F413" s="890" t="s">
        <v>287</v>
      </c>
      <c r="G413" s="904" t="s">
        <v>984</v>
      </c>
      <c r="H413" s="890" t="s">
        <v>830</v>
      </c>
      <c r="I413" s="890">
        <v>1522.1238000000003</v>
      </c>
      <c r="J413" s="809"/>
      <c r="K413" s="972" t="str">
        <f t="shared" si="94"/>
        <v>Included</v>
      </c>
      <c r="L413" s="973">
        <f t="shared" si="95"/>
        <v>0</v>
      </c>
      <c r="M413" s="847">
        <f t="shared" si="80"/>
        <v>0</v>
      </c>
      <c r="N413" s="847">
        <f t="shared" si="81"/>
        <v>0</v>
      </c>
    </row>
    <row r="414" spans="1:14" ht="33">
      <c r="A414" s="971">
        <v>995413</v>
      </c>
      <c r="B414" s="809"/>
      <c r="C414" s="831">
        <v>0.18</v>
      </c>
      <c r="D414" s="828" t="s">
        <v>183</v>
      </c>
      <c r="E414" s="890" t="s">
        <v>1097</v>
      </c>
      <c r="F414" s="890" t="s">
        <v>985</v>
      </c>
      <c r="G414" s="904" t="s">
        <v>986</v>
      </c>
      <c r="H414" s="890" t="s">
        <v>830</v>
      </c>
      <c r="I414" s="890">
        <v>588.55440000000021</v>
      </c>
      <c r="J414" s="809"/>
      <c r="K414" s="972" t="str">
        <f t="shared" si="94"/>
        <v>Included</v>
      </c>
      <c r="L414" s="973">
        <f t="shared" si="95"/>
        <v>0</v>
      </c>
      <c r="M414" s="847">
        <f t="shared" si="80"/>
        <v>0</v>
      </c>
      <c r="N414" s="847">
        <f t="shared" si="81"/>
        <v>0</v>
      </c>
    </row>
    <row r="415" spans="1:14" ht="49.5">
      <c r="A415" s="971">
        <v>995413</v>
      </c>
      <c r="B415" s="809"/>
      <c r="C415" s="831">
        <v>0.18</v>
      </c>
      <c r="D415" s="828" t="s">
        <v>183</v>
      </c>
      <c r="E415" s="890" t="s">
        <v>1098</v>
      </c>
      <c r="F415" s="890" t="s">
        <v>1226</v>
      </c>
      <c r="G415" s="904" t="s">
        <v>1227</v>
      </c>
      <c r="H415" s="890" t="s">
        <v>830</v>
      </c>
      <c r="I415" s="890">
        <v>95.331250000000011</v>
      </c>
      <c r="J415" s="809"/>
      <c r="K415" s="972" t="str">
        <f t="shared" si="94"/>
        <v>Included</v>
      </c>
      <c r="L415" s="973">
        <f t="shared" si="95"/>
        <v>0</v>
      </c>
      <c r="M415" s="847">
        <f t="shared" si="80"/>
        <v>0</v>
      </c>
      <c r="N415" s="847">
        <f t="shared" si="81"/>
        <v>0</v>
      </c>
    </row>
    <row r="416" spans="1:14">
      <c r="A416" s="971">
        <v>995413</v>
      </c>
      <c r="B416" s="809"/>
      <c r="C416" s="831">
        <v>0.18</v>
      </c>
      <c r="D416" s="828" t="s">
        <v>183</v>
      </c>
      <c r="E416" s="890" t="s">
        <v>1099</v>
      </c>
      <c r="F416" s="890" t="s">
        <v>865</v>
      </c>
      <c r="G416" s="904" t="s">
        <v>987</v>
      </c>
      <c r="H416" s="890" t="s">
        <v>830</v>
      </c>
      <c r="I416" s="890">
        <v>409.27</v>
      </c>
      <c r="J416" s="809"/>
      <c r="K416" s="972" t="str">
        <f t="shared" si="94"/>
        <v>Included</v>
      </c>
      <c r="L416" s="973">
        <f t="shared" si="95"/>
        <v>0</v>
      </c>
      <c r="M416" s="847">
        <f t="shared" si="80"/>
        <v>0</v>
      </c>
      <c r="N416" s="847">
        <f t="shared" si="81"/>
        <v>0</v>
      </c>
    </row>
    <row r="417" spans="1:14" ht="33">
      <c r="A417" s="971">
        <v>995413</v>
      </c>
      <c r="B417" s="809"/>
      <c r="C417" s="831">
        <v>0.18</v>
      </c>
      <c r="D417" s="828" t="s">
        <v>183</v>
      </c>
      <c r="E417" s="890" t="s">
        <v>1100</v>
      </c>
      <c r="F417" s="890">
        <v>13.11</v>
      </c>
      <c r="G417" s="904" t="s">
        <v>864</v>
      </c>
      <c r="H417" s="890" t="s">
        <v>830</v>
      </c>
      <c r="I417" s="890">
        <v>1778.5981999999999</v>
      </c>
      <c r="J417" s="809"/>
      <c r="K417" s="972" t="str">
        <f t="shared" si="94"/>
        <v>Included</v>
      </c>
      <c r="L417" s="973">
        <f t="shared" si="95"/>
        <v>0</v>
      </c>
      <c r="M417" s="847">
        <f t="shared" si="80"/>
        <v>0</v>
      </c>
      <c r="N417" s="847">
        <f t="shared" si="81"/>
        <v>0</v>
      </c>
    </row>
    <row r="418" spans="1:14" ht="49.5">
      <c r="A418" s="971">
        <v>995413</v>
      </c>
      <c r="B418" s="809"/>
      <c r="C418" s="831">
        <v>0.18</v>
      </c>
      <c r="D418" s="828" t="s">
        <v>183</v>
      </c>
      <c r="E418" s="890" t="s">
        <v>1101</v>
      </c>
      <c r="F418" s="890" t="s">
        <v>988</v>
      </c>
      <c r="G418" s="904" t="s">
        <v>989</v>
      </c>
      <c r="H418" s="890" t="s">
        <v>830</v>
      </c>
      <c r="I418" s="890">
        <v>19.698</v>
      </c>
      <c r="J418" s="809"/>
      <c r="K418" s="972" t="str">
        <f t="shared" si="94"/>
        <v>Included</v>
      </c>
      <c r="L418" s="973">
        <f t="shared" si="95"/>
        <v>0</v>
      </c>
      <c r="M418" s="847">
        <f t="shared" si="80"/>
        <v>0</v>
      </c>
      <c r="N418" s="847">
        <f t="shared" si="81"/>
        <v>0</v>
      </c>
    </row>
    <row r="419" spans="1:14" ht="49.5">
      <c r="A419" s="971">
        <v>995413</v>
      </c>
      <c r="B419" s="809"/>
      <c r="C419" s="831">
        <v>0.18</v>
      </c>
      <c r="D419" s="828" t="s">
        <v>183</v>
      </c>
      <c r="E419" s="890" t="s">
        <v>1253</v>
      </c>
      <c r="F419" s="890" t="s">
        <v>990</v>
      </c>
      <c r="G419" s="904" t="s">
        <v>991</v>
      </c>
      <c r="H419" s="890" t="s">
        <v>830</v>
      </c>
      <c r="I419" s="890">
        <v>2519.9517900000005</v>
      </c>
      <c r="J419" s="809"/>
      <c r="K419" s="972" t="str">
        <f t="shared" si="94"/>
        <v>Included</v>
      </c>
      <c r="L419" s="973">
        <f t="shared" si="95"/>
        <v>0</v>
      </c>
      <c r="M419" s="847">
        <f t="shared" si="80"/>
        <v>0</v>
      </c>
      <c r="N419" s="847">
        <f t="shared" si="81"/>
        <v>0</v>
      </c>
    </row>
    <row r="420" spans="1:14" ht="66">
      <c r="A420" s="971">
        <v>995413</v>
      </c>
      <c r="B420" s="809"/>
      <c r="C420" s="831">
        <v>0.18</v>
      </c>
      <c r="D420" s="828" t="s">
        <v>183</v>
      </c>
      <c r="E420" s="890" t="s">
        <v>1102</v>
      </c>
      <c r="F420" s="890" t="s">
        <v>867</v>
      </c>
      <c r="G420" s="904" t="s">
        <v>992</v>
      </c>
      <c r="H420" s="890" t="s">
        <v>830</v>
      </c>
      <c r="I420" s="890">
        <v>2520</v>
      </c>
      <c r="J420" s="809"/>
      <c r="K420" s="972" t="str">
        <f t="shared" si="94"/>
        <v>Included</v>
      </c>
      <c r="L420" s="973">
        <f t="shared" si="95"/>
        <v>0</v>
      </c>
      <c r="M420" s="847">
        <f t="shared" si="80"/>
        <v>0</v>
      </c>
      <c r="N420" s="847">
        <f t="shared" si="81"/>
        <v>0</v>
      </c>
    </row>
    <row r="421" spans="1:14" ht="66">
      <c r="A421" s="971">
        <v>995413</v>
      </c>
      <c r="B421" s="809"/>
      <c r="C421" s="831">
        <v>0.18</v>
      </c>
      <c r="D421" s="828" t="s">
        <v>183</v>
      </c>
      <c r="E421" s="890" t="s">
        <v>1103</v>
      </c>
      <c r="F421" s="890" t="s">
        <v>868</v>
      </c>
      <c r="G421" s="904" t="s">
        <v>993</v>
      </c>
      <c r="H421" s="890" t="s">
        <v>185</v>
      </c>
      <c r="I421" s="890">
        <v>2520</v>
      </c>
      <c r="J421" s="809"/>
      <c r="K421" s="972" t="str">
        <f t="shared" si="94"/>
        <v>Included</v>
      </c>
      <c r="L421" s="973">
        <f t="shared" si="95"/>
        <v>0</v>
      </c>
      <c r="M421" s="847">
        <f t="shared" ref="M421:M506" si="96">IF(K421="Included",0,K421)</f>
        <v>0</v>
      </c>
      <c r="N421" s="847">
        <f t="shared" ref="N421:N506" si="97">IF(C421="confirmed",(M421*B421),(M421*C421))</f>
        <v>0</v>
      </c>
    </row>
    <row r="422" spans="1:14" ht="49.5">
      <c r="A422" s="971">
        <v>995413</v>
      </c>
      <c r="B422" s="809"/>
      <c r="C422" s="831">
        <v>0.18</v>
      </c>
      <c r="D422" s="828" t="s">
        <v>183</v>
      </c>
      <c r="E422" s="890" t="s">
        <v>1104</v>
      </c>
      <c r="F422" s="890" t="s">
        <v>866</v>
      </c>
      <c r="G422" s="904" t="s">
        <v>1295</v>
      </c>
      <c r="H422" s="890" t="s">
        <v>830</v>
      </c>
      <c r="I422" s="890">
        <v>1778.5981999999999</v>
      </c>
      <c r="J422" s="809"/>
      <c r="K422" s="972" t="str">
        <f t="shared" si="94"/>
        <v>Included</v>
      </c>
      <c r="L422" s="973">
        <f t="shared" si="95"/>
        <v>0</v>
      </c>
      <c r="M422" s="847">
        <f t="shared" si="96"/>
        <v>0</v>
      </c>
      <c r="N422" s="847">
        <f t="shared" si="97"/>
        <v>0</v>
      </c>
    </row>
    <row r="423" spans="1:14" ht="330">
      <c r="A423" s="971">
        <v>995413</v>
      </c>
      <c r="B423" s="809"/>
      <c r="C423" s="831">
        <v>0.18</v>
      </c>
      <c r="D423" s="828" t="s">
        <v>183</v>
      </c>
      <c r="E423" s="890" t="s">
        <v>1105</v>
      </c>
      <c r="F423" s="890" t="s">
        <v>857</v>
      </c>
      <c r="G423" s="904" t="s">
        <v>858</v>
      </c>
      <c r="H423" s="890"/>
      <c r="I423" s="890"/>
      <c r="J423" s="840"/>
      <c r="K423" s="972"/>
      <c r="L423" s="973"/>
      <c r="M423" s="847">
        <f t="shared" si="96"/>
        <v>0</v>
      </c>
      <c r="N423" s="847">
        <f t="shared" si="97"/>
        <v>0</v>
      </c>
    </row>
    <row r="424" spans="1:14" ht="82.5">
      <c r="A424" s="971">
        <v>995413</v>
      </c>
      <c r="B424" s="809"/>
      <c r="C424" s="831">
        <v>0.18</v>
      </c>
      <c r="D424" s="828" t="s">
        <v>183</v>
      </c>
      <c r="E424" s="890" t="s">
        <v>838</v>
      </c>
      <c r="F424" s="890" t="s">
        <v>1229</v>
      </c>
      <c r="G424" s="904" t="s">
        <v>1230</v>
      </c>
      <c r="H424" s="890" t="s">
        <v>185</v>
      </c>
      <c r="I424" s="890">
        <v>80</v>
      </c>
      <c r="J424" s="809"/>
      <c r="K424" s="972" t="str">
        <f t="shared" si="94"/>
        <v>Included</v>
      </c>
      <c r="L424" s="973">
        <f t="shared" si="95"/>
        <v>0</v>
      </c>
      <c r="M424" s="847">
        <f t="shared" si="96"/>
        <v>0</v>
      </c>
      <c r="N424" s="847">
        <f t="shared" si="97"/>
        <v>0</v>
      </c>
    </row>
    <row r="425" spans="1:14" ht="49.5">
      <c r="A425" s="971">
        <v>995413</v>
      </c>
      <c r="B425" s="809"/>
      <c r="C425" s="831">
        <v>0.18</v>
      </c>
      <c r="D425" s="828" t="s">
        <v>183</v>
      </c>
      <c r="E425" s="890" t="s">
        <v>840</v>
      </c>
      <c r="F425" s="890" t="s">
        <v>859</v>
      </c>
      <c r="G425" s="904" t="s">
        <v>860</v>
      </c>
      <c r="H425" s="890" t="s">
        <v>185</v>
      </c>
      <c r="I425" s="890">
        <v>6</v>
      </c>
      <c r="J425" s="809"/>
      <c r="K425" s="972" t="str">
        <f t="shared" si="94"/>
        <v>Included</v>
      </c>
      <c r="L425" s="973">
        <f t="shared" si="95"/>
        <v>0</v>
      </c>
      <c r="M425" s="847">
        <f t="shared" si="96"/>
        <v>0</v>
      </c>
      <c r="N425" s="847">
        <f t="shared" si="97"/>
        <v>0</v>
      </c>
    </row>
    <row r="426" spans="1:14" ht="198">
      <c r="A426" s="971">
        <v>995413</v>
      </c>
      <c r="B426" s="809"/>
      <c r="C426" s="831">
        <v>0.18</v>
      </c>
      <c r="D426" s="828" t="s">
        <v>183</v>
      </c>
      <c r="E426" s="890" t="s">
        <v>1106</v>
      </c>
      <c r="F426" s="890" t="s">
        <v>997</v>
      </c>
      <c r="G426" s="904" t="s">
        <v>998</v>
      </c>
      <c r="H426" s="890" t="s">
        <v>240</v>
      </c>
      <c r="I426" s="890">
        <v>380</v>
      </c>
      <c r="J426" s="809"/>
      <c r="K426" s="972" t="str">
        <f t="shared" ref="K426:K433" si="98">IF(J426=0, "Included", IF(ISERROR(I426*J426), J426, I426*J426))</f>
        <v>Included</v>
      </c>
      <c r="L426" s="973">
        <f t="shared" ref="L426:L433" si="99">N426</f>
        <v>0</v>
      </c>
      <c r="M426" s="847">
        <f t="shared" si="96"/>
        <v>0</v>
      </c>
      <c r="N426" s="847">
        <f t="shared" si="97"/>
        <v>0</v>
      </c>
    </row>
    <row r="427" spans="1:14" ht="231">
      <c r="A427" s="971">
        <v>995413</v>
      </c>
      <c r="B427" s="809"/>
      <c r="C427" s="831">
        <v>0.18</v>
      </c>
      <c r="D427" s="828" t="s">
        <v>183</v>
      </c>
      <c r="E427" s="890" t="s">
        <v>1107</v>
      </c>
      <c r="F427" s="890" t="s">
        <v>999</v>
      </c>
      <c r="G427" s="904" t="s">
        <v>1296</v>
      </c>
      <c r="H427" s="890" t="s">
        <v>240</v>
      </c>
      <c r="I427" s="890">
        <v>50</v>
      </c>
      <c r="J427" s="809"/>
      <c r="K427" s="972" t="str">
        <f t="shared" si="98"/>
        <v>Included</v>
      </c>
      <c r="L427" s="973">
        <f t="shared" si="99"/>
        <v>0</v>
      </c>
      <c r="M427" s="847">
        <f t="shared" si="96"/>
        <v>0</v>
      </c>
      <c r="N427" s="847">
        <f t="shared" si="97"/>
        <v>0</v>
      </c>
    </row>
    <row r="428" spans="1:14" ht="99">
      <c r="A428" s="971">
        <v>995413</v>
      </c>
      <c r="B428" s="809"/>
      <c r="C428" s="831">
        <v>0.18</v>
      </c>
      <c r="D428" s="828" t="s">
        <v>183</v>
      </c>
      <c r="E428" s="890" t="s">
        <v>1108</v>
      </c>
      <c r="F428" s="890" t="s">
        <v>1001</v>
      </c>
      <c r="G428" s="904" t="s">
        <v>1002</v>
      </c>
      <c r="H428" s="890" t="s">
        <v>185</v>
      </c>
      <c r="I428" s="890">
        <v>65</v>
      </c>
      <c r="J428" s="809"/>
      <c r="K428" s="972" t="str">
        <f t="shared" si="98"/>
        <v>Included</v>
      </c>
      <c r="L428" s="973">
        <f t="shared" si="99"/>
        <v>0</v>
      </c>
      <c r="M428" s="847">
        <f t="shared" si="96"/>
        <v>0</v>
      </c>
      <c r="N428" s="847">
        <f t="shared" si="97"/>
        <v>0</v>
      </c>
    </row>
    <row r="429" spans="1:14" ht="66">
      <c r="A429" s="971">
        <v>995413</v>
      </c>
      <c r="B429" s="809"/>
      <c r="C429" s="831">
        <v>0.18</v>
      </c>
      <c r="D429" s="828" t="s">
        <v>183</v>
      </c>
      <c r="E429" s="890" t="s">
        <v>1109</v>
      </c>
      <c r="F429" s="890" t="s">
        <v>222</v>
      </c>
      <c r="G429" s="904" t="s">
        <v>1003</v>
      </c>
      <c r="H429" s="890" t="s">
        <v>224</v>
      </c>
      <c r="I429" s="890">
        <v>350</v>
      </c>
      <c r="J429" s="809"/>
      <c r="K429" s="972" t="str">
        <f t="shared" si="98"/>
        <v>Included</v>
      </c>
      <c r="L429" s="973">
        <f t="shared" si="99"/>
        <v>0</v>
      </c>
      <c r="M429" s="847">
        <f t="shared" si="96"/>
        <v>0</v>
      </c>
      <c r="N429" s="847">
        <f t="shared" si="97"/>
        <v>0</v>
      </c>
    </row>
    <row r="430" spans="1:14" ht="66">
      <c r="A430" s="971">
        <v>995413</v>
      </c>
      <c r="B430" s="809"/>
      <c r="C430" s="831">
        <v>0.18</v>
      </c>
      <c r="D430" s="828" t="s">
        <v>183</v>
      </c>
      <c r="E430" s="890" t="s">
        <v>1110</v>
      </c>
      <c r="F430" s="890" t="s">
        <v>1233</v>
      </c>
      <c r="G430" s="904" t="s">
        <v>1234</v>
      </c>
      <c r="H430" s="890" t="s">
        <v>185</v>
      </c>
      <c r="I430" s="890">
        <v>54</v>
      </c>
      <c r="J430" s="809"/>
      <c r="K430" s="972" t="str">
        <f t="shared" si="98"/>
        <v>Included</v>
      </c>
      <c r="L430" s="973">
        <f t="shared" si="99"/>
        <v>0</v>
      </c>
      <c r="M430" s="847">
        <f t="shared" si="96"/>
        <v>0</v>
      </c>
      <c r="N430" s="847">
        <f t="shared" si="97"/>
        <v>0</v>
      </c>
    </row>
    <row r="431" spans="1:14" ht="148.5">
      <c r="A431" s="971">
        <v>995413</v>
      </c>
      <c r="B431" s="809"/>
      <c r="C431" s="831">
        <v>0.18</v>
      </c>
      <c r="D431" s="828" t="s">
        <v>183</v>
      </c>
      <c r="E431" s="890" t="s">
        <v>1111</v>
      </c>
      <c r="F431" s="890" t="s">
        <v>1235</v>
      </c>
      <c r="G431" s="904" t="s">
        <v>1236</v>
      </c>
      <c r="H431" s="890" t="s">
        <v>1005</v>
      </c>
      <c r="I431" s="890">
        <v>59.92</v>
      </c>
      <c r="J431" s="809"/>
      <c r="K431" s="972" t="str">
        <f t="shared" si="98"/>
        <v>Included</v>
      </c>
      <c r="L431" s="973">
        <f t="shared" si="99"/>
        <v>0</v>
      </c>
      <c r="M431" s="847">
        <f t="shared" si="96"/>
        <v>0</v>
      </c>
      <c r="N431" s="847">
        <f t="shared" si="97"/>
        <v>0</v>
      </c>
    </row>
    <row r="432" spans="1:14" ht="165">
      <c r="A432" s="971">
        <v>995413</v>
      </c>
      <c r="B432" s="809"/>
      <c r="C432" s="831">
        <v>0.18</v>
      </c>
      <c r="D432" s="828" t="s">
        <v>183</v>
      </c>
      <c r="E432" s="890" t="s">
        <v>1112</v>
      </c>
      <c r="F432" s="890" t="s">
        <v>353</v>
      </c>
      <c r="G432" s="904" t="s">
        <v>1237</v>
      </c>
      <c r="H432" s="890" t="s">
        <v>1005</v>
      </c>
      <c r="I432" s="890">
        <v>200</v>
      </c>
      <c r="J432" s="809"/>
      <c r="K432" s="972" t="str">
        <f t="shared" si="98"/>
        <v>Included</v>
      </c>
      <c r="L432" s="973">
        <f t="shared" si="99"/>
        <v>0</v>
      </c>
      <c r="M432" s="847">
        <f t="shared" si="96"/>
        <v>0</v>
      </c>
      <c r="N432" s="847">
        <f t="shared" si="97"/>
        <v>0</v>
      </c>
    </row>
    <row r="433" spans="1:14" ht="115.5">
      <c r="A433" s="971">
        <v>995413</v>
      </c>
      <c r="B433" s="809"/>
      <c r="C433" s="831">
        <v>0.18</v>
      </c>
      <c r="D433" s="828" t="s">
        <v>183</v>
      </c>
      <c r="E433" s="890" t="s">
        <v>1254</v>
      </c>
      <c r="F433" s="890" t="s">
        <v>1006</v>
      </c>
      <c r="G433" s="904" t="s">
        <v>1238</v>
      </c>
      <c r="H433" s="890" t="s">
        <v>446</v>
      </c>
      <c r="I433" s="890">
        <v>12</v>
      </c>
      <c r="J433" s="809"/>
      <c r="K433" s="972" t="str">
        <f t="shared" si="98"/>
        <v>Included</v>
      </c>
      <c r="L433" s="973">
        <f t="shared" si="99"/>
        <v>0</v>
      </c>
      <c r="M433" s="847">
        <f t="shared" si="96"/>
        <v>0</v>
      </c>
      <c r="N433" s="847">
        <f t="shared" si="97"/>
        <v>0</v>
      </c>
    </row>
    <row r="434" spans="1:14" ht="66">
      <c r="A434" s="971">
        <v>995413</v>
      </c>
      <c r="B434" s="809"/>
      <c r="C434" s="831">
        <v>0.18</v>
      </c>
      <c r="D434" s="828" t="s">
        <v>183</v>
      </c>
      <c r="E434" s="890" t="s">
        <v>1255</v>
      </c>
      <c r="F434" s="890" t="s">
        <v>1008</v>
      </c>
      <c r="G434" s="904" t="s">
        <v>1009</v>
      </c>
      <c r="H434" s="890" t="s">
        <v>446</v>
      </c>
      <c r="I434" s="890">
        <v>12</v>
      </c>
      <c r="J434" s="809"/>
      <c r="K434" s="972" t="str">
        <f t="shared" ref="K434:K436" si="100">IF(J434=0, "Included", IF(ISERROR(I434*J434), J434, I434*J434))</f>
        <v>Included</v>
      </c>
      <c r="L434" s="973">
        <f t="shared" ref="L434:L436" si="101">N434</f>
        <v>0</v>
      </c>
      <c r="M434" s="847">
        <f t="shared" si="96"/>
        <v>0</v>
      </c>
      <c r="N434" s="847">
        <f t="shared" si="97"/>
        <v>0</v>
      </c>
    </row>
    <row r="435" spans="1:14">
      <c r="A435" s="971">
        <v>995413</v>
      </c>
      <c r="B435" s="809"/>
      <c r="C435" s="831">
        <v>0.18</v>
      </c>
      <c r="D435" s="828" t="s">
        <v>183</v>
      </c>
      <c r="E435" s="890" t="s">
        <v>1256</v>
      </c>
      <c r="F435" s="890">
        <v>17.22</v>
      </c>
      <c r="G435" s="904" t="s">
        <v>1010</v>
      </c>
      <c r="H435" s="890" t="s">
        <v>446</v>
      </c>
      <c r="I435" s="890">
        <v>12</v>
      </c>
      <c r="J435" s="809"/>
      <c r="K435" s="972" t="str">
        <f t="shared" si="100"/>
        <v>Included</v>
      </c>
      <c r="L435" s="973">
        <f t="shared" si="101"/>
        <v>0</v>
      </c>
      <c r="M435" s="847">
        <f t="shared" si="96"/>
        <v>0</v>
      </c>
      <c r="N435" s="847">
        <f t="shared" si="97"/>
        <v>0</v>
      </c>
    </row>
    <row r="436" spans="1:14" ht="49.5">
      <c r="A436" s="971">
        <v>995413</v>
      </c>
      <c r="B436" s="809"/>
      <c r="C436" s="831">
        <v>0.18</v>
      </c>
      <c r="D436" s="828" t="s">
        <v>183</v>
      </c>
      <c r="E436" s="890" t="s">
        <v>1257</v>
      </c>
      <c r="F436" s="890">
        <v>17.309999999999999</v>
      </c>
      <c r="G436" s="904" t="s">
        <v>1011</v>
      </c>
      <c r="H436" s="890" t="s">
        <v>446</v>
      </c>
      <c r="I436" s="890">
        <v>12</v>
      </c>
      <c r="J436" s="809"/>
      <c r="K436" s="972" t="str">
        <f t="shared" si="100"/>
        <v>Included</v>
      </c>
      <c r="L436" s="973">
        <f t="shared" si="101"/>
        <v>0</v>
      </c>
      <c r="M436" s="847">
        <f t="shared" si="96"/>
        <v>0</v>
      </c>
      <c r="N436" s="847">
        <f t="shared" si="97"/>
        <v>0</v>
      </c>
    </row>
    <row r="437" spans="1:14" ht="49.5">
      <c r="A437" s="971">
        <v>995413</v>
      </c>
      <c r="B437" s="809"/>
      <c r="C437" s="831">
        <v>0.18</v>
      </c>
      <c r="D437" s="828" t="s">
        <v>183</v>
      </c>
      <c r="E437" s="890" t="s">
        <v>1258</v>
      </c>
      <c r="F437" s="890">
        <v>17.329999999999998</v>
      </c>
      <c r="G437" s="904" t="s">
        <v>1012</v>
      </c>
      <c r="H437" s="890" t="s">
        <v>446</v>
      </c>
      <c r="I437" s="890">
        <v>12</v>
      </c>
      <c r="J437" s="809"/>
      <c r="K437" s="972" t="str">
        <f t="shared" ref="K437:K440" si="102">IF(J437=0, "Included", IF(ISERROR(I437*J437), J437, I437*J437))</f>
        <v>Included</v>
      </c>
      <c r="L437" s="973">
        <f t="shared" ref="L437:L440" si="103">N437</f>
        <v>0</v>
      </c>
      <c r="M437" s="847">
        <f t="shared" si="96"/>
        <v>0</v>
      </c>
      <c r="N437" s="847">
        <f t="shared" si="97"/>
        <v>0</v>
      </c>
    </row>
    <row r="438" spans="1:14" ht="66">
      <c r="A438" s="971">
        <v>995413</v>
      </c>
      <c r="B438" s="809"/>
      <c r="C438" s="831">
        <v>0.18</v>
      </c>
      <c r="D438" s="828" t="s">
        <v>183</v>
      </c>
      <c r="E438" s="890" t="s">
        <v>1259</v>
      </c>
      <c r="F438" s="890" t="s">
        <v>1013</v>
      </c>
      <c r="G438" s="904" t="s">
        <v>1014</v>
      </c>
      <c r="H438" s="890" t="s">
        <v>446</v>
      </c>
      <c r="I438" s="890">
        <v>12</v>
      </c>
      <c r="J438" s="809"/>
      <c r="K438" s="972" t="str">
        <f t="shared" si="102"/>
        <v>Included</v>
      </c>
      <c r="L438" s="973">
        <f t="shared" si="103"/>
        <v>0</v>
      </c>
      <c r="M438" s="847">
        <f t="shared" si="96"/>
        <v>0</v>
      </c>
      <c r="N438" s="847">
        <f t="shared" si="97"/>
        <v>0</v>
      </c>
    </row>
    <row r="439" spans="1:14" ht="66">
      <c r="A439" s="971">
        <v>995413</v>
      </c>
      <c r="B439" s="809"/>
      <c r="C439" s="831">
        <v>0.18</v>
      </c>
      <c r="D439" s="828" t="s">
        <v>183</v>
      </c>
      <c r="E439" s="890" t="s">
        <v>1260</v>
      </c>
      <c r="F439" s="890" t="s">
        <v>869</v>
      </c>
      <c r="G439" s="904" t="s">
        <v>1015</v>
      </c>
      <c r="H439" s="890" t="s">
        <v>446</v>
      </c>
      <c r="I439" s="890">
        <v>6</v>
      </c>
      <c r="J439" s="809"/>
      <c r="K439" s="972" t="str">
        <f t="shared" si="102"/>
        <v>Included</v>
      </c>
      <c r="L439" s="973">
        <f t="shared" si="103"/>
        <v>0</v>
      </c>
      <c r="M439" s="847">
        <f t="shared" si="96"/>
        <v>0</v>
      </c>
      <c r="N439" s="847">
        <f t="shared" si="97"/>
        <v>0</v>
      </c>
    </row>
    <row r="440" spans="1:14" ht="66">
      <c r="A440" s="971">
        <v>995413</v>
      </c>
      <c r="B440" s="809"/>
      <c r="C440" s="831">
        <v>0.18</v>
      </c>
      <c r="D440" s="828" t="s">
        <v>183</v>
      </c>
      <c r="E440" s="890" t="s">
        <v>1261</v>
      </c>
      <c r="F440" s="890" t="s">
        <v>1016</v>
      </c>
      <c r="G440" s="904" t="s">
        <v>1017</v>
      </c>
      <c r="H440" s="890" t="s">
        <v>446</v>
      </c>
      <c r="I440" s="890">
        <v>6</v>
      </c>
      <c r="J440" s="809"/>
      <c r="K440" s="972" t="str">
        <f t="shared" si="102"/>
        <v>Included</v>
      </c>
      <c r="L440" s="973">
        <f t="shared" si="103"/>
        <v>0</v>
      </c>
      <c r="M440" s="847">
        <f t="shared" si="96"/>
        <v>0</v>
      </c>
      <c r="N440" s="847">
        <f t="shared" si="97"/>
        <v>0</v>
      </c>
    </row>
    <row r="441" spans="1:14" ht="99">
      <c r="A441" s="971">
        <v>995413</v>
      </c>
      <c r="B441" s="809"/>
      <c r="C441" s="831">
        <v>0.18</v>
      </c>
      <c r="D441" s="828" t="s">
        <v>183</v>
      </c>
      <c r="E441" s="890">
        <v>82</v>
      </c>
      <c r="F441" s="890">
        <v>18.7</v>
      </c>
      <c r="G441" s="904" t="s">
        <v>1240</v>
      </c>
      <c r="H441" s="890"/>
      <c r="I441" s="890"/>
      <c r="J441" s="809"/>
      <c r="K441" s="972" t="str">
        <f t="shared" ref="K441:K456" si="104">IF(J441=0, "Included", IF(ISERROR(I441*J441), J441, I441*J441))</f>
        <v>Included</v>
      </c>
      <c r="L441" s="973">
        <f t="shared" ref="L441:L456" si="105">N441</f>
        <v>0</v>
      </c>
      <c r="M441" s="847">
        <f t="shared" si="96"/>
        <v>0</v>
      </c>
      <c r="N441" s="847">
        <f t="shared" si="97"/>
        <v>0</v>
      </c>
    </row>
    <row r="442" spans="1:14">
      <c r="A442" s="971">
        <v>995413</v>
      </c>
      <c r="B442" s="809"/>
      <c r="C442" s="831">
        <v>0.18</v>
      </c>
      <c r="D442" s="828" t="s">
        <v>183</v>
      </c>
      <c r="E442" s="890" t="s">
        <v>838</v>
      </c>
      <c r="F442" s="890" t="s">
        <v>1020</v>
      </c>
      <c r="G442" s="904" t="s">
        <v>1021</v>
      </c>
      <c r="H442" s="890" t="s">
        <v>862</v>
      </c>
      <c r="I442" s="890">
        <v>10</v>
      </c>
      <c r="J442" s="809"/>
      <c r="K442" s="972" t="str">
        <f t="shared" si="104"/>
        <v>Included</v>
      </c>
      <c r="L442" s="973">
        <f t="shared" si="105"/>
        <v>0</v>
      </c>
      <c r="M442" s="847">
        <f t="shared" si="96"/>
        <v>0</v>
      </c>
      <c r="N442" s="847">
        <f t="shared" si="97"/>
        <v>0</v>
      </c>
    </row>
    <row r="443" spans="1:14">
      <c r="A443" s="971">
        <v>995413</v>
      </c>
      <c r="B443" s="809"/>
      <c r="C443" s="831">
        <v>0.18</v>
      </c>
      <c r="D443" s="828" t="s">
        <v>183</v>
      </c>
      <c r="E443" s="890" t="s">
        <v>840</v>
      </c>
      <c r="F443" s="890" t="s">
        <v>1022</v>
      </c>
      <c r="G443" s="904" t="s">
        <v>1023</v>
      </c>
      <c r="H443" s="890" t="s">
        <v>862</v>
      </c>
      <c r="I443" s="890">
        <v>15</v>
      </c>
      <c r="J443" s="809"/>
      <c r="K443" s="972" t="str">
        <f t="shared" si="104"/>
        <v>Included</v>
      </c>
      <c r="L443" s="973">
        <f t="shared" si="105"/>
        <v>0</v>
      </c>
      <c r="M443" s="847">
        <f t="shared" si="96"/>
        <v>0</v>
      </c>
      <c r="N443" s="847">
        <f t="shared" si="97"/>
        <v>0</v>
      </c>
    </row>
    <row r="444" spans="1:14">
      <c r="A444" s="971">
        <v>995413</v>
      </c>
      <c r="B444" s="809"/>
      <c r="C444" s="831">
        <v>0.18</v>
      </c>
      <c r="D444" s="828" t="s">
        <v>183</v>
      </c>
      <c r="E444" s="890" t="s">
        <v>842</v>
      </c>
      <c r="F444" s="890" t="s">
        <v>1024</v>
      </c>
      <c r="G444" s="904" t="s">
        <v>1025</v>
      </c>
      <c r="H444" s="890" t="s">
        <v>862</v>
      </c>
      <c r="I444" s="890">
        <v>150</v>
      </c>
      <c r="J444" s="809"/>
      <c r="K444" s="972" t="str">
        <f t="shared" si="104"/>
        <v>Included</v>
      </c>
      <c r="L444" s="973">
        <f t="shared" si="105"/>
        <v>0</v>
      </c>
      <c r="M444" s="847">
        <f t="shared" si="96"/>
        <v>0</v>
      </c>
      <c r="N444" s="847">
        <f t="shared" si="97"/>
        <v>0</v>
      </c>
    </row>
    <row r="445" spans="1:14">
      <c r="A445" s="971">
        <v>995413</v>
      </c>
      <c r="B445" s="809"/>
      <c r="C445" s="831">
        <v>0.18</v>
      </c>
      <c r="D445" s="828" t="s">
        <v>183</v>
      </c>
      <c r="E445" s="890" t="s">
        <v>844</v>
      </c>
      <c r="F445" s="890" t="s">
        <v>1026</v>
      </c>
      <c r="G445" s="904" t="s">
        <v>1027</v>
      </c>
      <c r="H445" s="890" t="s">
        <v>862</v>
      </c>
      <c r="I445" s="890">
        <v>35</v>
      </c>
      <c r="J445" s="809"/>
      <c r="K445" s="972" t="str">
        <f t="shared" si="104"/>
        <v>Included</v>
      </c>
      <c r="L445" s="973">
        <f t="shared" si="105"/>
        <v>0</v>
      </c>
      <c r="M445" s="847">
        <f t="shared" si="96"/>
        <v>0</v>
      </c>
      <c r="N445" s="847">
        <f t="shared" si="97"/>
        <v>0</v>
      </c>
    </row>
    <row r="446" spans="1:14">
      <c r="A446" s="971">
        <v>995413</v>
      </c>
      <c r="B446" s="809"/>
      <c r="C446" s="831">
        <v>0.18</v>
      </c>
      <c r="D446" s="828" t="s">
        <v>183</v>
      </c>
      <c r="E446" s="890" t="s">
        <v>846</v>
      </c>
      <c r="F446" s="890" t="s">
        <v>870</v>
      </c>
      <c r="G446" s="904" t="s">
        <v>1028</v>
      </c>
      <c r="H446" s="890" t="s">
        <v>862</v>
      </c>
      <c r="I446" s="890">
        <v>60</v>
      </c>
      <c r="J446" s="809"/>
      <c r="K446" s="972" t="str">
        <f t="shared" si="104"/>
        <v>Included</v>
      </c>
      <c r="L446" s="973">
        <f t="shared" si="105"/>
        <v>0</v>
      </c>
      <c r="M446" s="847">
        <f t="shared" si="96"/>
        <v>0</v>
      </c>
      <c r="N446" s="847">
        <f t="shared" si="97"/>
        <v>0</v>
      </c>
    </row>
    <row r="447" spans="1:14" ht="99">
      <c r="A447" s="971">
        <v>995413</v>
      </c>
      <c r="B447" s="809"/>
      <c r="C447" s="831">
        <v>0.18</v>
      </c>
      <c r="D447" s="828" t="s">
        <v>183</v>
      </c>
      <c r="E447" s="890" t="s">
        <v>1263</v>
      </c>
      <c r="F447" s="890"/>
      <c r="G447" s="904" t="s">
        <v>1030</v>
      </c>
      <c r="H447" s="890"/>
      <c r="I447" s="890"/>
      <c r="J447" s="840"/>
      <c r="K447" s="972"/>
      <c r="L447" s="973"/>
      <c r="M447" s="847">
        <f t="shared" si="96"/>
        <v>0</v>
      </c>
      <c r="N447" s="847">
        <f t="shared" si="97"/>
        <v>0</v>
      </c>
    </row>
    <row r="448" spans="1:14">
      <c r="A448" s="971">
        <v>995413</v>
      </c>
      <c r="B448" s="809"/>
      <c r="C448" s="831">
        <v>0.18</v>
      </c>
      <c r="D448" s="828" t="s">
        <v>183</v>
      </c>
      <c r="E448" s="890" t="s">
        <v>838</v>
      </c>
      <c r="F448" s="890" t="s">
        <v>1031</v>
      </c>
      <c r="G448" s="904" t="s">
        <v>1032</v>
      </c>
      <c r="H448" s="890" t="s">
        <v>862</v>
      </c>
      <c r="I448" s="890">
        <v>10</v>
      </c>
      <c r="J448" s="809"/>
      <c r="K448" s="972" t="str">
        <f t="shared" si="104"/>
        <v>Included</v>
      </c>
      <c r="L448" s="973">
        <f t="shared" si="105"/>
        <v>0</v>
      </c>
      <c r="M448" s="847">
        <f t="shared" si="96"/>
        <v>0</v>
      </c>
      <c r="N448" s="847">
        <f t="shared" si="97"/>
        <v>0</v>
      </c>
    </row>
    <row r="449" spans="1:14">
      <c r="A449" s="971">
        <v>995413</v>
      </c>
      <c r="B449" s="809"/>
      <c r="C449" s="831">
        <v>0.18</v>
      </c>
      <c r="D449" s="828" t="s">
        <v>183</v>
      </c>
      <c r="E449" s="890" t="s">
        <v>840</v>
      </c>
      <c r="F449" s="890" t="s">
        <v>306</v>
      </c>
      <c r="G449" s="904" t="s">
        <v>871</v>
      </c>
      <c r="H449" s="890" t="s">
        <v>862</v>
      </c>
      <c r="I449" s="890">
        <v>140</v>
      </c>
      <c r="J449" s="809"/>
      <c r="K449" s="972" t="str">
        <f t="shared" si="104"/>
        <v>Included</v>
      </c>
      <c r="L449" s="973">
        <f t="shared" si="105"/>
        <v>0</v>
      </c>
      <c r="M449" s="847">
        <f t="shared" si="96"/>
        <v>0</v>
      </c>
      <c r="N449" s="847">
        <f t="shared" si="97"/>
        <v>0</v>
      </c>
    </row>
    <row r="450" spans="1:14" ht="99">
      <c r="A450" s="971">
        <v>995413</v>
      </c>
      <c r="B450" s="809"/>
      <c r="C450" s="831">
        <v>0.18</v>
      </c>
      <c r="D450" s="828" t="s">
        <v>183</v>
      </c>
      <c r="E450" s="890" t="s">
        <v>1264</v>
      </c>
      <c r="F450" s="890" t="s">
        <v>314</v>
      </c>
      <c r="G450" s="904" t="s">
        <v>1297</v>
      </c>
      <c r="H450" s="890" t="s">
        <v>862</v>
      </c>
      <c r="I450" s="890">
        <v>60</v>
      </c>
      <c r="J450" s="809"/>
      <c r="K450" s="972" t="str">
        <f t="shared" si="104"/>
        <v>Included</v>
      </c>
      <c r="L450" s="973">
        <f t="shared" si="105"/>
        <v>0</v>
      </c>
      <c r="M450" s="847">
        <f t="shared" si="96"/>
        <v>0</v>
      </c>
      <c r="N450" s="847">
        <f t="shared" si="97"/>
        <v>0</v>
      </c>
    </row>
    <row r="451" spans="1:14" ht="49.5">
      <c r="A451" s="971">
        <v>995413</v>
      </c>
      <c r="B451" s="809"/>
      <c r="C451" s="831">
        <v>0.18</v>
      </c>
      <c r="D451" s="828" t="s">
        <v>183</v>
      </c>
      <c r="E451" s="890" t="s">
        <v>1265</v>
      </c>
      <c r="F451" s="890" t="s">
        <v>1033</v>
      </c>
      <c r="G451" s="904" t="s">
        <v>1034</v>
      </c>
      <c r="H451" s="890" t="s">
        <v>446</v>
      </c>
      <c r="I451" s="890">
        <v>1</v>
      </c>
      <c r="J451" s="809"/>
      <c r="K451" s="972" t="str">
        <f t="shared" si="104"/>
        <v>Included</v>
      </c>
      <c r="L451" s="973">
        <f t="shared" si="105"/>
        <v>0</v>
      </c>
      <c r="M451" s="847">
        <f t="shared" si="96"/>
        <v>0</v>
      </c>
      <c r="N451" s="847">
        <f t="shared" si="97"/>
        <v>0</v>
      </c>
    </row>
    <row r="452" spans="1:14" ht="33">
      <c r="A452" s="971">
        <v>995413</v>
      </c>
      <c r="B452" s="809"/>
      <c r="C452" s="831">
        <v>0.18</v>
      </c>
      <c r="D452" s="828" t="s">
        <v>183</v>
      </c>
      <c r="E452" s="890" t="s">
        <v>1266</v>
      </c>
      <c r="F452" s="890" t="s">
        <v>318</v>
      </c>
      <c r="G452" s="904" t="s">
        <v>1298</v>
      </c>
      <c r="H452" s="890" t="s">
        <v>446</v>
      </c>
      <c r="I452" s="890">
        <v>24</v>
      </c>
      <c r="J452" s="809"/>
      <c r="K452" s="972" t="str">
        <f t="shared" si="104"/>
        <v>Included</v>
      </c>
      <c r="L452" s="973">
        <f t="shared" si="105"/>
        <v>0</v>
      </c>
      <c r="M452" s="847">
        <f t="shared" si="96"/>
        <v>0</v>
      </c>
      <c r="N452" s="847">
        <f t="shared" si="97"/>
        <v>0</v>
      </c>
    </row>
    <row r="453" spans="1:14">
      <c r="A453" s="971">
        <v>995413</v>
      </c>
      <c r="B453" s="809"/>
      <c r="C453" s="831">
        <v>0.18</v>
      </c>
      <c r="D453" s="828" t="s">
        <v>183</v>
      </c>
      <c r="E453" s="890" t="s">
        <v>1267</v>
      </c>
      <c r="F453" s="890"/>
      <c r="G453" s="904" t="s">
        <v>1036</v>
      </c>
      <c r="H453" s="890"/>
      <c r="I453" s="890"/>
      <c r="J453" s="840"/>
      <c r="K453" s="972"/>
      <c r="L453" s="973"/>
      <c r="M453" s="847">
        <f t="shared" si="96"/>
        <v>0</v>
      </c>
      <c r="N453" s="847">
        <f t="shared" si="97"/>
        <v>0</v>
      </c>
    </row>
    <row r="454" spans="1:14">
      <c r="A454" s="971">
        <v>995413</v>
      </c>
      <c r="B454" s="809"/>
      <c r="C454" s="831">
        <v>0.18</v>
      </c>
      <c r="D454" s="828" t="s">
        <v>183</v>
      </c>
      <c r="E454" s="890" t="s">
        <v>838</v>
      </c>
      <c r="F454" s="890" t="s">
        <v>328</v>
      </c>
      <c r="G454" s="904" t="s">
        <v>1037</v>
      </c>
      <c r="H454" s="890" t="s">
        <v>446</v>
      </c>
      <c r="I454" s="890">
        <v>15</v>
      </c>
      <c r="J454" s="809"/>
      <c r="K454" s="972" t="str">
        <f t="shared" si="104"/>
        <v>Included</v>
      </c>
      <c r="L454" s="973">
        <f t="shared" si="105"/>
        <v>0</v>
      </c>
      <c r="M454" s="847">
        <f t="shared" si="96"/>
        <v>0</v>
      </c>
      <c r="N454" s="847">
        <f t="shared" si="97"/>
        <v>0</v>
      </c>
    </row>
    <row r="455" spans="1:14">
      <c r="A455" s="971">
        <v>995413</v>
      </c>
      <c r="B455" s="809"/>
      <c r="C455" s="831">
        <v>0.18</v>
      </c>
      <c r="D455" s="828" t="s">
        <v>183</v>
      </c>
      <c r="E455" s="890" t="s">
        <v>840</v>
      </c>
      <c r="F455" s="890" t="s">
        <v>330</v>
      </c>
      <c r="G455" s="904" t="s">
        <v>1038</v>
      </c>
      <c r="H455" s="890" t="s">
        <v>446</v>
      </c>
      <c r="I455" s="890">
        <v>3</v>
      </c>
      <c r="J455" s="809"/>
      <c r="K455" s="972" t="str">
        <f t="shared" si="104"/>
        <v>Included</v>
      </c>
      <c r="L455" s="973">
        <f t="shared" si="105"/>
        <v>0</v>
      </c>
      <c r="M455" s="847">
        <f t="shared" si="96"/>
        <v>0</v>
      </c>
      <c r="N455" s="847">
        <f t="shared" si="97"/>
        <v>0</v>
      </c>
    </row>
    <row r="456" spans="1:14" ht="49.5">
      <c r="A456" s="971">
        <v>995413</v>
      </c>
      <c r="B456" s="809"/>
      <c r="C456" s="831">
        <v>0.18</v>
      </c>
      <c r="D456" s="828" t="s">
        <v>183</v>
      </c>
      <c r="E456" s="890" t="s">
        <v>1268</v>
      </c>
      <c r="F456" s="890" t="s">
        <v>1039</v>
      </c>
      <c r="G456" s="904" t="s">
        <v>872</v>
      </c>
      <c r="H456" s="890" t="s">
        <v>1040</v>
      </c>
      <c r="I456" s="890">
        <v>3000</v>
      </c>
      <c r="J456" s="809"/>
      <c r="K456" s="972" t="str">
        <f t="shared" si="104"/>
        <v>Included</v>
      </c>
      <c r="L456" s="973">
        <f t="shared" si="105"/>
        <v>0</v>
      </c>
      <c r="M456" s="847">
        <f t="shared" si="96"/>
        <v>0</v>
      </c>
      <c r="N456" s="847">
        <f t="shared" si="97"/>
        <v>0</v>
      </c>
    </row>
    <row r="457" spans="1:14" ht="33">
      <c r="A457" s="971">
        <v>995413</v>
      </c>
      <c r="B457" s="809"/>
      <c r="C457" s="831">
        <v>0.18</v>
      </c>
      <c r="D457" s="828" t="s">
        <v>183</v>
      </c>
      <c r="E457" s="890" t="s">
        <v>1269</v>
      </c>
      <c r="F457" s="890" t="s">
        <v>379</v>
      </c>
      <c r="G457" s="904" t="s">
        <v>1041</v>
      </c>
      <c r="H457" s="890" t="s">
        <v>446</v>
      </c>
      <c r="I457" s="890">
        <v>14</v>
      </c>
      <c r="J457" s="809"/>
      <c r="K457" s="972" t="str">
        <f t="shared" ref="K457:K464" si="106">IF(J457=0, "Included", IF(ISERROR(I457*J457), J457, I457*J457))</f>
        <v>Included</v>
      </c>
      <c r="L457" s="973">
        <f t="shared" ref="L457:L464" si="107">N457</f>
        <v>0</v>
      </c>
      <c r="M457" s="847">
        <f t="shared" si="96"/>
        <v>0</v>
      </c>
      <c r="N457" s="847">
        <f t="shared" si="97"/>
        <v>0</v>
      </c>
    </row>
    <row r="458" spans="1:14" ht="33">
      <c r="A458" s="971">
        <v>995413</v>
      </c>
      <c r="B458" s="809"/>
      <c r="C458" s="831">
        <v>0.18</v>
      </c>
      <c r="D458" s="828" t="s">
        <v>183</v>
      </c>
      <c r="E458" s="890" t="s">
        <v>1270</v>
      </c>
      <c r="F458" s="890" t="s">
        <v>381</v>
      </c>
      <c r="G458" s="904" t="s">
        <v>1042</v>
      </c>
      <c r="H458" s="890" t="s">
        <v>446</v>
      </c>
      <c r="I458" s="890">
        <v>48</v>
      </c>
      <c r="J458" s="809"/>
      <c r="K458" s="972" t="str">
        <f t="shared" si="106"/>
        <v>Included</v>
      </c>
      <c r="L458" s="973">
        <f t="shared" si="107"/>
        <v>0</v>
      </c>
      <c r="M458" s="847">
        <f t="shared" si="96"/>
        <v>0</v>
      </c>
      <c r="N458" s="847">
        <f t="shared" si="97"/>
        <v>0</v>
      </c>
    </row>
    <row r="459" spans="1:14" ht="33">
      <c r="A459" s="971">
        <v>995413</v>
      </c>
      <c r="B459" s="809"/>
      <c r="C459" s="831">
        <v>0.18</v>
      </c>
      <c r="D459" s="828" t="s">
        <v>183</v>
      </c>
      <c r="E459" s="890" t="s">
        <v>1271</v>
      </c>
      <c r="F459" s="890" t="s">
        <v>1043</v>
      </c>
      <c r="G459" s="904" t="s">
        <v>1044</v>
      </c>
      <c r="H459" s="890" t="s">
        <v>446</v>
      </c>
      <c r="I459" s="890">
        <v>18</v>
      </c>
      <c r="J459" s="809"/>
      <c r="K459" s="972" t="str">
        <f t="shared" si="106"/>
        <v>Included</v>
      </c>
      <c r="L459" s="973">
        <f t="shared" si="107"/>
        <v>0</v>
      </c>
      <c r="M459" s="847">
        <f t="shared" si="96"/>
        <v>0</v>
      </c>
      <c r="N459" s="847">
        <f t="shared" si="97"/>
        <v>0</v>
      </c>
    </row>
    <row r="460" spans="1:14" ht="33">
      <c r="A460" s="971">
        <v>995413</v>
      </c>
      <c r="B460" s="809"/>
      <c r="C460" s="831">
        <v>0.18</v>
      </c>
      <c r="D460" s="828" t="s">
        <v>183</v>
      </c>
      <c r="E460" s="890" t="s">
        <v>1272</v>
      </c>
      <c r="F460" s="890" t="s">
        <v>1045</v>
      </c>
      <c r="G460" s="904" t="s">
        <v>1046</v>
      </c>
      <c r="H460" s="890" t="s">
        <v>446</v>
      </c>
      <c r="I460" s="890">
        <v>12</v>
      </c>
      <c r="J460" s="809"/>
      <c r="K460" s="972" t="str">
        <f t="shared" si="106"/>
        <v>Included</v>
      </c>
      <c r="L460" s="973">
        <f t="shared" si="107"/>
        <v>0</v>
      </c>
      <c r="M460" s="847">
        <f t="shared" si="96"/>
        <v>0</v>
      </c>
      <c r="N460" s="847">
        <f t="shared" si="97"/>
        <v>0</v>
      </c>
    </row>
    <row r="461" spans="1:14">
      <c r="A461" s="971">
        <v>995413</v>
      </c>
      <c r="B461" s="809"/>
      <c r="C461" s="831">
        <v>0.18</v>
      </c>
      <c r="D461" s="828" t="s">
        <v>183</v>
      </c>
      <c r="E461" s="890" t="s">
        <v>1273</v>
      </c>
      <c r="F461" s="890" t="s">
        <v>1047</v>
      </c>
      <c r="G461" s="904" t="s">
        <v>1048</v>
      </c>
      <c r="H461" s="890" t="s">
        <v>446</v>
      </c>
      <c r="I461" s="890">
        <v>12</v>
      </c>
      <c r="J461" s="809"/>
      <c r="K461" s="972" t="str">
        <f t="shared" si="106"/>
        <v>Included</v>
      </c>
      <c r="L461" s="973">
        <f t="shared" si="107"/>
        <v>0</v>
      </c>
      <c r="M461" s="847">
        <f t="shared" si="96"/>
        <v>0</v>
      </c>
      <c r="N461" s="847">
        <f t="shared" si="97"/>
        <v>0</v>
      </c>
    </row>
    <row r="462" spans="1:14">
      <c r="A462" s="971">
        <v>995413</v>
      </c>
      <c r="B462" s="809"/>
      <c r="C462" s="831">
        <v>0.18</v>
      </c>
      <c r="D462" s="828" t="s">
        <v>183</v>
      </c>
      <c r="E462" s="890" t="s">
        <v>1274</v>
      </c>
      <c r="F462" s="890" t="s">
        <v>1049</v>
      </c>
      <c r="G462" s="904" t="s">
        <v>1050</v>
      </c>
      <c r="H462" s="890" t="s">
        <v>446</v>
      </c>
      <c r="I462" s="890">
        <v>12</v>
      </c>
      <c r="J462" s="809"/>
      <c r="K462" s="972" t="str">
        <f t="shared" si="106"/>
        <v>Included</v>
      </c>
      <c r="L462" s="973">
        <f t="shared" si="107"/>
        <v>0</v>
      </c>
      <c r="M462" s="847">
        <f t="shared" si="96"/>
        <v>0</v>
      </c>
      <c r="N462" s="847">
        <f t="shared" si="97"/>
        <v>0</v>
      </c>
    </row>
    <row r="463" spans="1:14" ht="132">
      <c r="A463" s="971">
        <v>995413</v>
      </c>
      <c r="B463" s="809"/>
      <c r="C463" s="831">
        <v>0.18</v>
      </c>
      <c r="D463" s="828" t="s">
        <v>183</v>
      </c>
      <c r="E463" s="890" t="s">
        <v>1275</v>
      </c>
      <c r="F463" s="890" t="s">
        <v>1244</v>
      </c>
      <c r="G463" s="904" t="s">
        <v>1245</v>
      </c>
      <c r="H463" s="890" t="s">
        <v>446</v>
      </c>
      <c r="I463" s="890">
        <v>5</v>
      </c>
      <c r="J463" s="809"/>
      <c r="K463" s="972" t="str">
        <f t="shared" si="106"/>
        <v>Included</v>
      </c>
      <c r="L463" s="973">
        <f t="shared" si="107"/>
        <v>0</v>
      </c>
      <c r="M463" s="847">
        <f t="shared" si="96"/>
        <v>0</v>
      </c>
      <c r="N463" s="847">
        <f t="shared" si="97"/>
        <v>0</v>
      </c>
    </row>
    <row r="464" spans="1:14" ht="280.5">
      <c r="A464" s="971">
        <v>995413</v>
      </c>
      <c r="B464" s="809"/>
      <c r="C464" s="831">
        <v>0.18</v>
      </c>
      <c r="D464" s="828" t="s">
        <v>183</v>
      </c>
      <c r="E464" s="890" t="s">
        <v>1276</v>
      </c>
      <c r="F464" s="890" t="s">
        <v>336</v>
      </c>
      <c r="G464" s="904" t="s">
        <v>1246</v>
      </c>
      <c r="H464" s="890" t="s">
        <v>446</v>
      </c>
      <c r="I464" s="890">
        <v>12</v>
      </c>
      <c r="J464" s="809"/>
      <c r="K464" s="972" t="str">
        <f t="shared" si="106"/>
        <v>Included</v>
      </c>
      <c r="L464" s="973">
        <f t="shared" si="107"/>
        <v>0</v>
      </c>
      <c r="M464" s="847">
        <f t="shared" si="96"/>
        <v>0</v>
      </c>
      <c r="N464" s="847">
        <f t="shared" si="97"/>
        <v>0</v>
      </c>
    </row>
    <row r="465" spans="1:14" ht="99">
      <c r="A465" s="971">
        <v>995413</v>
      </c>
      <c r="B465" s="809"/>
      <c r="C465" s="831">
        <v>0.18</v>
      </c>
      <c r="D465" s="828" t="s">
        <v>183</v>
      </c>
      <c r="E465" s="890" t="s">
        <v>1277</v>
      </c>
      <c r="F465" s="890" t="s">
        <v>1247</v>
      </c>
      <c r="G465" s="904" t="s">
        <v>1248</v>
      </c>
      <c r="H465" s="890" t="s">
        <v>446</v>
      </c>
      <c r="I465" s="890">
        <v>6</v>
      </c>
      <c r="J465" s="809"/>
      <c r="K465" s="972" t="str">
        <f t="shared" ref="K465:K467" si="108">IF(J465=0, "Included", IF(ISERROR(I465*J465), J465, I465*J465))</f>
        <v>Included</v>
      </c>
      <c r="L465" s="973">
        <f t="shared" ref="L465:L467" si="109">N465</f>
        <v>0</v>
      </c>
      <c r="M465" s="847">
        <f t="shared" si="96"/>
        <v>0</v>
      </c>
      <c r="N465" s="847">
        <f t="shared" si="97"/>
        <v>0</v>
      </c>
    </row>
    <row r="466" spans="1:14" ht="49.5">
      <c r="A466" s="971">
        <v>995413</v>
      </c>
      <c r="B466" s="809"/>
      <c r="C466" s="831">
        <v>0.18</v>
      </c>
      <c r="D466" s="828" t="s">
        <v>183</v>
      </c>
      <c r="E466" s="890" t="s">
        <v>1278</v>
      </c>
      <c r="F466" s="890" t="s">
        <v>1249</v>
      </c>
      <c r="G466" s="904" t="s">
        <v>1250</v>
      </c>
      <c r="H466" s="890" t="s">
        <v>446</v>
      </c>
      <c r="I466" s="890">
        <v>7</v>
      </c>
      <c r="J466" s="809"/>
      <c r="K466" s="972" t="str">
        <f t="shared" ref="K466" si="110">IF(J466=0, "Included", IF(ISERROR(I466*J466), J466, I466*J466))</f>
        <v>Included</v>
      </c>
      <c r="L466" s="973">
        <f t="shared" ref="L466" si="111">N466</f>
        <v>0</v>
      </c>
      <c r="M466" s="847">
        <f t="shared" ref="M466" si="112">IF(K466="Included",0,K466)</f>
        <v>0</v>
      </c>
      <c r="N466" s="847">
        <f t="shared" ref="N466" si="113">IF(C466="confirmed",(M466*B466),(M466*C466))</f>
        <v>0</v>
      </c>
    </row>
    <row r="467" spans="1:14" ht="49.5">
      <c r="A467" s="971">
        <v>995413</v>
      </c>
      <c r="B467" s="809"/>
      <c r="C467" s="831">
        <v>0.18</v>
      </c>
      <c r="D467" s="828" t="s">
        <v>183</v>
      </c>
      <c r="E467" s="890" t="s">
        <v>1279</v>
      </c>
      <c r="F467" s="890" t="s">
        <v>338</v>
      </c>
      <c r="G467" s="904" t="s">
        <v>1251</v>
      </c>
      <c r="H467" s="890" t="s">
        <v>862</v>
      </c>
      <c r="I467" s="890">
        <v>6</v>
      </c>
      <c r="J467" s="809"/>
      <c r="K467" s="972" t="str">
        <f t="shared" si="108"/>
        <v>Included</v>
      </c>
      <c r="L467" s="973">
        <f t="shared" si="109"/>
        <v>0</v>
      </c>
      <c r="M467" s="847">
        <f t="shared" si="96"/>
        <v>0</v>
      </c>
      <c r="N467" s="847">
        <f t="shared" si="97"/>
        <v>0</v>
      </c>
    </row>
    <row r="468" spans="1:14">
      <c r="A468" s="971"/>
      <c r="B468" s="809"/>
      <c r="C468" s="831"/>
      <c r="D468" s="828"/>
      <c r="E468" s="890"/>
      <c r="F468" s="890"/>
      <c r="G468" s="785" t="s">
        <v>877</v>
      </c>
      <c r="H468" s="890"/>
      <c r="I468" s="890"/>
      <c r="J468" s="840"/>
      <c r="K468" s="972"/>
      <c r="L468" s="973"/>
      <c r="M468" s="847">
        <f t="shared" si="96"/>
        <v>0</v>
      </c>
      <c r="N468" s="847">
        <f t="shared" si="97"/>
        <v>0</v>
      </c>
    </row>
    <row r="469" spans="1:14" ht="132">
      <c r="A469" s="971">
        <v>995413</v>
      </c>
      <c r="B469" s="809"/>
      <c r="C469" s="831">
        <v>0.18</v>
      </c>
      <c r="D469" s="828" t="s">
        <v>183</v>
      </c>
      <c r="E469" s="890">
        <v>1</v>
      </c>
      <c r="F469" s="890" t="s">
        <v>390</v>
      </c>
      <c r="G469" s="904" t="s">
        <v>1280</v>
      </c>
      <c r="H469" s="890" t="s">
        <v>1114</v>
      </c>
      <c r="I469" s="890">
        <v>201</v>
      </c>
      <c r="J469" s="809"/>
      <c r="K469" s="972" t="str">
        <f t="shared" ref="K469:K489" si="114">IF(J469=0, "Included", IF(ISERROR(I469*J469), J469, I469*J469))</f>
        <v>Included</v>
      </c>
      <c r="L469" s="973">
        <f t="shared" ref="L469:L489" si="115">N469</f>
        <v>0</v>
      </c>
      <c r="M469" s="847">
        <f t="shared" si="96"/>
        <v>0</v>
      </c>
      <c r="N469" s="847">
        <f t="shared" si="97"/>
        <v>0</v>
      </c>
    </row>
    <row r="470" spans="1:14" ht="49.5">
      <c r="A470" s="971">
        <v>995413</v>
      </c>
      <c r="B470" s="809"/>
      <c r="C470" s="831">
        <v>0.18</v>
      </c>
      <c r="D470" s="828" t="s">
        <v>183</v>
      </c>
      <c r="E470" s="890">
        <v>2</v>
      </c>
      <c r="F470" s="890" t="s">
        <v>392</v>
      </c>
      <c r="G470" s="904" t="s">
        <v>1113</v>
      </c>
      <c r="H470" s="890" t="s">
        <v>1114</v>
      </c>
      <c r="I470" s="890">
        <v>75</v>
      </c>
      <c r="J470" s="809"/>
      <c r="K470" s="972" t="str">
        <f t="shared" si="114"/>
        <v>Included</v>
      </c>
      <c r="L470" s="973">
        <f t="shared" si="115"/>
        <v>0</v>
      </c>
      <c r="M470" s="847">
        <f t="shared" si="96"/>
        <v>0</v>
      </c>
      <c r="N470" s="847">
        <f t="shared" si="97"/>
        <v>0</v>
      </c>
    </row>
    <row r="471" spans="1:14" ht="33">
      <c r="A471" s="971">
        <v>995413</v>
      </c>
      <c r="B471" s="809"/>
      <c r="C471" s="831">
        <v>0.18</v>
      </c>
      <c r="D471" s="828" t="s">
        <v>183</v>
      </c>
      <c r="E471" s="890">
        <v>3</v>
      </c>
      <c r="F471" s="890" t="s">
        <v>394</v>
      </c>
      <c r="G471" s="904" t="s">
        <v>1115</v>
      </c>
      <c r="H471" s="890" t="s">
        <v>1116</v>
      </c>
      <c r="I471" s="890">
        <v>19</v>
      </c>
      <c r="J471" s="809"/>
      <c r="K471" s="972" t="str">
        <f t="shared" si="114"/>
        <v>Included</v>
      </c>
      <c r="L471" s="973">
        <f t="shared" si="115"/>
        <v>0</v>
      </c>
      <c r="M471" s="847">
        <f t="shared" si="96"/>
        <v>0</v>
      </c>
      <c r="N471" s="847">
        <f t="shared" si="97"/>
        <v>0</v>
      </c>
    </row>
    <row r="472" spans="1:14" ht="66">
      <c r="A472" s="971">
        <v>995413</v>
      </c>
      <c r="B472" s="809"/>
      <c r="C472" s="831">
        <v>0.18</v>
      </c>
      <c r="D472" s="828" t="s">
        <v>183</v>
      </c>
      <c r="E472" s="890">
        <v>4</v>
      </c>
      <c r="F472" s="890" t="s">
        <v>396</v>
      </c>
      <c r="G472" s="904" t="s">
        <v>1117</v>
      </c>
      <c r="H472" s="890" t="s">
        <v>446</v>
      </c>
      <c r="I472" s="890">
        <v>12</v>
      </c>
      <c r="J472" s="809"/>
      <c r="K472" s="972" t="str">
        <f t="shared" si="114"/>
        <v>Included</v>
      </c>
      <c r="L472" s="973">
        <f t="shared" si="115"/>
        <v>0</v>
      </c>
      <c r="M472" s="847">
        <f t="shared" si="96"/>
        <v>0</v>
      </c>
      <c r="N472" s="847">
        <f t="shared" si="97"/>
        <v>0</v>
      </c>
    </row>
    <row r="473" spans="1:14">
      <c r="A473" s="971">
        <v>995413</v>
      </c>
      <c r="B473" s="809"/>
      <c r="C473" s="831">
        <v>0.18</v>
      </c>
      <c r="D473" s="828" t="s">
        <v>183</v>
      </c>
      <c r="E473" s="890">
        <v>5</v>
      </c>
      <c r="F473" s="890" t="s">
        <v>398</v>
      </c>
      <c r="G473" s="904" t="s">
        <v>1119</v>
      </c>
      <c r="H473" s="890" t="s">
        <v>446</v>
      </c>
      <c r="I473" s="890">
        <v>22</v>
      </c>
      <c r="J473" s="809"/>
      <c r="K473" s="972" t="str">
        <f t="shared" si="114"/>
        <v>Included</v>
      </c>
      <c r="L473" s="973">
        <f t="shared" si="115"/>
        <v>0</v>
      </c>
      <c r="M473" s="847">
        <f t="shared" si="96"/>
        <v>0</v>
      </c>
      <c r="N473" s="847">
        <f t="shared" si="97"/>
        <v>0</v>
      </c>
    </row>
    <row r="474" spans="1:14">
      <c r="A474" s="971">
        <v>995413</v>
      </c>
      <c r="B474" s="809"/>
      <c r="C474" s="831">
        <v>0.18</v>
      </c>
      <c r="D474" s="828" t="s">
        <v>183</v>
      </c>
      <c r="E474" s="890">
        <v>6</v>
      </c>
      <c r="F474" s="890" t="s">
        <v>400</v>
      </c>
      <c r="G474" s="904" t="s">
        <v>1121</v>
      </c>
      <c r="H474" s="890" t="s">
        <v>446</v>
      </c>
      <c r="I474" s="890">
        <v>43</v>
      </c>
      <c r="J474" s="809"/>
      <c r="K474" s="972" t="str">
        <f t="shared" si="114"/>
        <v>Included</v>
      </c>
      <c r="L474" s="973">
        <f t="shared" si="115"/>
        <v>0</v>
      </c>
      <c r="M474" s="847">
        <f t="shared" si="96"/>
        <v>0</v>
      </c>
      <c r="N474" s="847">
        <f t="shared" si="97"/>
        <v>0</v>
      </c>
    </row>
    <row r="475" spans="1:14" ht="33">
      <c r="A475" s="971">
        <v>995413</v>
      </c>
      <c r="B475" s="809"/>
      <c r="C475" s="831">
        <v>0.18</v>
      </c>
      <c r="D475" s="828" t="s">
        <v>183</v>
      </c>
      <c r="E475" s="890">
        <v>7</v>
      </c>
      <c r="F475" s="890" t="s">
        <v>402</v>
      </c>
      <c r="G475" s="904" t="s">
        <v>1122</v>
      </c>
      <c r="H475" s="890" t="s">
        <v>446</v>
      </c>
      <c r="I475" s="890">
        <v>30</v>
      </c>
      <c r="J475" s="809"/>
      <c r="K475" s="972" t="str">
        <f t="shared" si="114"/>
        <v>Included</v>
      </c>
      <c r="L475" s="973">
        <f t="shared" si="115"/>
        <v>0</v>
      </c>
      <c r="M475" s="847">
        <f t="shared" si="96"/>
        <v>0</v>
      </c>
      <c r="N475" s="847">
        <f t="shared" si="97"/>
        <v>0</v>
      </c>
    </row>
    <row r="476" spans="1:14" ht="33">
      <c r="A476" s="971">
        <v>995413</v>
      </c>
      <c r="B476" s="809"/>
      <c r="C476" s="831">
        <v>0.18</v>
      </c>
      <c r="D476" s="828" t="s">
        <v>183</v>
      </c>
      <c r="E476" s="890">
        <v>8</v>
      </c>
      <c r="F476" s="890" t="s">
        <v>404</v>
      </c>
      <c r="G476" s="904" t="s">
        <v>896</v>
      </c>
      <c r="H476" s="890" t="s">
        <v>830</v>
      </c>
      <c r="I476" s="890">
        <v>62</v>
      </c>
      <c r="J476" s="809"/>
      <c r="K476" s="972" t="str">
        <f t="shared" si="114"/>
        <v>Included</v>
      </c>
      <c r="L476" s="973">
        <f t="shared" si="115"/>
        <v>0</v>
      </c>
      <c r="M476" s="847">
        <f t="shared" si="96"/>
        <v>0</v>
      </c>
      <c r="N476" s="847">
        <f t="shared" si="97"/>
        <v>0</v>
      </c>
    </row>
    <row r="477" spans="1:14" ht="33">
      <c r="A477" s="971">
        <v>995413</v>
      </c>
      <c r="B477" s="809"/>
      <c r="C477" s="831">
        <v>0.18</v>
      </c>
      <c r="D477" s="828" t="s">
        <v>183</v>
      </c>
      <c r="E477" s="890">
        <v>9</v>
      </c>
      <c r="F477" s="890" t="s">
        <v>406</v>
      </c>
      <c r="G477" s="904" t="s">
        <v>1125</v>
      </c>
      <c r="H477" s="890" t="s">
        <v>446</v>
      </c>
      <c r="I477" s="890">
        <v>12</v>
      </c>
      <c r="J477" s="809"/>
      <c r="K477" s="972" t="str">
        <f t="shared" si="114"/>
        <v>Included</v>
      </c>
      <c r="L477" s="973">
        <f t="shared" si="115"/>
        <v>0</v>
      </c>
      <c r="M477" s="847">
        <f t="shared" si="96"/>
        <v>0</v>
      </c>
      <c r="N477" s="847">
        <f t="shared" si="97"/>
        <v>0</v>
      </c>
    </row>
    <row r="478" spans="1:14" ht="33">
      <c r="A478" s="971">
        <v>995413</v>
      </c>
      <c r="B478" s="809"/>
      <c r="C478" s="831">
        <v>0.18</v>
      </c>
      <c r="D478" s="828" t="s">
        <v>183</v>
      </c>
      <c r="E478" s="890">
        <v>10</v>
      </c>
      <c r="F478" s="890" t="s">
        <v>408</v>
      </c>
      <c r="G478" s="904" t="s">
        <v>1127</v>
      </c>
      <c r="H478" s="890" t="s">
        <v>446</v>
      </c>
      <c r="I478" s="890">
        <v>12</v>
      </c>
      <c r="J478" s="809"/>
      <c r="K478" s="972" t="str">
        <f t="shared" si="114"/>
        <v>Included</v>
      </c>
      <c r="L478" s="973">
        <f t="shared" si="115"/>
        <v>0</v>
      </c>
      <c r="M478" s="847">
        <f t="shared" si="96"/>
        <v>0</v>
      </c>
      <c r="N478" s="847">
        <f t="shared" si="97"/>
        <v>0</v>
      </c>
    </row>
    <row r="479" spans="1:14" ht="66">
      <c r="A479" s="971">
        <v>995413</v>
      </c>
      <c r="B479" s="809"/>
      <c r="C479" s="831">
        <v>0.18</v>
      </c>
      <c r="D479" s="828" t="s">
        <v>183</v>
      </c>
      <c r="E479" s="890">
        <v>11</v>
      </c>
      <c r="F479" s="890" t="s">
        <v>410</v>
      </c>
      <c r="G479" s="904" t="s">
        <v>1129</v>
      </c>
      <c r="H479" s="890" t="s">
        <v>862</v>
      </c>
      <c r="I479" s="890">
        <v>130</v>
      </c>
      <c r="J479" s="809"/>
      <c r="K479" s="972" t="str">
        <f t="shared" si="114"/>
        <v>Included</v>
      </c>
      <c r="L479" s="973">
        <f t="shared" si="115"/>
        <v>0</v>
      </c>
      <c r="M479" s="847">
        <f t="shared" si="96"/>
        <v>0</v>
      </c>
      <c r="N479" s="847">
        <f t="shared" si="97"/>
        <v>0</v>
      </c>
    </row>
    <row r="480" spans="1:14" ht="66">
      <c r="A480" s="971">
        <v>995413</v>
      </c>
      <c r="B480" s="809"/>
      <c r="C480" s="831">
        <v>0.18</v>
      </c>
      <c r="D480" s="828" t="s">
        <v>183</v>
      </c>
      <c r="E480" s="890">
        <v>12</v>
      </c>
      <c r="F480" s="890" t="s">
        <v>412</v>
      </c>
      <c r="G480" s="904" t="s">
        <v>1130</v>
      </c>
      <c r="H480" s="890" t="s">
        <v>862</v>
      </c>
      <c r="I480" s="890">
        <v>200</v>
      </c>
      <c r="J480" s="809"/>
      <c r="K480" s="972" t="str">
        <f t="shared" si="114"/>
        <v>Included</v>
      </c>
      <c r="L480" s="973">
        <f t="shared" si="115"/>
        <v>0</v>
      </c>
      <c r="M480" s="847">
        <f t="shared" si="96"/>
        <v>0</v>
      </c>
      <c r="N480" s="847">
        <f t="shared" si="97"/>
        <v>0</v>
      </c>
    </row>
    <row r="481" spans="1:14" ht="66">
      <c r="A481" s="971">
        <v>995413</v>
      </c>
      <c r="B481" s="809"/>
      <c r="C481" s="831">
        <v>0.18</v>
      </c>
      <c r="D481" s="828" t="s">
        <v>183</v>
      </c>
      <c r="E481" s="890">
        <v>13</v>
      </c>
      <c r="F481" s="890" t="s">
        <v>414</v>
      </c>
      <c r="G481" s="904" t="s">
        <v>1132</v>
      </c>
      <c r="H481" s="890" t="s">
        <v>830</v>
      </c>
      <c r="I481" s="890">
        <v>35</v>
      </c>
      <c r="J481" s="809"/>
      <c r="K481" s="972" t="str">
        <f t="shared" si="114"/>
        <v>Included</v>
      </c>
      <c r="L481" s="973">
        <f t="shared" si="115"/>
        <v>0</v>
      </c>
      <c r="M481" s="847">
        <f t="shared" si="96"/>
        <v>0</v>
      </c>
      <c r="N481" s="847">
        <f t="shared" si="97"/>
        <v>0</v>
      </c>
    </row>
    <row r="482" spans="1:14" ht="49.5">
      <c r="A482" s="971">
        <v>995413</v>
      </c>
      <c r="B482" s="809"/>
      <c r="C482" s="831">
        <v>0.18</v>
      </c>
      <c r="D482" s="828" t="s">
        <v>183</v>
      </c>
      <c r="E482" s="890">
        <v>14</v>
      </c>
      <c r="F482" s="890" t="s">
        <v>879</v>
      </c>
      <c r="G482" s="904" t="s">
        <v>1133</v>
      </c>
      <c r="H482" s="890" t="s">
        <v>106</v>
      </c>
      <c r="I482" s="890">
        <v>12</v>
      </c>
      <c r="J482" s="809"/>
      <c r="K482" s="972" t="str">
        <f t="shared" si="114"/>
        <v>Included</v>
      </c>
      <c r="L482" s="973">
        <f t="shared" si="115"/>
        <v>0</v>
      </c>
      <c r="M482" s="847">
        <f t="shared" si="96"/>
        <v>0</v>
      </c>
      <c r="N482" s="847">
        <f t="shared" si="97"/>
        <v>0</v>
      </c>
    </row>
    <row r="483" spans="1:14" ht="198">
      <c r="A483" s="971">
        <v>995413</v>
      </c>
      <c r="B483" s="809"/>
      <c r="C483" s="831">
        <v>0.18</v>
      </c>
      <c r="D483" s="828" t="s">
        <v>183</v>
      </c>
      <c r="E483" s="890">
        <v>15</v>
      </c>
      <c r="F483" s="890" t="s">
        <v>880</v>
      </c>
      <c r="G483" s="904" t="s">
        <v>1134</v>
      </c>
      <c r="H483" s="890" t="s">
        <v>830</v>
      </c>
      <c r="I483" s="890">
        <v>25</v>
      </c>
      <c r="J483" s="809"/>
      <c r="K483" s="972" t="str">
        <f t="shared" si="114"/>
        <v>Included</v>
      </c>
      <c r="L483" s="973">
        <f t="shared" si="115"/>
        <v>0</v>
      </c>
      <c r="M483" s="847">
        <f t="shared" si="96"/>
        <v>0</v>
      </c>
      <c r="N483" s="847">
        <f t="shared" si="97"/>
        <v>0</v>
      </c>
    </row>
    <row r="484" spans="1:14" ht="132">
      <c r="A484" s="971">
        <v>995413</v>
      </c>
      <c r="B484" s="809"/>
      <c r="C484" s="831">
        <v>0.18</v>
      </c>
      <c r="D484" s="828" t="s">
        <v>183</v>
      </c>
      <c r="E484" s="890">
        <v>16</v>
      </c>
      <c r="F484" s="890" t="s">
        <v>881</v>
      </c>
      <c r="G484" s="904" t="s">
        <v>1135</v>
      </c>
      <c r="H484" s="890" t="s">
        <v>830</v>
      </c>
      <c r="I484" s="890">
        <v>120</v>
      </c>
      <c r="J484" s="809"/>
      <c r="K484" s="972" t="str">
        <f t="shared" si="114"/>
        <v>Included</v>
      </c>
      <c r="L484" s="973">
        <f t="shared" si="115"/>
        <v>0</v>
      </c>
      <c r="M484" s="847">
        <f t="shared" si="96"/>
        <v>0</v>
      </c>
      <c r="N484" s="847">
        <f t="shared" si="97"/>
        <v>0</v>
      </c>
    </row>
    <row r="485" spans="1:14" ht="49.5">
      <c r="A485" s="971">
        <v>995413</v>
      </c>
      <c r="B485" s="809"/>
      <c r="C485" s="831">
        <v>0.18</v>
      </c>
      <c r="D485" s="828" t="s">
        <v>183</v>
      </c>
      <c r="E485" s="890">
        <v>17</v>
      </c>
      <c r="F485" s="890" t="s">
        <v>882</v>
      </c>
      <c r="G485" s="904" t="s">
        <v>1136</v>
      </c>
      <c r="H485" s="890" t="s">
        <v>830</v>
      </c>
      <c r="I485" s="890">
        <v>86</v>
      </c>
      <c r="J485" s="809"/>
      <c r="K485" s="972" t="str">
        <f t="shared" si="114"/>
        <v>Included</v>
      </c>
      <c r="L485" s="973">
        <f t="shared" si="115"/>
        <v>0</v>
      </c>
      <c r="M485" s="847">
        <f t="shared" si="96"/>
        <v>0</v>
      </c>
      <c r="N485" s="847">
        <f t="shared" si="97"/>
        <v>0</v>
      </c>
    </row>
    <row r="486" spans="1:14" ht="66">
      <c r="A486" s="971">
        <v>995413</v>
      </c>
      <c r="B486" s="809"/>
      <c r="C486" s="831">
        <v>0.18</v>
      </c>
      <c r="D486" s="828" t="s">
        <v>183</v>
      </c>
      <c r="E486" s="890">
        <v>18</v>
      </c>
      <c r="F486" s="890" t="s">
        <v>883</v>
      </c>
      <c r="G486" s="904" t="s">
        <v>1137</v>
      </c>
      <c r="H486" s="890" t="s">
        <v>862</v>
      </c>
      <c r="I486" s="890">
        <v>15</v>
      </c>
      <c r="J486" s="809"/>
      <c r="K486" s="972" t="str">
        <f t="shared" si="114"/>
        <v>Included</v>
      </c>
      <c r="L486" s="973">
        <f t="shared" si="115"/>
        <v>0</v>
      </c>
      <c r="M486" s="847">
        <f t="shared" si="96"/>
        <v>0</v>
      </c>
      <c r="N486" s="847">
        <f t="shared" si="97"/>
        <v>0</v>
      </c>
    </row>
    <row r="487" spans="1:14" ht="33">
      <c r="A487" s="971">
        <v>995413</v>
      </c>
      <c r="B487" s="809"/>
      <c r="C487" s="831">
        <v>0.18</v>
      </c>
      <c r="D487" s="828" t="s">
        <v>183</v>
      </c>
      <c r="E487" s="890">
        <v>19</v>
      </c>
      <c r="F487" s="890" t="s">
        <v>884</v>
      </c>
      <c r="G487" s="904" t="s">
        <v>1138</v>
      </c>
      <c r="H487" s="890" t="s">
        <v>446</v>
      </c>
      <c r="I487" s="890">
        <v>12</v>
      </c>
      <c r="J487" s="809"/>
      <c r="K487" s="972" t="str">
        <f t="shared" si="114"/>
        <v>Included</v>
      </c>
      <c r="L487" s="973">
        <f t="shared" si="115"/>
        <v>0</v>
      </c>
      <c r="M487" s="847">
        <f t="shared" si="96"/>
        <v>0</v>
      </c>
      <c r="N487" s="847">
        <f t="shared" si="97"/>
        <v>0</v>
      </c>
    </row>
    <row r="488" spans="1:14">
      <c r="A488" s="971">
        <v>995413</v>
      </c>
      <c r="B488" s="809"/>
      <c r="C488" s="831">
        <v>0.18</v>
      </c>
      <c r="D488" s="828" t="s">
        <v>183</v>
      </c>
      <c r="E488" s="974"/>
      <c r="F488" s="974"/>
      <c r="G488" s="785" t="s">
        <v>914</v>
      </c>
      <c r="H488" s="890"/>
      <c r="I488" s="890"/>
      <c r="J488" s="840"/>
      <c r="K488" s="972"/>
      <c r="L488" s="973"/>
      <c r="M488" s="847">
        <f t="shared" si="96"/>
        <v>0</v>
      </c>
      <c r="N488" s="847">
        <f t="shared" si="97"/>
        <v>0</v>
      </c>
    </row>
    <row r="489" spans="1:14" ht="49.5">
      <c r="A489" s="971">
        <v>995413</v>
      </c>
      <c r="B489" s="809"/>
      <c r="C489" s="831">
        <v>0.18</v>
      </c>
      <c r="D489" s="828" t="s">
        <v>183</v>
      </c>
      <c r="E489" s="890">
        <v>1</v>
      </c>
      <c r="F489" s="890" t="s">
        <v>900</v>
      </c>
      <c r="G489" s="904" t="s">
        <v>1139</v>
      </c>
      <c r="H489" s="890" t="s">
        <v>441</v>
      </c>
      <c r="I489" s="890">
        <v>150</v>
      </c>
      <c r="J489" s="809"/>
      <c r="K489" s="972" t="str">
        <f t="shared" si="114"/>
        <v>Included</v>
      </c>
      <c r="L489" s="973">
        <f t="shared" si="115"/>
        <v>0</v>
      </c>
      <c r="M489" s="847">
        <f t="shared" si="96"/>
        <v>0</v>
      </c>
      <c r="N489" s="847">
        <f t="shared" si="97"/>
        <v>0</v>
      </c>
    </row>
    <row r="490" spans="1:14" ht="49.5">
      <c r="A490" s="971">
        <v>995413</v>
      </c>
      <c r="B490" s="809"/>
      <c r="C490" s="831">
        <v>0.18</v>
      </c>
      <c r="D490" s="828" t="s">
        <v>183</v>
      </c>
      <c r="E490" s="890">
        <v>2</v>
      </c>
      <c r="F490" s="890" t="s">
        <v>439</v>
      </c>
      <c r="G490" s="904" t="s">
        <v>1140</v>
      </c>
      <c r="H490" s="890" t="s">
        <v>441</v>
      </c>
      <c r="I490" s="890">
        <v>150</v>
      </c>
      <c r="J490" s="809"/>
      <c r="K490" s="972" t="str">
        <f t="shared" ref="K490:K494" si="116">IF(J490=0, "Included", IF(ISERROR(I490*J490), J490, I490*J490))</f>
        <v>Included</v>
      </c>
      <c r="L490" s="973">
        <f t="shared" ref="L490:L494" si="117">N490</f>
        <v>0</v>
      </c>
      <c r="M490" s="847">
        <f t="shared" si="96"/>
        <v>0</v>
      </c>
      <c r="N490" s="847">
        <f t="shared" si="97"/>
        <v>0</v>
      </c>
    </row>
    <row r="491" spans="1:14" ht="33">
      <c r="A491" s="971">
        <v>995413</v>
      </c>
      <c r="B491" s="809"/>
      <c r="C491" s="831">
        <v>0.18</v>
      </c>
      <c r="D491" s="828" t="s">
        <v>183</v>
      </c>
      <c r="E491" s="890">
        <v>3</v>
      </c>
      <c r="F491" s="890" t="s">
        <v>898</v>
      </c>
      <c r="G491" s="904" t="s">
        <v>1141</v>
      </c>
      <c r="H491" s="890" t="s">
        <v>1142</v>
      </c>
      <c r="I491" s="890">
        <v>135</v>
      </c>
      <c r="J491" s="809"/>
      <c r="K491" s="972" t="str">
        <f t="shared" si="116"/>
        <v>Included</v>
      </c>
      <c r="L491" s="973">
        <f t="shared" si="117"/>
        <v>0</v>
      </c>
      <c r="M491" s="847">
        <f t="shared" si="96"/>
        <v>0</v>
      </c>
      <c r="N491" s="847">
        <f t="shared" si="97"/>
        <v>0</v>
      </c>
    </row>
    <row r="492" spans="1:14" ht="49.5">
      <c r="A492" s="971">
        <v>995413</v>
      </c>
      <c r="B492" s="809"/>
      <c r="C492" s="831">
        <v>0.18</v>
      </c>
      <c r="D492" s="828" t="s">
        <v>183</v>
      </c>
      <c r="E492" s="890">
        <v>4</v>
      </c>
      <c r="F492" s="890" t="s">
        <v>1143</v>
      </c>
      <c r="G492" s="904" t="s">
        <v>899</v>
      </c>
      <c r="H492" s="890" t="s">
        <v>833</v>
      </c>
      <c r="I492" s="890">
        <v>225</v>
      </c>
      <c r="J492" s="809"/>
      <c r="K492" s="972" t="str">
        <f t="shared" si="116"/>
        <v>Included</v>
      </c>
      <c r="L492" s="973">
        <f t="shared" si="117"/>
        <v>0</v>
      </c>
      <c r="M492" s="847">
        <f t="shared" si="96"/>
        <v>0</v>
      </c>
      <c r="N492" s="847">
        <f t="shared" si="97"/>
        <v>0</v>
      </c>
    </row>
    <row r="493" spans="1:14" ht="66">
      <c r="A493" s="971">
        <v>995413</v>
      </c>
      <c r="B493" s="809"/>
      <c r="C493" s="831">
        <v>0.18</v>
      </c>
      <c r="D493" s="828" t="s">
        <v>183</v>
      </c>
      <c r="E493" s="890">
        <v>5</v>
      </c>
      <c r="F493" s="890" t="s">
        <v>432</v>
      </c>
      <c r="G493" s="904" t="s">
        <v>1144</v>
      </c>
      <c r="H493" s="890" t="s">
        <v>833</v>
      </c>
      <c r="I493" s="890">
        <v>225</v>
      </c>
      <c r="J493" s="809"/>
      <c r="K493" s="972" t="str">
        <f t="shared" si="116"/>
        <v>Included</v>
      </c>
      <c r="L493" s="973">
        <f t="shared" si="117"/>
        <v>0</v>
      </c>
      <c r="M493" s="847">
        <f t="shared" si="96"/>
        <v>0</v>
      </c>
      <c r="N493" s="847">
        <f t="shared" si="97"/>
        <v>0</v>
      </c>
    </row>
    <row r="494" spans="1:14" ht="66">
      <c r="A494" s="971">
        <v>995413</v>
      </c>
      <c r="B494" s="809"/>
      <c r="C494" s="831">
        <v>0.18</v>
      </c>
      <c r="D494" s="828" t="s">
        <v>183</v>
      </c>
      <c r="E494" s="890">
        <v>6</v>
      </c>
      <c r="F494" s="890" t="s">
        <v>434</v>
      </c>
      <c r="G494" s="904" t="s">
        <v>1145</v>
      </c>
      <c r="H494" s="890" t="s">
        <v>833</v>
      </c>
      <c r="I494" s="890">
        <v>248</v>
      </c>
      <c r="J494" s="809"/>
      <c r="K494" s="972" t="str">
        <f t="shared" si="116"/>
        <v>Included</v>
      </c>
      <c r="L494" s="973">
        <f t="shared" si="117"/>
        <v>0</v>
      </c>
      <c r="M494" s="847">
        <f t="shared" si="96"/>
        <v>0</v>
      </c>
      <c r="N494" s="847">
        <f t="shared" si="97"/>
        <v>0</v>
      </c>
    </row>
    <row r="495" spans="1:14" ht="66">
      <c r="A495" s="971">
        <v>995413</v>
      </c>
      <c r="B495" s="809"/>
      <c r="C495" s="831">
        <v>0.18</v>
      </c>
      <c r="D495" s="828" t="s">
        <v>183</v>
      </c>
      <c r="E495" s="890">
        <v>7</v>
      </c>
      <c r="F495" s="890" t="s">
        <v>1146</v>
      </c>
      <c r="G495" s="904" t="s">
        <v>1147</v>
      </c>
      <c r="H495" s="890" t="s">
        <v>833</v>
      </c>
      <c r="I495" s="890">
        <v>75</v>
      </c>
      <c r="J495" s="809"/>
      <c r="K495" s="972" t="str">
        <f t="shared" ref="K495:K499" si="118">IF(J495=0, "Included", IF(ISERROR(I495*J495), J495, I495*J495))</f>
        <v>Included</v>
      </c>
      <c r="L495" s="973">
        <f t="shared" ref="L495:L499" si="119">N495</f>
        <v>0</v>
      </c>
      <c r="M495" s="847">
        <f t="shared" si="96"/>
        <v>0</v>
      </c>
      <c r="N495" s="847">
        <f t="shared" si="97"/>
        <v>0</v>
      </c>
    </row>
    <row r="496" spans="1:14" ht="66">
      <c r="A496" s="971">
        <v>995413</v>
      </c>
      <c r="B496" s="809"/>
      <c r="C496" s="831">
        <v>0.18</v>
      </c>
      <c r="D496" s="828" t="s">
        <v>183</v>
      </c>
      <c r="E496" s="890">
        <v>8</v>
      </c>
      <c r="F496" s="890" t="s">
        <v>897</v>
      </c>
      <c r="G496" s="904" t="s">
        <v>1299</v>
      </c>
      <c r="H496" s="890" t="s">
        <v>419</v>
      </c>
      <c r="I496" s="890">
        <v>80</v>
      </c>
      <c r="J496" s="809"/>
      <c r="K496" s="972" t="str">
        <f t="shared" si="118"/>
        <v>Included</v>
      </c>
      <c r="L496" s="973">
        <f t="shared" si="119"/>
        <v>0</v>
      </c>
      <c r="M496" s="847">
        <f t="shared" si="96"/>
        <v>0</v>
      </c>
      <c r="N496" s="847">
        <f t="shared" si="97"/>
        <v>0</v>
      </c>
    </row>
    <row r="497" spans="1:14" ht="66">
      <c r="A497" s="971">
        <v>995413</v>
      </c>
      <c r="B497" s="809"/>
      <c r="C497" s="831">
        <v>0.18</v>
      </c>
      <c r="D497" s="828" t="s">
        <v>183</v>
      </c>
      <c r="E497" s="890">
        <v>9</v>
      </c>
      <c r="F497" s="890" t="s">
        <v>420</v>
      </c>
      <c r="G497" s="904" t="s">
        <v>1282</v>
      </c>
      <c r="H497" s="890" t="s">
        <v>419</v>
      </c>
      <c r="I497" s="890">
        <v>22</v>
      </c>
      <c r="J497" s="809"/>
      <c r="K497" s="972" t="str">
        <f t="shared" si="118"/>
        <v>Included</v>
      </c>
      <c r="L497" s="973">
        <f t="shared" si="119"/>
        <v>0</v>
      </c>
      <c r="M497" s="847">
        <f t="shared" si="96"/>
        <v>0</v>
      </c>
      <c r="N497" s="847">
        <f t="shared" si="97"/>
        <v>0</v>
      </c>
    </row>
    <row r="498" spans="1:14" ht="66">
      <c r="A498" s="971">
        <v>995413</v>
      </c>
      <c r="B498" s="809"/>
      <c r="C498" s="831">
        <v>0.18</v>
      </c>
      <c r="D498" s="828" t="s">
        <v>183</v>
      </c>
      <c r="E498" s="890">
        <v>10</v>
      </c>
      <c r="F498" s="890" t="s">
        <v>1149</v>
      </c>
      <c r="G498" s="904" t="s">
        <v>1150</v>
      </c>
      <c r="H498" s="890" t="s">
        <v>1151</v>
      </c>
      <c r="I498" s="890">
        <v>18</v>
      </c>
      <c r="J498" s="809"/>
      <c r="K498" s="972" t="str">
        <f t="shared" si="118"/>
        <v>Included</v>
      </c>
      <c r="L498" s="973">
        <f t="shared" si="119"/>
        <v>0</v>
      </c>
      <c r="M498" s="847">
        <f t="shared" si="96"/>
        <v>0</v>
      </c>
      <c r="N498" s="847">
        <f t="shared" si="97"/>
        <v>0</v>
      </c>
    </row>
    <row r="499" spans="1:14" ht="49.5">
      <c r="A499" s="971">
        <v>995413</v>
      </c>
      <c r="B499" s="809"/>
      <c r="C499" s="831">
        <v>0.18</v>
      </c>
      <c r="D499" s="828" t="s">
        <v>183</v>
      </c>
      <c r="E499" s="890">
        <v>11</v>
      </c>
      <c r="F499" s="890" t="s">
        <v>904</v>
      </c>
      <c r="G499" s="904" t="s">
        <v>1152</v>
      </c>
      <c r="H499" s="890" t="s">
        <v>106</v>
      </c>
      <c r="I499" s="890">
        <v>18</v>
      </c>
      <c r="J499" s="809"/>
      <c r="K499" s="972" t="str">
        <f t="shared" si="118"/>
        <v>Included</v>
      </c>
      <c r="L499" s="973">
        <f t="shared" si="119"/>
        <v>0</v>
      </c>
      <c r="M499" s="847">
        <f t="shared" si="96"/>
        <v>0</v>
      </c>
      <c r="N499" s="847">
        <f t="shared" si="97"/>
        <v>0</v>
      </c>
    </row>
    <row r="500" spans="1:14" ht="33">
      <c r="A500" s="971">
        <v>995413</v>
      </c>
      <c r="B500" s="809"/>
      <c r="C500" s="831">
        <v>0.18</v>
      </c>
      <c r="D500" s="828" t="s">
        <v>183</v>
      </c>
      <c r="E500" s="890">
        <v>12</v>
      </c>
      <c r="F500" s="890" t="s">
        <v>905</v>
      </c>
      <c r="G500" s="904" t="s">
        <v>1153</v>
      </c>
      <c r="H500" s="890" t="s">
        <v>106</v>
      </c>
      <c r="I500" s="890">
        <v>18</v>
      </c>
      <c r="J500" s="809"/>
      <c r="K500" s="972" t="str">
        <f t="shared" ref="K500:K502" si="120">IF(J500=0, "Included", IF(ISERROR(I500*J500), J500, I500*J500))</f>
        <v>Included</v>
      </c>
      <c r="L500" s="973">
        <f t="shared" ref="L500:L502" si="121">N500</f>
        <v>0</v>
      </c>
      <c r="M500" s="847">
        <f t="shared" si="96"/>
        <v>0</v>
      </c>
      <c r="N500" s="847">
        <f t="shared" si="97"/>
        <v>0</v>
      </c>
    </row>
    <row r="501" spans="1:14" ht="33">
      <c r="A501" s="971">
        <v>995413</v>
      </c>
      <c r="B501" s="809"/>
      <c r="C501" s="831">
        <v>0.18</v>
      </c>
      <c r="D501" s="828" t="s">
        <v>183</v>
      </c>
      <c r="E501" s="890">
        <v>13</v>
      </c>
      <c r="F501" s="890" t="s">
        <v>907</v>
      </c>
      <c r="G501" s="904" t="s">
        <v>1283</v>
      </c>
      <c r="H501" s="890" t="s">
        <v>106</v>
      </c>
      <c r="I501" s="890">
        <v>18</v>
      </c>
      <c r="J501" s="809"/>
      <c r="K501" s="972" t="str">
        <f t="shared" si="120"/>
        <v>Included</v>
      </c>
      <c r="L501" s="973">
        <f t="shared" si="121"/>
        <v>0</v>
      </c>
      <c r="M501" s="847">
        <f t="shared" si="96"/>
        <v>0</v>
      </c>
      <c r="N501" s="847">
        <f t="shared" si="97"/>
        <v>0</v>
      </c>
    </row>
    <row r="502" spans="1:14" ht="66">
      <c r="A502" s="971">
        <v>995413</v>
      </c>
      <c r="B502" s="809"/>
      <c r="C502" s="831">
        <v>0.18</v>
      </c>
      <c r="D502" s="828" t="s">
        <v>183</v>
      </c>
      <c r="E502" s="890">
        <v>14</v>
      </c>
      <c r="F502" s="890" t="s">
        <v>444</v>
      </c>
      <c r="G502" s="904" t="s">
        <v>1154</v>
      </c>
      <c r="H502" s="890" t="s">
        <v>106</v>
      </c>
      <c r="I502" s="890">
        <v>45</v>
      </c>
      <c r="J502" s="809"/>
      <c r="K502" s="972" t="str">
        <f t="shared" si="120"/>
        <v>Included</v>
      </c>
      <c r="L502" s="973">
        <f t="shared" si="121"/>
        <v>0</v>
      </c>
      <c r="M502" s="847">
        <f t="shared" si="96"/>
        <v>0</v>
      </c>
      <c r="N502" s="847">
        <f t="shared" si="97"/>
        <v>0</v>
      </c>
    </row>
    <row r="503" spans="1:14" ht="49.5">
      <c r="A503" s="971">
        <v>995413</v>
      </c>
      <c r="B503" s="809"/>
      <c r="C503" s="831">
        <v>0.18</v>
      </c>
      <c r="D503" s="828" t="s">
        <v>183</v>
      </c>
      <c r="E503" s="890">
        <v>15</v>
      </c>
      <c r="F503" s="890" t="s">
        <v>901</v>
      </c>
      <c r="G503" s="904" t="s">
        <v>1155</v>
      </c>
      <c r="H503" s="890" t="s">
        <v>106</v>
      </c>
      <c r="I503" s="890">
        <v>21</v>
      </c>
      <c r="J503" s="809"/>
      <c r="K503" s="972" t="str">
        <f t="shared" ref="K503:K511" si="122">IF(J503=0, "Included", IF(ISERROR(I503*J503), J503, I503*J503))</f>
        <v>Included</v>
      </c>
      <c r="L503" s="973">
        <f t="shared" ref="L503:L511" si="123">N503</f>
        <v>0</v>
      </c>
      <c r="M503" s="847">
        <f t="shared" si="96"/>
        <v>0</v>
      </c>
      <c r="N503" s="847">
        <f t="shared" si="97"/>
        <v>0</v>
      </c>
    </row>
    <row r="504" spans="1:14" ht="49.5">
      <c r="A504" s="971">
        <v>995413</v>
      </c>
      <c r="B504" s="809"/>
      <c r="C504" s="831">
        <v>0.18</v>
      </c>
      <c r="D504" s="828" t="s">
        <v>183</v>
      </c>
      <c r="E504" s="890">
        <v>16</v>
      </c>
      <c r="F504" s="890" t="s">
        <v>447</v>
      </c>
      <c r="G504" s="904" t="s">
        <v>1156</v>
      </c>
      <c r="H504" s="890" t="s">
        <v>106</v>
      </c>
      <c r="I504" s="890">
        <v>45</v>
      </c>
      <c r="J504" s="809"/>
      <c r="K504" s="972" t="str">
        <f t="shared" si="122"/>
        <v>Included</v>
      </c>
      <c r="L504" s="973">
        <f t="shared" si="123"/>
        <v>0</v>
      </c>
      <c r="M504" s="847">
        <f t="shared" si="96"/>
        <v>0</v>
      </c>
      <c r="N504" s="847">
        <f t="shared" si="97"/>
        <v>0</v>
      </c>
    </row>
    <row r="505" spans="1:14" ht="49.5">
      <c r="A505" s="971">
        <v>995413</v>
      </c>
      <c r="B505" s="809"/>
      <c r="C505" s="831">
        <v>0.18</v>
      </c>
      <c r="D505" s="828" t="s">
        <v>183</v>
      </c>
      <c r="E505" s="890">
        <v>17</v>
      </c>
      <c r="F505" s="890" t="s">
        <v>902</v>
      </c>
      <c r="G505" s="904" t="s">
        <v>1157</v>
      </c>
      <c r="H505" s="890" t="s">
        <v>106</v>
      </c>
      <c r="I505" s="890">
        <v>21</v>
      </c>
      <c r="J505" s="809"/>
      <c r="K505" s="972" t="str">
        <f t="shared" si="122"/>
        <v>Included</v>
      </c>
      <c r="L505" s="973">
        <f t="shared" si="123"/>
        <v>0</v>
      </c>
      <c r="M505" s="847">
        <f t="shared" si="96"/>
        <v>0</v>
      </c>
      <c r="N505" s="847">
        <f t="shared" si="97"/>
        <v>0</v>
      </c>
    </row>
    <row r="506" spans="1:14" ht="49.5">
      <c r="A506" s="971">
        <v>995413</v>
      </c>
      <c r="B506" s="809"/>
      <c r="C506" s="831">
        <v>0.18</v>
      </c>
      <c r="D506" s="828" t="s">
        <v>183</v>
      </c>
      <c r="E506" s="890">
        <v>18</v>
      </c>
      <c r="F506" s="890" t="s">
        <v>449</v>
      </c>
      <c r="G506" s="904" t="s">
        <v>1158</v>
      </c>
      <c r="H506" s="890" t="s">
        <v>106</v>
      </c>
      <c r="I506" s="890">
        <v>9</v>
      </c>
      <c r="J506" s="809"/>
      <c r="K506" s="972" t="str">
        <f t="shared" si="122"/>
        <v>Included</v>
      </c>
      <c r="L506" s="973">
        <f t="shared" si="123"/>
        <v>0</v>
      </c>
      <c r="M506" s="847">
        <f t="shared" si="96"/>
        <v>0</v>
      </c>
      <c r="N506" s="847">
        <f t="shared" si="97"/>
        <v>0</v>
      </c>
    </row>
    <row r="507" spans="1:14" ht="49.5">
      <c r="A507" s="971">
        <v>995413</v>
      </c>
      <c r="B507" s="809"/>
      <c r="C507" s="831">
        <v>0.18</v>
      </c>
      <c r="D507" s="828" t="s">
        <v>183</v>
      </c>
      <c r="E507" s="890">
        <v>19</v>
      </c>
      <c r="F507" s="890" t="s">
        <v>903</v>
      </c>
      <c r="G507" s="904" t="s">
        <v>1159</v>
      </c>
      <c r="H507" s="890" t="s">
        <v>106</v>
      </c>
      <c r="I507" s="890">
        <v>9</v>
      </c>
      <c r="J507" s="809"/>
      <c r="K507" s="972" t="str">
        <f t="shared" si="122"/>
        <v>Included</v>
      </c>
      <c r="L507" s="973">
        <f t="shared" si="123"/>
        <v>0</v>
      </c>
      <c r="M507" s="847">
        <f t="shared" ref="M507:M536" si="124">IF(K507="Included",0,K507)</f>
        <v>0</v>
      </c>
      <c r="N507" s="847">
        <f t="shared" ref="N507:N536" si="125">IF(C507="confirmed",(M507*B507),(M507*C507))</f>
        <v>0</v>
      </c>
    </row>
    <row r="508" spans="1:14" ht="49.5">
      <c r="A508" s="971">
        <v>995413</v>
      </c>
      <c r="B508" s="809"/>
      <c r="C508" s="831">
        <v>0.18</v>
      </c>
      <c r="D508" s="828" t="s">
        <v>183</v>
      </c>
      <c r="E508" s="890">
        <v>20</v>
      </c>
      <c r="F508" s="890" t="s">
        <v>451</v>
      </c>
      <c r="G508" s="904" t="s">
        <v>1160</v>
      </c>
      <c r="H508" s="890" t="s">
        <v>106</v>
      </c>
      <c r="I508" s="890">
        <v>3</v>
      </c>
      <c r="J508" s="809"/>
      <c r="K508" s="972" t="str">
        <f t="shared" si="122"/>
        <v>Included</v>
      </c>
      <c r="L508" s="973">
        <f t="shared" si="123"/>
        <v>0</v>
      </c>
      <c r="M508" s="847">
        <f t="shared" si="124"/>
        <v>0</v>
      </c>
      <c r="N508" s="847">
        <f t="shared" si="125"/>
        <v>0</v>
      </c>
    </row>
    <row r="509" spans="1:14" ht="49.5">
      <c r="A509" s="971">
        <v>995413</v>
      </c>
      <c r="B509" s="809"/>
      <c r="C509" s="831">
        <v>0.18</v>
      </c>
      <c r="D509" s="828" t="s">
        <v>183</v>
      </c>
      <c r="E509" s="890">
        <v>21</v>
      </c>
      <c r="F509" s="890" t="s">
        <v>1161</v>
      </c>
      <c r="G509" s="904" t="s">
        <v>1162</v>
      </c>
      <c r="H509" s="890" t="s">
        <v>446</v>
      </c>
      <c r="I509" s="890">
        <v>15</v>
      </c>
      <c r="J509" s="809"/>
      <c r="K509" s="972" t="str">
        <f t="shared" si="122"/>
        <v>Included</v>
      </c>
      <c r="L509" s="973">
        <f t="shared" si="123"/>
        <v>0</v>
      </c>
      <c r="M509" s="847">
        <f t="shared" si="124"/>
        <v>0</v>
      </c>
      <c r="N509" s="847">
        <f t="shared" si="125"/>
        <v>0</v>
      </c>
    </row>
    <row r="510" spans="1:14" ht="33">
      <c r="A510" s="971">
        <v>995413</v>
      </c>
      <c r="B510" s="809"/>
      <c r="C510" s="831">
        <v>0.18</v>
      </c>
      <c r="D510" s="828" t="s">
        <v>183</v>
      </c>
      <c r="E510" s="890">
        <v>22</v>
      </c>
      <c r="F510" s="890" t="s">
        <v>1163</v>
      </c>
      <c r="G510" s="904" t="s">
        <v>453</v>
      </c>
      <c r="H510" s="890" t="s">
        <v>446</v>
      </c>
      <c r="I510" s="890">
        <v>15</v>
      </c>
      <c r="J510" s="809"/>
      <c r="K510" s="972" t="str">
        <f t="shared" si="122"/>
        <v>Included</v>
      </c>
      <c r="L510" s="973">
        <f t="shared" si="123"/>
        <v>0</v>
      </c>
      <c r="M510" s="847">
        <f t="shared" si="124"/>
        <v>0</v>
      </c>
      <c r="N510" s="847">
        <f t="shared" si="125"/>
        <v>0</v>
      </c>
    </row>
    <row r="511" spans="1:14" ht="33">
      <c r="A511" s="971">
        <v>995413</v>
      </c>
      <c r="B511" s="809"/>
      <c r="C511" s="831">
        <v>0.18</v>
      </c>
      <c r="D511" s="828" t="s">
        <v>183</v>
      </c>
      <c r="E511" s="890">
        <v>23</v>
      </c>
      <c r="F511" s="890" t="s">
        <v>461</v>
      </c>
      <c r="G511" s="904" t="s">
        <v>1284</v>
      </c>
      <c r="H511" s="890" t="s">
        <v>106</v>
      </c>
      <c r="I511" s="890">
        <v>9</v>
      </c>
      <c r="J511" s="809"/>
      <c r="K511" s="972" t="str">
        <f t="shared" si="122"/>
        <v>Included</v>
      </c>
      <c r="L511" s="973">
        <f t="shared" si="123"/>
        <v>0</v>
      </c>
      <c r="M511" s="847">
        <f t="shared" si="124"/>
        <v>0</v>
      </c>
      <c r="N511" s="847">
        <f t="shared" si="125"/>
        <v>0</v>
      </c>
    </row>
    <row r="512" spans="1:14">
      <c r="A512" s="971">
        <v>995413</v>
      </c>
      <c r="B512" s="809"/>
      <c r="C512" s="831">
        <v>0.18</v>
      </c>
      <c r="D512" s="828" t="s">
        <v>183</v>
      </c>
      <c r="E512" s="890">
        <v>24</v>
      </c>
      <c r="F512" s="890" t="s">
        <v>1165</v>
      </c>
      <c r="G512" s="904" t="s">
        <v>1285</v>
      </c>
      <c r="H512" s="890" t="s">
        <v>106</v>
      </c>
      <c r="I512" s="890">
        <v>3</v>
      </c>
      <c r="J512" s="809"/>
      <c r="K512" s="972" t="str">
        <f t="shared" ref="K512:K518" si="126">IF(J512=0, "Included", IF(ISERROR(I512*J512), J512, I512*J512))</f>
        <v>Included</v>
      </c>
      <c r="L512" s="973">
        <f t="shared" ref="L512:L518" si="127">N512</f>
        <v>0</v>
      </c>
      <c r="M512" s="847">
        <f t="shared" si="124"/>
        <v>0</v>
      </c>
      <c r="N512" s="847">
        <f t="shared" si="125"/>
        <v>0</v>
      </c>
    </row>
    <row r="513" spans="1:14" ht="49.5">
      <c r="A513" s="971">
        <v>995413</v>
      </c>
      <c r="B513" s="809"/>
      <c r="C513" s="831">
        <v>0.18</v>
      </c>
      <c r="D513" s="828" t="s">
        <v>183</v>
      </c>
      <c r="E513" s="890">
        <v>25</v>
      </c>
      <c r="F513" s="890" t="s">
        <v>1167</v>
      </c>
      <c r="G513" s="904" t="s">
        <v>1286</v>
      </c>
      <c r="H513" s="890" t="s">
        <v>106</v>
      </c>
      <c r="I513" s="890">
        <v>99</v>
      </c>
      <c r="J513" s="809"/>
      <c r="K513" s="972" t="str">
        <f t="shared" si="126"/>
        <v>Included</v>
      </c>
      <c r="L513" s="973">
        <f t="shared" si="127"/>
        <v>0</v>
      </c>
      <c r="M513" s="847">
        <f t="shared" si="124"/>
        <v>0</v>
      </c>
      <c r="N513" s="847">
        <f t="shared" si="125"/>
        <v>0</v>
      </c>
    </row>
    <row r="514" spans="1:14" ht="49.5">
      <c r="A514" s="971">
        <v>995413</v>
      </c>
      <c r="B514" s="809"/>
      <c r="C514" s="831">
        <v>0.18</v>
      </c>
      <c r="D514" s="828" t="s">
        <v>183</v>
      </c>
      <c r="E514" s="890">
        <v>26</v>
      </c>
      <c r="F514" s="890" t="s">
        <v>1169</v>
      </c>
      <c r="G514" s="904" t="s">
        <v>913</v>
      </c>
      <c r="H514" s="890" t="s">
        <v>106</v>
      </c>
      <c r="I514" s="890">
        <v>2</v>
      </c>
      <c r="J514" s="809"/>
      <c r="K514" s="972" t="str">
        <f t="shared" si="126"/>
        <v>Included</v>
      </c>
      <c r="L514" s="973">
        <f t="shared" si="127"/>
        <v>0</v>
      </c>
      <c r="M514" s="847">
        <f t="shared" si="124"/>
        <v>0</v>
      </c>
      <c r="N514" s="847">
        <f t="shared" si="125"/>
        <v>0</v>
      </c>
    </row>
    <row r="515" spans="1:14" ht="33">
      <c r="A515" s="971">
        <v>995413</v>
      </c>
      <c r="B515" s="809"/>
      <c r="C515" s="831">
        <v>0.18</v>
      </c>
      <c r="D515" s="828" t="s">
        <v>183</v>
      </c>
      <c r="E515" s="890">
        <v>27</v>
      </c>
      <c r="F515" s="890" t="s">
        <v>1171</v>
      </c>
      <c r="G515" s="904" t="s">
        <v>467</v>
      </c>
      <c r="H515" s="890" t="s">
        <v>833</v>
      </c>
      <c r="I515" s="890">
        <v>38</v>
      </c>
      <c r="J515" s="809"/>
      <c r="K515" s="972" t="str">
        <f t="shared" si="126"/>
        <v>Included</v>
      </c>
      <c r="L515" s="973">
        <f t="shared" si="127"/>
        <v>0</v>
      </c>
      <c r="M515" s="847">
        <f t="shared" si="124"/>
        <v>0</v>
      </c>
      <c r="N515" s="847">
        <f t="shared" si="125"/>
        <v>0</v>
      </c>
    </row>
    <row r="516" spans="1:14" ht="49.5">
      <c r="A516" s="971">
        <v>995413</v>
      </c>
      <c r="B516" s="809"/>
      <c r="C516" s="831">
        <v>0.18</v>
      </c>
      <c r="D516" s="828" t="s">
        <v>183</v>
      </c>
      <c r="E516" s="890">
        <v>28</v>
      </c>
      <c r="F516" s="890" t="s">
        <v>1173</v>
      </c>
      <c r="G516" s="904" t="s">
        <v>1287</v>
      </c>
      <c r="H516" s="890" t="s">
        <v>106</v>
      </c>
      <c r="I516" s="890">
        <v>15</v>
      </c>
      <c r="J516" s="809"/>
      <c r="K516" s="972" t="str">
        <f t="shared" si="126"/>
        <v>Included</v>
      </c>
      <c r="L516" s="973">
        <f t="shared" si="127"/>
        <v>0</v>
      </c>
      <c r="M516" s="847">
        <f t="shared" si="124"/>
        <v>0</v>
      </c>
      <c r="N516" s="847">
        <f t="shared" si="125"/>
        <v>0</v>
      </c>
    </row>
    <row r="517" spans="1:14" ht="33">
      <c r="A517" s="971">
        <v>995413</v>
      </c>
      <c r="B517" s="809"/>
      <c r="C517" s="831">
        <v>0.18</v>
      </c>
      <c r="D517" s="828" t="s">
        <v>183</v>
      </c>
      <c r="E517" s="890">
        <v>29</v>
      </c>
      <c r="F517" s="890" t="s">
        <v>1175</v>
      </c>
      <c r="G517" s="904" t="s">
        <v>456</v>
      </c>
      <c r="H517" s="890" t="s">
        <v>106</v>
      </c>
      <c r="I517" s="890">
        <v>9</v>
      </c>
      <c r="J517" s="809"/>
      <c r="K517" s="972" t="str">
        <f t="shared" si="126"/>
        <v>Included</v>
      </c>
      <c r="L517" s="973">
        <f t="shared" si="127"/>
        <v>0</v>
      </c>
      <c r="M517" s="847">
        <f t="shared" si="124"/>
        <v>0</v>
      </c>
      <c r="N517" s="847">
        <f t="shared" si="125"/>
        <v>0</v>
      </c>
    </row>
    <row r="518" spans="1:14" ht="33">
      <c r="A518" s="971">
        <v>995413</v>
      </c>
      <c r="B518" s="809"/>
      <c r="C518" s="831">
        <v>0.18</v>
      </c>
      <c r="D518" s="828" t="s">
        <v>183</v>
      </c>
      <c r="E518" s="890">
        <v>30</v>
      </c>
      <c r="F518" s="890" t="s">
        <v>1177</v>
      </c>
      <c r="G518" s="904" t="s">
        <v>1288</v>
      </c>
      <c r="H518" s="890" t="s">
        <v>106</v>
      </c>
      <c r="I518" s="890">
        <v>9</v>
      </c>
      <c r="J518" s="809"/>
      <c r="K518" s="972" t="str">
        <f t="shared" si="126"/>
        <v>Included</v>
      </c>
      <c r="L518" s="973">
        <f t="shared" si="127"/>
        <v>0</v>
      </c>
      <c r="M518" s="847">
        <f t="shared" si="124"/>
        <v>0</v>
      </c>
      <c r="N518" s="847">
        <f t="shared" si="125"/>
        <v>0</v>
      </c>
    </row>
    <row r="519" spans="1:14" ht="49.5">
      <c r="A519" s="971">
        <v>995413</v>
      </c>
      <c r="B519" s="809"/>
      <c r="C519" s="831">
        <v>0.18</v>
      </c>
      <c r="D519" s="828" t="s">
        <v>183</v>
      </c>
      <c r="E519" s="890">
        <v>31</v>
      </c>
      <c r="F519" s="890">
        <v>5.2</v>
      </c>
      <c r="G519" s="904" t="s">
        <v>913</v>
      </c>
      <c r="H519" s="890" t="s">
        <v>106</v>
      </c>
      <c r="I519" s="890">
        <v>3</v>
      </c>
      <c r="J519" s="809"/>
      <c r="K519" s="972" t="str">
        <f t="shared" ref="K519:K522" si="128">IF(J519=0, "Included", IF(ISERROR(I519*J519), J519, I519*J519))</f>
        <v>Included</v>
      </c>
      <c r="L519" s="973">
        <f t="shared" ref="L519:L522" si="129">N519</f>
        <v>0</v>
      </c>
      <c r="M519" s="847">
        <f t="shared" si="124"/>
        <v>0</v>
      </c>
      <c r="N519" s="847">
        <f t="shared" si="125"/>
        <v>0</v>
      </c>
    </row>
    <row r="520" spans="1:14" ht="33">
      <c r="A520" s="971">
        <v>995413</v>
      </c>
      <c r="B520" s="809"/>
      <c r="C520" s="831">
        <v>0.18</v>
      </c>
      <c r="D520" s="828" t="s">
        <v>183</v>
      </c>
      <c r="E520" s="890">
        <v>32</v>
      </c>
      <c r="F520" s="890">
        <v>5.7</v>
      </c>
      <c r="G520" s="904" t="s">
        <v>1179</v>
      </c>
      <c r="H520" s="890" t="s">
        <v>1300</v>
      </c>
      <c r="I520" s="890">
        <v>50</v>
      </c>
      <c r="J520" s="809"/>
      <c r="K520" s="972" t="str">
        <f t="shared" si="128"/>
        <v>Included</v>
      </c>
      <c r="L520" s="973">
        <f t="shared" si="129"/>
        <v>0</v>
      </c>
      <c r="M520" s="847">
        <f t="shared" si="124"/>
        <v>0</v>
      </c>
      <c r="N520" s="847">
        <f t="shared" si="125"/>
        <v>0</v>
      </c>
    </row>
    <row r="521" spans="1:14" ht="49.5">
      <c r="A521" s="971">
        <v>995413</v>
      </c>
      <c r="B521" s="809"/>
      <c r="C521" s="831">
        <v>0.18</v>
      </c>
      <c r="D521" s="828" t="s">
        <v>183</v>
      </c>
      <c r="E521" s="890">
        <v>32</v>
      </c>
      <c r="F521" s="890" t="s">
        <v>910</v>
      </c>
      <c r="G521" s="904" t="s">
        <v>1180</v>
      </c>
      <c r="H521" s="890" t="s">
        <v>889</v>
      </c>
      <c r="I521" s="890">
        <v>5</v>
      </c>
      <c r="J521" s="809"/>
      <c r="K521" s="972" t="str">
        <f t="shared" si="128"/>
        <v>Included</v>
      </c>
      <c r="L521" s="973">
        <f t="shared" si="129"/>
        <v>0</v>
      </c>
      <c r="M521" s="847">
        <f t="shared" si="124"/>
        <v>0</v>
      </c>
      <c r="N521" s="847">
        <f t="shared" si="125"/>
        <v>0</v>
      </c>
    </row>
    <row r="522" spans="1:14" ht="49.5">
      <c r="A522" s="971">
        <v>995413</v>
      </c>
      <c r="B522" s="809"/>
      <c r="C522" s="831">
        <v>0.18</v>
      </c>
      <c r="D522" s="828" t="s">
        <v>183</v>
      </c>
      <c r="E522" s="890">
        <v>33</v>
      </c>
      <c r="F522" s="890" t="s">
        <v>1181</v>
      </c>
      <c r="G522" s="904" t="s">
        <v>1182</v>
      </c>
      <c r="H522" s="890" t="s">
        <v>889</v>
      </c>
      <c r="I522" s="890">
        <v>5</v>
      </c>
      <c r="J522" s="809"/>
      <c r="K522" s="972" t="str">
        <f t="shared" si="128"/>
        <v>Included</v>
      </c>
      <c r="L522" s="973">
        <f t="shared" si="129"/>
        <v>0</v>
      </c>
      <c r="M522" s="847">
        <f t="shared" si="124"/>
        <v>0</v>
      </c>
      <c r="N522" s="847">
        <f t="shared" si="125"/>
        <v>0</v>
      </c>
    </row>
    <row r="523" spans="1:14">
      <c r="A523" s="971">
        <v>995413</v>
      </c>
      <c r="B523" s="809"/>
      <c r="C523" s="831">
        <v>0.18</v>
      </c>
      <c r="D523" s="828" t="s">
        <v>183</v>
      </c>
      <c r="E523" s="974"/>
      <c r="F523" s="974"/>
      <c r="G523" s="785" t="s">
        <v>914</v>
      </c>
      <c r="H523" s="890"/>
      <c r="I523" s="890"/>
      <c r="J523" s="840"/>
      <c r="K523" s="972"/>
      <c r="L523" s="973"/>
      <c r="M523" s="847">
        <f t="shared" si="124"/>
        <v>0</v>
      </c>
      <c r="N523" s="847">
        <f t="shared" si="125"/>
        <v>0</v>
      </c>
    </row>
    <row r="524" spans="1:14" ht="49.5">
      <c r="A524" s="971">
        <v>995413</v>
      </c>
      <c r="B524" s="809"/>
      <c r="C524" s="831">
        <v>0.18</v>
      </c>
      <c r="D524" s="828" t="s">
        <v>183</v>
      </c>
      <c r="E524" s="890">
        <v>1</v>
      </c>
      <c r="F524" s="890" t="s">
        <v>390</v>
      </c>
      <c r="G524" s="904" t="s">
        <v>1183</v>
      </c>
      <c r="H524" s="890" t="s">
        <v>106</v>
      </c>
      <c r="I524" s="890">
        <v>15</v>
      </c>
      <c r="J524" s="809"/>
      <c r="K524" s="972" t="str">
        <f t="shared" ref="K524:K532" si="130">IF(J524=0, "Included", IF(ISERROR(I524*J524), J524, I524*J524))</f>
        <v>Included</v>
      </c>
      <c r="L524" s="973">
        <f t="shared" ref="L524:L532" si="131">N524</f>
        <v>0</v>
      </c>
      <c r="M524" s="847">
        <f t="shared" si="124"/>
        <v>0</v>
      </c>
      <c r="N524" s="847">
        <f t="shared" si="125"/>
        <v>0</v>
      </c>
    </row>
    <row r="525" spans="1:14">
      <c r="A525" s="971">
        <v>995413</v>
      </c>
      <c r="B525" s="809"/>
      <c r="C525" s="831">
        <v>0.18</v>
      </c>
      <c r="D525" s="828" t="s">
        <v>183</v>
      </c>
      <c r="E525" s="890">
        <v>2</v>
      </c>
      <c r="F525" s="890" t="s">
        <v>392</v>
      </c>
      <c r="G525" s="904" t="s">
        <v>1184</v>
      </c>
      <c r="H525" s="890" t="s">
        <v>106</v>
      </c>
      <c r="I525" s="890">
        <v>15</v>
      </c>
      <c r="J525" s="809"/>
      <c r="K525" s="972" t="str">
        <f t="shared" si="130"/>
        <v>Included</v>
      </c>
      <c r="L525" s="973">
        <f t="shared" si="131"/>
        <v>0</v>
      </c>
      <c r="M525" s="847">
        <f t="shared" si="124"/>
        <v>0</v>
      </c>
      <c r="N525" s="847">
        <f t="shared" si="125"/>
        <v>0</v>
      </c>
    </row>
    <row r="526" spans="1:14" ht="33">
      <c r="A526" s="971">
        <v>995413</v>
      </c>
      <c r="B526" s="809"/>
      <c r="C526" s="831">
        <v>0.18</v>
      </c>
      <c r="D526" s="828" t="s">
        <v>183</v>
      </c>
      <c r="E526" s="890">
        <v>3</v>
      </c>
      <c r="F526" s="890" t="s">
        <v>394</v>
      </c>
      <c r="G526" s="904" t="s">
        <v>1185</v>
      </c>
      <c r="H526" s="890" t="s">
        <v>106</v>
      </c>
      <c r="I526" s="890">
        <v>3</v>
      </c>
      <c r="J526" s="809"/>
      <c r="K526" s="972" t="str">
        <f t="shared" si="130"/>
        <v>Included</v>
      </c>
      <c r="L526" s="973">
        <f t="shared" si="131"/>
        <v>0</v>
      </c>
      <c r="M526" s="847">
        <f t="shared" si="124"/>
        <v>0</v>
      </c>
      <c r="N526" s="847">
        <f t="shared" si="125"/>
        <v>0</v>
      </c>
    </row>
    <row r="527" spans="1:14" ht="33">
      <c r="A527" s="971">
        <v>995413</v>
      </c>
      <c r="B527" s="809"/>
      <c r="C527" s="831">
        <v>0.18</v>
      </c>
      <c r="D527" s="828" t="s">
        <v>183</v>
      </c>
      <c r="E527" s="890">
        <v>4</v>
      </c>
      <c r="F527" s="890" t="s">
        <v>396</v>
      </c>
      <c r="G527" s="904" t="s">
        <v>1301</v>
      </c>
      <c r="H527" s="890" t="s">
        <v>106</v>
      </c>
      <c r="I527" s="890">
        <v>6</v>
      </c>
      <c r="J527" s="809"/>
      <c r="K527" s="972" t="str">
        <f t="shared" si="130"/>
        <v>Included</v>
      </c>
      <c r="L527" s="973">
        <f t="shared" si="131"/>
        <v>0</v>
      </c>
      <c r="M527" s="847">
        <f t="shared" si="124"/>
        <v>0</v>
      </c>
      <c r="N527" s="847">
        <f t="shared" si="125"/>
        <v>0</v>
      </c>
    </row>
    <row r="528" spans="1:14">
      <c r="A528" s="971">
        <v>995413</v>
      </c>
      <c r="B528" s="809"/>
      <c r="C528" s="831">
        <v>0.18</v>
      </c>
      <c r="D528" s="828" t="s">
        <v>183</v>
      </c>
      <c r="E528" s="890">
        <v>5</v>
      </c>
      <c r="F528" s="890" t="s">
        <v>398</v>
      </c>
      <c r="G528" s="904" t="s">
        <v>1187</v>
      </c>
      <c r="H528" s="890" t="s">
        <v>106</v>
      </c>
      <c r="I528" s="890">
        <v>20</v>
      </c>
      <c r="J528" s="809"/>
      <c r="K528" s="972" t="str">
        <f t="shared" si="130"/>
        <v>Included</v>
      </c>
      <c r="L528" s="973">
        <f t="shared" si="131"/>
        <v>0</v>
      </c>
      <c r="M528" s="847">
        <f t="shared" si="124"/>
        <v>0</v>
      </c>
      <c r="N528" s="847">
        <f t="shared" si="125"/>
        <v>0</v>
      </c>
    </row>
    <row r="529" spans="1:14" ht="33">
      <c r="A529" s="971">
        <v>995413</v>
      </c>
      <c r="B529" s="809"/>
      <c r="C529" s="831">
        <v>0.18</v>
      </c>
      <c r="D529" s="828" t="s">
        <v>183</v>
      </c>
      <c r="E529" s="890">
        <v>6</v>
      </c>
      <c r="F529" s="890" t="s">
        <v>400</v>
      </c>
      <c r="G529" s="904" t="s">
        <v>1188</v>
      </c>
      <c r="H529" s="890" t="s">
        <v>106</v>
      </c>
      <c r="I529" s="890">
        <v>24</v>
      </c>
      <c r="J529" s="809"/>
      <c r="K529" s="972" t="str">
        <f t="shared" si="130"/>
        <v>Included</v>
      </c>
      <c r="L529" s="973">
        <f t="shared" si="131"/>
        <v>0</v>
      </c>
      <c r="M529" s="847">
        <f t="shared" si="124"/>
        <v>0</v>
      </c>
      <c r="N529" s="847">
        <f t="shared" si="125"/>
        <v>0</v>
      </c>
    </row>
    <row r="530" spans="1:14" ht="33">
      <c r="A530" s="971">
        <v>995413</v>
      </c>
      <c r="B530" s="809"/>
      <c r="C530" s="831">
        <v>0.18</v>
      </c>
      <c r="D530" s="828" t="s">
        <v>183</v>
      </c>
      <c r="E530" s="890">
        <v>7</v>
      </c>
      <c r="F530" s="890" t="s">
        <v>402</v>
      </c>
      <c r="G530" s="904" t="s">
        <v>1302</v>
      </c>
      <c r="H530" s="890" t="s">
        <v>106</v>
      </c>
      <c r="I530" s="890">
        <v>12</v>
      </c>
      <c r="J530" s="809"/>
      <c r="K530" s="972" t="str">
        <f t="shared" si="130"/>
        <v>Included</v>
      </c>
      <c r="L530" s="973">
        <f t="shared" si="131"/>
        <v>0</v>
      </c>
      <c r="M530" s="847">
        <f t="shared" si="124"/>
        <v>0</v>
      </c>
      <c r="N530" s="847">
        <f t="shared" si="125"/>
        <v>0</v>
      </c>
    </row>
    <row r="531" spans="1:14">
      <c r="A531" s="971">
        <v>995413</v>
      </c>
      <c r="B531" s="809"/>
      <c r="C531" s="831">
        <v>0.18</v>
      </c>
      <c r="D531" s="828" t="s">
        <v>183</v>
      </c>
      <c r="E531" s="890">
        <v>8</v>
      </c>
      <c r="F531" s="890" t="s">
        <v>404</v>
      </c>
      <c r="G531" s="904" t="s">
        <v>1190</v>
      </c>
      <c r="H531" s="890" t="s">
        <v>106</v>
      </c>
      <c r="I531" s="890">
        <v>24</v>
      </c>
      <c r="J531" s="809"/>
      <c r="K531" s="972" t="str">
        <f t="shared" si="130"/>
        <v>Included</v>
      </c>
      <c r="L531" s="973">
        <f t="shared" si="131"/>
        <v>0</v>
      </c>
      <c r="M531" s="847">
        <f t="shared" si="124"/>
        <v>0</v>
      </c>
      <c r="N531" s="847">
        <f t="shared" si="125"/>
        <v>0</v>
      </c>
    </row>
    <row r="532" spans="1:14">
      <c r="A532" s="971">
        <v>995413</v>
      </c>
      <c r="B532" s="809"/>
      <c r="C532" s="831">
        <v>0.18</v>
      </c>
      <c r="D532" s="828" t="s">
        <v>183</v>
      </c>
      <c r="E532" s="890">
        <v>9</v>
      </c>
      <c r="F532" s="890" t="s">
        <v>406</v>
      </c>
      <c r="G532" s="904" t="s">
        <v>1191</v>
      </c>
      <c r="H532" s="890" t="s">
        <v>106</v>
      </c>
      <c r="I532" s="890">
        <v>9</v>
      </c>
      <c r="J532" s="809"/>
      <c r="K532" s="972" t="str">
        <f t="shared" si="130"/>
        <v>Included</v>
      </c>
      <c r="L532" s="973">
        <f t="shared" si="131"/>
        <v>0</v>
      </c>
      <c r="M532" s="847">
        <f t="shared" si="124"/>
        <v>0</v>
      </c>
      <c r="N532" s="847">
        <f t="shared" si="125"/>
        <v>0</v>
      </c>
    </row>
    <row r="533" spans="1:14">
      <c r="A533" s="971">
        <v>995413</v>
      </c>
      <c r="B533" s="809"/>
      <c r="C533" s="831">
        <v>0.18</v>
      </c>
      <c r="D533" s="828" t="s">
        <v>183</v>
      </c>
      <c r="E533" s="890">
        <v>10</v>
      </c>
      <c r="F533" s="890" t="s">
        <v>408</v>
      </c>
      <c r="G533" s="904" t="s">
        <v>1192</v>
      </c>
      <c r="H533" s="890" t="s">
        <v>106</v>
      </c>
      <c r="I533" s="890">
        <v>6</v>
      </c>
      <c r="J533" s="809"/>
      <c r="K533" s="972" t="str">
        <f t="shared" ref="K533:K536" si="132">IF(J533=0, "Included", IF(ISERROR(I533*J533), J533, I533*J533))</f>
        <v>Included</v>
      </c>
      <c r="L533" s="973">
        <f t="shared" ref="L533:L536" si="133">N533</f>
        <v>0</v>
      </c>
      <c r="M533" s="847">
        <f t="shared" si="124"/>
        <v>0</v>
      </c>
      <c r="N533" s="847">
        <f t="shared" si="125"/>
        <v>0</v>
      </c>
    </row>
    <row r="534" spans="1:14" ht="115.5">
      <c r="A534" s="971">
        <v>995413</v>
      </c>
      <c r="B534" s="809"/>
      <c r="C534" s="831">
        <v>0.18</v>
      </c>
      <c r="D534" s="828" t="s">
        <v>183</v>
      </c>
      <c r="E534" s="890">
        <v>11</v>
      </c>
      <c r="F534" s="890" t="s">
        <v>410</v>
      </c>
      <c r="G534" s="904" t="s">
        <v>1193</v>
      </c>
      <c r="H534" s="890" t="s">
        <v>106</v>
      </c>
      <c r="I534" s="890">
        <v>3</v>
      </c>
      <c r="J534" s="809"/>
      <c r="K534" s="972" t="str">
        <f t="shared" si="132"/>
        <v>Included</v>
      </c>
      <c r="L534" s="973">
        <f t="shared" si="133"/>
        <v>0</v>
      </c>
      <c r="M534" s="847">
        <f t="shared" si="124"/>
        <v>0</v>
      </c>
      <c r="N534" s="847">
        <f t="shared" si="125"/>
        <v>0</v>
      </c>
    </row>
    <row r="535" spans="1:14" ht="66">
      <c r="A535" s="971">
        <v>995413</v>
      </c>
      <c r="B535" s="809"/>
      <c r="C535" s="831">
        <v>0.18</v>
      </c>
      <c r="D535" s="828" t="s">
        <v>183</v>
      </c>
      <c r="E535" s="890">
        <v>12</v>
      </c>
      <c r="F535" s="890" t="s">
        <v>412</v>
      </c>
      <c r="G535" s="904" t="s">
        <v>1194</v>
      </c>
      <c r="H535" s="890" t="s">
        <v>106</v>
      </c>
      <c r="I535" s="890">
        <v>3</v>
      </c>
      <c r="J535" s="809"/>
      <c r="K535" s="972" t="str">
        <f t="shared" si="132"/>
        <v>Included</v>
      </c>
      <c r="L535" s="973">
        <f t="shared" si="133"/>
        <v>0</v>
      </c>
      <c r="M535" s="847">
        <f t="shared" si="124"/>
        <v>0</v>
      </c>
      <c r="N535" s="847">
        <f t="shared" si="125"/>
        <v>0</v>
      </c>
    </row>
    <row r="536" spans="1:14" ht="33">
      <c r="A536" s="971">
        <v>995413</v>
      </c>
      <c r="B536" s="809"/>
      <c r="C536" s="831">
        <v>0.18</v>
      </c>
      <c r="D536" s="828" t="s">
        <v>183</v>
      </c>
      <c r="E536" s="890">
        <v>13</v>
      </c>
      <c r="F536" s="890" t="s">
        <v>414</v>
      </c>
      <c r="G536" s="904" t="s">
        <v>1289</v>
      </c>
      <c r="H536" s="890" t="s">
        <v>446</v>
      </c>
      <c r="I536" s="890">
        <v>1</v>
      </c>
      <c r="J536" s="809"/>
      <c r="K536" s="972" t="str">
        <f t="shared" si="132"/>
        <v>Included</v>
      </c>
      <c r="L536" s="973">
        <f t="shared" si="133"/>
        <v>0</v>
      </c>
      <c r="M536" s="847">
        <f t="shared" si="124"/>
        <v>0</v>
      </c>
      <c r="N536" s="847">
        <f t="shared" si="125"/>
        <v>0</v>
      </c>
    </row>
    <row r="537" spans="1:14" ht="27.75">
      <c r="A537" s="970"/>
      <c r="B537" s="5"/>
      <c r="C537" s="5"/>
      <c r="D537" s="5"/>
      <c r="E537" s="5"/>
      <c r="F537" s="5"/>
      <c r="G537" s="981" t="s">
        <v>1303</v>
      </c>
      <c r="H537" s="667"/>
      <c r="I537" s="667"/>
      <c r="J537" s="668"/>
      <c r="K537" s="668"/>
      <c r="L537" s="957"/>
    </row>
    <row r="538" spans="1:14">
      <c r="A538" s="970"/>
      <c r="B538" s="5"/>
      <c r="C538" s="5"/>
      <c r="D538" s="5"/>
      <c r="E538" s="5"/>
      <c r="F538" s="5"/>
      <c r="G538" s="980" t="s">
        <v>876</v>
      </c>
      <c r="H538" s="667"/>
      <c r="I538" s="667"/>
      <c r="J538" s="668"/>
      <c r="K538" s="668"/>
      <c r="L538" s="957"/>
    </row>
    <row r="539" spans="1:14" ht="49.5">
      <c r="A539" s="971">
        <v>995413</v>
      </c>
      <c r="B539" s="809"/>
      <c r="C539" s="831">
        <v>0.18</v>
      </c>
      <c r="D539" s="828" t="s">
        <v>183</v>
      </c>
      <c r="E539" s="890" t="s">
        <v>514</v>
      </c>
      <c r="F539" s="890" t="s">
        <v>1196</v>
      </c>
      <c r="G539" s="904" t="s">
        <v>1304</v>
      </c>
      <c r="H539" s="890" t="s">
        <v>829</v>
      </c>
      <c r="I539" s="890">
        <v>75.779696299999955</v>
      </c>
      <c r="J539" s="809"/>
      <c r="K539" s="972" t="str">
        <f>IF(J539=0, "Included", IF(ISERROR(I539*J539), J539, I539*J539))</f>
        <v>Included</v>
      </c>
      <c r="L539" s="973">
        <f>N539</f>
        <v>0</v>
      </c>
      <c r="M539" s="847">
        <f>IF(K539="Included",0,K539)</f>
        <v>0</v>
      </c>
      <c r="N539" s="847">
        <f>IF(C539="confirmed",(M539*B539),(M539*C539))</f>
        <v>0</v>
      </c>
    </row>
    <row r="540" spans="1:14" ht="66">
      <c r="A540" s="971">
        <v>995413</v>
      </c>
      <c r="B540" s="809"/>
      <c r="C540" s="831">
        <v>0.18</v>
      </c>
      <c r="D540" s="828" t="s">
        <v>183</v>
      </c>
      <c r="E540" s="890" t="s">
        <v>524</v>
      </c>
      <c r="F540" s="890" t="s">
        <v>831</v>
      </c>
      <c r="G540" s="904" t="s">
        <v>1198</v>
      </c>
      <c r="H540" s="890" t="s">
        <v>829</v>
      </c>
      <c r="I540" s="890">
        <v>376.61807999999991</v>
      </c>
      <c r="J540" s="809"/>
      <c r="K540" s="972" t="str">
        <f t="shared" ref="K540:K544" si="134">IF(J540=0, "Included", IF(ISERROR(I540*J540), J540, I540*J540))</f>
        <v>Included</v>
      </c>
      <c r="L540" s="973">
        <f t="shared" ref="L540:L544" si="135">N540</f>
        <v>0</v>
      </c>
      <c r="M540" s="847">
        <f t="shared" ref="M540:M603" si="136">IF(K540="Included",0,K540)</f>
        <v>0</v>
      </c>
      <c r="N540" s="847">
        <f t="shared" ref="N540:N603" si="137">IF(C540="confirmed",(M540*B540),(M540*C540))</f>
        <v>0</v>
      </c>
    </row>
    <row r="541" spans="1:14" ht="99">
      <c r="A541" s="971">
        <v>995413</v>
      </c>
      <c r="B541" s="809"/>
      <c r="C541" s="831">
        <v>0.18</v>
      </c>
      <c r="D541" s="828" t="s">
        <v>183</v>
      </c>
      <c r="E541" s="890" t="s">
        <v>1052</v>
      </c>
      <c r="F541" s="890" t="s">
        <v>832</v>
      </c>
      <c r="G541" s="904" t="s">
        <v>1305</v>
      </c>
      <c r="H541" s="890" t="s">
        <v>862</v>
      </c>
      <c r="I541" s="890">
        <v>8.25</v>
      </c>
      <c r="J541" s="809"/>
      <c r="K541" s="972" t="str">
        <f t="shared" si="134"/>
        <v>Included</v>
      </c>
      <c r="L541" s="973">
        <f t="shared" si="135"/>
        <v>0</v>
      </c>
      <c r="M541" s="847">
        <f t="shared" si="136"/>
        <v>0</v>
      </c>
      <c r="N541" s="847">
        <f t="shared" si="137"/>
        <v>0</v>
      </c>
    </row>
    <row r="542" spans="1:14" ht="49.5">
      <c r="A542" s="971">
        <v>995413</v>
      </c>
      <c r="B542" s="809"/>
      <c r="C542" s="831">
        <v>0.18</v>
      </c>
      <c r="D542" s="828" t="s">
        <v>183</v>
      </c>
      <c r="E542" s="890" t="s">
        <v>1118</v>
      </c>
      <c r="F542" s="890" t="s">
        <v>1200</v>
      </c>
      <c r="G542" s="904" t="s">
        <v>834</v>
      </c>
      <c r="H542" s="890" t="s">
        <v>829</v>
      </c>
      <c r="I542" s="890">
        <v>452.39777629999986</v>
      </c>
      <c r="J542" s="809"/>
      <c r="K542" s="972" t="str">
        <f t="shared" si="134"/>
        <v>Included</v>
      </c>
      <c r="L542" s="973">
        <f t="shared" si="135"/>
        <v>0</v>
      </c>
      <c r="M542" s="847">
        <f t="shared" si="136"/>
        <v>0</v>
      </c>
      <c r="N542" s="847">
        <f t="shared" si="137"/>
        <v>0</v>
      </c>
    </row>
    <row r="543" spans="1:14" ht="33">
      <c r="A543" s="971">
        <v>995413</v>
      </c>
      <c r="B543" s="809"/>
      <c r="C543" s="831">
        <v>0.18</v>
      </c>
      <c r="D543" s="828" t="s">
        <v>183</v>
      </c>
      <c r="E543" s="890" t="s">
        <v>1120</v>
      </c>
      <c r="F543" s="890" t="s">
        <v>1202</v>
      </c>
      <c r="G543" s="904" t="s">
        <v>835</v>
      </c>
      <c r="H543" s="890" t="s">
        <v>829</v>
      </c>
      <c r="I543" s="890">
        <v>24.304356250000001</v>
      </c>
      <c r="J543" s="809"/>
      <c r="K543" s="972" t="str">
        <f t="shared" si="134"/>
        <v>Included</v>
      </c>
      <c r="L543" s="973">
        <f t="shared" si="135"/>
        <v>0</v>
      </c>
      <c r="M543" s="847">
        <f t="shared" si="136"/>
        <v>0</v>
      </c>
      <c r="N543" s="847">
        <f t="shared" si="137"/>
        <v>0</v>
      </c>
    </row>
    <row r="544" spans="1:14" ht="33">
      <c r="A544" s="971">
        <v>995413</v>
      </c>
      <c r="B544" s="809"/>
      <c r="C544" s="831">
        <v>0.18</v>
      </c>
      <c r="D544" s="828" t="s">
        <v>183</v>
      </c>
      <c r="E544" s="890" t="s">
        <v>536</v>
      </c>
      <c r="F544" s="890" t="s">
        <v>836</v>
      </c>
      <c r="G544" s="904" t="s">
        <v>1306</v>
      </c>
      <c r="H544" s="890" t="s">
        <v>1204</v>
      </c>
      <c r="I544" s="890">
        <v>171.14242425000003</v>
      </c>
      <c r="J544" s="809"/>
      <c r="K544" s="972" t="str">
        <f t="shared" si="134"/>
        <v>Included</v>
      </c>
      <c r="L544" s="973">
        <f t="shared" si="135"/>
        <v>0</v>
      </c>
      <c r="M544" s="847">
        <f t="shared" si="136"/>
        <v>0</v>
      </c>
      <c r="N544" s="847">
        <f t="shared" si="137"/>
        <v>0</v>
      </c>
    </row>
    <row r="545" spans="1:14" ht="49.5">
      <c r="A545" s="971">
        <v>995413</v>
      </c>
      <c r="B545" s="809"/>
      <c r="C545" s="831">
        <v>0.18</v>
      </c>
      <c r="D545" s="828" t="s">
        <v>183</v>
      </c>
      <c r="E545" s="890" t="s">
        <v>1123</v>
      </c>
      <c r="F545" s="890" t="s">
        <v>837</v>
      </c>
      <c r="G545" s="904" t="s">
        <v>1205</v>
      </c>
      <c r="H545" s="890" t="s">
        <v>829</v>
      </c>
      <c r="I545" s="890">
        <v>72.553467500000011</v>
      </c>
      <c r="J545" s="809"/>
      <c r="K545" s="972" t="str">
        <f t="shared" ref="K545:K551" si="138">IF(J545=0, "Included", IF(ISERROR(I545*J545), J545, I545*J545))</f>
        <v>Included</v>
      </c>
      <c r="L545" s="973">
        <f t="shared" ref="L545:L551" si="139">N545</f>
        <v>0</v>
      </c>
      <c r="M545" s="847">
        <f t="shared" si="136"/>
        <v>0</v>
      </c>
      <c r="N545" s="847">
        <f t="shared" si="137"/>
        <v>0</v>
      </c>
    </row>
    <row r="546" spans="1:14" ht="49.5">
      <c r="A546" s="971">
        <v>995413</v>
      </c>
      <c r="B546" s="809"/>
      <c r="C546" s="831">
        <v>0.18</v>
      </c>
      <c r="D546" s="828" t="s">
        <v>183</v>
      </c>
      <c r="E546" s="890" t="s">
        <v>1124</v>
      </c>
      <c r="F546" s="890" t="s">
        <v>1307</v>
      </c>
      <c r="G546" s="904" t="s">
        <v>1308</v>
      </c>
      <c r="H546" s="890" t="s">
        <v>830</v>
      </c>
      <c r="I546" s="890">
        <v>62.652919999999995</v>
      </c>
      <c r="J546" s="809"/>
      <c r="K546" s="972" t="str">
        <f t="shared" si="138"/>
        <v>Included</v>
      </c>
      <c r="L546" s="973">
        <f t="shared" si="139"/>
        <v>0</v>
      </c>
      <c r="M546" s="847">
        <f t="shared" si="136"/>
        <v>0</v>
      </c>
      <c r="N546" s="847">
        <f t="shared" si="137"/>
        <v>0</v>
      </c>
    </row>
    <row r="547" spans="1:14" ht="33">
      <c r="A547" s="971">
        <v>995413</v>
      </c>
      <c r="B547" s="809"/>
      <c r="C547" s="831">
        <v>0.18</v>
      </c>
      <c r="D547" s="828" t="s">
        <v>183</v>
      </c>
      <c r="E547" s="890" t="s">
        <v>1126</v>
      </c>
      <c r="F547" s="890">
        <v>4.12</v>
      </c>
      <c r="G547" s="904" t="s">
        <v>1309</v>
      </c>
      <c r="H547" s="890" t="s">
        <v>1310</v>
      </c>
      <c r="I547" s="890">
        <v>16.289759199999999</v>
      </c>
      <c r="J547" s="809"/>
      <c r="K547" s="972" t="str">
        <f t="shared" si="138"/>
        <v>Included</v>
      </c>
      <c r="L547" s="973">
        <f t="shared" si="139"/>
        <v>0</v>
      </c>
      <c r="M547" s="847">
        <f t="shared" si="136"/>
        <v>0</v>
      </c>
      <c r="N547" s="847">
        <f t="shared" si="137"/>
        <v>0</v>
      </c>
    </row>
    <row r="548" spans="1:14" ht="49.5">
      <c r="A548" s="971">
        <v>995413</v>
      </c>
      <c r="B548" s="809"/>
      <c r="C548" s="831">
        <v>0.18</v>
      </c>
      <c r="D548" s="828" t="s">
        <v>183</v>
      </c>
      <c r="E548" s="890" t="s">
        <v>1128</v>
      </c>
      <c r="F548" s="890">
        <v>4.13</v>
      </c>
      <c r="G548" s="904" t="s">
        <v>1311</v>
      </c>
      <c r="H548" s="890" t="s">
        <v>830</v>
      </c>
      <c r="I548" s="890">
        <v>62.652919999999995</v>
      </c>
      <c r="J548" s="809"/>
      <c r="K548" s="972" t="str">
        <f t="shared" si="138"/>
        <v>Included</v>
      </c>
      <c r="L548" s="973">
        <f t="shared" si="139"/>
        <v>0</v>
      </c>
      <c r="M548" s="847">
        <f t="shared" si="136"/>
        <v>0</v>
      </c>
      <c r="N548" s="847">
        <f t="shared" si="137"/>
        <v>0</v>
      </c>
    </row>
    <row r="549" spans="1:14" ht="82.5">
      <c r="A549" s="971">
        <v>995413</v>
      </c>
      <c r="B549" s="809"/>
      <c r="C549" s="831">
        <v>0.18</v>
      </c>
      <c r="D549" s="828" t="s">
        <v>183</v>
      </c>
      <c r="E549" s="890" t="s">
        <v>1053</v>
      </c>
      <c r="F549" s="890" t="s">
        <v>1206</v>
      </c>
      <c r="G549" s="904" t="s">
        <v>1207</v>
      </c>
      <c r="H549" s="890" t="s">
        <v>829</v>
      </c>
      <c r="I549" s="890">
        <v>93.121954700000018</v>
      </c>
      <c r="J549" s="809"/>
      <c r="K549" s="972" t="str">
        <f t="shared" si="138"/>
        <v>Included</v>
      </c>
      <c r="L549" s="973">
        <f t="shared" si="139"/>
        <v>0</v>
      </c>
      <c r="M549" s="847">
        <f t="shared" si="136"/>
        <v>0</v>
      </c>
      <c r="N549" s="847">
        <f t="shared" si="137"/>
        <v>0</v>
      </c>
    </row>
    <row r="550" spans="1:14" ht="66">
      <c r="A550" s="971">
        <v>995413</v>
      </c>
      <c r="B550" s="809"/>
      <c r="C550" s="831">
        <v>0.18</v>
      </c>
      <c r="D550" s="828" t="s">
        <v>183</v>
      </c>
      <c r="E550" s="890" t="s">
        <v>1131</v>
      </c>
      <c r="F550" s="890" t="s">
        <v>355</v>
      </c>
      <c r="G550" s="904" t="s">
        <v>927</v>
      </c>
      <c r="H550" s="890" t="s">
        <v>829</v>
      </c>
      <c r="I550" s="890">
        <v>6.4354500000000003</v>
      </c>
      <c r="J550" s="809"/>
      <c r="K550" s="972" t="str">
        <f t="shared" si="138"/>
        <v>Included</v>
      </c>
      <c r="L550" s="973">
        <f t="shared" si="139"/>
        <v>0</v>
      </c>
      <c r="M550" s="847">
        <f t="shared" si="136"/>
        <v>0</v>
      </c>
      <c r="N550" s="847">
        <f t="shared" si="137"/>
        <v>0</v>
      </c>
    </row>
    <row r="551" spans="1:14" ht="82.5">
      <c r="A551" s="971">
        <v>995413</v>
      </c>
      <c r="B551" s="809"/>
      <c r="C551" s="831">
        <v>0.18</v>
      </c>
      <c r="D551" s="828" t="s">
        <v>183</v>
      </c>
      <c r="E551" s="890" t="s">
        <v>1054</v>
      </c>
      <c r="F551" s="890">
        <v>5.3</v>
      </c>
      <c r="G551" s="904" t="s">
        <v>928</v>
      </c>
      <c r="H551" s="890" t="s">
        <v>829</v>
      </c>
      <c r="I551" s="890">
        <v>81.650965475000007</v>
      </c>
      <c r="J551" s="809"/>
      <c r="K551" s="972" t="str">
        <f t="shared" si="138"/>
        <v>Included</v>
      </c>
      <c r="L551" s="973">
        <f t="shared" si="139"/>
        <v>0</v>
      </c>
      <c r="M551" s="847">
        <f t="shared" si="136"/>
        <v>0</v>
      </c>
      <c r="N551" s="847">
        <f t="shared" si="137"/>
        <v>0</v>
      </c>
    </row>
    <row r="552" spans="1:14" ht="49.5">
      <c r="A552" s="971">
        <v>995413</v>
      </c>
      <c r="B552" s="809"/>
      <c r="C552" s="831">
        <v>0.18</v>
      </c>
      <c r="D552" s="828" t="s">
        <v>183</v>
      </c>
      <c r="E552" s="890" t="s">
        <v>1055</v>
      </c>
      <c r="F552" s="890" t="s">
        <v>839</v>
      </c>
      <c r="G552" s="904" t="s">
        <v>1208</v>
      </c>
      <c r="H552" s="890" t="s">
        <v>830</v>
      </c>
      <c r="I552" s="890">
        <v>169.44</v>
      </c>
      <c r="J552" s="809"/>
      <c r="K552" s="972" t="str">
        <f t="shared" ref="K552:K557" si="140">IF(J552=0, "Included", IF(ISERROR(I552*J552), J552, I552*J552))</f>
        <v>Included</v>
      </c>
      <c r="L552" s="973">
        <f t="shared" ref="L552:L557" si="141">N552</f>
        <v>0</v>
      </c>
      <c r="M552" s="847">
        <f t="shared" si="136"/>
        <v>0</v>
      </c>
      <c r="N552" s="847">
        <f t="shared" si="137"/>
        <v>0</v>
      </c>
    </row>
    <row r="553" spans="1:14" ht="49.5">
      <c r="A553" s="971">
        <v>995413</v>
      </c>
      <c r="B553" s="809"/>
      <c r="C553" s="831">
        <v>0.18</v>
      </c>
      <c r="D553" s="828" t="s">
        <v>183</v>
      </c>
      <c r="E553" s="890" t="s">
        <v>1056</v>
      </c>
      <c r="F553" s="890" t="s">
        <v>841</v>
      </c>
      <c r="G553" s="904" t="s">
        <v>1209</v>
      </c>
      <c r="H553" s="890" t="s">
        <v>830</v>
      </c>
      <c r="I553" s="890">
        <v>188.53409500000001</v>
      </c>
      <c r="J553" s="809"/>
      <c r="K553" s="972" t="str">
        <f t="shared" si="140"/>
        <v>Included</v>
      </c>
      <c r="L553" s="973">
        <f t="shared" si="141"/>
        <v>0</v>
      </c>
      <c r="M553" s="847">
        <f t="shared" si="136"/>
        <v>0</v>
      </c>
      <c r="N553" s="847">
        <f t="shared" si="137"/>
        <v>0</v>
      </c>
    </row>
    <row r="554" spans="1:14" ht="49.5">
      <c r="A554" s="971">
        <v>995413</v>
      </c>
      <c r="B554" s="809"/>
      <c r="C554" s="831">
        <v>0.18</v>
      </c>
      <c r="D554" s="828" t="s">
        <v>183</v>
      </c>
      <c r="E554" s="890" t="s">
        <v>1057</v>
      </c>
      <c r="F554" s="890" t="s">
        <v>843</v>
      </c>
      <c r="G554" s="904" t="s">
        <v>1214</v>
      </c>
      <c r="H554" s="890" t="s">
        <v>830</v>
      </c>
      <c r="I554" s="890">
        <v>337.232685</v>
      </c>
      <c r="J554" s="809"/>
      <c r="K554" s="972" t="str">
        <f t="shared" si="140"/>
        <v>Included</v>
      </c>
      <c r="L554" s="973">
        <f t="shared" si="141"/>
        <v>0</v>
      </c>
      <c r="M554" s="847">
        <f t="shared" si="136"/>
        <v>0</v>
      </c>
      <c r="N554" s="847">
        <f t="shared" si="137"/>
        <v>0</v>
      </c>
    </row>
    <row r="555" spans="1:14" ht="49.5">
      <c r="A555" s="971">
        <v>995413</v>
      </c>
      <c r="B555" s="809"/>
      <c r="C555" s="831">
        <v>0.18</v>
      </c>
      <c r="D555" s="828" t="s">
        <v>183</v>
      </c>
      <c r="E555" s="890" t="s">
        <v>1058</v>
      </c>
      <c r="F555" s="890" t="s">
        <v>845</v>
      </c>
      <c r="G555" s="904" t="s">
        <v>1215</v>
      </c>
      <c r="H555" s="890" t="s">
        <v>830</v>
      </c>
      <c r="I555" s="890">
        <v>246.852</v>
      </c>
      <c r="J555" s="809"/>
      <c r="K555" s="972" t="str">
        <f t="shared" si="140"/>
        <v>Included</v>
      </c>
      <c r="L555" s="973">
        <f t="shared" si="141"/>
        <v>0</v>
      </c>
      <c r="M555" s="847">
        <f t="shared" si="136"/>
        <v>0</v>
      </c>
      <c r="N555" s="847">
        <f t="shared" si="137"/>
        <v>0</v>
      </c>
    </row>
    <row r="556" spans="1:14" ht="33">
      <c r="A556" s="971">
        <v>995413</v>
      </c>
      <c r="B556" s="809"/>
      <c r="C556" s="831">
        <v>0.18</v>
      </c>
      <c r="D556" s="828" t="s">
        <v>183</v>
      </c>
      <c r="E556" s="890" t="s">
        <v>1059</v>
      </c>
      <c r="F556" s="890" t="s">
        <v>933</v>
      </c>
      <c r="G556" s="904" t="s">
        <v>934</v>
      </c>
      <c r="H556" s="890" t="s">
        <v>830</v>
      </c>
      <c r="I556" s="890">
        <v>38.926500000000004</v>
      </c>
      <c r="J556" s="809"/>
      <c r="K556" s="972" t="str">
        <f t="shared" si="140"/>
        <v>Included</v>
      </c>
      <c r="L556" s="973">
        <f t="shared" si="141"/>
        <v>0</v>
      </c>
      <c r="M556" s="847">
        <f t="shared" si="136"/>
        <v>0</v>
      </c>
      <c r="N556" s="847">
        <f t="shared" si="137"/>
        <v>0</v>
      </c>
    </row>
    <row r="557" spans="1:14" ht="99">
      <c r="A557" s="971">
        <v>995413</v>
      </c>
      <c r="B557" s="809"/>
      <c r="C557" s="831">
        <v>0.18</v>
      </c>
      <c r="D557" s="828" t="s">
        <v>183</v>
      </c>
      <c r="E557" s="890" t="s">
        <v>1060</v>
      </c>
      <c r="F557" s="890" t="s">
        <v>1312</v>
      </c>
      <c r="G557" s="904" t="s">
        <v>1313</v>
      </c>
      <c r="H557" s="890" t="s">
        <v>830</v>
      </c>
      <c r="I557" s="890">
        <v>304.81920000000002</v>
      </c>
      <c r="J557" s="809"/>
      <c r="K557" s="972" t="str">
        <f t="shared" si="140"/>
        <v>Included</v>
      </c>
      <c r="L557" s="973">
        <f t="shared" si="141"/>
        <v>0</v>
      </c>
      <c r="M557" s="847">
        <f t="shared" si="136"/>
        <v>0</v>
      </c>
      <c r="N557" s="847">
        <f t="shared" si="137"/>
        <v>0</v>
      </c>
    </row>
    <row r="558" spans="1:14" ht="49.5">
      <c r="A558" s="971">
        <v>995413</v>
      </c>
      <c r="B558" s="809"/>
      <c r="C558" s="831">
        <v>0.18</v>
      </c>
      <c r="D558" s="828" t="s">
        <v>183</v>
      </c>
      <c r="E558" s="890" t="s">
        <v>1061</v>
      </c>
      <c r="F558" s="890" t="s">
        <v>850</v>
      </c>
      <c r="G558" s="904" t="s">
        <v>938</v>
      </c>
      <c r="H558" s="890" t="s">
        <v>915</v>
      </c>
      <c r="I558" s="890">
        <v>24235.892864999994</v>
      </c>
      <c r="J558" s="809"/>
      <c r="K558" s="972" t="str">
        <f t="shared" ref="K558:K562" si="142">IF(J558=0, "Included", IF(ISERROR(I558*J558), J558, I558*J558))</f>
        <v>Included</v>
      </c>
      <c r="L558" s="973">
        <f t="shared" ref="L558:L562" si="143">N558</f>
        <v>0</v>
      </c>
      <c r="M558" s="847">
        <f t="shared" si="136"/>
        <v>0</v>
      </c>
      <c r="N558" s="847">
        <f t="shared" si="137"/>
        <v>0</v>
      </c>
    </row>
    <row r="559" spans="1:14" ht="33">
      <c r="A559" s="971">
        <v>995413</v>
      </c>
      <c r="B559" s="809"/>
      <c r="C559" s="831">
        <v>0.18</v>
      </c>
      <c r="D559" s="828" t="s">
        <v>183</v>
      </c>
      <c r="E559" s="890" t="s">
        <v>1062</v>
      </c>
      <c r="F559" s="890" t="s">
        <v>1314</v>
      </c>
      <c r="G559" s="904" t="s">
        <v>1292</v>
      </c>
      <c r="H559" s="890" t="s">
        <v>829</v>
      </c>
      <c r="I559" s="890">
        <v>45.854136450000006</v>
      </c>
      <c r="J559" s="809"/>
      <c r="K559" s="972" t="str">
        <f t="shared" si="142"/>
        <v>Included</v>
      </c>
      <c r="L559" s="973">
        <f t="shared" si="143"/>
        <v>0</v>
      </c>
      <c r="M559" s="847">
        <f t="shared" si="136"/>
        <v>0</v>
      </c>
      <c r="N559" s="847">
        <f t="shared" si="137"/>
        <v>0</v>
      </c>
    </row>
    <row r="560" spans="1:14" ht="49.5">
      <c r="A560" s="971">
        <v>995413</v>
      </c>
      <c r="B560" s="809"/>
      <c r="C560" s="831">
        <v>0.18</v>
      </c>
      <c r="D560" s="828" t="s">
        <v>183</v>
      </c>
      <c r="E560" s="890" t="s">
        <v>1063</v>
      </c>
      <c r="F560" s="890" t="s">
        <v>232</v>
      </c>
      <c r="G560" s="904" t="s">
        <v>939</v>
      </c>
      <c r="H560" s="890" t="s">
        <v>829</v>
      </c>
      <c r="I560" s="890">
        <v>112.09935</v>
      </c>
      <c r="J560" s="809"/>
      <c r="K560" s="972" t="str">
        <f t="shared" si="142"/>
        <v>Included</v>
      </c>
      <c r="L560" s="973">
        <f t="shared" si="143"/>
        <v>0</v>
      </c>
      <c r="M560" s="847">
        <f t="shared" si="136"/>
        <v>0</v>
      </c>
      <c r="N560" s="847">
        <f t="shared" si="137"/>
        <v>0</v>
      </c>
    </row>
    <row r="561" spans="1:14" ht="33">
      <c r="A561" s="971">
        <v>995413</v>
      </c>
      <c r="B561" s="809"/>
      <c r="C561" s="831">
        <v>0.18</v>
      </c>
      <c r="D561" s="828" t="s">
        <v>183</v>
      </c>
      <c r="E561" s="890" t="s">
        <v>1064</v>
      </c>
      <c r="F561" s="890" t="s">
        <v>852</v>
      </c>
      <c r="G561" s="904" t="s">
        <v>940</v>
      </c>
      <c r="H561" s="890" t="s">
        <v>830</v>
      </c>
      <c r="I561" s="890">
        <v>23.16</v>
      </c>
      <c r="J561" s="809"/>
      <c r="K561" s="972" t="str">
        <f t="shared" si="142"/>
        <v>Included</v>
      </c>
      <c r="L561" s="973">
        <f t="shared" si="143"/>
        <v>0</v>
      </c>
      <c r="M561" s="847">
        <f t="shared" si="136"/>
        <v>0</v>
      </c>
      <c r="N561" s="847">
        <f t="shared" si="137"/>
        <v>0</v>
      </c>
    </row>
    <row r="562" spans="1:14" ht="33">
      <c r="A562" s="971">
        <v>995413</v>
      </c>
      <c r="B562" s="809"/>
      <c r="C562" s="831">
        <v>0.18</v>
      </c>
      <c r="D562" s="828" t="s">
        <v>183</v>
      </c>
      <c r="E562" s="890" t="s">
        <v>1065</v>
      </c>
      <c r="F562" s="890">
        <v>6.15</v>
      </c>
      <c r="G562" s="904" t="s">
        <v>853</v>
      </c>
      <c r="H562" s="890" t="s">
        <v>830</v>
      </c>
      <c r="I562" s="890">
        <v>23.16</v>
      </c>
      <c r="J562" s="809"/>
      <c r="K562" s="972" t="str">
        <f t="shared" si="142"/>
        <v>Included</v>
      </c>
      <c r="L562" s="973">
        <f t="shared" si="143"/>
        <v>0</v>
      </c>
      <c r="M562" s="847">
        <f t="shared" si="136"/>
        <v>0</v>
      </c>
      <c r="N562" s="847">
        <f t="shared" si="137"/>
        <v>0</v>
      </c>
    </row>
    <row r="563" spans="1:14" ht="82.5">
      <c r="A563" s="971">
        <v>995413</v>
      </c>
      <c r="B563" s="809"/>
      <c r="C563" s="831">
        <v>0.18</v>
      </c>
      <c r="D563" s="828" t="s">
        <v>183</v>
      </c>
      <c r="E563" s="890" t="s">
        <v>1066</v>
      </c>
      <c r="F563" s="890" t="s">
        <v>970</v>
      </c>
      <c r="G563" s="904" t="s">
        <v>971</v>
      </c>
      <c r="H563" s="890" t="s">
        <v>830</v>
      </c>
      <c r="I563" s="890">
        <v>11.314500000000001</v>
      </c>
      <c r="J563" s="809"/>
      <c r="K563" s="972" t="str">
        <f t="shared" ref="K563:K570" si="144">IF(J563=0, "Included", IF(ISERROR(I563*J563), J563, I563*J563))</f>
        <v>Included</v>
      </c>
      <c r="L563" s="973">
        <f t="shared" ref="L563:L570" si="145">N563</f>
        <v>0</v>
      </c>
      <c r="M563" s="847">
        <f t="shared" si="136"/>
        <v>0</v>
      </c>
      <c r="N563" s="847">
        <f t="shared" si="137"/>
        <v>0</v>
      </c>
    </row>
    <row r="564" spans="1:14" ht="33">
      <c r="A564" s="971">
        <v>995413</v>
      </c>
      <c r="B564" s="809"/>
      <c r="C564" s="831">
        <v>0.18</v>
      </c>
      <c r="D564" s="828" t="s">
        <v>183</v>
      </c>
      <c r="E564" s="890" t="s">
        <v>1252</v>
      </c>
      <c r="F564" s="890" t="s">
        <v>972</v>
      </c>
      <c r="G564" s="904" t="s">
        <v>973</v>
      </c>
      <c r="H564" s="890" t="s">
        <v>862</v>
      </c>
      <c r="I564" s="890">
        <v>35.1</v>
      </c>
      <c r="J564" s="809"/>
      <c r="K564" s="972" t="str">
        <f t="shared" si="144"/>
        <v>Included</v>
      </c>
      <c r="L564" s="973">
        <f t="shared" si="145"/>
        <v>0</v>
      </c>
      <c r="M564" s="847">
        <f t="shared" si="136"/>
        <v>0</v>
      </c>
      <c r="N564" s="847">
        <f t="shared" si="137"/>
        <v>0</v>
      </c>
    </row>
    <row r="565" spans="1:14">
      <c r="A565" s="971">
        <v>995413</v>
      </c>
      <c r="B565" s="809"/>
      <c r="C565" s="831">
        <v>0.18</v>
      </c>
      <c r="D565" s="828" t="s">
        <v>183</v>
      </c>
      <c r="E565" s="890" t="s">
        <v>1067</v>
      </c>
      <c r="F565" s="890" t="s">
        <v>974</v>
      </c>
      <c r="G565" s="904" t="s">
        <v>975</v>
      </c>
      <c r="H565" s="890" t="s">
        <v>185</v>
      </c>
      <c r="I565" s="890">
        <v>7.0395000000000003</v>
      </c>
      <c r="J565" s="809"/>
      <c r="K565" s="972" t="str">
        <f t="shared" si="144"/>
        <v>Included</v>
      </c>
      <c r="L565" s="973">
        <f t="shared" si="145"/>
        <v>0</v>
      </c>
      <c r="M565" s="847">
        <f t="shared" si="136"/>
        <v>0</v>
      </c>
      <c r="N565" s="847">
        <f t="shared" si="137"/>
        <v>0</v>
      </c>
    </row>
    <row r="566" spans="1:14" ht="132">
      <c r="A566" s="971">
        <v>995413</v>
      </c>
      <c r="B566" s="809"/>
      <c r="C566" s="831">
        <v>0.18</v>
      </c>
      <c r="D566" s="828" t="s">
        <v>183</v>
      </c>
      <c r="E566" s="890" t="s">
        <v>1068</v>
      </c>
      <c r="F566" s="890" t="s">
        <v>941</v>
      </c>
      <c r="G566" s="904" t="s">
        <v>942</v>
      </c>
      <c r="H566" s="890" t="s">
        <v>830</v>
      </c>
      <c r="I566" s="890">
        <v>23.484000000000002</v>
      </c>
      <c r="J566" s="809"/>
      <c r="K566" s="972" t="str">
        <f t="shared" si="144"/>
        <v>Included</v>
      </c>
      <c r="L566" s="973">
        <f t="shared" si="145"/>
        <v>0</v>
      </c>
      <c r="M566" s="847">
        <f t="shared" si="136"/>
        <v>0</v>
      </c>
      <c r="N566" s="847">
        <f t="shared" si="137"/>
        <v>0</v>
      </c>
    </row>
    <row r="567" spans="1:14" ht="33">
      <c r="A567" s="971">
        <v>995413</v>
      </c>
      <c r="B567" s="809"/>
      <c r="C567" s="831">
        <v>0.18</v>
      </c>
      <c r="D567" s="828" t="s">
        <v>183</v>
      </c>
      <c r="E567" s="890" t="s">
        <v>1069</v>
      </c>
      <c r="F567" s="890">
        <v>9.1319999999999997</v>
      </c>
      <c r="G567" s="904" t="s">
        <v>943</v>
      </c>
      <c r="H567" s="890" t="s">
        <v>915</v>
      </c>
      <c r="I567" s="890">
        <v>42.65440000000001</v>
      </c>
      <c r="J567" s="809"/>
      <c r="K567" s="972" t="str">
        <f t="shared" si="144"/>
        <v>Included</v>
      </c>
      <c r="L567" s="973">
        <f t="shared" si="145"/>
        <v>0</v>
      </c>
      <c r="M567" s="847">
        <f t="shared" si="136"/>
        <v>0</v>
      </c>
      <c r="N567" s="847">
        <f t="shared" si="137"/>
        <v>0</v>
      </c>
    </row>
    <row r="568" spans="1:14" ht="66">
      <c r="A568" s="971">
        <v>995413</v>
      </c>
      <c r="B568" s="809"/>
      <c r="C568" s="831">
        <v>0.18</v>
      </c>
      <c r="D568" s="828" t="s">
        <v>183</v>
      </c>
      <c r="E568" s="890" t="s">
        <v>1070</v>
      </c>
      <c r="F568" s="890" t="s">
        <v>944</v>
      </c>
      <c r="G568" s="904" t="s">
        <v>945</v>
      </c>
      <c r="H568" s="890" t="s">
        <v>446</v>
      </c>
      <c r="I568" s="890">
        <v>56</v>
      </c>
      <c r="J568" s="809"/>
      <c r="K568" s="972" t="str">
        <f t="shared" si="144"/>
        <v>Included</v>
      </c>
      <c r="L568" s="973">
        <f t="shared" si="145"/>
        <v>0</v>
      </c>
      <c r="M568" s="847">
        <f t="shared" si="136"/>
        <v>0</v>
      </c>
      <c r="N568" s="847">
        <f t="shared" si="137"/>
        <v>0</v>
      </c>
    </row>
    <row r="569" spans="1:14" ht="66">
      <c r="A569" s="971">
        <v>995413</v>
      </c>
      <c r="B569" s="809"/>
      <c r="C569" s="831">
        <v>0.18</v>
      </c>
      <c r="D569" s="828" t="s">
        <v>183</v>
      </c>
      <c r="E569" s="890" t="s">
        <v>1071</v>
      </c>
      <c r="F569" s="890" t="s">
        <v>271</v>
      </c>
      <c r="G569" s="904" t="s">
        <v>947</v>
      </c>
      <c r="H569" s="890" t="s">
        <v>446</v>
      </c>
      <c r="I569" s="890">
        <v>16</v>
      </c>
      <c r="J569" s="809"/>
      <c r="K569" s="972" t="str">
        <f t="shared" si="144"/>
        <v>Included</v>
      </c>
      <c r="L569" s="973">
        <f t="shared" si="145"/>
        <v>0</v>
      </c>
      <c r="M569" s="847">
        <f t="shared" si="136"/>
        <v>0</v>
      </c>
      <c r="N569" s="847">
        <f t="shared" si="137"/>
        <v>0</v>
      </c>
    </row>
    <row r="570" spans="1:14" ht="66">
      <c r="A570" s="971">
        <v>995413</v>
      </c>
      <c r="B570" s="809"/>
      <c r="C570" s="831">
        <v>0.18</v>
      </c>
      <c r="D570" s="828" t="s">
        <v>183</v>
      </c>
      <c r="E570" s="890" t="s">
        <v>1072</v>
      </c>
      <c r="F570" s="890" t="s">
        <v>246</v>
      </c>
      <c r="G570" s="904" t="s">
        <v>948</v>
      </c>
      <c r="H570" s="890" t="s">
        <v>446</v>
      </c>
      <c r="I570" s="890">
        <v>28</v>
      </c>
      <c r="J570" s="809"/>
      <c r="K570" s="972" t="str">
        <f t="shared" si="144"/>
        <v>Included</v>
      </c>
      <c r="L570" s="973">
        <f t="shared" si="145"/>
        <v>0</v>
      </c>
      <c r="M570" s="847">
        <f t="shared" si="136"/>
        <v>0</v>
      </c>
      <c r="N570" s="847">
        <f t="shared" si="137"/>
        <v>0</v>
      </c>
    </row>
    <row r="571" spans="1:14" ht="66">
      <c r="A571" s="971">
        <v>995413</v>
      </c>
      <c r="B571" s="809"/>
      <c r="C571" s="831">
        <v>0.18</v>
      </c>
      <c r="D571" s="828" t="s">
        <v>183</v>
      </c>
      <c r="E571" s="890" t="s">
        <v>1073</v>
      </c>
      <c r="F571" s="890" t="s">
        <v>252</v>
      </c>
      <c r="G571" s="904" t="s">
        <v>949</v>
      </c>
      <c r="H571" s="890" t="s">
        <v>446</v>
      </c>
      <c r="I571" s="890">
        <v>14</v>
      </c>
      <c r="J571" s="809"/>
      <c r="K571" s="972" t="str">
        <f t="shared" ref="K571:K576" si="146">IF(J571=0, "Included", IF(ISERROR(I571*J571), J571, I571*J571))</f>
        <v>Included</v>
      </c>
      <c r="L571" s="973">
        <f t="shared" ref="L571:L576" si="147">N571</f>
        <v>0</v>
      </c>
      <c r="M571" s="847">
        <f t="shared" si="136"/>
        <v>0</v>
      </c>
      <c r="N571" s="847">
        <f t="shared" si="137"/>
        <v>0</v>
      </c>
    </row>
    <row r="572" spans="1:14" ht="66">
      <c r="A572" s="971">
        <v>995413</v>
      </c>
      <c r="B572" s="809"/>
      <c r="C572" s="831">
        <v>0.18</v>
      </c>
      <c r="D572" s="828" t="s">
        <v>183</v>
      </c>
      <c r="E572" s="890" t="s">
        <v>1074</v>
      </c>
      <c r="F572" s="890" t="s">
        <v>273</v>
      </c>
      <c r="G572" s="904" t="s">
        <v>950</v>
      </c>
      <c r="H572" s="890" t="s">
        <v>446</v>
      </c>
      <c r="I572" s="890">
        <v>14</v>
      </c>
      <c r="J572" s="809"/>
      <c r="K572" s="972" t="str">
        <f t="shared" si="146"/>
        <v>Included</v>
      </c>
      <c r="L572" s="973">
        <f t="shared" si="147"/>
        <v>0</v>
      </c>
      <c r="M572" s="847">
        <f t="shared" si="136"/>
        <v>0</v>
      </c>
      <c r="N572" s="847">
        <f t="shared" si="137"/>
        <v>0</v>
      </c>
    </row>
    <row r="573" spans="1:14" ht="66">
      <c r="A573" s="971">
        <v>995413</v>
      </c>
      <c r="B573" s="809"/>
      <c r="C573" s="831">
        <v>0.18</v>
      </c>
      <c r="D573" s="828" t="s">
        <v>183</v>
      </c>
      <c r="E573" s="890" t="s">
        <v>1075</v>
      </c>
      <c r="F573" s="890" t="s">
        <v>248</v>
      </c>
      <c r="G573" s="904" t="s">
        <v>955</v>
      </c>
      <c r="H573" s="890" t="s">
        <v>446</v>
      </c>
      <c r="I573" s="890">
        <v>8</v>
      </c>
      <c r="J573" s="809"/>
      <c r="K573" s="972" t="str">
        <f t="shared" si="146"/>
        <v>Included</v>
      </c>
      <c r="L573" s="973">
        <f t="shared" si="147"/>
        <v>0</v>
      </c>
      <c r="M573" s="847">
        <f t="shared" si="136"/>
        <v>0</v>
      </c>
      <c r="N573" s="847">
        <f t="shared" si="137"/>
        <v>0</v>
      </c>
    </row>
    <row r="574" spans="1:14" ht="33">
      <c r="A574" s="971">
        <v>995413</v>
      </c>
      <c r="B574" s="809"/>
      <c r="C574" s="831">
        <v>0.18</v>
      </c>
      <c r="D574" s="828" t="s">
        <v>183</v>
      </c>
      <c r="E574" s="890" t="s">
        <v>1076</v>
      </c>
      <c r="F574" s="890" t="s">
        <v>956</v>
      </c>
      <c r="G574" s="904" t="s">
        <v>957</v>
      </c>
      <c r="H574" s="890" t="s">
        <v>224</v>
      </c>
      <c r="I574" s="890">
        <v>8.3999999999999986</v>
      </c>
      <c r="J574" s="809"/>
      <c r="K574" s="972" t="str">
        <f t="shared" si="146"/>
        <v>Included</v>
      </c>
      <c r="L574" s="973">
        <f t="shared" si="147"/>
        <v>0</v>
      </c>
      <c r="M574" s="847">
        <f t="shared" si="136"/>
        <v>0</v>
      </c>
      <c r="N574" s="847">
        <f t="shared" si="137"/>
        <v>0</v>
      </c>
    </row>
    <row r="575" spans="1:14" ht="82.5">
      <c r="A575" s="971">
        <v>995413</v>
      </c>
      <c r="B575" s="809"/>
      <c r="C575" s="831">
        <v>0.18</v>
      </c>
      <c r="D575" s="828" t="s">
        <v>183</v>
      </c>
      <c r="E575" s="890" t="s">
        <v>1077</v>
      </c>
      <c r="F575" s="890">
        <v>10.18</v>
      </c>
      <c r="G575" s="904" t="s">
        <v>960</v>
      </c>
      <c r="H575" s="890" t="s">
        <v>446</v>
      </c>
      <c r="I575" s="890">
        <v>8</v>
      </c>
      <c r="J575" s="809"/>
      <c r="K575" s="972" t="str">
        <f t="shared" si="146"/>
        <v>Included</v>
      </c>
      <c r="L575" s="973">
        <f t="shared" si="147"/>
        <v>0</v>
      </c>
      <c r="M575" s="847">
        <f t="shared" si="136"/>
        <v>0</v>
      </c>
      <c r="N575" s="847">
        <f t="shared" si="137"/>
        <v>0</v>
      </c>
    </row>
    <row r="576" spans="1:14" ht="82.5">
      <c r="A576" s="971">
        <v>995413</v>
      </c>
      <c r="B576" s="809"/>
      <c r="C576" s="831">
        <v>0.18</v>
      </c>
      <c r="D576" s="828" t="s">
        <v>183</v>
      </c>
      <c r="E576" s="890" t="s">
        <v>1078</v>
      </c>
      <c r="F576" s="890" t="s">
        <v>1315</v>
      </c>
      <c r="G576" s="904" t="s">
        <v>1316</v>
      </c>
      <c r="H576" s="890" t="s">
        <v>240</v>
      </c>
      <c r="I576" s="890">
        <v>4464.5403159999996</v>
      </c>
      <c r="J576" s="809"/>
      <c r="K576" s="972" t="str">
        <f t="shared" si="146"/>
        <v>Included</v>
      </c>
      <c r="L576" s="973">
        <f t="shared" si="147"/>
        <v>0</v>
      </c>
      <c r="M576" s="847">
        <f t="shared" si="136"/>
        <v>0</v>
      </c>
      <c r="N576" s="847">
        <f t="shared" si="137"/>
        <v>0</v>
      </c>
    </row>
    <row r="577" spans="1:14" ht="99">
      <c r="A577" s="971">
        <v>995413</v>
      </c>
      <c r="B577" s="809"/>
      <c r="C577" s="831">
        <v>0.18</v>
      </c>
      <c r="D577" s="828" t="s">
        <v>183</v>
      </c>
      <c r="E577" s="890" t="s">
        <v>1079</v>
      </c>
      <c r="F577" s="890" t="s">
        <v>1317</v>
      </c>
      <c r="G577" s="904" t="s">
        <v>1318</v>
      </c>
      <c r="H577" s="890" t="s">
        <v>185</v>
      </c>
      <c r="I577" s="890">
        <v>339.47980000000007</v>
      </c>
      <c r="J577" s="809"/>
      <c r="K577" s="972" t="str">
        <f t="shared" ref="K577:K590" si="148">IF(J577=0, "Included", IF(ISERROR(I577*J577), J577, I577*J577))</f>
        <v>Included</v>
      </c>
      <c r="L577" s="973">
        <f t="shared" ref="L577:L590" si="149">N577</f>
        <v>0</v>
      </c>
      <c r="M577" s="847">
        <f t="shared" si="136"/>
        <v>0</v>
      </c>
      <c r="N577" s="847">
        <f t="shared" si="137"/>
        <v>0</v>
      </c>
    </row>
    <row r="578" spans="1:14" ht="99">
      <c r="A578" s="971">
        <v>995413</v>
      </c>
      <c r="B578" s="809"/>
      <c r="C578" s="831">
        <v>0.18</v>
      </c>
      <c r="D578" s="828" t="s">
        <v>183</v>
      </c>
      <c r="E578" s="890" t="s">
        <v>1080</v>
      </c>
      <c r="F578" s="890" t="s">
        <v>861</v>
      </c>
      <c r="G578" s="904" t="s">
        <v>1319</v>
      </c>
      <c r="H578" s="890" t="s">
        <v>830</v>
      </c>
      <c r="I578" s="890">
        <v>127.91700000000002</v>
      </c>
      <c r="J578" s="809"/>
      <c r="K578" s="972" t="str">
        <f t="shared" si="148"/>
        <v>Included</v>
      </c>
      <c r="L578" s="973">
        <f t="shared" si="149"/>
        <v>0</v>
      </c>
      <c r="M578" s="847">
        <f t="shared" si="136"/>
        <v>0</v>
      </c>
      <c r="N578" s="847">
        <f t="shared" si="137"/>
        <v>0</v>
      </c>
    </row>
    <row r="579" spans="1:14" ht="99">
      <c r="A579" s="971">
        <v>995413</v>
      </c>
      <c r="B579" s="809"/>
      <c r="C579" s="831">
        <v>0.18</v>
      </c>
      <c r="D579" s="828" t="s">
        <v>183</v>
      </c>
      <c r="E579" s="890" t="s">
        <v>1081</v>
      </c>
      <c r="F579" s="890" t="s">
        <v>193</v>
      </c>
      <c r="G579" s="904" t="s">
        <v>978</v>
      </c>
      <c r="H579" s="890" t="s">
        <v>830</v>
      </c>
      <c r="I579" s="890">
        <v>24.283999999999999</v>
      </c>
      <c r="J579" s="809"/>
      <c r="K579" s="972" t="str">
        <f t="shared" si="148"/>
        <v>Included</v>
      </c>
      <c r="L579" s="973">
        <f t="shared" si="149"/>
        <v>0</v>
      </c>
      <c r="M579" s="847">
        <f t="shared" si="136"/>
        <v>0</v>
      </c>
      <c r="N579" s="847">
        <f t="shared" si="137"/>
        <v>0</v>
      </c>
    </row>
    <row r="580" spans="1:14" ht="115.5">
      <c r="A580" s="971">
        <v>995413</v>
      </c>
      <c r="B580" s="809"/>
      <c r="C580" s="831">
        <v>0.18</v>
      </c>
      <c r="D580" s="828" t="s">
        <v>183</v>
      </c>
      <c r="E580" s="890" t="s">
        <v>1082</v>
      </c>
      <c r="F580" s="890">
        <v>8.31</v>
      </c>
      <c r="G580" s="904" t="s">
        <v>979</v>
      </c>
      <c r="H580" s="890" t="s">
        <v>830</v>
      </c>
      <c r="I580" s="890">
        <v>71.826599999999999</v>
      </c>
      <c r="J580" s="809"/>
      <c r="K580" s="972" t="str">
        <f t="shared" si="148"/>
        <v>Included</v>
      </c>
      <c r="L580" s="973">
        <f t="shared" si="149"/>
        <v>0</v>
      </c>
      <c r="M580" s="847">
        <f t="shared" si="136"/>
        <v>0</v>
      </c>
      <c r="N580" s="847">
        <f t="shared" si="137"/>
        <v>0</v>
      </c>
    </row>
    <row r="581" spans="1:14" ht="66">
      <c r="A581" s="971">
        <v>995413</v>
      </c>
      <c r="B581" s="809"/>
      <c r="C581" s="831">
        <v>0.18</v>
      </c>
      <c r="D581" s="828" t="s">
        <v>183</v>
      </c>
      <c r="E581" s="890" t="s">
        <v>1083</v>
      </c>
      <c r="F581" s="890">
        <v>12.2</v>
      </c>
      <c r="G581" s="904" t="s">
        <v>1320</v>
      </c>
      <c r="H581" s="890" t="s">
        <v>830</v>
      </c>
      <c r="I581" s="890">
        <v>113.80799999999999</v>
      </c>
      <c r="J581" s="809"/>
      <c r="K581" s="972" t="str">
        <f t="shared" si="148"/>
        <v>Included</v>
      </c>
      <c r="L581" s="973">
        <f t="shared" si="149"/>
        <v>0</v>
      </c>
      <c r="M581" s="847">
        <f t="shared" si="136"/>
        <v>0</v>
      </c>
      <c r="N581" s="847">
        <f t="shared" si="137"/>
        <v>0</v>
      </c>
    </row>
    <row r="582" spans="1:14" ht="363">
      <c r="A582" s="971">
        <v>995413</v>
      </c>
      <c r="B582" s="809"/>
      <c r="C582" s="831">
        <v>0.18</v>
      </c>
      <c r="D582" s="828" t="s">
        <v>183</v>
      </c>
      <c r="E582" s="890" t="s">
        <v>1084</v>
      </c>
      <c r="F582" s="890" t="s">
        <v>1321</v>
      </c>
      <c r="G582" s="904" t="s">
        <v>1322</v>
      </c>
      <c r="H582" s="890" t="s">
        <v>830</v>
      </c>
      <c r="I582" s="890">
        <v>195.11880000000002</v>
      </c>
      <c r="J582" s="809"/>
      <c r="K582" s="972" t="str">
        <f t="shared" si="148"/>
        <v>Included</v>
      </c>
      <c r="L582" s="973">
        <f t="shared" si="149"/>
        <v>0</v>
      </c>
      <c r="M582" s="847">
        <f t="shared" si="136"/>
        <v>0</v>
      </c>
      <c r="N582" s="847">
        <f t="shared" si="137"/>
        <v>0</v>
      </c>
    </row>
    <row r="583" spans="1:14" ht="66">
      <c r="A583" s="971">
        <v>995413</v>
      </c>
      <c r="B583" s="809"/>
      <c r="C583" s="831">
        <v>0.18</v>
      </c>
      <c r="D583" s="828" t="s">
        <v>183</v>
      </c>
      <c r="E583" s="890" t="s">
        <v>1085</v>
      </c>
      <c r="F583" s="890" t="s">
        <v>281</v>
      </c>
      <c r="G583" s="904" t="s">
        <v>980</v>
      </c>
      <c r="H583" s="890" t="s">
        <v>862</v>
      </c>
      <c r="I583" s="890">
        <v>33.75</v>
      </c>
      <c r="J583" s="809"/>
      <c r="K583" s="972" t="str">
        <f t="shared" si="148"/>
        <v>Included</v>
      </c>
      <c r="L583" s="973">
        <f t="shared" si="149"/>
        <v>0</v>
      </c>
      <c r="M583" s="847">
        <f t="shared" si="136"/>
        <v>0</v>
      </c>
      <c r="N583" s="847">
        <f t="shared" si="137"/>
        <v>0</v>
      </c>
    </row>
    <row r="584" spans="1:14" ht="66">
      <c r="A584" s="971">
        <v>995413</v>
      </c>
      <c r="B584" s="809"/>
      <c r="C584" s="831">
        <v>0.18</v>
      </c>
      <c r="D584" s="828" t="s">
        <v>183</v>
      </c>
      <c r="E584" s="890" t="s">
        <v>1086</v>
      </c>
      <c r="F584" s="890" t="s">
        <v>863</v>
      </c>
      <c r="G584" s="904" t="s">
        <v>981</v>
      </c>
      <c r="H584" s="890" t="s">
        <v>446</v>
      </c>
      <c r="I584" s="890">
        <v>7</v>
      </c>
      <c r="J584" s="809"/>
      <c r="K584" s="972" t="str">
        <f t="shared" si="148"/>
        <v>Included</v>
      </c>
      <c r="L584" s="973">
        <f t="shared" si="149"/>
        <v>0</v>
      </c>
      <c r="M584" s="847">
        <f t="shared" si="136"/>
        <v>0</v>
      </c>
      <c r="N584" s="847">
        <f t="shared" si="137"/>
        <v>0</v>
      </c>
    </row>
    <row r="585" spans="1:14" ht="66">
      <c r="A585" s="971">
        <v>995413</v>
      </c>
      <c r="B585" s="809"/>
      <c r="C585" s="831">
        <v>0.18</v>
      </c>
      <c r="D585" s="828" t="s">
        <v>183</v>
      </c>
      <c r="E585" s="890" t="s">
        <v>1087</v>
      </c>
      <c r="F585" s="890" t="s">
        <v>283</v>
      </c>
      <c r="G585" s="904" t="s">
        <v>982</v>
      </c>
      <c r="H585" s="890" t="s">
        <v>446</v>
      </c>
      <c r="I585" s="890">
        <v>7</v>
      </c>
      <c r="J585" s="809"/>
      <c r="K585" s="972" t="str">
        <f t="shared" si="148"/>
        <v>Included</v>
      </c>
      <c r="L585" s="973">
        <f t="shared" si="149"/>
        <v>0</v>
      </c>
      <c r="M585" s="847">
        <f t="shared" si="136"/>
        <v>0</v>
      </c>
      <c r="N585" s="847">
        <f t="shared" si="137"/>
        <v>0</v>
      </c>
    </row>
    <row r="586" spans="1:14" ht="66">
      <c r="A586" s="971">
        <v>995413</v>
      </c>
      <c r="B586" s="809"/>
      <c r="C586" s="831">
        <v>0.18</v>
      </c>
      <c r="D586" s="828" t="s">
        <v>183</v>
      </c>
      <c r="E586" s="890" t="s">
        <v>1088</v>
      </c>
      <c r="F586" s="890" t="s">
        <v>285</v>
      </c>
      <c r="G586" s="904" t="s">
        <v>983</v>
      </c>
      <c r="H586" s="890" t="s">
        <v>446</v>
      </c>
      <c r="I586" s="890">
        <v>32</v>
      </c>
      <c r="J586" s="809"/>
      <c r="K586" s="972" t="str">
        <f t="shared" si="148"/>
        <v>Included</v>
      </c>
      <c r="L586" s="973">
        <f t="shared" si="149"/>
        <v>0</v>
      </c>
      <c r="M586" s="847">
        <f t="shared" si="136"/>
        <v>0</v>
      </c>
      <c r="N586" s="847">
        <f t="shared" si="137"/>
        <v>0</v>
      </c>
    </row>
    <row r="587" spans="1:14" ht="148.5">
      <c r="A587" s="971">
        <v>995413</v>
      </c>
      <c r="B587" s="809"/>
      <c r="C587" s="831">
        <v>0.18</v>
      </c>
      <c r="D587" s="828" t="s">
        <v>183</v>
      </c>
      <c r="E587" s="890" t="s">
        <v>1089</v>
      </c>
      <c r="F587" s="890" t="s">
        <v>1323</v>
      </c>
      <c r="G587" s="904" t="s">
        <v>1324</v>
      </c>
      <c r="H587" s="890" t="s">
        <v>1325</v>
      </c>
      <c r="I587" s="890">
        <v>259.947</v>
      </c>
      <c r="J587" s="809"/>
      <c r="K587" s="972" t="str">
        <f t="shared" si="148"/>
        <v>Included</v>
      </c>
      <c r="L587" s="973">
        <f t="shared" si="149"/>
        <v>0</v>
      </c>
      <c r="M587" s="847">
        <f t="shared" si="136"/>
        <v>0</v>
      </c>
      <c r="N587" s="847">
        <f t="shared" si="137"/>
        <v>0</v>
      </c>
    </row>
    <row r="588" spans="1:14" ht="82.5">
      <c r="A588" s="971">
        <v>995413</v>
      </c>
      <c r="B588" s="809"/>
      <c r="C588" s="831">
        <v>0.18</v>
      </c>
      <c r="D588" s="828" t="s">
        <v>183</v>
      </c>
      <c r="E588" s="890" t="s">
        <v>1090</v>
      </c>
      <c r="F588" s="890" t="s">
        <v>1326</v>
      </c>
      <c r="G588" s="904" t="s">
        <v>1327</v>
      </c>
      <c r="H588" s="890" t="s">
        <v>862</v>
      </c>
      <c r="I588" s="890">
        <v>17</v>
      </c>
      <c r="J588" s="809"/>
      <c r="K588" s="972" t="str">
        <f t="shared" si="148"/>
        <v>Included</v>
      </c>
      <c r="L588" s="973">
        <f t="shared" si="149"/>
        <v>0</v>
      </c>
      <c r="M588" s="847">
        <f t="shared" si="136"/>
        <v>0</v>
      </c>
      <c r="N588" s="847">
        <f t="shared" si="137"/>
        <v>0</v>
      </c>
    </row>
    <row r="589" spans="1:14" ht="99">
      <c r="A589" s="971">
        <v>995413</v>
      </c>
      <c r="B589" s="809"/>
      <c r="C589" s="831">
        <v>0.18</v>
      </c>
      <c r="D589" s="828" t="s">
        <v>183</v>
      </c>
      <c r="E589" s="890" t="s">
        <v>1091</v>
      </c>
      <c r="F589" s="890" t="s">
        <v>1328</v>
      </c>
      <c r="G589" s="904" t="s">
        <v>1329</v>
      </c>
      <c r="H589" s="890" t="s">
        <v>862</v>
      </c>
      <c r="I589" s="890">
        <v>40</v>
      </c>
      <c r="J589" s="809"/>
      <c r="K589" s="972" t="str">
        <f t="shared" si="148"/>
        <v>Included</v>
      </c>
      <c r="L589" s="973">
        <f t="shared" si="149"/>
        <v>0</v>
      </c>
      <c r="M589" s="847">
        <f t="shared" si="136"/>
        <v>0</v>
      </c>
      <c r="N589" s="847">
        <f t="shared" si="137"/>
        <v>0</v>
      </c>
    </row>
    <row r="590" spans="1:14">
      <c r="A590" s="971">
        <v>995413</v>
      </c>
      <c r="B590" s="809"/>
      <c r="C590" s="831">
        <v>0.18</v>
      </c>
      <c r="D590" s="828" t="s">
        <v>183</v>
      </c>
      <c r="E590" s="890" t="s">
        <v>1092</v>
      </c>
      <c r="F590" s="890" t="s">
        <v>287</v>
      </c>
      <c r="G590" s="904" t="s">
        <v>984</v>
      </c>
      <c r="H590" s="890" t="s">
        <v>830</v>
      </c>
      <c r="I590" s="890">
        <v>579.90499999999997</v>
      </c>
      <c r="J590" s="809"/>
      <c r="K590" s="972" t="str">
        <f t="shared" si="148"/>
        <v>Included</v>
      </c>
      <c r="L590" s="973">
        <f t="shared" si="149"/>
        <v>0</v>
      </c>
      <c r="M590" s="847">
        <f t="shared" si="136"/>
        <v>0</v>
      </c>
      <c r="N590" s="847">
        <f t="shared" si="137"/>
        <v>0</v>
      </c>
    </row>
    <row r="591" spans="1:14" ht="33">
      <c r="A591" s="971">
        <v>995413</v>
      </c>
      <c r="B591" s="809"/>
      <c r="C591" s="831">
        <v>0.18</v>
      </c>
      <c r="D591" s="828" t="s">
        <v>183</v>
      </c>
      <c r="E591" s="890" t="s">
        <v>1093</v>
      </c>
      <c r="F591" s="890" t="s">
        <v>985</v>
      </c>
      <c r="G591" s="904" t="s">
        <v>986</v>
      </c>
      <c r="H591" s="890" t="s">
        <v>830</v>
      </c>
      <c r="I591" s="890">
        <v>504.31349999999992</v>
      </c>
      <c r="J591" s="809"/>
      <c r="K591" s="972" t="str">
        <f t="shared" ref="K591:K608" si="150">IF(J591=0, "Included", IF(ISERROR(I591*J591), J591, I591*J591))</f>
        <v>Included</v>
      </c>
      <c r="L591" s="973">
        <f t="shared" ref="L591:L608" si="151">N591</f>
        <v>0</v>
      </c>
      <c r="M591" s="847">
        <f t="shared" si="136"/>
        <v>0</v>
      </c>
      <c r="N591" s="847">
        <f t="shared" si="137"/>
        <v>0</v>
      </c>
    </row>
    <row r="592" spans="1:14">
      <c r="A592" s="971">
        <v>995413</v>
      </c>
      <c r="B592" s="809"/>
      <c r="C592" s="831">
        <v>0.18</v>
      </c>
      <c r="D592" s="828" t="s">
        <v>183</v>
      </c>
      <c r="E592" s="890" t="s">
        <v>1094</v>
      </c>
      <c r="F592" s="890" t="s">
        <v>865</v>
      </c>
      <c r="G592" s="904" t="s">
        <v>987</v>
      </c>
      <c r="H592" s="890" t="s">
        <v>830</v>
      </c>
      <c r="I592" s="890">
        <v>530.19200000000012</v>
      </c>
      <c r="J592" s="809"/>
      <c r="K592" s="972" t="str">
        <f t="shared" si="150"/>
        <v>Included</v>
      </c>
      <c r="L592" s="973">
        <f t="shared" si="151"/>
        <v>0</v>
      </c>
      <c r="M592" s="847">
        <f t="shared" si="136"/>
        <v>0</v>
      </c>
      <c r="N592" s="847">
        <f t="shared" si="137"/>
        <v>0</v>
      </c>
    </row>
    <row r="593" spans="1:14" ht="33">
      <c r="A593" s="971">
        <v>995413</v>
      </c>
      <c r="B593" s="809"/>
      <c r="C593" s="831">
        <v>0.18</v>
      </c>
      <c r="D593" s="828" t="s">
        <v>183</v>
      </c>
      <c r="E593" s="890" t="s">
        <v>1095</v>
      </c>
      <c r="F593" s="890">
        <v>13.11</v>
      </c>
      <c r="G593" s="904" t="s">
        <v>864</v>
      </c>
      <c r="H593" s="890" t="s">
        <v>830</v>
      </c>
      <c r="I593" s="890">
        <v>629.83349999999996</v>
      </c>
      <c r="J593" s="809"/>
      <c r="K593" s="972" t="str">
        <f t="shared" si="150"/>
        <v>Included</v>
      </c>
      <c r="L593" s="973">
        <f t="shared" si="151"/>
        <v>0</v>
      </c>
      <c r="M593" s="847">
        <f t="shared" si="136"/>
        <v>0</v>
      </c>
      <c r="N593" s="847">
        <f t="shared" si="137"/>
        <v>0</v>
      </c>
    </row>
    <row r="594" spans="1:14" ht="49.5">
      <c r="A594" s="971">
        <v>995413</v>
      </c>
      <c r="B594" s="809"/>
      <c r="C594" s="831">
        <v>0.18</v>
      </c>
      <c r="D594" s="828" t="s">
        <v>183</v>
      </c>
      <c r="E594" s="890" t="s">
        <v>1096</v>
      </c>
      <c r="F594" s="890" t="s">
        <v>988</v>
      </c>
      <c r="G594" s="904" t="s">
        <v>989</v>
      </c>
      <c r="H594" s="890" t="s">
        <v>830</v>
      </c>
      <c r="I594" s="890">
        <v>21.726700000000001</v>
      </c>
      <c r="J594" s="809"/>
      <c r="K594" s="972" t="str">
        <f t="shared" si="150"/>
        <v>Included</v>
      </c>
      <c r="L594" s="973">
        <f t="shared" si="151"/>
        <v>0</v>
      </c>
      <c r="M594" s="847">
        <f t="shared" si="136"/>
        <v>0</v>
      </c>
      <c r="N594" s="847">
        <f t="shared" si="137"/>
        <v>0</v>
      </c>
    </row>
    <row r="595" spans="1:14" ht="49.5">
      <c r="A595" s="971">
        <v>995413</v>
      </c>
      <c r="B595" s="809"/>
      <c r="C595" s="831">
        <v>0.18</v>
      </c>
      <c r="D595" s="828" t="s">
        <v>183</v>
      </c>
      <c r="E595" s="890" t="s">
        <v>1097</v>
      </c>
      <c r="F595" s="890" t="s">
        <v>990</v>
      </c>
      <c r="G595" s="904" t="s">
        <v>991</v>
      </c>
      <c r="H595" s="890" t="s">
        <v>830</v>
      </c>
      <c r="I595" s="890">
        <v>615.06920000000002</v>
      </c>
      <c r="J595" s="809"/>
      <c r="K595" s="972" t="str">
        <f t="shared" si="150"/>
        <v>Included</v>
      </c>
      <c r="L595" s="973">
        <f t="shared" si="151"/>
        <v>0</v>
      </c>
      <c r="M595" s="847">
        <f t="shared" si="136"/>
        <v>0</v>
      </c>
      <c r="N595" s="847">
        <f t="shared" si="137"/>
        <v>0</v>
      </c>
    </row>
    <row r="596" spans="1:14" ht="66">
      <c r="A596" s="971">
        <v>995413</v>
      </c>
      <c r="B596" s="809"/>
      <c r="C596" s="831">
        <v>0.18</v>
      </c>
      <c r="D596" s="828" t="s">
        <v>183</v>
      </c>
      <c r="E596" s="890" t="s">
        <v>1098</v>
      </c>
      <c r="F596" s="890" t="s">
        <v>867</v>
      </c>
      <c r="G596" s="904" t="s">
        <v>992</v>
      </c>
      <c r="H596" s="890" t="s">
        <v>830</v>
      </c>
      <c r="I596" s="890">
        <v>1182</v>
      </c>
      <c r="J596" s="809"/>
      <c r="K596" s="972" t="str">
        <f t="shared" si="150"/>
        <v>Included</v>
      </c>
      <c r="L596" s="973">
        <f t="shared" si="151"/>
        <v>0</v>
      </c>
      <c r="M596" s="847">
        <f t="shared" si="136"/>
        <v>0</v>
      </c>
      <c r="N596" s="847">
        <f t="shared" si="137"/>
        <v>0</v>
      </c>
    </row>
    <row r="597" spans="1:14" ht="66">
      <c r="A597" s="971">
        <v>995413</v>
      </c>
      <c r="B597" s="809"/>
      <c r="C597" s="831">
        <v>0.18</v>
      </c>
      <c r="D597" s="828" t="s">
        <v>183</v>
      </c>
      <c r="E597" s="890" t="s">
        <v>1099</v>
      </c>
      <c r="F597" s="890" t="s">
        <v>868</v>
      </c>
      <c r="G597" s="904" t="s">
        <v>993</v>
      </c>
      <c r="H597" s="890" t="s">
        <v>185</v>
      </c>
      <c r="I597" s="890">
        <v>1182</v>
      </c>
      <c r="J597" s="809"/>
      <c r="K597" s="972" t="str">
        <f t="shared" si="150"/>
        <v>Included</v>
      </c>
      <c r="L597" s="973">
        <f t="shared" si="151"/>
        <v>0</v>
      </c>
      <c r="M597" s="847">
        <f t="shared" si="136"/>
        <v>0</v>
      </c>
      <c r="N597" s="847">
        <f t="shared" si="137"/>
        <v>0</v>
      </c>
    </row>
    <row r="598" spans="1:14" ht="49.5">
      <c r="A598" s="971">
        <v>995413</v>
      </c>
      <c r="B598" s="809"/>
      <c r="C598" s="831">
        <v>0.18</v>
      </c>
      <c r="D598" s="828" t="s">
        <v>183</v>
      </c>
      <c r="E598" s="890" t="s">
        <v>1100</v>
      </c>
      <c r="F598" s="890" t="s">
        <v>866</v>
      </c>
      <c r="G598" s="904" t="s">
        <v>1330</v>
      </c>
      <c r="H598" s="890" t="s">
        <v>830</v>
      </c>
      <c r="I598" s="890">
        <v>914.69079999999997</v>
      </c>
      <c r="J598" s="809"/>
      <c r="K598" s="972" t="str">
        <f t="shared" si="150"/>
        <v>Included</v>
      </c>
      <c r="L598" s="973">
        <f t="shared" si="151"/>
        <v>0</v>
      </c>
      <c r="M598" s="847">
        <f t="shared" si="136"/>
        <v>0</v>
      </c>
      <c r="N598" s="847">
        <f t="shared" si="137"/>
        <v>0</v>
      </c>
    </row>
    <row r="599" spans="1:14" ht="66">
      <c r="A599" s="971">
        <v>995413</v>
      </c>
      <c r="B599" s="809"/>
      <c r="C599" s="831">
        <v>0.18</v>
      </c>
      <c r="D599" s="828" t="s">
        <v>183</v>
      </c>
      <c r="E599" s="890" t="s">
        <v>1101</v>
      </c>
      <c r="F599" s="890" t="s">
        <v>995</v>
      </c>
      <c r="G599" s="904" t="s">
        <v>996</v>
      </c>
      <c r="H599" s="890" t="s">
        <v>830</v>
      </c>
      <c r="I599" s="890">
        <v>8.64</v>
      </c>
      <c r="J599" s="809"/>
      <c r="K599" s="972" t="str">
        <f t="shared" si="150"/>
        <v>Included</v>
      </c>
      <c r="L599" s="973">
        <f t="shared" si="151"/>
        <v>0</v>
      </c>
      <c r="M599" s="847">
        <f t="shared" si="136"/>
        <v>0</v>
      </c>
      <c r="N599" s="847">
        <f t="shared" si="137"/>
        <v>0</v>
      </c>
    </row>
    <row r="600" spans="1:14" ht="66">
      <c r="A600" s="971">
        <v>995413</v>
      </c>
      <c r="B600" s="809"/>
      <c r="C600" s="831">
        <v>0.18</v>
      </c>
      <c r="D600" s="828" t="s">
        <v>183</v>
      </c>
      <c r="E600" s="890" t="s">
        <v>1253</v>
      </c>
      <c r="F600" s="890" t="s">
        <v>856</v>
      </c>
      <c r="G600" s="904" t="s">
        <v>1331</v>
      </c>
      <c r="H600" s="890" t="s">
        <v>829</v>
      </c>
      <c r="I600" s="890">
        <v>0.12255000000000001</v>
      </c>
      <c r="J600" s="809"/>
      <c r="K600" s="972" t="str">
        <f t="shared" si="150"/>
        <v>Included</v>
      </c>
      <c r="L600" s="973">
        <f t="shared" si="151"/>
        <v>0</v>
      </c>
      <c r="M600" s="847">
        <f t="shared" si="136"/>
        <v>0</v>
      </c>
      <c r="N600" s="847">
        <f t="shared" si="137"/>
        <v>0</v>
      </c>
    </row>
    <row r="601" spans="1:14" ht="99">
      <c r="A601" s="971">
        <v>995413</v>
      </c>
      <c r="B601" s="809"/>
      <c r="C601" s="831">
        <v>0.18</v>
      </c>
      <c r="D601" s="828" t="s">
        <v>183</v>
      </c>
      <c r="E601" s="890" t="s">
        <v>1102</v>
      </c>
      <c r="F601" s="890" t="s">
        <v>1332</v>
      </c>
      <c r="G601" s="904" t="s">
        <v>1333</v>
      </c>
      <c r="H601" s="890" t="s">
        <v>830</v>
      </c>
      <c r="I601" s="890">
        <v>3.7800000000000002</v>
      </c>
      <c r="J601" s="809"/>
      <c r="K601" s="972" t="str">
        <f t="shared" si="150"/>
        <v>Included</v>
      </c>
      <c r="L601" s="973">
        <f t="shared" si="151"/>
        <v>0</v>
      </c>
      <c r="M601" s="847">
        <f t="shared" si="136"/>
        <v>0</v>
      </c>
      <c r="N601" s="847">
        <f t="shared" si="137"/>
        <v>0</v>
      </c>
    </row>
    <row r="602" spans="1:14" ht="330">
      <c r="A602" s="971">
        <v>995413</v>
      </c>
      <c r="B602" s="809"/>
      <c r="C602" s="831">
        <v>0.18</v>
      </c>
      <c r="D602" s="828" t="s">
        <v>183</v>
      </c>
      <c r="E602" s="890" t="s">
        <v>1103</v>
      </c>
      <c r="F602" s="890" t="s">
        <v>857</v>
      </c>
      <c r="G602" s="904" t="s">
        <v>858</v>
      </c>
      <c r="H602" s="890"/>
      <c r="I602" s="890"/>
      <c r="J602" s="840"/>
      <c r="K602" s="972"/>
      <c r="L602" s="973"/>
      <c r="M602" s="847">
        <f t="shared" si="136"/>
        <v>0</v>
      </c>
      <c r="N602" s="847">
        <f t="shared" si="137"/>
        <v>0</v>
      </c>
    </row>
    <row r="603" spans="1:14" ht="82.5">
      <c r="A603" s="971">
        <v>995413</v>
      </c>
      <c r="B603" s="809"/>
      <c r="C603" s="831">
        <v>0.18</v>
      </c>
      <c r="D603" s="828" t="s">
        <v>183</v>
      </c>
      <c r="E603" s="890" t="s">
        <v>838</v>
      </c>
      <c r="F603" s="890" t="s">
        <v>1229</v>
      </c>
      <c r="G603" s="904" t="s">
        <v>1230</v>
      </c>
      <c r="H603" s="890" t="s">
        <v>185</v>
      </c>
      <c r="I603" s="890">
        <v>30</v>
      </c>
      <c r="J603" s="809"/>
      <c r="K603" s="972" t="str">
        <f t="shared" si="150"/>
        <v>Included</v>
      </c>
      <c r="L603" s="973">
        <f t="shared" si="151"/>
        <v>0</v>
      </c>
      <c r="M603" s="847">
        <f t="shared" si="136"/>
        <v>0</v>
      </c>
      <c r="N603" s="847">
        <f t="shared" si="137"/>
        <v>0</v>
      </c>
    </row>
    <row r="604" spans="1:14" ht="49.5">
      <c r="A604" s="971">
        <v>995413</v>
      </c>
      <c r="B604" s="809"/>
      <c r="C604" s="831">
        <v>0.18</v>
      </c>
      <c r="D604" s="828" t="s">
        <v>183</v>
      </c>
      <c r="E604" s="890" t="s">
        <v>840</v>
      </c>
      <c r="F604" s="890" t="s">
        <v>859</v>
      </c>
      <c r="G604" s="904" t="s">
        <v>860</v>
      </c>
      <c r="H604" s="890" t="s">
        <v>185</v>
      </c>
      <c r="I604" s="890">
        <v>4</v>
      </c>
      <c r="J604" s="809"/>
      <c r="K604" s="972" t="str">
        <f t="shared" si="150"/>
        <v>Included</v>
      </c>
      <c r="L604" s="973">
        <f t="shared" si="151"/>
        <v>0</v>
      </c>
      <c r="M604" s="847">
        <f t="shared" ref="M604:M676" si="152">IF(K604="Included",0,K604)</f>
        <v>0</v>
      </c>
      <c r="N604" s="847">
        <f t="shared" ref="N604:N676" si="153">IF(C604="confirmed",(M604*B604),(M604*C604))</f>
        <v>0</v>
      </c>
    </row>
    <row r="605" spans="1:14" ht="198">
      <c r="A605" s="971">
        <v>995413</v>
      </c>
      <c r="B605" s="809"/>
      <c r="C605" s="831">
        <v>0.18</v>
      </c>
      <c r="D605" s="828" t="s">
        <v>183</v>
      </c>
      <c r="E605" s="890" t="s">
        <v>1104</v>
      </c>
      <c r="F605" s="890" t="s">
        <v>997</v>
      </c>
      <c r="G605" s="904" t="s">
        <v>998</v>
      </c>
      <c r="H605" s="890" t="s">
        <v>240</v>
      </c>
      <c r="I605" s="890">
        <v>50</v>
      </c>
      <c r="J605" s="809"/>
      <c r="K605" s="972" t="str">
        <f t="shared" si="150"/>
        <v>Included</v>
      </c>
      <c r="L605" s="973">
        <f t="shared" si="151"/>
        <v>0</v>
      </c>
      <c r="M605" s="847">
        <f t="shared" si="152"/>
        <v>0</v>
      </c>
      <c r="N605" s="847">
        <f t="shared" si="153"/>
        <v>0</v>
      </c>
    </row>
    <row r="606" spans="1:14" ht="214.5">
      <c r="A606" s="971">
        <v>995413</v>
      </c>
      <c r="B606" s="809"/>
      <c r="C606" s="831">
        <v>0.18</v>
      </c>
      <c r="D606" s="828" t="s">
        <v>183</v>
      </c>
      <c r="E606" s="890" t="s">
        <v>1105</v>
      </c>
      <c r="F606" s="890" t="s">
        <v>999</v>
      </c>
      <c r="G606" s="904" t="s">
        <v>1334</v>
      </c>
      <c r="H606" s="890" t="s">
        <v>240</v>
      </c>
      <c r="I606" s="890">
        <v>50</v>
      </c>
      <c r="J606" s="809"/>
      <c r="K606" s="972" t="str">
        <f t="shared" si="150"/>
        <v>Included</v>
      </c>
      <c r="L606" s="973">
        <f t="shared" si="151"/>
        <v>0</v>
      </c>
      <c r="M606" s="847">
        <f t="shared" si="152"/>
        <v>0</v>
      </c>
      <c r="N606" s="847">
        <f t="shared" si="153"/>
        <v>0</v>
      </c>
    </row>
    <row r="607" spans="1:14" ht="99">
      <c r="A607" s="971">
        <v>995413</v>
      </c>
      <c r="B607" s="809"/>
      <c r="C607" s="831">
        <v>0.18</v>
      </c>
      <c r="D607" s="828" t="s">
        <v>183</v>
      </c>
      <c r="E607" s="890" t="s">
        <v>1106</v>
      </c>
      <c r="F607" s="890" t="s">
        <v>1001</v>
      </c>
      <c r="G607" s="904" t="s">
        <v>1002</v>
      </c>
      <c r="H607" s="890" t="s">
        <v>185</v>
      </c>
      <c r="I607" s="890">
        <v>25</v>
      </c>
      <c r="J607" s="809"/>
      <c r="K607" s="972" t="str">
        <f t="shared" si="150"/>
        <v>Included</v>
      </c>
      <c r="L607" s="973">
        <f t="shared" si="151"/>
        <v>0</v>
      </c>
      <c r="M607" s="847">
        <f t="shared" si="152"/>
        <v>0</v>
      </c>
      <c r="N607" s="847">
        <f t="shared" si="153"/>
        <v>0</v>
      </c>
    </row>
    <row r="608" spans="1:14" ht="66">
      <c r="A608" s="971">
        <v>995413</v>
      </c>
      <c r="B608" s="809"/>
      <c r="C608" s="831">
        <v>0.18</v>
      </c>
      <c r="D608" s="828" t="s">
        <v>183</v>
      </c>
      <c r="E608" s="890" t="s">
        <v>1107</v>
      </c>
      <c r="F608" s="890" t="s">
        <v>222</v>
      </c>
      <c r="G608" s="904" t="s">
        <v>1003</v>
      </c>
      <c r="H608" s="890" t="s">
        <v>224</v>
      </c>
      <c r="I608" s="890">
        <v>80</v>
      </c>
      <c r="J608" s="809"/>
      <c r="K608" s="972" t="str">
        <f t="shared" si="150"/>
        <v>Included</v>
      </c>
      <c r="L608" s="973">
        <f t="shared" si="151"/>
        <v>0</v>
      </c>
      <c r="M608" s="847">
        <f t="shared" si="152"/>
        <v>0</v>
      </c>
      <c r="N608" s="847">
        <f t="shared" si="153"/>
        <v>0</v>
      </c>
    </row>
    <row r="609" spans="1:14" ht="82.5">
      <c r="A609" s="971">
        <v>995413</v>
      </c>
      <c r="B609" s="809"/>
      <c r="C609" s="831">
        <v>0.18</v>
      </c>
      <c r="D609" s="828" t="s">
        <v>183</v>
      </c>
      <c r="E609" s="890" t="s">
        <v>1108</v>
      </c>
      <c r="F609" s="890" t="s">
        <v>1233</v>
      </c>
      <c r="G609" s="904" t="s">
        <v>1335</v>
      </c>
      <c r="H609" s="890" t="s">
        <v>185</v>
      </c>
      <c r="I609" s="890">
        <v>84.399999999999991</v>
      </c>
      <c r="J609" s="809"/>
      <c r="K609" s="972" t="str">
        <f t="shared" ref="K609:K616" si="154">IF(J609=0, "Included", IF(ISERROR(I609*J609), J609, I609*J609))</f>
        <v>Included</v>
      </c>
      <c r="L609" s="973">
        <f t="shared" ref="L609:L616" si="155">N609</f>
        <v>0</v>
      </c>
      <c r="M609" s="847">
        <f t="shared" si="152"/>
        <v>0</v>
      </c>
      <c r="N609" s="847">
        <f t="shared" si="153"/>
        <v>0</v>
      </c>
    </row>
    <row r="610" spans="1:14" ht="165">
      <c r="A610" s="971">
        <v>995413</v>
      </c>
      <c r="B610" s="809"/>
      <c r="C610" s="831">
        <v>0.18</v>
      </c>
      <c r="D610" s="828" t="s">
        <v>183</v>
      </c>
      <c r="E610" s="890" t="s">
        <v>1109</v>
      </c>
      <c r="F610" s="890" t="s">
        <v>353</v>
      </c>
      <c r="G610" s="904" t="s">
        <v>1237</v>
      </c>
      <c r="H610" s="890" t="s">
        <v>1005</v>
      </c>
      <c r="I610" s="890">
        <v>250</v>
      </c>
      <c r="J610" s="809"/>
      <c r="K610" s="972" t="str">
        <f t="shared" si="154"/>
        <v>Included</v>
      </c>
      <c r="L610" s="973">
        <f t="shared" si="155"/>
        <v>0</v>
      </c>
      <c r="M610" s="847">
        <f t="shared" si="152"/>
        <v>0</v>
      </c>
      <c r="N610" s="847">
        <f t="shared" si="153"/>
        <v>0</v>
      </c>
    </row>
    <row r="611" spans="1:14" ht="115.5">
      <c r="A611" s="971">
        <v>995413</v>
      </c>
      <c r="B611" s="809"/>
      <c r="C611" s="831">
        <v>0.18</v>
      </c>
      <c r="D611" s="828" t="s">
        <v>183</v>
      </c>
      <c r="E611" s="890" t="s">
        <v>1110</v>
      </c>
      <c r="F611" s="890" t="s">
        <v>1006</v>
      </c>
      <c r="G611" s="904" t="s">
        <v>1238</v>
      </c>
      <c r="H611" s="890" t="s">
        <v>446</v>
      </c>
      <c r="I611" s="890">
        <v>5</v>
      </c>
      <c r="J611" s="809"/>
      <c r="K611" s="972" t="str">
        <f t="shared" si="154"/>
        <v>Included</v>
      </c>
      <c r="L611" s="973">
        <f t="shared" si="155"/>
        <v>0</v>
      </c>
      <c r="M611" s="847">
        <f t="shared" si="152"/>
        <v>0</v>
      </c>
      <c r="N611" s="847">
        <f t="shared" si="153"/>
        <v>0</v>
      </c>
    </row>
    <row r="612" spans="1:14" ht="66">
      <c r="A612" s="971">
        <v>995413</v>
      </c>
      <c r="B612" s="809"/>
      <c r="C612" s="831">
        <v>0.18</v>
      </c>
      <c r="D612" s="828" t="s">
        <v>183</v>
      </c>
      <c r="E612" s="890" t="s">
        <v>1111</v>
      </c>
      <c r="F612" s="890" t="s">
        <v>1008</v>
      </c>
      <c r="G612" s="904" t="s">
        <v>1009</v>
      </c>
      <c r="H612" s="890" t="s">
        <v>446</v>
      </c>
      <c r="I612" s="890">
        <v>5</v>
      </c>
      <c r="J612" s="809"/>
      <c r="K612" s="972" t="str">
        <f t="shared" si="154"/>
        <v>Included</v>
      </c>
      <c r="L612" s="973">
        <f t="shared" si="155"/>
        <v>0</v>
      </c>
      <c r="M612" s="847">
        <f t="shared" si="152"/>
        <v>0</v>
      </c>
      <c r="N612" s="847">
        <f t="shared" si="153"/>
        <v>0</v>
      </c>
    </row>
    <row r="613" spans="1:14">
      <c r="A613" s="971">
        <v>995413</v>
      </c>
      <c r="B613" s="809"/>
      <c r="C613" s="831">
        <v>0.18</v>
      </c>
      <c r="D613" s="828" t="s">
        <v>183</v>
      </c>
      <c r="E613" s="890" t="s">
        <v>1112</v>
      </c>
      <c r="F613" s="890">
        <v>17.22</v>
      </c>
      <c r="G613" s="904" t="s">
        <v>1010</v>
      </c>
      <c r="H613" s="890" t="s">
        <v>446</v>
      </c>
      <c r="I613" s="890">
        <v>10</v>
      </c>
      <c r="J613" s="809"/>
      <c r="K613" s="972" t="str">
        <f t="shared" si="154"/>
        <v>Included</v>
      </c>
      <c r="L613" s="973">
        <f t="shared" si="155"/>
        <v>0</v>
      </c>
      <c r="M613" s="847">
        <f t="shared" si="152"/>
        <v>0</v>
      </c>
      <c r="N613" s="847">
        <f t="shared" si="153"/>
        <v>0</v>
      </c>
    </row>
    <row r="614" spans="1:14" ht="49.5">
      <c r="A614" s="971">
        <v>995413</v>
      </c>
      <c r="B614" s="809"/>
      <c r="C614" s="831">
        <v>0.18</v>
      </c>
      <c r="D614" s="828" t="s">
        <v>183</v>
      </c>
      <c r="E614" s="890" t="s">
        <v>1254</v>
      </c>
      <c r="F614" s="890">
        <v>17.309999999999999</v>
      </c>
      <c r="G614" s="904" t="s">
        <v>1011</v>
      </c>
      <c r="H614" s="890" t="s">
        <v>446</v>
      </c>
      <c r="I614" s="890">
        <v>5</v>
      </c>
      <c r="J614" s="809"/>
      <c r="K614" s="972" t="str">
        <f t="shared" si="154"/>
        <v>Included</v>
      </c>
      <c r="L614" s="973">
        <f t="shared" si="155"/>
        <v>0</v>
      </c>
      <c r="M614" s="847">
        <f t="shared" si="152"/>
        <v>0</v>
      </c>
      <c r="N614" s="847">
        <f t="shared" si="153"/>
        <v>0</v>
      </c>
    </row>
    <row r="615" spans="1:14" ht="49.5">
      <c r="A615" s="971">
        <v>995413</v>
      </c>
      <c r="B615" s="809"/>
      <c r="C615" s="831">
        <v>0.18</v>
      </c>
      <c r="D615" s="828" t="s">
        <v>183</v>
      </c>
      <c r="E615" s="890" t="s">
        <v>1255</v>
      </c>
      <c r="F615" s="890">
        <v>17.329999999999998</v>
      </c>
      <c r="G615" s="904" t="s">
        <v>1012</v>
      </c>
      <c r="H615" s="890" t="s">
        <v>446</v>
      </c>
      <c r="I615" s="890">
        <v>5</v>
      </c>
      <c r="J615" s="809"/>
      <c r="K615" s="972" t="str">
        <f t="shared" si="154"/>
        <v>Included</v>
      </c>
      <c r="L615" s="973">
        <f t="shared" si="155"/>
        <v>0</v>
      </c>
      <c r="M615" s="847">
        <f t="shared" si="152"/>
        <v>0</v>
      </c>
      <c r="N615" s="847">
        <f t="shared" si="153"/>
        <v>0</v>
      </c>
    </row>
    <row r="616" spans="1:14" ht="66">
      <c r="A616" s="971">
        <v>995413</v>
      </c>
      <c r="B616" s="809"/>
      <c r="C616" s="831">
        <v>0.18</v>
      </c>
      <c r="D616" s="828" t="s">
        <v>183</v>
      </c>
      <c r="E616" s="890" t="s">
        <v>1256</v>
      </c>
      <c r="F616" s="890" t="s">
        <v>1013</v>
      </c>
      <c r="G616" s="904" t="s">
        <v>1014</v>
      </c>
      <c r="H616" s="890" t="s">
        <v>446</v>
      </c>
      <c r="I616" s="890">
        <v>5</v>
      </c>
      <c r="J616" s="809"/>
      <c r="K616" s="972" t="str">
        <f t="shared" si="154"/>
        <v>Included</v>
      </c>
      <c r="L616" s="973">
        <f t="shared" si="155"/>
        <v>0</v>
      </c>
      <c r="M616" s="847">
        <f t="shared" si="152"/>
        <v>0</v>
      </c>
      <c r="N616" s="847">
        <f t="shared" si="153"/>
        <v>0</v>
      </c>
    </row>
    <row r="617" spans="1:14" ht="99">
      <c r="A617" s="971">
        <v>995413</v>
      </c>
      <c r="B617" s="809"/>
      <c r="C617" s="831">
        <v>0.18</v>
      </c>
      <c r="D617" s="828" t="s">
        <v>183</v>
      </c>
      <c r="E617" s="890">
        <v>77</v>
      </c>
      <c r="F617" s="890">
        <v>18.7</v>
      </c>
      <c r="G617" s="904" t="s">
        <v>1240</v>
      </c>
      <c r="H617" s="890"/>
      <c r="I617" s="890"/>
      <c r="J617" s="840"/>
      <c r="K617" s="972"/>
      <c r="L617" s="973"/>
      <c r="M617" s="847">
        <f t="shared" si="152"/>
        <v>0</v>
      </c>
      <c r="N617" s="847">
        <f t="shared" si="153"/>
        <v>0</v>
      </c>
    </row>
    <row r="618" spans="1:14">
      <c r="A618" s="971">
        <v>995413</v>
      </c>
      <c r="B618" s="809"/>
      <c r="C618" s="831">
        <v>0.18</v>
      </c>
      <c r="D618" s="828" t="s">
        <v>183</v>
      </c>
      <c r="E618" s="890" t="s">
        <v>838</v>
      </c>
      <c r="F618" s="890" t="s">
        <v>1020</v>
      </c>
      <c r="G618" s="904" t="s">
        <v>1021</v>
      </c>
      <c r="H618" s="890" t="s">
        <v>862</v>
      </c>
      <c r="I618" s="890">
        <v>5</v>
      </c>
      <c r="J618" s="809"/>
      <c r="K618" s="972" t="str">
        <f t="shared" ref="K617:K619" si="156">IF(J618=0, "Included", IF(ISERROR(I618*J618), J618, I618*J618))</f>
        <v>Included</v>
      </c>
      <c r="L618" s="973">
        <f t="shared" ref="L617:L619" si="157">N618</f>
        <v>0</v>
      </c>
      <c r="M618" s="847">
        <f t="shared" si="152"/>
        <v>0</v>
      </c>
      <c r="N618" s="847">
        <f t="shared" si="153"/>
        <v>0</v>
      </c>
    </row>
    <row r="619" spans="1:14">
      <c r="A619" s="971">
        <v>995413</v>
      </c>
      <c r="B619" s="809"/>
      <c r="C619" s="831">
        <v>0.18</v>
      </c>
      <c r="D619" s="828" t="s">
        <v>183</v>
      </c>
      <c r="E619" s="890" t="s">
        <v>840</v>
      </c>
      <c r="F619" s="890" t="s">
        <v>1022</v>
      </c>
      <c r="G619" s="904" t="s">
        <v>1023</v>
      </c>
      <c r="H619" s="890" t="s">
        <v>862</v>
      </c>
      <c r="I619" s="890">
        <v>5</v>
      </c>
      <c r="J619" s="809"/>
      <c r="K619" s="972" t="str">
        <f t="shared" si="156"/>
        <v>Included</v>
      </c>
      <c r="L619" s="973">
        <f t="shared" si="157"/>
        <v>0</v>
      </c>
      <c r="M619" s="847">
        <f t="shared" si="152"/>
        <v>0</v>
      </c>
      <c r="N619" s="847">
        <f t="shared" si="153"/>
        <v>0</v>
      </c>
    </row>
    <row r="620" spans="1:14">
      <c r="A620" s="971">
        <v>995413</v>
      </c>
      <c r="B620" s="809"/>
      <c r="C620" s="831">
        <v>0.18</v>
      </c>
      <c r="D620" s="828" t="s">
        <v>183</v>
      </c>
      <c r="E620" s="890" t="s">
        <v>842</v>
      </c>
      <c r="F620" s="890" t="s">
        <v>1024</v>
      </c>
      <c r="G620" s="904" t="s">
        <v>1025</v>
      </c>
      <c r="H620" s="890" t="s">
        <v>862</v>
      </c>
      <c r="I620" s="890">
        <v>10</v>
      </c>
      <c r="J620" s="809"/>
      <c r="K620" s="972" t="str">
        <f t="shared" ref="K620:K622" si="158">IF(J620=0, "Included", IF(ISERROR(I620*J620), J620, I620*J620))</f>
        <v>Included</v>
      </c>
      <c r="L620" s="973">
        <f t="shared" ref="L620:L622" si="159">N620</f>
        <v>0</v>
      </c>
      <c r="M620" s="847">
        <f t="shared" si="152"/>
        <v>0</v>
      </c>
      <c r="N620" s="847">
        <f t="shared" si="153"/>
        <v>0</v>
      </c>
    </row>
    <row r="621" spans="1:14">
      <c r="A621" s="971">
        <v>995413</v>
      </c>
      <c r="B621" s="809"/>
      <c r="C621" s="831">
        <v>0.18</v>
      </c>
      <c r="D621" s="828" t="s">
        <v>183</v>
      </c>
      <c r="E621" s="890" t="s">
        <v>844</v>
      </c>
      <c r="F621" s="890" t="s">
        <v>1026</v>
      </c>
      <c r="G621" s="904" t="s">
        <v>1027</v>
      </c>
      <c r="H621" s="890" t="s">
        <v>862</v>
      </c>
      <c r="I621" s="890">
        <v>10</v>
      </c>
      <c r="J621" s="809"/>
      <c r="K621" s="972" t="str">
        <f t="shared" si="158"/>
        <v>Included</v>
      </c>
      <c r="L621" s="973">
        <f t="shared" si="159"/>
        <v>0</v>
      </c>
      <c r="M621" s="847">
        <f t="shared" si="152"/>
        <v>0</v>
      </c>
      <c r="N621" s="847">
        <f t="shared" si="153"/>
        <v>0</v>
      </c>
    </row>
    <row r="622" spans="1:14">
      <c r="A622" s="971">
        <v>995413</v>
      </c>
      <c r="B622" s="809"/>
      <c r="C622" s="831">
        <v>0.18</v>
      </c>
      <c r="D622" s="828" t="s">
        <v>183</v>
      </c>
      <c r="E622" s="890" t="s">
        <v>846</v>
      </c>
      <c r="F622" s="890" t="s">
        <v>870</v>
      </c>
      <c r="G622" s="904" t="s">
        <v>1028</v>
      </c>
      <c r="H622" s="890" t="s">
        <v>862</v>
      </c>
      <c r="I622" s="890">
        <v>30</v>
      </c>
      <c r="J622" s="809"/>
      <c r="K622" s="972" t="str">
        <f t="shared" si="158"/>
        <v>Included</v>
      </c>
      <c r="L622" s="973">
        <f t="shared" si="159"/>
        <v>0</v>
      </c>
      <c r="M622" s="847">
        <f t="shared" si="152"/>
        <v>0</v>
      </c>
      <c r="N622" s="847">
        <f t="shared" si="153"/>
        <v>0</v>
      </c>
    </row>
    <row r="623" spans="1:14" ht="99">
      <c r="A623" s="971">
        <v>995413</v>
      </c>
      <c r="B623" s="809"/>
      <c r="C623" s="831">
        <v>0.18</v>
      </c>
      <c r="D623" s="828" t="s">
        <v>183</v>
      </c>
      <c r="E623" s="890" t="s">
        <v>1258</v>
      </c>
      <c r="F623" s="890" t="s">
        <v>1029</v>
      </c>
      <c r="G623" s="904" t="s">
        <v>1030</v>
      </c>
      <c r="H623" s="890"/>
      <c r="I623" s="890"/>
      <c r="J623" s="840"/>
      <c r="K623" s="972"/>
      <c r="L623" s="973"/>
      <c r="M623" s="847">
        <f t="shared" si="152"/>
        <v>0</v>
      </c>
      <c r="N623" s="847">
        <f t="shared" si="153"/>
        <v>0</v>
      </c>
    </row>
    <row r="624" spans="1:14">
      <c r="A624" s="971">
        <v>995413</v>
      </c>
      <c r="B624" s="809"/>
      <c r="C624" s="831">
        <v>0.18</v>
      </c>
      <c r="D624" s="828" t="s">
        <v>183</v>
      </c>
      <c r="E624" s="890" t="s">
        <v>838</v>
      </c>
      <c r="F624" s="890" t="s">
        <v>1031</v>
      </c>
      <c r="G624" s="904" t="s">
        <v>1032</v>
      </c>
      <c r="H624" s="890" t="s">
        <v>862</v>
      </c>
      <c r="I624" s="890">
        <v>10</v>
      </c>
      <c r="J624" s="809"/>
      <c r="K624" s="972" t="str">
        <f t="shared" ref="K624:K639" si="160">IF(J624=0, "Included", IF(ISERROR(I624*J624), J624, I624*J624))</f>
        <v>Included</v>
      </c>
      <c r="L624" s="973">
        <f t="shared" ref="L624:L639" si="161">N624</f>
        <v>0</v>
      </c>
      <c r="M624" s="847">
        <f t="shared" si="152"/>
        <v>0</v>
      </c>
      <c r="N624" s="847">
        <f t="shared" si="153"/>
        <v>0</v>
      </c>
    </row>
    <row r="625" spans="1:14">
      <c r="A625" s="971">
        <v>995413</v>
      </c>
      <c r="B625" s="809"/>
      <c r="C625" s="831">
        <v>0.18</v>
      </c>
      <c r="D625" s="828" t="s">
        <v>183</v>
      </c>
      <c r="E625" s="890" t="s">
        <v>840</v>
      </c>
      <c r="F625" s="890" t="s">
        <v>306</v>
      </c>
      <c r="G625" s="904" t="s">
        <v>871</v>
      </c>
      <c r="H625" s="890" t="s">
        <v>862</v>
      </c>
      <c r="I625" s="890">
        <v>22.2</v>
      </c>
      <c r="J625" s="809"/>
      <c r="K625" s="972" t="str">
        <f t="shared" si="160"/>
        <v>Included</v>
      </c>
      <c r="L625" s="973">
        <f t="shared" si="161"/>
        <v>0</v>
      </c>
      <c r="M625" s="847">
        <f t="shared" si="152"/>
        <v>0</v>
      </c>
      <c r="N625" s="847">
        <f t="shared" si="153"/>
        <v>0</v>
      </c>
    </row>
    <row r="626" spans="1:14" ht="82.5">
      <c r="A626" s="971">
        <v>995413</v>
      </c>
      <c r="B626" s="809"/>
      <c r="C626" s="831">
        <v>0.18</v>
      </c>
      <c r="D626" s="828" t="s">
        <v>183</v>
      </c>
      <c r="E626" s="890" t="s">
        <v>1259</v>
      </c>
      <c r="F626" s="890" t="s">
        <v>314</v>
      </c>
      <c r="G626" s="904" t="s">
        <v>1336</v>
      </c>
      <c r="H626" s="890" t="s">
        <v>862</v>
      </c>
      <c r="I626" s="890">
        <v>30</v>
      </c>
      <c r="J626" s="809"/>
      <c r="K626" s="972" t="str">
        <f t="shared" si="160"/>
        <v>Included</v>
      </c>
      <c r="L626" s="973">
        <f t="shared" si="161"/>
        <v>0</v>
      </c>
      <c r="M626" s="847">
        <f t="shared" si="152"/>
        <v>0</v>
      </c>
      <c r="N626" s="847">
        <f t="shared" si="153"/>
        <v>0</v>
      </c>
    </row>
    <row r="627" spans="1:14" ht="49.5">
      <c r="A627" s="971">
        <v>995413</v>
      </c>
      <c r="B627" s="809"/>
      <c r="C627" s="831">
        <v>0.18</v>
      </c>
      <c r="D627" s="828" t="s">
        <v>183</v>
      </c>
      <c r="E627" s="890" t="s">
        <v>1260</v>
      </c>
      <c r="F627" s="890" t="s">
        <v>1033</v>
      </c>
      <c r="G627" s="904" t="s">
        <v>1034</v>
      </c>
      <c r="H627" s="890" t="s">
        <v>446</v>
      </c>
      <c r="I627" s="890">
        <v>1</v>
      </c>
      <c r="J627" s="809"/>
      <c r="K627" s="972" t="str">
        <f t="shared" si="160"/>
        <v>Included</v>
      </c>
      <c r="L627" s="973">
        <f t="shared" si="161"/>
        <v>0</v>
      </c>
      <c r="M627" s="847">
        <f t="shared" si="152"/>
        <v>0</v>
      </c>
      <c r="N627" s="847">
        <f t="shared" si="153"/>
        <v>0</v>
      </c>
    </row>
    <row r="628" spans="1:14" ht="33">
      <c r="A628" s="971">
        <v>995413</v>
      </c>
      <c r="B628" s="809"/>
      <c r="C628" s="831">
        <v>0.18</v>
      </c>
      <c r="D628" s="828" t="s">
        <v>183</v>
      </c>
      <c r="E628" s="890" t="s">
        <v>1261</v>
      </c>
      <c r="F628" s="890" t="s">
        <v>318</v>
      </c>
      <c r="G628" s="904" t="s">
        <v>1337</v>
      </c>
      <c r="H628" s="890" t="s">
        <v>446</v>
      </c>
      <c r="I628" s="890">
        <v>12</v>
      </c>
      <c r="J628" s="809"/>
      <c r="K628" s="972" t="str">
        <f t="shared" si="160"/>
        <v>Included</v>
      </c>
      <c r="L628" s="973">
        <f t="shared" si="161"/>
        <v>0</v>
      </c>
      <c r="M628" s="847">
        <f t="shared" si="152"/>
        <v>0</v>
      </c>
      <c r="N628" s="847">
        <f t="shared" si="153"/>
        <v>0</v>
      </c>
    </row>
    <row r="629" spans="1:14">
      <c r="A629" s="971">
        <v>995413</v>
      </c>
      <c r="B629" s="809"/>
      <c r="C629" s="831">
        <v>0.18</v>
      </c>
      <c r="D629" s="828" t="s">
        <v>183</v>
      </c>
      <c r="E629" s="890" t="s">
        <v>1262</v>
      </c>
      <c r="F629" s="890"/>
      <c r="G629" s="904" t="s">
        <v>1036</v>
      </c>
      <c r="H629" s="890"/>
      <c r="I629" s="890"/>
      <c r="J629" s="840"/>
      <c r="K629" s="972"/>
      <c r="L629" s="973"/>
      <c r="M629" s="847">
        <f t="shared" si="152"/>
        <v>0</v>
      </c>
      <c r="N629" s="847">
        <f t="shared" si="153"/>
        <v>0</v>
      </c>
    </row>
    <row r="630" spans="1:14">
      <c r="A630" s="971">
        <v>995413</v>
      </c>
      <c r="B630" s="809"/>
      <c r="C630" s="831">
        <v>0.18</v>
      </c>
      <c r="D630" s="828" t="s">
        <v>183</v>
      </c>
      <c r="E630" s="890" t="s">
        <v>838</v>
      </c>
      <c r="F630" s="890" t="s">
        <v>328</v>
      </c>
      <c r="G630" s="904" t="s">
        <v>1037</v>
      </c>
      <c r="H630" s="890" t="s">
        <v>446</v>
      </c>
      <c r="I630" s="890">
        <v>2</v>
      </c>
      <c r="J630" s="809"/>
      <c r="K630" s="972" t="str">
        <f t="shared" si="160"/>
        <v>Included</v>
      </c>
      <c r="L630" s="973">
        <f t="shared" si="161"/>
        <v>0</v>
      </c>
      <c r="M630" s="847">
        <f t="shared" si="152"/>
        <v>0</v>
      </c>
      <c r="N630" s="847">
        <f t="shared" si="153"/>
        <v>0</v>
      </c>
    </row>
    <row r="631" spans="1:14">
      <c r="A631" s="971">
        <v>995413</v>
      </c>
      <c r="B631" s="809"/>
      <c r="C631" s="831">
        <v>0.18</v>
      </c>
      <c r="D631" s="828" t="s">
        <v>183</v>
      </c>
      <c r="E631" s="890" t="s">
        <v>840</v>
      </c>
      <c r="F631" s="890" t="s">
        <v>330</v>
      </c>
      <c r="G631" s="904" t="s">
        <v>1038</v>
      </c>
      <c r="H631" s="890" t="s">
        <v>446</v>
      </c>
      <c r="I631" s="890">
        <v>2</v>
      </c>
      <c r="J631" s="809"/>
      <c r="K631" s="972" t="str">
        <f t="shared" si="160"/>
        <v>Included</v>
      </c>
      <c r="L631" s="973">
        <f t="shared" si="161"/>
        <v>0</v>
      </c>
      <c r="M631" s="847">
        <f t="shared" si="152"/>
        <v>0</v>
      </c>
      <c r="N631" s="847">
        <f t="shared" si="153"/>
        <v>0</v>
      </c>
    </row>
    <row r="632" spans="1:14" ht="49.5">
      <c r="A632" s="971">
        <v>995413</v>
      </c>
      <c r="B632" s="809"/>
      <c r="C632" s="831">
        <v>0.18</v>
      </c>
      <c r="D632" s="828" t="s">
        <v>183</v>
      </c>
      <c r="E632" s="890" t="s">
        <v>1263</v>
      </c>
      <c r="F632" s="890" t="s">
        <v>1039</v>
      </c>
      <c r="G632" s="904" t="s">
        <v>872</v>
      </c>
      <c r="H632" s="890" t="s">
        <v>1040</v>
      </c>
      <c r="I632" s="890">
        <v>1000</v>
      </c>
      <c r="J632" s="809"/>
      <c r="K632" s="972" t="str">
        <f t="shared" si="160"/>
        <v>Included</v>
      </c>
      <c r="L632" s="973">
        <f t="shared" si="161"/>
        <v>0</v>
      </c>
      <c r="M632" s="847">
        <f t="shared" si="152"/>
        <v>0</v>
      </c>
      <c r="N632" s="847">
        <f t="shared" si="153"/>
        <v>0</v>
      </c>
    </row>
    <row r="633" spans="1:14" ht="132">
      <c r="A633" s="971">
        <v>995413</v>
      </c>
      <c r="B633" s="809"/>
      <c r="C633" s="831">
        <v>0.18</v>
      </c>
      <c r="D633" s="828" t="s">
        <v>183</v>
      </c>
      <c r="E633" s="890" t="s">
        <v>1264</v>
      </c>
      <c r="F633" s="890" t="s">
        <v>1244</v>
      </c>
      <c r="G633" s="904" t="s">
        <v>1245</v>
      </c>
      <c r="H633" s="890" t="s">
        <v>446</v>
      </c>
      <c r="I633" s="890">
        <v>2</v>
      </c>
      <c r="J633" s="809"/>
      <c r="K633" s="972" t="str">
        <f t="shared" si="160"/>
        <v>Included</v>
      </c>
      <c r="L633" s="973">
        <f t="shared" si="161"/>
        <v>0</v>
      </c>
      <c r="M633" s="847">
        <f t="shared" si="152"/>
        <v>0</v>
      </c>
      <c r="N633" s="847">
        <f t="shared" si="153"/>
        <v>0</v>
      </c>
    </row>
    <row r="634" spans="1:14" ht="214.5">
      <c r="A634" s="971">
        <v>995413</v>
      </c>
      <c r="B634" s="809"/>
      <c r="C634" s="831">
        <v>0.18</v>
      </c>
      <c r="D634" s="828" t="s">
        <v>183</v>
      </c>
      <c r="E634" s="890" t="s">
        <v>1265</v>
      </c>
      <c r="F634" s="890" t="s">
        <v>336</v>
      </c>
      <c r="G634" s="904" t="s">
        <v>1338</v>
      </c>
      <c r="H634" s="890" t="s">
        <v>446</v>
      </c>
      <c r="I634" s="890">
        <v>5</v>
      </c>
      <c r="J634" s="809"/>
      <c r="K634" s="972" t="str">
        <f t="shared" si="160"/>
        <v>Included</v>
      </c>
      <c r="L634" s="973">
        <f t="shared" si="161"/>
        <v>0</v>
      </c>
      <c r="M634" s="847">
        <f t="shared" si="152"/>
        <v>0</v>
      </c>
      <c r="N634" s="847">
        <f t="shared" si="153"/>
        <v>0</v>
      </c>
    </row>
    <row r="635" spans="1:14" ht="49.5">
      <c r="A635" s="971">
        <v>995413</v>
      </c>
      <c r="B635" s="809"/>
      <c r="C635" s="831">
        <v>0.18</v>
      </c>
      <c r="D635" s="828" t="s">
        <v>183</v>
      </c>
      <c r="E635" s="890" t="s">
        <v>1266</v>
      </c>
      <c r="F635" s="890" t="s">
        <v>338</v>
      </c>
      <c r="G635" s="904" t="s">
        <v>1339</v>
      </c>
      <c r="H635" s="890" t="s">
        <v>862</v>
      </c>
      <c r="I635" s="890">
        <v>1.3599999999999999</v>
      </c>
      <c r="J635" s="809"/>
      <c r="K635" s="972" t="str">
        <f t="shared" si="160"/>
        <v>Included</v>
      </c>
      <c r="L635" s="973">
        <f t="shared" si="161"/>
        <v>0</v>
      </c>
      <c r="M635" s="847">
        <f t="shared" si="152"/>
        <v>0</v>
      </c>
      <c r="N635" s="847">
        <f t="shared" si="153"/>
        <v>0</v>
      </c>
    </row>
    <row r="636" spans="1:14" ht="33">
      <c r="A636" s="971">
        <v>995413</v>
      </c>
      <c r="B636" s="809"/>
      <c r="C636" s="831">
        <v>0.18</v>
      </c>
      <c r="D636" s="828" t="s">
        <v>183</v>
      </c>
      <c r="E636" s="890" t="s">
        <v>1267</v>
      </c>
      <c r="F636" s="890" t="s">
        <v>379</v>
      </c>
      <c r="G636" s="904" t="s">
        <v>1340</v>
      </c>
      <c r="H636" s="890" t="s">
        <v>446</v>
      </c>
      <c r="I636" s="890">
        <v>7</v>
      </c>
      <c r="J636" s="809"/>
      <c r="K636" s="972" t="str">
        <f t="shared" si="160"/>
        <v>Included</v>
      </c>
      <c r="L636" s="973">
        <f t="shared" si="161"/>
        <v>0</v>
      </c>
      <c r="M636" s="847">
        <f t="shared" si="152"/>
        <v>0</v>
      </c>
      <c r="N636" s="847">
        <f t="shared" si="153"/>
        <v>0</v>
      </c>
    </row>
    <row r="637" spans="1:14" ht="33">
      <c r="A637" s="971">
        <v>995413</v>
      </c>
      <c r="B637" s="809"/>
      <c r="C637" s="831">
        <v>0.18</v>
      </c>
      <c r="D637" s="828" t="s">
        <v>183</v>
      </c>
      <c r="E637" s="890" t="s">
        <v>1268</v>
      </c>
      <c r="F637" s="890" t="s">
        <v>381</v>
      </c>
      <c r="G637" s="904" t="s">
        <v>1042</v>
      </c>
      <c r="H637" s="890" t="s">
        <v>446</v>
      </c>
      <c r="I637" s="890">
        <v>17</v>
      </c>
      <c r="J637" s="809"/>
      <c r="K637" s="972" t="str">
        <f t="shared" si="160"/>
        <v>Included</v>
      </c>
      <c r="L637" s="973">
        <f t="shared" si="161"/>
        <v>0</v>
      </c>
      <c r="M637" s="847">
        <f t="shared" si="152"/>
        <v>0</v>
      </c>
      <c r="N637" s="847">
        <f t="shared" si="153"/>
        <v>0</v>
      </c>
    </row>
    <row r="638" spans="1:14" ht="33">
      <c r="A638" s="971">
        <v>995413</v>
      </c>
      <c r="B638" s="809"/>
      <c r="C638" s="831">
        <v>0.18</v>
      </c>
      <c r="D638" s="828" t="s">
        <v>183</v>
      </c>
      <c r="E638" s="890" t="s">
        <v>1269</v>
      </c>
      <c r="F638" s="890" t="s">
        <v>1043</v>
      </c>
      <c r="G638" s="904" t="s">
        <v>1044</v>
      </c>
      <c r="H638" s="890" t="s">
        <v>446</v>
      </c>
      <c r="I638" s="890">
        <v>1</v>
      </c>
      <c r="J638" s="809"/>
      <c r="K638" s="972" t="str">
        <f t="shared" si="160"/>
        <v>Included</v>
      </c>
      <c r="L638" s="973">
        <f t="shared" si="161"/>
        <v>0</v>
      </c>
      <c r="M638" s="847">
        <f t="shared" si="152"/>
        <v>0</v>
      </c>
      <c r="N638" s="847">
        <f t="shared" si="153"/>
        <v>0</v>
      </c>
    </row>
    <row r="639" spans="1:14" ht="33">
      <c r="A639" s="971">
        <v>995413</v>
      </c>
      <c r="B639" s="809"/>
      <c r="C639" s="831">
        <v>0.18</v>
      </c>
      <c r="D639" s="828" t="s">
        <v>183</v>
      </c>
      <c r="E639" s="890" t="s">
        <v>1270</v>
      </c>
      <c r="F639" s="890" t="s">
        <v>1045</v>
      </c>
      <c r="G639" s="904" t="s">
        <v>1046</v>
      </c>
      <c r="H639" s="890" t="s">
        <v>446</v>
      </c>
      <c r="I639" s="890">
        <v>5</v>
      </c>
      <c r="J639" s="809"/>
      <c r="K639" s="972" t="str">
        <f t="shared" si="160"/>
        <v>Included</v>
      </c>
      <c r="L639" s="973">
        <f t="shared" si="161"/>
        <v>0</v>
      </c>
      <c r="M639" s="847">
        <f t="shared" si="152"/>
        <v>0</v>
      </c>
      <c r="N639" s="847">
        <f t="shared" si="153"/>
        <v>0</v>
      </c>
    </row>
    <row r="640" spans="1:14" ht="82.5">
      <c r="A640" s="971">
        <v>995413</v>
      </c>
      <c r="B640" s="809"/>
      <c r="C640" s="831">
        <v>0.18</v>
      </c>
      <c r="D640" s="828" t="s">
        <v>183</v>
      </c>
      <c r="E640" s="890" t="s">
        <v>1271</v>
      </c>
      <c r="F640" s="890" t="s">
        <v>1247</v>
      </c>
      <c r="G640" s="904" t="s">
        <v>1341</v>
      </c>
      <c r="H640" s="890" t="s">
        <v>446</v>
      </c>
      <c r="I640" s="890">
        <v>6</v>
      </c>
      <c r="J640" s="809"/>
      <c r="K640" s="972" t="str">
        <f t="shared" ref="K640:K642" si="162">IF(J640=0, "Included", IF(ISERROR(I640*J640), J640, I640*J640))</f>
        <v>Included</v>
      </c>
      <c r="L640" s="973">
        <f t="shared" ref="L640:L642" si="163">N640</f>
        <v>0</v>
      </c>
      <c r="M640" s="847">
        <f t="shared" si="152"/>
        <v>0</v>
      </c>
      <c r="N640" s="847">
        <f t="shared" si="153"/>
        <v>0</v>
      </c>
    </row>
    <row r="641" spans="1:14" ht="49.5">
      <c r="A641" s="971">
        <v>995413</v>
      </c>
      <c r="B641" s="809"/>
      <c r="C641" s="831">
        <v>0.18</v>
      </c>
      <c r="D641" s="828" t="s">
        <v>183</v>
      </c>
      <c r="E641" s="890" t="s">
        <v>1272</v>
      </c>
      <c r="F641" s="890" t="s">
        <v>1249</v>
      </c>
      <c r="G641" s="904" t="s">
        <v>1342</v>
      </c>
      <c r="H641" s="890" t="s">
        <v>446</v>
      </c>
      <c r="I641" s="890">
        <v>5</v>
      </c>
      <c r="J641" s="809"/>
      <c r="K641" s="972" t="str">
        <f t="shared" si="162"/>
        <v>Included</v>
      </c>
      <c r="L641" s="973">
        <f t="shared" si="163"/>
        <v>0</v>
      </c>
      <c r="M641" s="847">
        <f t="shared" si="152"/>
        <v>0</v>
      </c>
      <c r="N641" s="847">
        <f t="shared" si="153"/>
        <v>0</v>
      </c>
    </row>
    <row r="642" spans="1:14" ht="82.5">
      <c r="A642" s="971">
        <v>995413</v>
      </c>
      <c r="B642" s="809"/>
      <c r="C642" s="831">
        <v>0.18</v>
      </c>
      <c r="D642" s="828" t="s">
        <v>183</v>
      </c>
      <c r="E642" s="890" t="s">
        <v>1273</v>
      </c>
      <c r="F642" s="890" t="s">
        <v>1343</v>
      </c>
      <c r="G642" s="904" t="s">
        <v>1344</v>
      </c>
      <c r="H642" s="890" t="s">
        <v>1005</v>
      </c>
      <c r="I642" s="890">
        <v>25.817399999999999</v>
      </c>
      <c r="J642" s="809"/>
      <c r="K642" s="972" t="str">
        <f t="shared" si="162"/>
        <v>Included</v>
      </c>
      <c r="L642" s="973">
        <f t="shared" si="163"/>
        <v>0</v>
      </c>
      <c r="M642" s="847">
        <f t="shared" si="152"/>
        <v>0</v>
      </c>
      <c r="N642" s="847">
        <f t="shared" si="153"/>
        <v>0</v>
      </c>
    </row>
    <row r="643" spans="1:14">
      <c r="A643" s="971"/>
      <c r="B643" s="809"/>
      <c r="C643" s="831"/>
      <c r="D643" s="828"/>
      <c r="E643" s="890"/>
      <c r="F643" s="890"/>
      <c r="G643" s="785" t="s">
        <v>877</v>
      </c>
      <c r="H643" s="890"/>
      <c r="I643" s="890"/>
      <c r="J643" s="840"/>
      <c r="K643" s="972"/>
      <c r="L643" s="973"/>
      <c r="M643" s="847">
        <f t="shared" si="152"/>
        <v>0</v>
      </c>
      <c r="N643" s="847">
        <f t="shared" si="153"/>
        <v>0</v>
      </c>
    </row>
    <row r="644" spans="1:14" ht="132">
      <c r="A644" s="971">
        <v>995413</v>
      </c>
      <c r="B644" s="809"/>
      <c r="C644" s="831">
        <v>0.18</v>
      </c>
      <c r="D644" s="828" t="s">
        <v>183</v>
      </c>
      <c r="E644" s="890">
        <v>1</v>
      </c>
      <c r="F644" s="890" t="s">
        <v>390</v>
      </c>
      <c r="G644" s="904" t="s">
        <v>878</v>
      </c>
      <c r="H644" s="890" t="s">
        <v>1114</v>
      </c>
      <c r="I644" s="890">
        <v>531.66481999999996</v>
      </c>
      <c r="J644" s="809"/>
      <c r="K644" s="972" t="str">
        <f t="shared" ref="K644:K657" si="164">IF(J644=0, "Included", IF(ISERROR(I644*J644), J644, I644*J644))</f>
        <v>Included</v>
      </c>
      <c r="L644" s="973">
        <f t="shared" ref="L644:L657" si="165">N644</f>
        <v>0</v>
      </c>
      <c r="M644" s="847">
        <f t="shared" si="152"/>
        <v>0</v>
      </c>
      <c r="N644" s="847">
        <f t="shared" si="153"/>
        <v>0</v>
      </c>
    </row>
    <row r="645" spans="1:14" ht="49.5">
      <c r="A645" s="971">
        <v>995413</v>
      </c>
      <c r="B645" s="809"/>
      <c r="C645" s="831">
        <v>0.18</v>
      </c>
      <c r="D645" s="828" t="s">
        <v>183</v>
      </c>
      <c r="E645" s="890">
        <v>2</v>
      </c>
      <c r="F645" s="890" t="s">
        <v>392</v>
      </c>
      <c r="G645" s="904" t="s">
        <v>1113</v>
      </c>
      <c r="H645" s="890" t="s">
        <v>1114</v>
      </c>
      <c r="I645" s="890">
        <v>129.37094999999999</v>
      </c>
      <c r="J645" s="809"/>
      <c r="K645" s="972" t="str">
        <f t="shared" si="164"/>
        <v>Included</v>
      </c>
      <c r="L645" s="973">
        <f t="shared" si="165"/>
        <v>0</v>
      </c>
      <c r="M645" s="847">
        <f t="shared" si="152"/>
        <v>0</v>
      </c>
      <c r="N645" s="847">
        <f t="shared" si="153"/>
        <v>0</v>
      </c>
    </row>
    <row r="646" spans="1:14" ht="33">
      <c r="A646" s="971">
        <v>995413</v>
      </c>
      <c r="B646" s="809"/>
      <c r="C646" s="831">
        <v>0.18</v>
      </c>
      <c r="D646" s="828" t="s">
        <v>183</v>
      </c>
      <c r="E646" s="890">
        <v>3</v>
      </c>
      <c r="F646" s="890" t="s">
        <v>394</v>
      </c>
      <c r="G646" s="904" t="s">
        <v>1115</v>
      </c>
      <c r="H646" s="890" t="s">
        <v>1116</v>
      </c>
      <c r="I646" s="890">
        <v>7.7250000000000005</v>
      </c>
      <c r="J646" s="809"/>
      <c r="K646" s="972" t="str">
        <f t="shared" si="164"/>
        <v>Included</v>
      </c>
      <c r="L646" s="973">
        <f t="shared" si="165"/>
        <v>0</v>
      </c>
      <c r="M646" s="847">
        <f t="shared" si="152"/>
        <v>0</v>
      </c>
      <c r="N646" s="847">
        <f t="shared" si="153"/>
        <v>0</v>
      </c>
    </row>
    <row r="647" spans="1:14">
      <c r="A647" s="971">
        <v>995413</v>
      </c>
      <c r="B647" s="809"/>
      <c r="C647" s="831">
        <v>0.18</v>
      </c>
      <c r="D647" s="828" t="s">
        <v>183</v>
      </c>
      <c r="E647" s="890">
        <v>4</v>
      </c>
      <c r="F647" s="890" t="s">
        <v>396</v>
      </c>
      <c r="G647" s="904" t="s">
        <v>1119</v>
      </c>
      <c r="H647" s="890" t="s">
        <v>446</v>
      </c>
      <c r="I647" s="890">
        <v>5</v>
      </c>
      <c r="J647" s="809"/>
      <c r="K647" s="972" t="str">
        <f t="shared" si="164"/>
        <v>Included</v>
      </c>
      <c r="L647" s="973">
        <f t="shared" si="165"/>
        <v>0</v>
      </c>
      <c r="M647" s="847">
        <f t="shared" si="152"/>
        <v>0</v>
      </c>
      <c r="N647" s="847">
        <f t="shared" si="153"/>
        <v>0</v>
      </c>
    </row>
    <row r="648" spans="1:14">
      <c r="A648" s="971">
        <v>995413</v>
      </c>
      <c r="B648" s="809"/>
      <c r="C648" s="831">
        <v>0.18</v>
      </c>
      <c r="D648" s="828" t="s">
        <v>183</v>
      </c>
      <c r="E648" s="890">
        <v>5</v>
      </c>
      <c r="F648" s="890" t="s">
        <v>398</v>
      </c>
      <c r="G648" s="904" t="s">
        <v>1121</v>
      </c>
      <c r="H648" s="890" t="s">
        <v>446</v>
      </c>
      <c r="I648" s="890">
        <v>9</v>
      </c>
      <c r="J648" s="809"/>
      <c r="K648" s="972" t="str">
        <f t="shared" si="164"/>
        <v>Included</v>
      </c>
      <c r="L648" s="973">
        <f t="shared" si="165"/>
        <v>0</v>
      </c>
      <c r="M648" s="847">
        <f t="shared" si="152"/>
        <v>0</v>
      </c>
      <c r="N648" s="847">
        <f t="shared" si="153"/>
        <v>0</v>
      </c>
    </row>
    <row r="649" spans="1:14" ht="33">
      <c r="A649" s="971">
        <v>995413</v>
      </c>
      <c r="B649" s="809"/>
      <c r="C649" s="831">
        <v>0.18</v>
      </c>
      <c r="D649" s="828" t="s">
        <v>183</v>
      </c>
      <c r="E649" s="890">
        <v>6</v>
      </c>
      <c r="F649" s="890" t="s">
        <v>400</v>
      </c>
      <c r="G649" s="904" t="s">
        <v>1122</v>
      </c>
      <c r="H649" s="890" t="s">
        <v>446</v>
      </c>
      <c r="I649" s="890">
        <v>12</v>
      </c>
      <c r="J649" s="809"/>
      <c r="K649" s="972" t="str">
        <f t="shared" si="164"/>
        <v>Included</v>
      </c>
      <c r="L649" s="973">
        <f t="shared" si="165"/>
        <v>0</v>
      </c>
      <c r="M649" s="847">
        <f t="shared" si="152"/>
        <v>0</v>
      </c>
      <c r="N649" s="847">
        <f t="shared" si="153"/>
        <v>0</v>
      </c>
    </row>
    <row r="650" spans="1:14" ht="33">
      <c r="A650" s="971">
        <v>995413</v>
      </c>
      <c r="B650" s="809"/>
      <c r="C650" s="831">
        <v>0.18</v>
      </c>
      <c r="D650" s="828" t="s">
        <v>183</v>
      </c>
      <c r="E650" s="890">
        <v>7</v>
      </c>
      <c r="F650" s="890" t="s">
        <v>402</v>
      </c>
      <c r="G650" s="904" t="s">
        <v>896</v>
      </c>
      <c r="H650" s="890" t="s">
        <v>830</v>
      </c>
      <c r="I650" s="890">
        <v>3.96</v>
      </c>
      <c r="J650" s="809"/>
      <c r="K650" s="972" t="str">
        <f t="shared" si="164"/>
        <v>Included</v>
      </c>
      <c r="L650" s="973">
        <f t="shared" si="165"/>
        <v>0</v>
      </c>
      <c r="M650" s="847">
        <f t="shared" si="152"/>
        <v>0</v>
      </c>
      <c r="N650" s="847">
        <f t="shared" si="153"/>
        <v>0</v>
      </c>
    </row>
    <row r="651" spans="1:14" ht="33">
      <c r="A651" s="971">
        <v>995413</v>
      </c>
      <c r="B651" s="809"/>
      <c r="C651" s="831">
        <v>0.18</v>
      </c>
      <c r="D651" s="828" t="s">
        <v>183</v>
      </c>
      <c r="E651" s="890">
        <v>8</v>
      </c>
      <c r="F651" s="890" t="s">
        <v>404</v>
      </c>
      <c r="G651" s="904" t="s">
        <v>1125</v>
      </c>
      <c r="H651" s="890" t="s">
        <v>446</v>
      </c>
      <c r="I651" s="890">
        <v>5</v>
      </c>
      <c r="J651" s="809"/>
      <c r="K651" s="972" t="str">
        <f t="shared" si="164"/>
        <v>Included</v>
      </c>
      <c r="L651" s="973">
        <f t="shared" si="165"/>
        <v>0</v>
      </c>
      <c r="M651" s="847">
        <f t="shared" si="152"/>
        <v>0</v>
      </c>
      <c r="N651" s="847">
        <f t="shared" si="153"/>
        <v>0</v>
      </c>
    </row>
    <row r="652" spans="1:14" ht="33">
      <c r="A652" s="971">
        <v>995413</v>
      </c>
      <c r="B652" s="809"/>
      <c r="C652" s="831">
        <v>0.18</v>
      </c>
      <c r="D652" s="828" t="s">
        <v>183</v>
      </c>
      <c r="E652" s="890">
        <v>9</v>
      </c>
      <c r="F652" s="890" t="s">
        <v>406</v>
      </c>
      <c r="G652" s="904" t="s">
        <v>1127</v>
      </c>
      <c r="H652" s="890" t="s">
        <v>446</v>
      </c>
      <c r="I652" s="890">
        <v>5</v>
      </c>
      <c r="J652" s="809"/>
      <c r="K652" s="972" t="str">
        <f t="shared" si="164"/>
        <v>Included</v>
      </c>
      <c r="L652" s="973">
        <f t="shared" si="165"/>
        <v>0</v>
      </c>
      <c r="M652" s="847">
        <f t="shared" si="152"/>
        <v>0</v>
      </c>
      <c r="N652" s="847">
        <f t="shared" si="153"/>
        <v>0</v>
      </c>
    </row>
    <row r="653" spans="1:14" ht="49.5">
      <c r="A653" s="971">
        <v>995413</v>
      </c>
      <c r="B653" s="809"/>
      <c r="C653" s="831">
        <v>0.18</v>
      </c>
      <c r="D653" s="828" t="s">
        <v>183</v>
      </c>
      <c r="E653" s="890">
        <v>10</v>
      </c>
      <c r="F653" s="890" t="s">
        <v>408</v>
      </c>
      <c r="G653" s="904" t="s">
        <v>1345</v>
      </c>
      <c r="H653" s="890" t="s">
        <v>862</v>
      </c>
      <c r="I653" s="890">
        <v>29.150000000000002</v>
      </c>
      <c r="J653" s="809"/>
      <c r="K653" s="972" t="str">
        <f t="shared" si="164"/>
        <v>Included</v>
      </c>
      <c r="L653" s="973">
        <f t="shared" si="165"/>
        <v>0</v>
      </c>
      <c r="M653" s="847">
        <f t="shared" si="152"/>
        <v>0</v>
      </c>
      <c r="N653" s="847">
        <f t="shared" si="153"/>
        <v>0</v>
      </c>
    </row>
    <row r="654" spans="1:14" ht="49.5">
      <c r="A654" s="971">
        <v>995413</v>
      </c>
      <c r="B654" s="809"/>
      <c r="C654" s="831">
        <v>0.18</v>
      </c>
      <c r="D654" s="828" t="s">
        <v>183</v>
      </c>
      <c r="E654" s="890">
        <v>11</v>
      </c>
      <c r="F654" s="890" t="s">
        <v>410</v>
      </c>
      <c r="G654" s="904" t="s">
        <v>1346</v>
      </c>
      <c r="H654" s="890" t="s">
        <v>862</v>
      </c>
      <c r="I654" s="890">
        <v>18.7</v>
      </c>
      <c r="J654" s="809"/>
      <c r="K654" s="972" t="str">
        <f t="shared" si="164"/>
        <v>Included</v>
      </c>
      <c r="L654" s="973">
        <f t="shared" si="165"/>
        <v>0</v>
      </c>
      <c r="M654" s="847">
        <f t="shared" si="152"/>
        <v>0</v>
      </c>
      <c r="N654" s="847">
        <f t="shared" si="153"/>
        <v>0</v>
      </c>
    </row>
    <row r="655" spans="1:14" ht="66">
      <c r="A655" s="971">
        <v>995413</v>
      </c>
      <c r="B655" s="809"/>
      <c r="C655" s="831">
        <v>0.18</v>
      </c>
      <c r="D655" s="828" t="s">
        <v>183</v>
      </c>
      <c r="E655" s="890">
        <v>12</v>
      </c>
      <c r="F655" s="890" t="s">
        <v>412</v>
      </c>
      <c r="G655" s="904" t="s">
        <v>1132</v>
      </c>
      <c r="H655" s="890" t="s">
        <v>830</v>
      </c>
      <c r="I655" s="890">
        <v>26.3278</v>
      </c>
      <c r="J655" s="809"/>
      <c r="K655" s="972" t="str">
        <f t="shared" si="164"/>
        <v>Included</v>
      </c>
      <c r="L655" s="973">
        <f t="shared" si="165"/>
        <v>0</v>
      </c>
      <c r="M655" s="847">
        <f t="shared" si="152"/>
        <v>0</v>
      </c>
      <c r="N655" s="847">
        <f t="shared" si="153"/>
        <v>0</v>
      </c>
    </row>
    <row r="656" spans="1:14" ht="49.5">
      <c r="A656" s="971">
        <v>995413</v>
      </c>
      <c r="B656" s="809"/>
      <c r="C656" s="831">
        <v>0.18</v>
      </c>
      <c r="D656" s="828" t="s">
        <v>183</v>
      </c>
      <c r="E656" s="890">
        <v>13</v>
      </c>
      <c r="F656" s="890" t="s">
        <v>414</v>
      </c>
      <c r="G656" s="904" t="s">
        <v>1133</v>
      </c>
      <c r="H656" s="890" t="s">
        <v>106</v>
      </c>
      <c r="I656" s="890">
        <v>5</v>
      </c>
      <c r="J656" s="809"/>
      <c r="K656" s="972" t="str">
        <f t="shared" si="164"/>
        <v>Included</v>
      </c>
      <c r="L656" s="973">
        <f t="shared" si="165"/>
        <v>0</v>
      </c>
      <c r="M656" s="847">
        <f t="shared" si="152"/>
        <v>0</v>
      </c>
      <c r="N656" s="847">
        <f t="shared" si="153"/>
        <v>0</v>
      </c>
    </row>
    <row r="657" spans="1:14" ht="66">
      <c r="A657" s="971">
        <v>995413</v>
      </c>
      <c r="B657" s="809"/>
      <c r="C657" s="831">
        <v>0.18</v>
      </c>
      <c r="D657" s="828" t="s">
        <v>183</v>
      </c>
      <c r="E657" s="890">
        <v>14</v>
      </c>
      <c r="F657" s="890" t="s">
        <v>879</v>
      </c>
      <c r="G657" s="904" t="s">
        <v>1137</v>
      </c>
      <c r="H657" s="890" t="s">
        <v>862</v>
      </c>
      <c r="I657" s="890">
        <v>208.9</v>
      </c>
      <c r="J657" s="809"/>
      <c r="K657" s="972" t="str">
        <f t="shared" si="164"/>
        <v>Included</v>
      </c>
      <c r="L657" s="973">
        <f t="shared" si="165"/>
        <v>0</v>
      </c>
      <c r="M657" s="847">
        <f t="shared" si="152"/>
        <v>0</v>
      </c>
      <c r="N657" s="847">
        <f t="shared" si="153"/>
        <v>0</v>
      </c>
    </row>
    <row r="658" spans="1:14">
      <c r="A658" s="971">
        <v>995413</v>
      </c>
      <c r="B658" s="809"/>
      <c r="C658" s="831">
        <v>0.18</v>
      </c>
      <c r="D658" s="828" t="s">
        <v>183</v>
      </c>
      <c r="E658" s="974"/>
      <c r="F658" s="974"/>
      <c r="G658" s="785" t="s">
        <v>914</v>
      </c>
      <c r="H658" s="890"/>
      <c r="I658" s="890"/>
      <c r="J658" s="840"/>
      <c r="K658" s="972"/>
      <c r="L658" s="973"/>
      <c r="M658" s="847">
        <f t="shared" si="152"/>
        <v>0</v>
      </c>
      <c r="N658" s="847">
        <f t="shared" si="153"/>
        <v>0</v>
      </c>
    </row>
    <row r="659" spans="1:14" ht="49.5">
      <c r="A659" s="971">
        <v>995413</v>
      </c>
      <c r="B659" s="809"/>
      <c r="C659" s="831">
        <v>0.18</v>
      </c>
      <c r="D659" s="828" t="s">
        <v>183</v>
      </c>
      <c r="E659" s="890">
        <v>1</v>
      </c>
      <c r="F659" s="890"/>
      <c r="G659" s="904" t="s">
        <v>1347</v>
      </c>
      <c r="H659" s="890"/>
      <c r="I659" s="890"/>
      <c r="J659" s="840"/>
      <c r="K659" s="972"/>
      <c r="L659" s="973"/>
      <c r="M659" s="847">
        <f t="shared" si="152"/>
        <v>0</v>
      </c>
      <c r="N659" s="847">
        <f t="shared" si="153"/>
        <v>0</v>
      </c>
    </row>
    <row r="660" spans="1:14">
      <c r="A660" s="971">
        <v>995413</v>
      </c>
      <c r="B660" s="809"/>
      <c r="C660" s="831">
        <v>0.18</v>
      </c>
      <c r="D660" s="828" t="s">
        <v>183</v>
      </c>
      <c r="E660" s="890"/>
      <c r="F660" s="890" t="s">
        <v>439</v>
      </c>
      <c r="G660" s="904" t="s">
        <v>1348</v>
      </c>
      <c r="H660" s="890" t="s">
        <v>441</v>
      </c>
      <c r="I660" s="890">
        <v>810</v>
      </c>
      <c r="J660" s="809"/>
      <c r="K660" s="972" t="str">
        <f t="shared" ref="K660:K663" si="166">IF(J660=0, "Included", IF(ISERROR(I660*J660), J660, I660*J660))</f>
        <v>Included</v>
      </c>
      <c r="L660" s="973">
        <f t="shared" ref="L660:L663" si="167">N660</f>
        <v>0</v>
      </c>
      <c r="M660" s="847">
        <f t="shared" si="152"/>
        <v>0</v>
      </c>
      <c r="N660" s="847">
        <f t="shared" si="153"/>
        <v>0</v>
      </c>
    </row>
    <row r="661" spans="1:14">
      <c r="A661" s="971">
        <v>995413</v>
      </c>
      <c r="B661" s="809"/>
      <c r="C661" s="831">
        <v>0.18</v>
      </c>
      <c r="D661" s="828" t="s">
        <v>183</v>
      </c>
      <c r="E661" s="890"/>
      <c r="F661" s="890"/>
      <c r="G661" s="904" t="s">
        <v>1349</v>
      </c>
      <c r="H661" s="890"/>
      <c r="I661" s="890"/>
      <c r="J661" s="840"/>
      <c r="K661" s="972"/>
      <c r="L661" s="973"/>
      <c r="M661" s="847">
        <f t="shared" si="152"/>
        <v>0</v>
      </c>
      <c r="N661" s="847">
        <f t="shared" si="153"/>
        <v>0</v>
      </c>
    </row>
    <row r="662" spans="1:14" ht="49.5">
      <c r="A662" s="971">
        <v>995413</v>
      </c>
      <c r="B662" s="809"/>
      <c r="C662" s="831">
        <v>0.18</v>
      </c>
      <c r="D662" s="828" t="s">
        <v>183</v>
      </c>
      <c r="E662" s="890" t="s">
        <v>1350</v>
      </c>
      <c r="F662" s="890" t="s">
        <v>898</v>
      </c>
      <c r="G662" s="904" t="s">
        <v>1351</v>
      </c>
      <c r="H662" s="890" t="s">
        <v>441</v>
      </c>
      <c r="I662" s="890">
        <v>50</v>
      </c>
      <c r="J662" s="809"/>
      <c r="K662" s="972" t="str">
        <f t="shared" si="166"/>
        <v>Included</v>
      </c>
      <c r="L662" s="973">
        <f t="shared" si="167"/>
        <v>0</v>
      </c>
      <c r="M662" s="847">
        <f t="shared" si="152"/>
        <v>0</v>
      </c>
      <c r="N662" s="847">
        <f t="shared" si="153"/>
        <v>0</v>
      </c>
    </row>
    <row r="663" spans="1:14" ht="49.5">
      <c r="A663" s="971">
        <v>995413</v>
      </c>
      <c r="B663" s="809"/>
      <c r="C663" s="831">
        <v>0.18</v>
      </c>
      <c r="D663" s="828" t="s">
        <v>183</v>
      </c>
      <c r="E663" s="890" t="s">
        <v>840</v>
      </c>
      <c r="F663" s="890">
        <v>1.5</v>
      </c>
      <c r="G663" s="904" t="s">
        <v>1352</v>
      </c>
      <c r="H663" s="890" t="s">
        <v>441</v>
      </c>
      <c r="I663" s="890">
        <v>120</v>
      </c>
      <c r="J663" s="809"/>
      <c r="K663" s="972" t="str">
        <f t="shared" si="166"/>
        <v>Included</v>
      </c>
      <c r="L663" s="973">
        <f t="shared" si="167"/>
        <v>0</v>
      </c>
      <c r="M663" s="847">
        <f t="shared" si="152"/>
        <v>0</v>
      </c>
      <c r="N663" s="847">
        <f t="shared" si="153"/>
        <v>0</v>
      </c>
    </row>
    <row r="664" spans="1:14" ht="49.5">
      <c r="A664" s="971">
        <v>995413</v>
      </c>
      <c r="B664" s="809"/>
      <c r="C664" s="831">
        <v>0.18</v>
      </c>
      <c r="D664" s="828" t="s">
        <v>183</v>
      </c>
      <c r="E664" s="890" t="s">
        <v>842</v>
      </c>
      <c r="F664" s="890"/>
      <c r="G664" s="904" t="s">
        <v>1353</v>
      </c>
      <c r="H664" s="890"/>
      <c r="I664" s="890"/>
      <c r="J664" s="840"/>
      <c r="K664" s="972"/>
      <c r="L664" s="973"/>
      <c r="M664" s="847">
        <f t="shared" si="152"/>
        <v>0</v>
      </c>
      <c r="N664" s="847">
        <f t="shared" si="153"/>
        <v>0</v>
      </c>
    </row>
    <row r="665" spans="1:14">
      <c r="A665" s="971">
        <v>995413</v>
      </c>
      <c r="B665" s="809"/>
      <c r="C665" s="831">
        <v>0.18</v>
      </c>
      <c r="D665" s="828" t="s">
        <v>183</v>
      </c>
      <c r="E665" s="890"/>
      <c r="F665" s="890" t="s">
        <v>1354</v>
      </c>
      <c r="G665" s="904" t="s">
        <v>1355</v>
      </c>
      <c r="H665" s="890" t="s">
        <v>441</v>
      </c>
      <c r="I665" s="890">
        <v>50</v>
      </c>
      <c r="J665" s="809"/>
      <c r="K665" s="972" t="str">
        <f t="shared" ref="K665:K669" si="168">IF(J665=0, "Included", IF(ISERROR(I665*J665), J665, I665*J665))</f>
        <v>Included</v>
      </c>
      <c r="L665" s="973">
        <f t="shared" ref="L665:L669" si="169">N665</f>
        <v>0</v>
      </c>
      <c r="M665" s="847">
        <f t="shared" si="152"/>
        <v>0</v>
      </c>
      <c r="N665" s="847">
        <f t="shared" si="153"/>
        <v>0</v>
      </c>
    </row>
    <row r="666" spans="1:14" ht="66">
      <c r="A666" s="971">
        <v>995413</v>
      </c>
      <c r="B666" s="809"/>
      <c r="C666" s="831">
        <v>0.18</v>
      </c>
      <c r="D666" s="828" t="s">
        <v>183</v>
      </c>
      <c r="E666" s="890" t="s">
        <v>844</v>
      </c>
      <c r="F666" s="890" t="s">
        <v>432</v>
      </c>
      <c r="G666" s="904" t="s">
        <v>1144</v>
      </c>
      <c r="H666" s="890" t="s">
        <v>833</v>
      </c>
      <c r="I666" s="890">
        <v>50</v>
      </c>
      <c r="J666" s="809"/>
      <c r="K666" s="972" t="str">
        <f t="shared" si="168"/>
        <v>Included</v>
      </c>
      <c r="L666" s="973">
        <f t="shared" si="169"/>
        <v>0</v>
      </c>
      <c r="M666" s="847">
        <f t="shared" si="152"/>
        <v>0</v>
      </c>
      <c r="N666" s="847">
        <f t="shared" si="153"/>
        <v>0</v>
      </c>
    </row>
    <row r="667" spans="1:14" ht="66">
      <c r="A667" s="971">
        <v>995413</v>
      </c>
      <c r="B667" s="809"/>
      <c r="C667" s="831">
        <v>0.18</v>
      </c>
      <c r="D667" s="828" t="s">
        <v>183</v>
      </c>
      <c r="E667" s="890" t="s">
        <v>846</v>
      </c>
      <c r="F667" s="890" t="s">
        <v>434</v>
      </c>
      <c r="G667" s="904" t="s">
        <v>1145</v>
      </c>
      <c r="H667" s="890" t="s">
        <v>833</v>
      </c>
      <c r="I667" s="890">
        <v>50</v>
      </c>
      <c r="J667" s="809"/>
      <c r="K667" s="972" t="str">
        <f t="shared" si="168"/>
        <v>Included</v>
      </c>
      <c r="L667" s="973">
        <f t="shared" si="169"/>
        <v>0</v>
      </c>
      <c r="M667" s="847">
        <f t="shared" si="152"/>
        <v>0</v>
      </c>
      <c r="N667" s="847">
        <f t="shared" si="153"/>
        <v>0</v>
      </c>
    </row>
    <row r="668" spans="1:14" ht="66">
      <c r="A668" s="971">
        <v>995413</v>
      </c>
      <c r="B668" s="809"/>
      <c r="C668" s="831">
        <v>0.18</v>
      </c>
      <c r="D668" s="828" t="s">
        <v>183</v>
      </c>
      <c r="E668" s="890" t="s">
        <v>847</v>
      </c>
      <c r="F668" s="890" t="s">
        <v>1146</v>
      </c>
      <c r="G668" s="904" t="s">
        <v>1147</v>
      </c>
      <c r="H668" s="890" t="s">
        <v>833</v>
      </c>
      <c r="I668" s="890">
        <v>50</v>
      </c>
      <c r="J668" s="809"/>
      <c r="K668" s="972" t="str">
        <f t="shared" si="168"/>
        <v>Included</v>
      </c>
      <c r="L668" s="973">
        <f t="shared" si="169"/>
        <v>0</v>
      </c>
      <c r="M668" s="847">
        <f t="shared" si="152"/>
        <v>0</v>
      </c>
      <c r="N668" s="847">
        <f t="shared" si="153"/>
        <v>0</v>
      </c>
    </row>
    <row r="669" spans="1:14" ht="66">
      <c r="A669" s="971">
        <v>995413</v>
      </c>
      <c r="B669" s="809"/>
      <c r="C669" s="831">
        <v>0.18</v>
      </c>
      <c r="D669" s="828" t="s">
        <v>183</v>
      </c>
      <c r="E669" s="890" t="s">
        <v>848</v>
      </c>
      <c r="F669" s="890" t="s">
        <v>897</v>
      </c>
      <c r="G669" s="904" t="s">
        <v>1281</v>
      </c>
      <c r="H669" s="890" t="s">
        <v>419</v>
      </c>
      <c r="I669" s="890">
        <v>10</v>
      </c>
      <c r="J669" s="809"/>
      <c r="K669" s="972" t="str">
        <f t="shared" si="168"/>
        <v>Included</v>
      </c>
      <c r="L669" s="973">
        <f t="shared" si="169"/>
        <v>0</v>
      </c>
      <c r="M669" s="847">
        <f t="shared" si="152"/>
        <v>0</v>
      </c>
      <c r="N669" s="847">
        <f t="shared" si="153"/>
        <v>0</v>
      </c>
    </row>
    <row r="670" spans="1:14" ht="66">
      <c r="A670" s="971">
        <v>995413</v>
      </c>
      <c r="B670" s="809"/>
      <c r="C670" s="831">
        <v>0.18</v>
      </c>
      <c r="D670" s="828" t="s">
        <v>183</v>
      </c>
      <c r="E670" s="890" t="s">
        <v>849</v>
      </c>
      <c r="F670" s="890" t="s">
        <v>420</v>
      </c>
      <c r="G670" s="904" t="s">
        <v>1282</v>
      </c>
      <c r="H670" s="890" t="s">
        <v>419</v>
      </c>
      <c r="I670" s="890">
        <v>10</v>
      </c>
      <c r="J670" s="809"/>
      <c r="K670" s="972" t="str">
        <f t="shared" ref="K670:K671" si="170">IF(J670=0, "Included", IF(ISERROR(I670*J670), J670, I670*J670))</f>
        <v>Included</v>
      </c>
      <c r="L670" s="973">
        <f t="shared" ref="L670:L671" si="171">N670</f>
        <v>0</v>
      </c>
      <c r="M670" s="847">
        <f t="shared" si="152"/>
        <v>0</v>
      </c>
      <c r="N670" s="847">
        <f t="shared" si="153"/>
        <v>0</v>
      </c>
    </row>
    <row r="671" spans="1:14">
      <c r="A671" s="971">
        <v>995413</v>
      </c>
      <c r="B671" s="809"/>
      <c r="C671" s="831">
        <v>0.18</v>
      </c>
      <c r="D671" s="828" t="s">
        <v>183</v>
      </c>
      <c r="E671" s="890"/>
      <c r="F671" s="890"/>
      <c r="G671" s="904" t="s">
        <v>1356</v>
      </c>
      <c r="H671" s="890"/>
      <c r="I671" s="890"/>
      <c r="J671" s="840"/>
      <c r="K671" s="972"/>
      <c r="L671" s="973"/>
      <c r="M671" s="847">
        <f t="shared" si="152"/>
        <v>0</v>
      </c>
      <c r="N671" s="847">
        <f t="shared" si="153"/>
        <v>0</v>
      </c>
    </row>
    <row r="672" spans="1:14" ht="33">
      <c r="A672" s="971">
        <v>995413</v>
      </c>
      <c r="B672" s="809"/>
      <c r="C672" s="831">
        <v>0.18</v>
      </c>
      <c r="D672" s="828" t="s">
        <v>183</v>
      </c>
      <c r="E672" s="890">
        <v>3</v>
      </c>
      <c r="F672" s="890"/>
      <c r="G672" s="904" t="s">
        <v>1357</v>
      </c>
      <c r="H672" s="890"/>
      <c r="I672" s="890"/>
      <c r="J672" s="840"/>
      <c r="K672" s="972"/>
      <c r="L672" s="973"/>
      <c r="M672" s="847">
        <f t="shared" si="152"/>
        <v>0</v>
      </c>
      <c r="N672" s="847">
        <f t="shared" si="153"/>
        <v>0</v>
      </c>
    </row>
    <row r="673" spans="1:14">
      <c r="A673" s="971">
        <v>995413</v>
      </c>
      <c r="B673" s="809"/>
      <c r="C673" s="831">
        <v>0.18</v>
      </c>
      <c r="D673" s="828" t="s">
        <v>183</v>
      </c>
      <c r="E673" s="890" t="s">
        <v>838</v>
      </c>
      <c r="F673" s="890" t="s">
        <v>904</v>
      </c>
      <c r="G673" s="904" t="s">
        <v>1358</v>
      </c>
      <c r="H673" s="890" t="s">
        <v>106</v>
      </c>
      <c r="I673" s="890">
        <v>5</v>
      </c>
      <c r="J673" s="809"/>
      <c r="K673" s="972" t="str">
        <f t="shared" ref="K673:K681" si="172">IF(J673=0, "Included", IF(ISERROR(I673*J673), J673, I673*J673))</f>
        <v>Included</v>
      </c>
      <c r="L673" s="973">
        <f t="shared" ref="L673:L681" si="173">N673</f>
        <v>0</v>
      </c>
      <c r="M673" s="847">
        <f t="shared" si="152"/>
        <v>0</v>
      </c>
      <c r="N673" s="847">
        <f t="shared" si="153"/>
        <v>0</v>
      </c>
    </row>
    <row r="674" spans="1:14">
      <c r="A674" s="971">
        <v>995413</v>
      </c>
      <c r="B674" s="809"/>
      <c r="C674" s="831">
        <v>0.18</v>
      </c>
      <c r="D674" s="828" t="s">
        <v>183</v>
      </c>
      <c r="E674" s="890" t="s">
        <v>840</v>
      </c>
      <c r="F674" s="890" t="s">
        <v>905</v>
      </c>
      <c r="G674" s="904" t="s">
        <v>1359</v>
      </c>
      <c r="H674" s="890" t="s">
        <v>106</v>
      </c>
      <c r="I674" s="890">
        <v>10</v>
      </c>
      <c r="J674" s="809"/>
      <c r="K674" s="972" t="str">
        <f t="shared" si="172"/>
        <v>Included</v>
      </c>
      <c r="L674" s="973">
        <f t="shared" si="173"/>
        <v>0</v>
      </c>
      <c r="M674" s="847">
        <f t="shared" si="152"/>
        <v>0</v>
      </c>
      <c r="N674" s="847">
        <f t="shared" si="153"/>
        <v>0</v>
      </c>
    </row>
    <row r="675" spans="1:14">
      <c r="A675" s="971">
        <v>995413</v>
      </c>
      <c r="B675" s="809"/>
      <c r="C675" s="831">
        <v>0.18</v>
      </c>
      <c r="D675" s="828" t="s">
        <v>183</v>
      </c>
      <c r="E675" s="890" t="s">
        <v>842</v>
      </c>
      <c r="F675" s="890" t="s">
        <v>906</v>
      </c>
      <c r="G675" s="904" t="s">
        <v>1360</v>
      </c>
      <c r="H675" s="890" t="s">
        <v>106</v>
      </c>
      <c r="I675" s="890">
        <v>7</v>
      </c>
      <c r="J675" s="809"/>
      <c r="K675" s="972" t="str">
        <f t="shared" si="172"/>
        <v>Included</v>
      </c>
      <c r="L675" s="973">
        <f t="shared" si="173"/>
        <v>0</v>
      </c>
      <c r="M675" s="847">
        <f t="shared" si="152"/>
        <v>0</v>
      </c>
      <c r="N675" s="847">
        <f t="shared" si="153"/>
        <v>0</v>
      </c>
    </row>
    <row r="676" spans="1:14">
      <c r="A676" s="971">
        <v>995413</v>
      </c>
      <c r="B676" s="809"/>
      <c r="C676" s="831">
        <v>0.18</v>
      </c>
      <c r="D676" s="828" t="s">
        <v>183</v>
      </c>
      <c r="E676" s="890" t="s">
        <v>844</v>
      </c>
      <c r="F676" s="890" t="s">
        <v>907</v>
      </c>
      <c r="G676" s="904" t="s">
        <v>1361</v>
      </c>
      <c r="H676" s="890" t="s">
        <v>106</v>
      </c>
      <c r="I676" s="890">
        <v>1</v>
      </c>
      <c r="J676" s="809"/>
      <c r="K676" s="972" t="str">
        <f t="shared" si="172"/>
        <v>Included</v>
      </c>
      <c r="L676" s="973">
        <f t="shared" si="173"/>
        <v>0</v>
      </c>
      <c r="M676" s="847">
        <f t="shared" si="152"/>
        <v>0</v>
      </c>
      <c r="N676" s="847">
        <f t="shared" si="153"/>
        <v>0</v>
      </c>
    </row>
    <row r="677" spans="1:14">
      <c r="A677" s="971">
        <v>995413</v>
      </c>
      <c r="B677" s="809"/>
      <c r="C677" s="831">
        <v>0.18</v>
      </c>
      <c r="D677" s="828" t="s">
        <v>183</v>
      </c>
      <c r="E677" s="890" t="s">
        <v>846</v>
      </c>
      <c r="F677" s="890" t="s">
        <v>908</v>
      </c>
      <c r="G677" s="904" t="s">
        <v>1362</v>
      </c>
      <c r="H677" s="890" t="s">
        <v>106</v>
      </c>
      <c r="I677" s="890">
        <v>2</v>
      </c>
      <c r="J677" s="809"/>
      <c r="K677" s="972" t="str">
        <f t="shared" si="172"/>
        <v>Included</v>
      </c>
      <c r="L677" s="973">
        <f t="shared" si="173"/>
        <v>0</v>
      </c>
      <c r="M677" s="847">
        <f t="shared" ref="M677:M726" si="174">IF(K677="Included",0,K677)</f>
        <v>0</v>
      </c>
      <c r="N677" s="847">
        <f t="shared" ref="N677:N726" si="175">IF(C677="confirmed",(M677*B677),(M677*C677))</f>
        <v>0</v>
      </c>
    </row>
    <row r="678" spans="1:14">
      <c r="A678" s="971">
        <v>995413</v>
      </c>
      <c r="B678" s="809"/>
      <c r="C678" s="831">
        <v>0.18</v>
      </c>
      <c r="D678" s="828" t="s">
        <v>183</v>
      </c>
      <c r="E678" s="890" t="s">
        <v>847</v>
      </c>
      <c r="F678" s="890" t="s">
        <v>909</v>
      </c>
      <c r="G678" s="904" t="s">
        <v>1363</v>
      </c>
      <c r="H678" s="890" t="s">
        <v>106</v>
      </c>
      <c r="I678" s="890">
        <v>2</v>
      </c>
      <c r="J678" s="809"/>
      <c r="K678" s="972" t="str">
        <f t="shared" si="172"/>
        <v>Included</v>
      </c>
      <c r="L678" s="973">
        <f t="shared" si="173"/>
        <v>0</v>
      </c>
      <c r="M678" s="847">
        <f t="shared" si="174"/>
        <v>0</v>
      </c>
      <c r="N678" s="847">
        <f t="shared" si="175"/>
        <v>0</v>
      </c>
    </row>
    <row r="679" spans="1:14">
      <c r="A679" s="971">
        <v>995413</v>
      </c>
      <c r="B679" s="809"/>
      <c r="C679" s="831">
        <v>0.18</v>
      </c>
      <c r="D679" s="828" t="s">
        <v>183</v>
      </c>
      <c r="E679" s="890"/>
      <c r="F679" s="890"/>
      <c r="G679" s="904" t="s">
        <v>1364</v>
      </c>
      <c r="H679" s="890"/>
      <c r="I679" s="890"/>
      <c r="J679" s="840"/>
      <c r="K679" s="972"/>
      <c r="L679" s="973"/>
      <c r="M679" s="847">
        <f t="shared" si="174"/>
        <v>0</v>
      </c>
      <c r="N679" s="847">
        <f t="shared" si="175"/>
        <v>0</v>
      </c>
    </row>
    <row r="680" spans="1:14" ht="33">
      <c r="A680" s="971">
        <v>995413</v>
      </c>
      <c r="B680" s="809"/>
      <c r="C680" s="831">
        <v>0.18</v>
      </c>
      <c r="D680" s="828" t="s">
        <v>183</v>
      </c>
      <c r="E680" s="890">
        <v>4</v>
      </c>
      <c r="F680" s="890"/>
      <c r="G680" s="904" t="s">
        <v>1365</v>
      </c>
      <c r="H680" s="890"/>
      <c r="I680" s="890"/>
      <c r="J680" s="840"/>
      <c r="K680" s="972"/>
      <c r="L680" s="973"/>
      <c r="M680" s="847">
        <f t="shared" si="174"/>
        <v>0</v>
      </c>
      <c r="N680" s="847">
        <f t="shared" si="175"/>
        <v>0</v>
      </c>
    </row>
    <row r="681" spans="1:14">
      <c r="A681" s="971">
        <v>995413</v>
      </c>
      <c r="B681" s="809"/>
      <c r="C681" s="831">
        <v>0.18</v>
      </c>
      <c r="D681" s="828" t="s">
        <v>183</v>
      </c>
      <c r="E681" s="890" t="s">
        <v>838</v>
      </c>
      <c r="F681" s="890" t="s">
        <v>1366</v>
      </c>
      <c r="G681" s="904" t="s">
        <v>1367</v>
      </c>
      <c r="H681" s="890" t="s">
        <v>106</v>
      </c>
      <c r="I681" s="890">
        <v>40</v>
      </c>
      <c r="J681" s="809"/>
      <c r="K681" s="972" t="str">
        <f t="shared" si="172"/>
        <v>Included</v>
      </c>
      <c r="L681" s="973">
        <f t="shared" si="173"/>
        <v>0</v>
      </c>
      <c r="M681" s="847">
        <f t="shared" si="174"/>
        <v>0</v>
      </c>
      <c r="N681" s="847">
        <f t="shared" si="175"/>
        <v>0</v>
      </c>
    </row>
    <row r="682" spans="1:14">
      <c r="A682" s="971">
        <v>995413</v>
      </c>
      <c r="B682" s="809"/>
      <c r="C682" s="831">
        <v>0.18</v>
      </c>
      <c r="D682" s="828" t="s">
        <v>183</v>
      </c>
      <c r="E682" s="890" t="s">
        <v>840</v>
      </c>
      <c r="F682" s="890" t="s">
        <v>1368</v>
      </c>
      <c r="G682" s="904" t="s">
        <v>1369</v>
      </c>
      <c r="H682" s="890" t="s">
        <v>106</v>
      </c>
      <c r="I682" s="890">
        <v>12</v>
      </c>
      <c r="J682" s="809"/>
      <c r="K682" s="972" t="str">
        <f t="shared" ref="K682:K696" si="176">IF(J682=0, "Included", IF(ISERROR(I682*J682), J682, I682*J682))</f>
        <v>Included</v>
      </c>
      <c r="L682" s="973">
        <f t="shared" ref="L682:L696" si="177">N682</f>
        <v>0</v>
      </c>
      <c r="M682" s="847">
        <f t="shared" si="174"/>
        <v>0</v>
      </c>
      <c r="N682" s="847">
        <f t="shared" si="175"/>
        <v>0</v>
      </c>
    </row>
    <row r="683" spans="1:14">
      <c r="A683" s="971">
        <v>995413</v>
      </c>
      <c r="B683" s="809"/>
      <c r="C683" s="831">
        <v>0.18</v>
      </c>
      <c r="D683" s="828" t="s">
        <v>183</v>
      </c>
      <c r="E683" s="890" t="s">
        <v>842</v>
      </c>
      <c r="F683" s="890" t="s">
        <v>1370</v>
      </c>
      <c r="G683" s="904" t="s">
        <v>1371</v>
      </c>
      <c r="H683" s="890" t="s">
        <v>106</v>
      </c>
      <c r="I683" s="890">
        <v>12</v>
      </c>
      <c r="J683" s="809"/>
      <c r="K683" s="972" t="str">
        <f t="shared" si="176"/>
        <v>Included</v>
      </c>
      <c r="L683" s="973">
        <f t="shared" si="177"/>
        <v>0</v>
      </c>
      <c r="M683" s="847">
        <f t="shared" si="174"/>
        <v>0</v>
      </c>
      <c r="N683" s="847">
        <f t="shared" si="175"/>
        <v>0</v>
      </c>
    </row>
    <row r="684" spans="1:14">
      <c r="A684" s="971">
        <v>995413</v>
      </c>
      <c r="B684" s="809"/>
      <c r="C684" s="831">
        <v>0.18</v>
      </c>
      <c r="D684" s="828" t="s">
        <v>183</v>
      </c>
      <c r="E684" s="890" t="s">
        <v>844</v>
      </c>
      <c r="F684" s="890" t="s">
        <v>1372</v>
      </c>
      <c r="G684" s="904" t="s">
        <v>1373</v>
      </c>
      <c r="H684" s="890" t="s">
        <v>106</v>
      </c>
      <c r="I684" s="890">
        <v>15</v>
      </c>
      <c r="J684" s="809"/>
      <c r="K684" s="972" t="str">
        <f t="shared" si="176"/>
        <v>Included</v>
      </c>
      <c r="L684" s="973">
        <f t="shared" si="177"/>
        <v>0</v>
      </c>
      <c r="M684" s="847">
        <f t="shared" si="174"/>
        <v>0</v>
      </c>
      <c r="N684" s="847">
        <f t="shared" si="175"/>
        <v>0</v>
      </c>
    </row>
    <row r="685" spans="1:14" ht="49.5">
      <c r="A685" s="971">
        <v>995413</v>
      </c>
      <c r="B685" s="809"/>
      <c r="C685" s="831">
        <v>0.18</v>
      </c>
      <c r="D685" s="828" t="s">
        <v>183</v>
      </c>
      <c r="E685" s="890" t="s">
        <v>846</v>
      </c>
      <c r="F685" s="890">
        <v>1.57</v>
      </c>
      <c r="G685" s="904" t="s">
        <v>1374</v>
      </c>
      <c r="H685" s="890" t="s">
        <v>889</v>
      </c>
      <c r="I685" s="890">
        <v>9</v>
      </c>
      <c r="J685" s="809"/>
      <c r="K685" s="972" t="str">
        <f t="shared" ref="K685:K688" si="178">IF(J685=0, "Included", IF(ISERROR(I685*J685), J685, I685*J685))</f>
        <v>Included</v>
      </c>
      <c r="L685" s="973">
        <f t="shared" ref="L685:L688" si="179">N685</f>
        <v>0</v>
      </c>
      <c r="M685" s="847">
        <f t="shared" ref="M685:M692" si="180">IF(K685="Included",0,K685)</f>
        <v>0</v>
      </c>
      <c r="N685" s="847">
        <f t="shared" ref="N685:N692" si="181">IF(C685="confirmed",(M685*B685),(M685*C685))</f>
        <v>0</v>
      </c>
    </row>
    <row r="686" spans="1:14" ht="49.5">
      <c r="A686" s="971">
        <v>995413</v>
      </c>
      <c r="B686" s="809"/>
      <c r="C686" s="831">
        <v>0.18</v>
      </c>
      <c r="D686" s="828" t="s">
        <v>183</v>
      </c>
      <c r="E686" s="890" t="s">
        <v>847</v>
      </c>
      <c r="F686" s="890" t="s">
        <v>1375</v>
      </c>
      <c r="G686" s="904" t="s">
        <v>1376</v>
      </c>
      <c r="H686" s="890"/>
      <c r="I686" s="890"/>
      <c r="J686" s="840"/>
      <c r="K686" s="972"/>
      <c r="L686" s="973"/>
      <c r="M686" s="847">
        <f t="shared" si="180"/>
        <v>0</v>
      </c>
      <c r="N686" s="847">
        <f t="shared" si="181"/>
        <v>0</v>
      </c>
    </row>
    <row r="687" spans="1:14">
      <c r="A687" s="971">
        <v>995413</v>
      </c>
      <c r="B687" s="809"/>
      <c r="C687" s="831">
        <v>0.18</v>
      </c>
      <c r="D687" s="828" t="s">
        <v>183</v>
      </c>
      <c r="E687" s="890" t="s">
        <v>848</v>
      </c>
      <c r="F687" s="890" t="s">
        <v>910</v>
      </c>
      <c r="G687" s="904" t="s">
        <v>911</v>
      </c>
      <c r="H687" s="890" t="s">
        <v>889</v>
      </c>
      <c r="I687" s="890">
        <v>5</v>
      </c>
      <c r="J687" s="809"/>
      <c r="K687" s="972" t="str">
        <f t="shared" si="178"/>
        <v>Included</v>
      </c>
      <c r="L687" s="973">
        <f t="shared" si="179"/>
        <v>0</v>
      </c>
      <c r="M687" s="847">
        <f t="shared" si="180"/>
        <v>0</v>
      </c>
      <c r="N687" s="847">
        <f t="shared" si="181"/>
        <v>0</v>
      </c>
    </row>
    <row r="688" spans="1:14">
      <c r="A688" s="971">
        <v>995413</v>
      </c>
      <c r="B688" s="809"/>
      <c r="C688" s="831">
        <v>0.18</v>
      </c>
      <c r="D688" s="828" t="s">
        <v>183</v>
      </c>
      <c r="E688" s="890" t="s">
        <v>849</v>
      </c>
      <c r="F688" s="890" t="s">
        <v>1181</v>
      </c>
      <c r="G688" s="904" t="s">
        <v>912</v>
      </c>
      <c r="H688" s="890" t="s">
        <v>889</v>
      </c>
      <c r="I688" s="890">
        <v>5</v>
      </c>
      <c r="J688" s="809"/>
      <c r="K688" s="972" t="str">
        <f t="shared" si="178"/>
        <v>Included</v>
      </c>
      <c r="L688" s="973">
        <f t="shared" si="179"/>
        <v>0</v>
      </c>
      <c r="M688" s="847">
        <f t="shared" si="180"/>
        <v>0</v>
      </c>
      <c r="N688" s="847">
        <f t="shared" si="181"/>
        <v>0</v>
      </c>
    </row>
    <row r="689" spans="1:14">
      <c r="A689" s="971">
        <v>995413</v>
      </c>
      <c r="B689" s="809"/>
      <c r="C689" s="831">
        <v>0.18</v>
      </c>
      <c r="D689" s="828" t="s">
        <v>183</v>
      </c>
      <c r="E689" s="890"/>
      <c r="F689" s="890"/>
      <c r="G689" s="904" t="s">
        <v>1377</v>
      </c>
      <c r="H689" s="890"/>
      <c r="I689" s="890"/>
      <c r="J689" s="840"/>
      <c r="K689" s="972"/>
      <c r="L689" s="973"/>
      <c r="M689" s="847">
        <f t="shared" si="180"/>
        <v>0</v>
      </c>
      <c r="N689" s="847">
        <f t="shared" si="181"/>
        <v>0</v>
      </c>
    </row>
    <row r="690" spans="1:14" ht="49.5">
      <c r="A690" s="971">
        <v>995413</v>
      </c>
      <c r="B690" s="809"/>
      <c r="C690" s="831">
        <v>0.18</v>
      </c>
      <c r="D690" s="828" t="s">
        <v>183</v>
      </c>
      <c r="E690" s="890">
        <v>5</v>
      </c>
      <c r="F690" s="890" t="s">
        <v>1161</v>
      </c>
      <c r="G690" s="904" t="s">
        <v>1378</v>
      </c>
      <c r="H690" s="890" t="s">
        <v>106</v>
      </c>
      <c r="I690" s="890">
        <v>8</v>
      </c>
      <c r="J690" s="809"/>
      <c r="K690" s="972" t="str">
        <f t="shared" ref="K689:K692" si="182">IF(J690=0, "Included", IF(ISERROR(I690*J690), J690, I690*J690))</f>
        <v>Included</v>
      </c>
      <c r="L690" s="973">
        <f t="shared" ref="L689:L692" si="183">N690</f>
        <v>0</v>
      </c>
      <c r="M690" s="847">
        <f t="shared" si="180"/>
        <v>0</v>
      </c>
      <c r="N690" s="847">
        <f t="shared" si="181"/>
        <v>0</v>
      </c>
    </row>
    <row r="691" spans="1:14" ht="33">
      <c r="A691" s="971">
        <v>995413</v>
      </c>
      <c r="B691" s="809"/>
      <c r="C691" s="831">
        <v>0.18</v>
      </c>
      <c r="D691" s="828" t="s">
        <v>183</v>
      </c>
      <c r="E691" s="890">
        <v>6</v>
      </c>
      <c r="F691" s="890" t="s">
        <v>1163</v>
      </c>
      <c r="G691" s="904" t="s">
        <v>1379</v>
      </c>
      <c r="H691" s="890" t="s">
        <v>106</v>
      </c>
      <c r="I691" s="890">
        <v>8</v>
      </c>
      <c r="J691" s="809"/>
      <c r="K691" s="972" t="str">
        <f t="shared" si="182"/>
        <v>Included</v>
      </c>
      <c r="L691" s="973">
        <f t="shared" si="183"/>
        <v>0</v>
      </c>
      <c r="M691" s="847">
        <f t="shared" si="180"/>
        <v>0</v>
      </c>
      <c r="N691" s="847">
        <f t="shared" si="181"/>
        <v>0</v>
      </c>
    </row>
    <row r="692" spans="1:14" ht="49.5">
      <c r="A692" s="971">
        <v>995413</v>
      </c>
      <c r="B692" s="809"/>
      <c r="C692" s="831">
        <v>0.18</v>
      </c>
      <c r="D692" s="828" t="s">
        <v>183</v>
      </c>
      <c r="E692" s="890">
        <v>7</v>
      </c>
      <c r="F692" s="890">
        <v>1.48</v>
      </c>
      <c r="G692" s="904" t="s">
        <v>1380</v>
      </c>
      <c r="H692" s="890" t="s">
        <v>446</v>
      </c>
      <c r="I692" s="890">
        <v>8</v>
      </c>
      <c r="J692" s="809"/>
      <c r="K692" s="972" t="str">
        <f t="shared" si="182"/>
        <v>Included</v>
      </c>
      <c r="L692" s="973">
        <f t="shared" si="183"/>
        <v>0</v>
      </c>
      <c r="M692" s="847">
        <f t="shared" si="180"/>
        <v>0</v>
      </c>
      <c r="N692" s="847">
        <f t="shared" si="181"/>
        <v>0</v>
      </c>
    </row>
    <row r="693" spans="1:14">
      <c r="A693" s="971">
        <v>995413</v>
      </c>
      <c r="B693" s="809"/>
      <c r="C693" s="831">
        <v>0.18</v>
      </c>
      <c r="D693" s="828" t="s">
        <v>183</v>
      </c>
      <c r="E693" s="890"/>
      <c r="F693" s="890"/>
      <c r="G693" s="904" t="s">
        <v>1381</v>
      </c>
      <c r="H693" s="890"/>
      <c r="I693" s="890"/>
      <c r="J693" s="840"/>
      <c r="K693" s="972"/>
      <c r="L693" s="973"/>
      <c r="M693" s="847">
        <f t="shared" si="174"/>
        <v>0</v>
      </c>
      <c r="N693" s="847">
        <f t="shared" si="175"/>
        <v>0</v>
      </c>
    </row>
    <row r="694" spans="1:14" ht="49.5">
      <c r="A694" s="971">
        <v>995413</v>
      </c>
      <c r="B694" s="809"/>
      <c r="C694" s="831">
        <v>0.18</v>
      </c>
      <c r="D694" s="828" t="s">
        <v>183</v>
      </c>
      <c r="E694" s="890">
        <v>8</v>
      </c>
      <c r="F694" s="890" t="s">
        <v>1382</v>
      </c>
      <c r="G694" s="904" t="s">
        <v>1383</v>
      </c>
      <c r="H694" s="890" t="s">
        <v>106</v>
      </c>
      <c r="I694" s="890">
        <v>1</v>
      </c>
      <c r="J694" s="809"/>
      <c r="K694" s="972" t="str">
        <f t="shared" si="176"/>
        <v>Included</v>
      </c>
      <c r="L694" s="973">
        <f t="shared" si="177"/>
        <v>0</v>
      </c>
      <c r="M694" s="847">
        <f t="shared" si="174"/>
        <v>0</v>
      </c>
      <c r="N694" s="847">
        <f t="shared" si="175"/>
        <v>0</v>
      </c>
    </row>
    <row r="695" spans="1:14" ht="33">
      <c r="A695" s="971">
        <v>995413</v>
      </c>
      <c r="B695" s="809"/>
      <c r="C695" s="831">
        <v>0.18</v>
      </c>
      <c r="D695" s="828" t="s">
        <v>183</v>
      </c>
      <c r="E695" s="890">
        <v>9</v>
      </c>
      <c r="F695" s="890">
        <v>5.1100000000000003</v>
      </c>
      <c r="G695" s="904" t="s">
        <v>1384</v>
      </c>
      <c r="H695" s="890" t="s">
        <v>441</v>
      </c>
      <c r="I695" s="890">
        <v>50</v>
      </c>
      <c r="J695" s="809"/>
      <c r="K695" s="972" t="str">
        <f t="shared" si="176"/>
        <v>Included</v>
      </c>
      <c r="L695" s="973">
        <f t="shared" si="177"/>
        <v>0</v>
      </c>
      <c r="M695" s="847">
        <f t="shared" si="174"/>
        <v>0</v>
      </c>
      <c r="N695" s="847">
        <f t="shared" si="175"/>
        <v>0</v>
      </c>
    </row>
    <row r="696" spans="1:14" ht="49.5">
      <c r="A696" s="971">
        <v>995413</v>
      </c>
      <c r="B696" s="809"/>
      <c r="C696" s="831">
        <v>0.18</v>
      </c>
      <c r="D696" s="828" t="s">
        <v>183</v>
      </c>
      <c r="E696" s="890">
        <v>10</v>
      </c>
      <c r="F696" s="890">
        <v>5.2</v>
      </c>
      <c r="G696" s="904" t="s">
        <v>913</v>
      </c>
      <c r="H696" s="890" t="s">
        <v>106</v>
      </c>
      <c r="I696" s="890">
        <v>3</v>
      </c>
      <c r="J696" s="809"/>
      <c r="K696" s="972" t="str">
        <f t="shared" si="176"/>
        <v>Included</v>
      </c>
      <c r="L696" s="973">
        <f t="shared" si="177"/>
        <v>0</v>
      </c>
      <c r="M696" s="847">
        <f t="shared" si="174"/>
        <v>0</v>
      </c>
      <c r="N696" s="847">
        <f t="shared" si="175"/>
        <v>0</v>
      </c>
    </row>
    <row r="697" spans="1:14" ht="33">
      <c r="A697" s="971">
        <v>995413</v>
      </c>
      <c r="B697" s="809"/>
      <c r="C697" s="831">
        <v>0.18</v>
      </c>
      <c r="D697" s="828" t="s">
        <v>183</v>
      </c>
      <c r="E697" s="890">
        <v>11</v>
      </c>
      <c r="F697" s="890">
        <v>5.7</v>
      </c>
      <c r="G697" s="904" t="s">
        <v>1179</v>
      </c>
      <c r="H697" s="890" t="s">
        <v>833</v>
      </c>
      <c r="I697" s="890">
        <v>50</v>
      </c>
      <c r="J697" s="809"/>
      <c r="K697" s="972" t="str">
        <f t="shared" ref="K697" si="184">IF(J697=0, "Included", IF(ISERROR(I697*J697), J697, I697*J697))</f>
        <v>Included</v>
      </c>
      <c r="L697" s="973">
        <f t="shared" ref="L697" si="185">N697</f>
        <v>0</v>
      </c>
      <c r="M697" s="847">
        <f t="shared" si="174"/>
        <v>0</v>
      </c>
      <c r="N697" s="847">
        <f t="shared" si="175"/>
        <v>0</v>
      </c>
    </row>
    <row r="698" spans="1:14">
      <c r="A698" s="971">
        <v>995413</v>
      </c>
      <c r="B698" s="809"/>
      <c r="C698" s="831">
        <v>0.18</v>
      </c>
      <c r="D698" s="828" t="s">
        <v>183</v>
      </c>
      <c r="E698" s="974"/>
      <c r="F698" s="974"/>
      <c r="G698" s="785" t="s">
        <v>914</v>
      </c>
      <c r="H698" s="890"/>
      <c r="I698" s="890"/>
      <c r="J698" s="840"/>
      <c r="K698" s="972"/>
      <c r="L698" s="973"/>
      <c r="M698" s="847">
        <f t="shared" si="174"/>
        <v>0</v>
      </c>
      <c r="N698" s="847">
        <f t="shared" si="175"/>
        <v>0</v>
      </c>
    </row>
    <row r="699" spans="1:14" ht="49.5">
      <c r="A699" s="971">
        <v>995413</v>
      </c>
      <c r="B699" s="809"/>
      <c r="C699" s="831">
        <v>0.18</v>
      </c>
      <c r="D699" s="828" t="s">
        <v>183</v>
      </c>
      <c r="E699" s="890">
        <v>1</v>
      </c>
      <c r="F699" s="890" t="s">
        <v>390</v>
      </c>
      <c r="G699" s="904" t="s">
        <v>1385</v>
      </c>
      <c r="H699" s="890" t="s">
        <v>894</v>
      </c>
      <c r="I699" s="890">
        <v>1</v>
      </c>
      <c r="J699" s="809"/>
      <c r="K699" s="972" t="str">
        <f t="shared" ref="K699:K707" si="186">IF(J699=0, "Included", IF(ISERROR(I699*J699), J699, I699*J699))</f>
        <v>Included</v>
      </c>
      <c r="L699" s="973">
        <f t="shared" ref="L699:L707" si="187">N699</f>
        <v>0</v>
      </c>
      <c r="M699" s="847">
        <f t="shared" ref="M699:M711" si="188">IF(K699="Included",0,K699)</f>
        <v>0</v>
      </c>
      <c r="N699" s="847">
        <f t="shared" ref="N699:N711" si="189">IF(C699="confirmed",(M699*B699),(M699*C699))</f>
        <v>0</v>
      </c>
    </row>
    <row r="700" spans="1:14">
      <c r="A700" s="971">
        <v>995413</v>
      </c>
      <c r="B700" s="809"/>
      <c r="C700" s="831">
        <v>0.18</v>
      </c>
      <c r="D700" s="828" t="s">
        <v>183</v>
      </c>
      <c r="E700" s="890">
        <v>2</v>
      </c>
      <c r="F700" s="890" t="s">
        <v>392</v>
      </c>
      <c r="G700" s="904" t="s">
        <v>1349</v>
      </c>
      <c r="H700" s="890"/>
      <c r="I700" s="890"/>
      <c r="J700" s="840"/>
      <c r="K700" s="972"/>
      <c r="L700" s="973"/>
      <c r="M700" s="847">
        <f t="shared" si="188"/>
        <v>0</v>
      </c>
      <c r="N700" s="847">
        <f t="shared" si="189"/>
        <v>0</v>
      </c>
    </row>
    <row r="701" spans="1:14" ht="33">
      <c r="A701" s="971">
        <v>995413</v>
      </c>
      <c r="B701" s="809"/>
      <c r="C701" s="831">
        <v>0.18</v>
      </c>
      <c r="D701" s="828" t="s">
        <v>183</v>
      </c>
      <c r="E701" s="890"/>
      <c r="F701" s="890" t="s">
        <v>394</v>
      </c>
      <c r="G701" s="904" t="s">
        <v>1386</v>
      </c>
      <c r="H701" s="890"/>
      <c r="I701" s="890"/>
      <c r="J701" s="840"/>
      <c r="K701" s="972"/>
      <c r="L701" s="973"/>
      <c r="M701" s="847">
        <f t="shared" si="188"/>
        <v>0</v>
      </c>
      <c r="N701" s="847">
        <f t="shared" si="189"/>
        <v>0</v>
      </c>
    </row>
    <row r="702" spans="1:14">
      <c r="A702" s="971">
        <v>995413</v>
      </c>
      <c r="B702" s="809"/>
      <c r="C702" s="831">
        <v>0.18</v>
      </c>
      <c r="D702" s="828" t="s">
        <v>183</v>
      </c>
      <c r="E702" s="890" t="s">
        <v>838</v>
      </c>
      <c r="F702" s="890" t="s">
        <v>396</v>
      </c>
      <c r="G702" s="904" t="s">
        <v>1387</v>
      </c>
      <c r="H702" s="890" t="s">
        <v>441</v>
      </c>
      <c r="I702" s="890">
        <v>590</v>
      </c>
      <c r="J702" s="809"/>
      <c r="K702" s="972" t="str">
        <f t="shared" si="186"/>
        <v>Included</v>
      </c>
      <c r="L702" s="973">
        <f t="shared" si="187"/>
        <v>0</v>
      </c>
      <c r="M702" s="847">
        <f t="shared" si="188"/>
        <v>0</v>
      </c>
      <c r="N702" s="847">
        <f t="shared" si="189"/>
        <v>0</v>
      </c>
    </row>
    <row r="703" spans="1:14">
      <c r="A703" s="971">
        <v>995413</v>
      </c>
      <c r="B703" s="809"/>
      <c r="C703" s="831">
        <v>0.18</v>
      </c>
      <c r="D703" s="828" t="s">
        <v>183</v>
      </c>
      <c r="E703" s="890" t="s">
        <v>840</v>
      </c>
      <c r="F703" s="890" t="s">
        <v>398</v>
      </c>
      <c r="G703" s="904" t="s">
        <v>1388</v>
      </c>
      <c r="H703" s="890" t="s">
        <v>441</v>
      </c>
      <c r="I703" s="890">
        <v>640</v>
      </c>
      <c r="J703" s="809"/>
      <c r="K703" s="972" t="str">
        <f t="shared" si="186"/>
        <v>Included</v>
      </c>
      <c r="L703" s="973">
        <f t="shared" si="187"/>
        <v>0</v>
      </c>
      <c r="M703" s="847">
        <f t="shared" si="188"/>
        <v>0</v>
      </c>
      <c r="N703" s="847">
        <f t="shared" si="189"/>
        <v>0</v>
      </c>
    </row>
    <row r="704" spans="1:14">
      <c r="A704" s="971">
        <v>995413</v>
      </c>
      <c r="B704" s="809"/>
      <c r="C704" s="831">
        <v>0.18</v>
      </c>
      <c r="D704" s="828" t="s">
        <v>183</v>
      </c>
      <c r="E704" s="890" t="s">
        <v>842</v>
      </c>
      <c r="F704" s="890" t="s">
        <v>400</v>
      </c>
      <c r="G704" s="904" t="s">
        <v>1389</v>
      </c>
      <c r="H704" s="890" t="s">
        <v>441</v>
      </c>
      <c r="I704" s="890">
        <v>95</v>
      </c>
      <c r="J704" s="809"/>
      <c r="K704" s="972" t="str">
        <f t="shared" si="186"/>
        <v>Included</v>
      </c>
      <c r="L704" s="973">
        <f t="shared" si="187"/>
        <v>0</v>
      </c>
      <c r="M704" s="847">
        <f t="shared" si="188"/>
        <v>0</v>
      </c>
      <c r="N704" s="847">
        <f t="shared" si="189"/>
        <v>0</v>
      </c>
    </row>
    <row r="705" spans="1:14">
      <c r="A705" s="971">
        <v>995413</v>
      </c>
      <c r="B705" s="809"/>
      <c r="C705" s="831">
        <v>0.18</v>
      </c>
      <c r="D705" s="828" t="s">
        <v>183</v>
      </c>
      <c r="E705" s="890">
        <v>3</v>
      </c>
      <c r="F705" s="890" t="s">
        <v>402</v>
      </c>
      <c r="G705" s="904" t="s">
        <v>1390</v>
      </c>
      <c r="H705" s="890"/>
      <c r="I705" s="890"/>
      <c r="J705" s="840"/>
      <c r="K705" s="972"/>
      <c r="L705" s="973"/>
      <c r="M705" s="847">
        <f t="shared" si="188"/>
        <v>0</v>
      </c>
      <c r="N705" s="847">
        <f t="shared" si="189"/>
        <v>0</v>
      </c>
    </row>
    <row r="706" spans="1:14" ht="49.5">
      <c r="A706" s="971">
        <v>995413</v>
      </c>
      <c r="B706" s="809"/>
      <c r="C706" s="831">
        <v>0.18</v>
      </c>
      <c r="D706" s="828" t="s">
        <v>183</v>
      </c>
      <c r="E706" s="890"/>
      <c r="F706" s="890" t="s">
        <v>404</v>
      </c>
      <c r="G706" s="904" t="s">
        <v>1391</v>
      </c>
      <c r="H706" s="890"/>
      <c r="I706" s="890"/>
      <c r="J706" s="840"/>
      <c r="K706" s="972"/>
      <c r="L706" s="973"/>
      <c r="M706" s="847">
        <f t="shared" si="188"/>
        <v>0</v>
      </c>
      <c r="N706" s="847">
        <f t="shared" si="189"/>
        <v>0</v>
      </c>
    </row>
    <row r="707" spans="1:14">
      <c r="A707" s="971">
        <v>995413</v>
      </c>
      <c r="B707" s="809"/>
      <c r="C707" s="831">
        <v>0.18</v>
      </c>
      <c r="D707" s="828" t="s">
        <v>183</v>
      </c>
      <c r="E707" s="890" t="s">
        <v>838</v>
      </c>
      <c r="F707" s="890" t="s">
        <v>406</v>
      </c>
      <c r="G707" s="904" t="s">
        <v>1392</v>
      </c>
      <c r="H707" s="890" t="s">
        <v>106</v>
      </c>
      <c r="I707" s="890">
        <v>30</v>
      </c>
      <c r="J707" s="809"/>
      <c r="K707" s="972" t="str">
        <f t="shared" si="186"/>
        <v>Included</v>
      </c>
      <c r="L707" s="973">
        <f t="shared" si="187"/>
        <v>0</v>
      </c>
      <c r="M707" s="847">
        <f t="shared" si="188"/>
        <v>0</v>
      </c>
      <c r="N707" s="847">
        <f t="shared" si="189"/>
        <v>0</v>
      </c>
    </row>
    <row r="708" spans="1:14" ht="33">
      <c r="A708" s="971">
        <v>995413</v>
      </c>
      <c r="B708" s="809"/>
      <c r="C708" s="831">
        <v>0.18</v>
      </c>
      <c r="D708" s="828" t="s">
        <v>183</v>
      </c>
      <c r="E708" s="890" t="s">
        <v>840</v>
      </c>
      <c r="F708" s="890" t="s">
        <v>408</v>
      </c>
      <c r="G708" s="904" t="s">
        <v>1393</v>
      </c>
      <c r="H708" s="890" t="s">
        <v>106</v>
      </c>
      <c r="I708" s="890">
        <v>10</v>
      </c>
      <c r="J708" s="809"/>
      <c r="K708" s="972" t="str">
        <f t="shared" ref="K708:K711" si="190">IF(J708=0, "Included", IF(ISERROR(I708*J708), J708, I708*J708))</f>
        <v>Included</v>
      </c>
      <c r="L708" s="973">
        <f t="shared" ref="L708:L711" si="191">N708</f>
        <v>0</v>
      </c>
      <c r="M708" s="847">
        <f t="shared" si="188"/>
        <v>0</v>
      </c>
      <c r="N708" s="847">
        <f t="shared" si="189"/>
        <v>0</v>
      </c>
    </row>
    <row r="709" spans="1:14">
      <c r="A709" s="971">
        <v>995413</v>
      </c>
      <c r="B709" s="809"/>
      <c r="C709" s="831">
        <v>0.18</v>
      </c>
      <c r="D709" s="828" t="s">
        <v>183</v>
      </c>
      <c r="E709" s="890" t="s">
        <v>842</v>
      </c>
      <c r="F709" s="890" t="s">
        <v>410</v>
      </c>
      <c r="G709" s="904" t="s">
        <v>1394</v>
      </c>
      <c r="H709" s="890" t="s">
        <v>446</v>
      </c>
      <c r="I709" s="890">
        <v>13</v>
      </c>
      <c r="J709" s="809"/>
      <c r="K709" s="972" t="str">
        <f t="shared" si="190"/>
        <v>Included</v>
      </c>
      <c r="L709" s="973">
        <f t="shared" si="191"/>
        <v>0</v>
      </c>
      <c r="M709" s="847">
        <f t="shared" si="188"/>
        <v>0</v>
      </c>
      <c r="N709" s="847">
        <f t="shared" si="189"/>
        <v>0</v>
      </c>
    </row>
    <row r="710" spans="1:14">
      <c r="A710" s="971">
        <v>995413</v>
      </c>
      <c r="B710" s="809"/>
      <c r="C710" s="831">
        <v>0.18</v>
      </c>
      <c r="D710" s="828" t="s">
        <v>183</v>
      </c>
      <c r="E710" s="890" t="s">
        <v>844</v>
      </c>
      <c r="F710" s="890" t="s">
        <v>412</v>
      </c>
      <c r="G710" s="904" t="s">
        <v>1395</v>
      </c>
      <c r="H710" s="890" t="s">
        <v>446</v>
      </c>
      <c r="I710" s="890">
        <v>59</v>
      </c>
      <c r="J710" s="809"/>
      <c r="K710" s="972" t="str">
        <f t="shared" si="190"/>
        <v>Included</v>
      </c>
      <c r="L710" s="973">
        <f t="shared" si="191"/>
        <v>0</v>
      </c>
      <c r="M710" s="847">
        <f t="shared" si="188"/>
        <v>0</v>
      </c>
      <c r="N710" s="847">
        <f t="shared" si="189"/>
        <v>0</v>
      </c>
    </row>
    <row r="711" spans="1:14">
      <c r="A711" s="971">
        <v>995413</v>
      </c>
      <c r="B711" s="809"/>
      <c r="C711" s="831">
        <v>0.18</v>
      </c>
      <c r="D711" s="828" t="s">
        <v>183</v>
      </c>
      <c r="E711" s="890" t="s">
        <v>846</v>
      </c>
      <c r="F711" s="890" t="s">
        <v>414</v>
      </c>
      <c r="G711" s="904" t="s">
        <v>1396</v>
      </c>
      <c r="H711" s="890" t="s">
        <v>889</v>
      </c>
      <c r="I711" s="890">
        <v>17</v>
      </c>
      <c r="J711" s="809"/>
      <c r="K711" s="972" t="str">
        <f t="shared" si="190"/>
        <v>Included</v>
      </c>
      <c r="L711" s="973">
        <f t="shared" si="191"/>
        <v>0</v>
      </c>
      <c r="M711" s="847">
        <f t="shared" si="188"/>
        <v>0</v>
      </c>
      <c r="N711" s="847">
        <f t="shared" si="189"/>
        <v>0</v>
      </c>
    </row>
    <row r="712" spans="1:14">
      <c r="A712" s="971">
        <v>995413</v>
      </c>
      <c r="B712" s="809"/>
      <c r="C712" s="831">
        <v>0.18</v>
      </c>
      <c r="D712" s="828" t="s">
        <v>183</v>
      </c>
      <c r="E712" s="890" t="s">
        <v>847</v>
      </c>
      <c r="F712" s="890" t="s">
        <v>879</v>
      </c>
      <c r="G712" s="904" t="s">
        <v>1397</v>
      </c>
      <c r="H712" s="890" t="s">
        <v>446</v>
      </c>
      <c r="I712" s="890">
        <v>13</v>
      </c>
      <c r="J712" s="809"/>
      <c r="K712" s="972" t="str">
        <f t="shared" ref="K712:K719" si="192">IF(J712=0, "Included", IF(ISERROR(I712*J712), J712, I712*J712))</f>
        <v>Included</v>
      </c>
      <c r="L712" s="973">
        <f t="shared" ref="L712:L719" si="193">N712</f>
        <v>0</v>
      </c>
      <c r="M712" s="847">
        <f t="shared" si="174"/>
        <v>0</v>
      </c>
      <c r="N712" s="847">
        <f t="shared" si="175"/>
        <v>0</v>
      </c>
    </row>
    <row r="713" spans="1:14">
      <c r="A713" s="971">
        <v>995413</v>
      </c>
      <c r="B713" s="809"/>
      <c r="C713" s="831">
        <v>0.18</v>
      </c>
      <c r="D713" s="828" t="s">
        <v>183</v>
      </c>
      <c r="E713" s="890" t="s">
        <v>848</v>
      </c>
      <c r="F713" s="890" t="s">
        <v>880</v>
      </c>
      <c r="G713" s="904" t="s">
        <v>1398</v>
      </c>
      <c r="H713" s="890" t="s">
        <v>446</v>
      </c>
      <c r="I713" s="890">
        <v>12</v>
      </c>
      <c r="J713" s="809"/>
      <c r="K713" s="972" t="str">
        <f t="shared" si="192"/>
        <v>Included</v>
      </c>
      <c r="L713" s="973">
        <f t="shared" si="193"/>
        <v>0</v>
      </c>
      <c r="M713" s="847">
        <f t="shared" si="174"/>
        <v>0</v>
      </c>
      <c r="N713" s="847">
        <f t="shared" si="175"/>
        <v>0</v>
      </c>
    </row>
    <row r="714" spans="1:14">
      <c r="A714" s="971">
        <v>995413</v>
      </c>
      <c r="B714" s="809"/>
      <c r="C714" s="831">
        <v>0.18</v>
      </c>
      <c r="D714" s="828" t="s">
        <v>183</v>
      </c>
      <c r="E714" s="890">
        <v>4</v>
      </c>
      <c r="F714" s="890" t="s">
        <v>881</v>
      </c>
      <c r="G714" s="904" t="s">
        <v>1399</v>
      </c>
      <c r="H714" s="890"/>
      <c r="I714" s="890"/>
      <c r="J714" s="840"/>
      <c r="K714" s="972"/>
      <c r="L714" s="973"/>
      <c r="M714" s="847">
        <f t="shared" si="174"/>
        <v>0</v>
      </c>
      <c r="N714" s="847">
        <f t="shared" si="175"/>
        <v>0</v>
      </c>
    </row>
    <row r="715" spans="1:14">
      <c r="A715" s="971">
        <v>995413</v>
      </c>
      <c r="B715" s="809"/>
      <c r="C715" s="831">
        <v>0.18</v>
      </c>
      <c r="D715" s="828" t="s">
        <v>183</v>
      </c>
      <c r="E715" s="890"/>
      <c r="F715" s="890" t="s">
        <v>882</v>
      </c>
      <c r="G715" s="904" t="s">
        <v>1184</v>
      </c>
      <c r="H715" s="890" t="s">
        <v>106</v>
      </c>
      <c r="I715" s="890">
        <v>10</v>
      </c>
      <c r="J715" s="809"/>
      <c r="K715" s="972" t="str">
        <f t="shared" si="192"/>
        <v>Included</v>
      </c>
      <c r="L715" s="973">
        <f t="shared" si="193"/>
        <v>0</v>
      </c>
      <c r="M715" s="847">
        <f t="shared" si="174"/>
        <v>0</v>
      </c>
      <c r="N715" s="847">
        <f t="shared" si="175"/>
        <v>0</v>
      </c>
    </row>
    <row r="716" spans="1:14" ht="33">
      <c r="A716" s="971">
        <v>995413</v>
      </c>
      <c r="B716" s="809"/>
      <c r="C716" s="831">
        <v>0.18</v>
      </c>
      <c r="D716" s="828" t="s">
        <v>183</v>
      </c>
      <c r="E716" s="890">
        <v>5</v>
      </c>
      <c r="F716" s="890" t="s">
        <v>883</v>
      </c>
      <c r="G716" s="904" t="s">
        <v>1400</v>
      </c>
      <c r="H716" s="890" t="s">
        <v>106</v>
      </c>
      <c r="I716" s="890">
        <v>14</v>
      </c>
      <c r="J716" s="809"/>
      <c r="K716" s="972" t="str">
        <f t="shared" si="192"/>
        <v>Included</v>
      </c>
      <c r="L716" s="973">
        <f t="shared" si="193"/>
        <v>0</v>
      </c>
      <c r="M716" s="847">
        <f t="shared" si="174"/>
        <v>0</v>
      </c>
      <c r="N716" s="847">
        <f t="shared" si="175"/>
        <v>0</v>
      </c>
    </row>
    <row r="717" spans="1:14" ht="33">
      <c r="A717" s="971">
        <v>995413</v>
      </c>
      <c r="B717" s="809"/>
      <c r="C717" s="831">
        <v>0.18</v>
      </c>
      <c r="D717" s="828" t="s">
        <v>183</v>
      </c>
      <c r="E717" s="890">
        <v>6</v>
      </c>
      <c r="F717" s="890" t="s">
        <v>884</v>
      </c>
      <c r="G717" s="904" t="s">
        <v>1401</v>
      </c>
      <c r="H717" s="890" t="s">
        <v>894</v>
      </c>
      <c r="I717" s="890">
        <v>17</v>
      </c>
      <c r="J717" s="809"/>
      <c r="K717" s="972" t="str">
        <f t="shared" si="192"/>
        <v>Included</v>
      </c>
      <c r="L717" s="973">
        <f t="shared" si="193"/>
        <v>0</v>
      </c>
      <c r="M717" s="847">
        <f t="shared" si="174"/>
        <v>0</v>
      </c>
      <c r="N717" s="847">
        <f t="shared" si="175"/>
        <v>0</v>
      </c>
    </row>
    <row r="718" spans="1:14">
      <c r="A718" s="971">
        <v>995413</v>
      </c>
      <c r="B718" s="809"/>
      <c r="C718" s="831">
        <v>0.18</v>
      </c>
      <c r="D718" s="828" t="s">
        <v>183</v>
      </c>
      <c r="E718" s="890">
        <v>7</v>
      </c>
      <c r="F718" s="890" t="s">
        <v>885</v>
      </c>
      <c r="G718" s="904" t="s">
        <v>1402</v>
      </c>
      <c r="H718" s="890" t="s">
        <v>894</v>
      </c>
      <c r="I718" s="890">
        <v>6</v>
      </c>
      <c r="J718" s="809"/>
      <c r="K718" s="972" t="str">
        <f t="shared" si="192"/>
        <v>Included</v>
      </c>
      <c r="L718" s="973">
        <f t="shared" si="193"/>
        <v>0</v>
      </c>
      <c r="M718" s="847">
        <f t="shared" si="174"/>
        <v>0</v>
      </c>
      <c r="N718" s="847">
        <f t="shared" si="175"/>
        <v>0</v>
      </c>
    </row>
    <row r="719" spans="1:14">
      <c r="A719" s="971">
        <v>995413</v>
      </c>
      <c r="B719" s="809"/>
      <c r="C719" s="831">
        <v>0.18</v>
      </c>
      <c r="D719" s="828" t="s">
        <v>183</v>
      </c>
      <c r="E719" s="890"/>
      <c r="F719" s="890" t="s">
        <v>886</v>
      </c>
      <c r="G719" s="904" t="s">
        <v>1381</v>
      </c>
      <c r="H719" s="890"/>
      <c r="I719" s="890"/>
      <c r="J719" s="840"/>
      <c r="K719" s="972"/>
      <c r="L719" s="973"/>
      <c r="M719" s="847">
        <f t="shared" si="174"/>
        <v>0</v>
      </c>
      <c r="N719" s="847">
        <f t="shared" si="175"/>
        <v>0</v>
      </c>
    </row>
    <row r="720" spans="1:14" ht="33">
      <c r="A720" s="971">
        <v>995413</v>
      </c>
      <c r="B720" s="809"/>
      <c r="C720" s="831">
        <v>0.18</v>
      </c>
      <c r="D720" s="828" t="s">
        <v>183</v>
      </c>
      <c r="E720" s="890">
        <v>8</v>
      </c>
      <c r="F720" s="890" t="s">
        <v>887</v>
      </c>
      <c r="G720" s="904" t="s">
        <v>1403</v>
      </c>
      <c r="H720" s="890"/>
      <c r="I720" s="890"/>
      <c r="J720" s="840"/>
      <c r="K720" s="972"/>
      <c r="L720" s="973"/>
      <c r="M720" s="847">
        <f t="shared" si="174"/>
        <v>0</v>
      </c>
      <c r="N720" s="847">
        <f t="shared" si="175"/>
        <v>0</v>
      </c>
    </row>
    <row r="721" spans="1:14" ht="33">
      <c r="A721" s="971">
        <v>995413</v>
      </c>
      <c r="B721" s="809"/>
      <c r="C721" s="831">
        <v>0.18</v>
      </c>
      <c r="D721" s="828" t="s">
        <v>183</v>
      </c>
      <c r="E721" s="890">
        <v>9</v>
      </c>
      <c r="F721" s="890" t="s">
        <v>888</v>
      </c>
      <c r="G721" s="904" t="s">
        <v>1404</v>
      </c>
      <c r="H721" s="890" t="s">
        <v>1405</v>
      </c>
      <c r="I721" s="890">
        <v>1</v>
      </c>
      <c r="J721" s="809"/>
      <c r="K721" s="972" t="str">
        <f t="shared" ref="K721:K726" si="194">IF(J721=0, "Included", IF(ISERROR(I721*J721), J721, I721*J721))</f>
        <v>Included</v>
      </c>
      <c r="L721" s="973">
        <f t="shared" ref="L721:L726" si="195">N721</f>
        <v>0</v>
      </c>
      <c r="M721" s="847">
        <f t="shared" si="174"/>
        <v>0</v>
      </c>
      <c r="N721" s="847">
        <f t="shared" si="175"/>
        <v>0</v>
      </c>
    </row>
    <row r="722" spans="1:14">
      <c r="A722" s="971">
        <v>995413</v>
      </c>
      <c r="B722" s="809"/>
      <c r="C722" s="831">
        <v>0.18</v>
      </c>
      <c r="D722" s="828" t="s">
        <v>183</v>
      </c>
      <c r="E722" s="890"/>
      <c r="F722" s="890" t="s">
        <v>890</v>
      </c>
      <c r="G722" s="904" t="s">
        <v>1406</v>
      </c>
      <c r="H722" s="890"/>
      <c r="I722" s="890"/>
      <c r="J722" s="840"/>
      <c r="K722" s="972"/>
      <c r="L722" s="973"/>
      <c r="M722" s="847">
        <f t="shared" ref="M722:M724" si="196">IF(K722="Included",0,K722)</f>
        <v>0</v>
      </c>
      <c r="N722" s="847">
        <f t="shared" ref="N722:N724" si="197">IF(C722="confirmed",(M722*B722),(M722*C722))</f>
        <v>0</v>
      </c>
    </row>
    <row r="723" spans="1:14" ht="49.5">
      <c r="A723" s="971">
        <v>995413</v>
      </c>
      <c r="B723" s="809"/>
      <c r="C723" s="831">
        <v>0.18</v>
      </c>
      <c r="D723" s="828" t="s">
        <v>183</v>
      </c>
      <c r="E723" s="890">
        <v>10</v>
      </c>
      <c r="F723" s="890" t="s">
        <v>891</v>
      </c>
      <c r="G723" s="904" t="s">
        <v>1407</v>
      </c>
      <c r="H723" s="890" t="s">
        <v>106</v>
      </c>
      <c r="I723" s="890">
        <v>1</v>
      </c>
      <c r="J723" s="809"/>
      <c r="K723" s="972" t="str">
        <f t="shared" ref="K722:K724" si="198">IF(J723=0, "Included", IF(ISERROR(I723*J723), J723, I723*J723))</f>
        <v>Included</v>
      </c>
      <c r="L723" s="973">
        <f t="shared" ref="L722:L724" si="199">N723</f>
        <v>0</v>
      </c>
      <c r="M723" s="847">
        <f t="shared" si="196"/>
        <v>0</v>
      </c>
      <c r="N723" s="847">
        <f t="shared" si="197"/>
        <v>0</v>
      </c>
    </row>
    <row r="724" spans="1:14">
      <c r="A724" s="971">
        <v>995413</v>
      </c>
      <c r="B724" s="809"/>
      <c r="C724" s="831">
        <v>0.18</v>
      </c>
      <c r="D724" s="828" t="s">
        <v>183</v>
      </c>
      <c r="E724" s="890"/>
      <c r="F724" s="890" t="s">
        <v>892</v>
      </c>
      <c r="G724" s="904" t="s">
        <v>1408</v>
      </c>
      <c r="H724" s="890"/>
      <c r="I724" s="890"/>
      <c r="J724" s="840"/>
      <c r="K724" s="972"/>
      <c r="L724" s="973"/>
      <c r="M724" s="847">
        <f t="shared" si="196"/>
        <v>0</v>
      </c>
      <c r="N724" s="847">
        <f t="shared" si="197"/>
        <v>0</v>
      </c>
    </row>
    <row r="725" spans="1:14" ht="115.5">
      <c r="A725" s="971">
        <v>995413</v>
      </c>
      <c r="B725" s="809"/>
      <c r="C725" s="831">
        <v>0.18</v>
      </c>
      <c r="D725" s="828" t="s">
        <v>183</v>
      </c>
      <c r="E725" s="890">
        <v>11</v>
      </c>
      <c r="F725" s="890" t="s">
        <v>893</v>
      </c>
      <c r="G725" s="904" t="s">
        <v>1409</v>
      </c>
      <c r="H725" s="890" t="s">
        <v>106</v>
      </c>
      <c r="I725" s="890">
        <v>1</v>
      </c>
      <c r="J725" s="809"/>
      <c r="K725" s="972" t="str">
        <f t="shared" si="194"/>
        <v>Included</v>
      </c>
      <c r="L725" s="973">
        <f t="shared" si="195"/>
        <v>0</v>
      </c>
      <c r="M725" s="847">
        <f t="shared" si="174"/>
        <v>0</v>
      </c>
      <c r="N725" s="847">
        <f t="shared" si="175"/>
        <v>0</v>
      </c>
    </row>
    <row r="726" spans="1:14" ht="49.5">
      <c r="A726" s="971">
        <v>995413</v>
      </c>
      <c r="B726" s="809"/>
      <c r="C726" s="831">
        <v>0.18</v>
      </c>
      <c r="D726" s="828" t="s">
        <v>183</v>
      </c>
      <c r="E726" s="890">
        <v>12</v>
      </c>
      <c r="F726" s="890" t="s">
        <v>895</v>
      </c>
      <c r="G726" s="904" t="s">
        <v>1410</v>
      </c>
      <c r="H726" s="890" t="s">
        <v>894</v>
      </c>
      <c r="I726" s="890">
        <v>2</v>
      </c>
      <c r="J726" s="809"/>
      <c r="K726" s="972" t="str">
        <f t="shared" si="194"/>
        <v>Included</v>
      </c>
      <c r="L726" s="973">
        <f t="shared" si="195"/>
        <v>0</v>
      </c>
      <c r="M726" s="847">
        <f t="shared" si="174"/>
        <v>0</v>
      </c>
      <c r="N726" s="847">
        <f t="shared" si="175"/>
        <v>0</v>
      </c>
    </row>
    <row r="727" spans="1:14" ht="27.75">
      <c r="A727" s="970"/>
      <c r="B727" s="5"/>
      <c r="C727" s="5"/>
      <c r="D727" s="5"/>
      <c r="E727" s="5"/>
      <c r="F727" s="5"/>
      <c r="G727" s="981" t="s">
        <v>1488</v>
      </c>
      <c r="H727" s="667"/>
      <c r="I727" s="667"/>
      <c r="J727" s="668"/>
      <c r="K727" s="668"/>
      <c r="L727" s="957"/>
    </row>
    <row r="728" spans="1:14">
      <c r="A728" s="970"/>
      <c r="B728" s="5"/>
      <c r="C728" s="5"/>
      <c r="D728" s="5"/>
      <c r="E728" s="5"/>
      <c r="F728" s="5"/>
      <c r="G728" s="980" t="s">
        <v>876</v>
      </c>
      <c r="H728" s="667"/>
      <c r="I728" s="667"/>
      <c r="J728" s="668"/>
      <c r="K728" s="668"/>
      <c r="L728" s="957"/>
    </row>
    <row r="729" spans="1:14" ht="82.5">
      <c r="A729" s="971">
        <v>995413</v>
      </c>
      <c r="B729" s="809"/>
      <c r="C729" s="831">
        <v>0.18</v>
      </c>
      <c r="D729" s="828" t="s">
        <v>183</v>
      </c>
      <c r="E729" s="890" t="s">
        <v>514</v>
      </c>
      <c r="F729" s="890" t="s">
        <v>831</v>
      </c>
      <c r="G729" s="904" t="s">
        <v>1411</v>
      </c>
      <c r="H729" s="890" t="s">
        <v>829</v>
      </c>
      <c r="I729" s="890">
        <v>460</v>
      </c>
      <c r="J729" s="809"/>
      <c r="K729" s="972" t="str">
        <f>IF(J729=0, "Included", IF(ISERROR(I729*J729), J729, I729*J729))</f>
        <v>Included</v>
      </c>
      <c r="L729" s="973">
        <f>N729</f>
        <v>0</v>
      </c>
      <c r="M729" s="847">
        <f>IF(K729="Included",0,K729)</f>
        <v>0</v>
      </c>
      <c r="N729" s="847">
        <f>IF(C729="confirmed",(M729*B729),(M729*C729))</f>
        <v>0</v>
      </c>
    </row>
    <row r="730" spans="1:14" ht="49.5">
      <c r="A730" s="971">
        <v>995413</v>
      </c>
      <c r="B730" s="809"/>
      <c r="C730" s="831">
        <v>0.18</v>
      </c>
      <c r="D730" s="828" t="s">
        <v>183</v>
      </c>
      <c r="E730" s="890" t="s">
        <v>524</v>
      </c>
      <c r="F730" s="890" t="s">
        <v>1200</v>
      </c>
      <c r="G730" s="904" t="s">
        <v>1201</v>
      </c>
      <c r="H730" s="890" t="s">
        <v>829</v>
      </c>
      <c r="I730" s="890">
        <v>360</v>
      </c>
      <c r="J730" s="809"/>
      <c r="K730" s="972" t="str">
        <f t="shared" ref="K730:K734" si="200">IF(J730=0, "Included", IF(ISERROR(I730*J730), J730, I730*J730))</f>
        <v>Included</v>
      </c>
      <c r="L730" s="973">
        <f t="shared" ref="L730:L734" si="201">N730</f>
        <v>0</v>
      </c>
      <c r="M730" s="847">
        <f t="shared" ref="M730:M788" si="202">IF(K730="Included",0,K730)</f>
        <v>0</v>
      </c>
      <c r="N730" s="847">
        <f t="shared" ref="N730:N788" si="203">IF(C730="confirmed",(M730*B730),(M730*C730))</f>
        <v>0</v>
      </c>
    </row>
    <row r="731" spans="1:14" ht="49.5">
      <c r="A731" s="971">
        <v>995413</v>
      </c>
      <c r="B731" s="809"/>
      <c r="C731" s="831">
        <v>0.18</v>
      </c>
      <c r="D731" s="828" t="s">
        <v>183</v>
      </c>
      <c r="E731" s="890" t="s">
        <v>1052</v>
      </c>
      <c r="F731" s="890" t="s">
        <v>923</v>
      </c>
      <c r="G731" s="904" t="s">
        <v>1412</v>
      </c>
      <c r="H731" s="890" t="s">
        <v>829</v>
      </c>
      <c r="I731" s="890">
        <v>6</v>
      </c>
      <c r="J731" s="809"/>
      <c r="K731" s="972" t="str">
        <f t="shared" si="200"/>
        <v>Included</v>
      </c>
      <c r="L731" s="973">
        <f t="shared" si="201"/>
        <v>0</v>
      </c>
      <c r="M731" s="847">
        <f t="shared" si="202"/>
        <v>0</v>
      </c>
      <c r="N731" s="847">
        <f t="shared" si="203"/>
        <v>0</v>
      </c>
    </row>
    <row r="732" spans="1:14" ht="66">
      <c r="A732" s="971">
        <v>995413</v>
      </c>
      <c r="B732" s="809"/>
      <c r="C732" s="831">
        <v>0.18</v>
      </c>
      <c r="D732" s="828" t="s">
        <v>183</v>
      </c>
      <c r="E732" s="890" t="s">
        <v>1118</v>
      </c>
      <c r="F732" s="890" t="s">
        <v>925</v>
      </c>
      <c r="G732" s="904" t="s">
        <v>1413</v>
      </c>
      <c r="H732" s="890" t="s">
        <v>829</v>
      </c>
      <c r="I732" s="890">
        <v>9</v>
      </c>
      <c r="J732" s="809"/>
      <c r="K732" s="972" t="str">
        <f t="shared" si="200"/>
        <v>Included</v>
      </c>
      <c r="L732" s="973">
        <f t="shared" si="201"/>
        <v>0</v>
      </c>
      <c r="M732" s="847">
        <f t="shared" si="202"/>
        <v>0</v>
      </c>
      <c r="N732" s="847">
        <f t="shared" si="203"/>
        <v>0</v>
      </c>
    </row>
    <row r="733" spans="1:14" ht="49.5">
      <c r="A733" s="971">
        <v>995413</v>
      </c>
      <c r="B733" s="809"/>
      <c r="C733" s="831">
        <v>0.18</v>
      </c>
      <c r="D733" s="828" t="s">
        <v>183</v>
      </c>
      <c r="E733" s="890" t="s">
        <v>1120</v>
      </c>
      <c r="F733" s="890" t="s">
        <v>1414</v>
      </c>
      <c r="G733" s="904" t="s">
        <v>1415</v>
      </c>
      <c r="H733" s="890" t="s">
        <v>829</v>
      </c>
      <c r="I733" s="890">
        <v>100</v>
      </c>
      <c r="J733" s="809"/>
      <c r="K733" s="972" t="str">
        <f t="shared" si="200"/>
        <v>Included</v>
      </c>
      <c r="L733" s="973">
        <f t="shared" si="201"/>
        <v>0</v>
      </c>
      <c r="M733" s="847">
        <f t="shared" si="202"/>
        <v>0</v>
      </c>
      <c r="N733" s="847">
        <f t="shared" si="203"/>
        <v>0</v>
      </c>
    </row>
    <row r="734" spans="1:14" ht="33">
      <c r="A734" s="971">
        <v>995413</v>
      </c>
      <c r="B734" s="809"/>
      <c r="C734" s="831">
        <v>0.18</v>
      </c>
      <c r="D734" s="828" t="s">
        <v>183</v>
      </c>
      <c r="E734" s="890" t="s">
        <v>536</v>
      </c>
      <c r="F734" s="890" t="s">
        <v>836</v>
      </c>
      <c r="G734" s="904" t="s">
        <v>1416</v>
      </c>
      <c r="H734" s="890" t="s">
        <v>1204</v>
      </c>
      <c r="I734" s="890">
        <v>70</v>
      </c>
      <c r="J734" s="809"/>
      <c r="K734" s="972" t="str">
        <f t="shared" si="200"/>
        <v>Included</v>
      </c>
      <c r="L734" s="973">
        <f t="shared" si="201"/>
        <v>0</v>
      </c>
      <c r="M734" s="847">
        <f t="shared" si="202"/>
        <v>0</v>
      </c>
      <c r="N734" s="847">
        <f t="shared" si="203"/>
        <v>0</v>
      </c>
    </row>
    <row r="735" spans="1:14" ht="33">
      <c r="A735" s="971">
        <v>995413</v>
      </c>
      <c r="B735" s="809"/>
      <c r="C735" s="831">
        <v>0.18</v>
      </c>
      <c r="D735" s="828" t="s">
        <v>183</v>
      </c>
      <c r="E735" s="890" t="s">
        <v>1123</v>
      </c>
      <c r="F735" s="890">
        <v>2.27</v>
      </c>
      <c r="G735" s="904" t="s">
        <v>1417</v>
      </c>
      <c r="H735" s="890" t="s">
        <v>829</v>
      </c>
      <c r="I735" s="890">
        <v>25</v>
      </c>
      <c r="J735" s="809"/>
      <c r="K735" s="972" t="str">
        <f t="shared" ref="K735:K741" si="204">IF(J735=0, "Included", IF(ISERROR(I735*J735), J735, I735*J735))</f>
        <v>Included</v>
      </c>
      <c r="L735" s="973">
        <f t="shared" ref="L735:L741" si="205">N735</f>
        <v>0</v>
      </c>
      <c r="M735" s="847">
        <f t="shared" si="202"/>
        <v>0</v>
      </c>
      <c r="N735" s="847">
        <f t="shared" si="203"/>
        <v>0</v>
      </c>
    </row>
    <row r="736" spans="1:14">
      <c r="A736" s="971">
        <v>995413</v>
      </c>
      <c r="B736" s="809"/>
      <c r="C736" s="831">
        <v>0.18</v>
      </c>
      <c r="D736" s="828" t="s">
        <v>183</v>
      </c>
      <c r="E736" s="890" t="s">
        <v>1124</v>
      </c>
      <c r="F736" s="890"/>
      <c r="G736" s="904" t="s">
        <v>1418</v>
      </c>
      <c r="H736" s="890"/>
      <c r="I736" s="890"/>
      <c r="J736" s="840"/>
      <c r="K736" s="972"/>
      <c r="L736" s="973"/>
      <c r="M736" s="847">
        <f t="shared" si="202"/>
        <v>0</v>
      </c>
      <c r="N736" s="847">
        <f t="shared" si="203"/>
        <v>0</v>
      </c>
    </row>
    <row r="737" spans="1:14" ht="49.5">
      <c r="A737" s="971">
        <v>995413</v>
      </c>
      <c r="B737" s="809"/>
      <c r="C737" s="831">
        <v>0.18</v>
      </c>
      <c r="D737" s="828" t="s">
        <v>183</v>
      </c>
      <c r="E737" s="890" t="s">
        <v>1126</v>
      </c>
      <c r="F737" s="890" t="s">
        <v>837</v>
      </c>
      <c r="G737" s="904" t="s">
        <v>1205</v>
      </c>
      <c r="H737" s="890" t="s">
        <v>829</v>
      </c>
      <c r="I737" s="890">
        <v>55</v>
      </c>
      <c r="J737" s="809"/>
      <c r="K737" s="972" t="str">
        <f t="shared" si="204"/>
        <v>Included</v>
      </c>
      <c r="L737" s="973">
        <f t="shared" si="205"/>
        <v>0</v>
      </c>
      <c r="M737" s="847">
        <f t="shared" si="202"/>
        <v>0</v>
      </c>
      <c r="N737" s="847">
        <f t="shared" si="203"/>
        <v>0</v>
      </c>
    </row>
    <row r="738" spans="1:14" ht="33">
      <c r="A738" s="971">
        <v>995413</v>
      </c>
      <c r="B738" s="809"/>
      <c r="C738" s="831">
        <v>0.18</v>
      </c>
      <c r="D738" s="828" t="s">
        <v>183</v>
      </c>
      <c r="E738" s="890" t="s">
        <v>1128</v>
      </c>
      <c r="F738" s="890" t="s">
        <v>1307</v>
      </c>
      <c r="G738" s="904" t="s">
        <v>1419</v>
      </c>
      <c r="H738" s="890" t="s">
        <v>830</v>
      </c>
      <c r="I738" s="890">
        <v>25</v>
      </c>
      <c r="J738" s="809"/>
      <c r="K738" s="972" t="str">
        <f t="shared" si="204"/>
        <v>Included</v>
      </c>
      <c r="L738" s="973">
        <f t="shared" si="205"/>
        <v>0</v>
      </c>
      <c r="M738" s="847">
        <f t="shared" si="202"/>
        <v>0</v>
      </c>
      <c r="N738" s="847">
        <f t="shared" si="203"/>
        <v>0</v>
      </c>
    </row>
    <row r="739" spans="1:14" ht="33">
      <c r="A739" s="971">
        <v>995413</v>
      </c>
      <c r="B739" s="809"/>
      <c r="C739" s="831">
        <v>0.18</v>
      </c>
      <c r="D739" s="828" t="s">
        <v>183</v>
      </c>
      <c r="E739" s="890" t="s">
        <v>1053</v>
      </c>
      <c r="F739" s="890">
        <v>4.12</v>
      </c>
      <c r="G739" s="904" t="s">
        <v>1309</v>
      </c>
      <c r="H739" s="890" t="s">
        <v>1310</v>
      </c>
      <c r="I739" s="890">
        <v>30</v>
      </c>
      <c r="J739" s="809"/>
      <c r="K739" s="972" t="str">
        <f t="shared" si="204"/>
        <v>Included</v>
      </c>
      <c r="L739" s="973">
        <f t="shared" si="205"/>
        <v>0</v>
      </c>
      <c r="M739" s="847">
        <f t="shared" si="202"/>
        <v>0</v>
      </c>
      <c r="N739" s="847">
        <f t="shared" si="203"/>
        <v>0</v>
      </c>
    </row>
    <row r="740" spans="1:14" ht="49.5">
      <c r="A740" s="971">
        <v>995413</v>
      </c>
      <c r="B740" s="809"/>
      <c r="C740" s="831">
        <v>0.18</v>
      </c>
      <c r="D740" s="828" t="s">
        <v>183</v>
      </c>
      <c r="E740" s="890" t="s">
        <v>1131</v>
      </c>
      <c r="F740" s="890">
        <v>4.13</v>
      </c>
      <c r="G740" s="904" t="s">
        <v>1311</v>
      </c>
      <c r="H740" s="890" t="s">
        <v>830</v>
      </c>
      <c r="I740" s="890">
        <v>30</v>
      </c>
      <c r="J740" s="809"/>
      <c r="K740" s="972" t="str">
        <f t="shared" si="204"/>
        <v>Included</v>
      </c>
      <c r="L740" s="973">
        <f t="shared" si="205"/>
        <v>0</v>
      </c>
      <c r="M740" s="847">
        <f t="shared" si="202"/>
        <v>0</v>
      </c>
      <c r="N740" s="847">
        <f t="shared" si="203"/>
        <v>0</v>
      </c>
    </row>
    <row r="741" spans="1:14" ht="49.5">
      <c r="A741" s="971">
        <v>995413</v>
      </c>
      <c r="B741" s="809"/>
      <c r="C741" s="831">
        <v>0.18</v>
      </c>
      <c r="D741" s="828" t="s">
        <v>183</v>
      </c>
      <c r="E741" s="890" t="s">
        <v>1054</v>
      </c>
      <c r="F741" s="890" t="s">
        <v>1206</v>
      </c>
      <c r="G741" s="904" t="s">
        <v>1420</v>
      </c>
      <c r="H741" s="890" t="s">
        <v>829</v>
      </c>
      <c r="I741" s="890">
        <v>60</v>
      </c>
      <c r="J741" s="809"/>
      <c r="K741" s="972" t="str">
        <f t="shared" si="204"/>
        <v>Included</v>
      </c>
      <c r="L741" s="973">
        <f t="shared" si="205"/>
        <v>0</v>
      </c>
      <c r="M741" s="847">
        <f t="shared" si="202"/>
        <v>0</v>
      </c>
      <c r="N741" s="847">
        <f t="shared" si="203"/>
        <v>0</v>
      </c>
    </row>
    <row r="742" spans="1:14" ht="66">
      <c r="A742" s="971">
        <v>995413</v>
      </c>
      <c r="B742" s="809"/>
      <c r="C742" s="831">
        <v>0.18</v>
      </c>
      <c r="D742" s="828" t="s">
        <v>183</v>
      </c>
      <c r="E742" s="890" t="s">
        <v>1055</v>
      </c>
      <c r="F742" s="890" t="s">
        <v>355</v>
      </c>
      <c r="G742" s="904" t="s">
        <v>1421</v>
      </c>
      <c r="H742" s="890" t="s">
        <v>829</v>
      </c>
      <c r="I742" s="890">
        <v>15</v>
      </c>
      <c r="J742" s="809"/>
      <c r="K742" s="972" t="str">
        <f t="shared" ref="K742:K747" si="206">IF(J742=0, "Included", IF(ISERROR(I742*J742), J742, I742*J742))</f>
        <v>Included</v>
      </c>
      <c r="L742" s="973">
        <f t="shared" ref="L742:L747" si="207">N742</f>
        <v>0</v>
      </c>
      <c r="M742" s="847">
        <f t="shared" si="202"/>
        <v>0</v>
      </c>
      <c r="N742" s="847">
        <f t="shared" si="203"/>
        <v>0</v>
      </c>
    </row>
    <row r="743" spans="1:14" ht="82.5">
      <c r="A743" s="971">
        <v>995413</v>
      </c>
      <c r="B743" s="809"/>
      <c r="C743" s="831">
        <v>0.18</v>
      </c>
      <c r="D743" s="828" t="s">
        <v>183</v>
      </c>
      <c r="E743" s="890" t="s">
        <v>1056</v>
      </c>
      <c r="F743" s="890">
        <v>5.3</v>
      </c>
      <c r="G743" s="904" t="s">
        <v>928</v>
      </c>
      <c r="H743" s="890" t="s">
        <v>829</v>
      </c>
      <c r="I743" s="890">
        <v>50</v>
      </c>
      <c r="J743" s="809"/>
      <c r="K743" s="972" t="str">
        <f t="shared" si="206"/>
        <v>Included</v>
      </c>
      <c r="L743" s="973">
        <f t="shared" si="207"/>
        <v>0</v>
      </c>
      <c r="M743" s="847">
        <f t="shared" si="202"/>
        <v>0</v>
      </c>
      <c r="N743" s="847">
        <f t="shared" si="203"/>
        <v>0</v>
      </c>
    </row>
    <row r="744" spans="1:14">
      <c r="A744" s="971">
        <v>995413</v>
      </c>
      <c r="B744" s="809"/>
      <c r="C744" s="831">
        <v>0.18</v>
      </c>
      <c r="D744" s="828" t="s">
        <v>183</v>
      </c>
      <c r="E744" s="890"/>
      <c r="F744" s="890"/>
      <c r="G744" s="904" t="s">
        <v>1422</v>
      </c>
      <c r="H744" s="890"/>
      <c r="I744" s="890"/>
      <c r="J744" s="840"/>
      <c r="K744" s="972"/>
      <c r="L744" s="973"/>
      <c r="M744" s="847">
        <f t="shared" si="202"/>
        <v>0</v>
      </c>
      <c r="N744" s="847">
        <f t="shared" si="203"/>
        <v>0</v>
      </c>
    </row>
    <row r="745" spans="1:14" ht="33">
      <c r="A745" s="971">
        <v>995413</v>
      </c>
      <c r="B745" s="809"/>
      <c r="C745" s="831">
        <v>0.18</v>
      </c>
      <c r="D745" s="828" t="s">
        <v>183</v>
      </c>
      <c r="E745" s="890" t="s">
        <v>1057</v>
      </c>
      <c r="F745" s="890" t="s">
        <v>839</v>
      </c>
      <c r="G745" s="904" t="s">
        <v>1423</v>
      </c>
      <c r="H745" s="890" t="s">
        <v>830</v>
      </c>
      <c r="I745" s="890">
        <v>140</v>
      </c>
      <c r="J745" s="809"/>
      <c r="K745" s="972" t="str">
        <f t="shared" si="206"/>
        <v>Included</v>
      </c>
      <c r="L745" s="973">
        <f t="shared" si="207"/>
        <v>0</v>
      </c>
      <c r="M745" s="847">
        <f t="shared" si="202"/>
        <v>0</v>
      </c>
      <c r="N745" s="847">
        <f t="shared" si="203"/>
        <v>0</v>
      </c>
    </row>
    <row r="746" spans="1:14" ht="33">
      <c r="A746" s="971">
        <v>995413</v>
      </c>
      <c r="B746" s="809"/>
      <c r="C746" s="831">
        <v>0.18</v>
      </c>
      <c r="D746" s="828" t="s">
        <v>183</v>
      </c>
      <c r="E746" s="890" t="s">
        <v>1058</v>
      </c>
      <c r="F746" s="890" t="s">
        <v>841</v>
      </c>
      <c r="G746" s="904" t="s">
        <v>1424</v>
      </c>
      <c r="H746" s="890" t="s">
        <v>830</v>
      </c>
      <c r="I746" s="890">
        <v>200</v>
      </c>
      <c r="J746" s="809"/>
      <c r="K746" s="972" t="str">
        <f t="shared" si="206"/>
        <v>Included</v>
      </c>
      <c r="L746" s="973">
        <f t="shared" si="207"/>
        <v>0</v>
      </c>
      <c r="M746" s="847">
        <f t="shared" si="202"/>
        <v>0</v>
      </c>
      <c r="N746" s="847">
        <f t="shared" si="203"/>
        <v>0</v>
      </c>
    </row>
    <row r="747" spans="1:14" ht="33">
      <c r="A747" s="971">
        <v>995413</v>
      </c>
      <c r="B747" s="809"/>
      <c r="C747" s="831">
        <v>0.18</v>
      </c>
      <c r="D747" s="828" t="s">
        <v>183</v>
      </c>
      <c r="E747" s="890" t="s">
        <v>1059</v>
      </c>
      <c r="F747" s="890" t="s">
        <v>843</v>
      </c>
      <c r="G747" s="904" t="s">
        <v>1425</v>
      </c>
      <c r="H747" s="890" t="s">
        <v>830</v>
      </c>
      <c r="I747" s="890">
        <v>220</v>
      </c>
      <c r="J747" s="809"/>
      <c r="K747" s="972" t="str">
        <f t="shared" si="206"/>
        <v>Included</v>
      </c>
      <c r="L747" s="973">
        <f t="shared" si="207"/>
        <v>0</v>
      </c>
      <c r="M747" s="847">
        <f t="shared" si="202"/>
        <v>0</v>
      </c>
      <c r="N747" s="847">
        <f t="shared" si="203"/>
        <v>0</v>
      </c>
    </row>
    <row r="748" spans="1:14" ht="33">
      <c r="A748" s="971">
        <v>995413</v>
      </c>
      <c r="B748" s="809"/>
      <c r="C748" s="831">
        <v>0.18</v>
      </c>
      <c r="D748" s="828" t="s">
        <v>183</v>
      </c>
      <c r="E748" s="890" t="s">
        <v>1060</v>
      </c>
      <c r="F748" s="890" t="s">
        <v>845</v>
      </c>
      <c r="G748" s="904" t="s">
        <v>1426</v>
      </c>
      <c r="H748" s="890" t="s">
        <v>830</v>
      </c>
      <c r="I748" s="890">
        <v>40</v>
      </c>
      <c r="J748" s="809"/>
      <c r="K748" s="972" t="str">
        <f t="shared" ref="K748:K751" si="208">IF(J748=0, "Included", IF(ISERROR(I748*J748), J748, I748*J748))</f>
        <v>Included</v>
      </c>
      <c r="L748" s="973">
        <f t="shared" ref="L748:L751" si="209">N748</f>
        <v>0</v>
      </c>
      <c r="M748" s="847">
        <f t="shared" si="202"/>
        <v>0</v>
      </c>
      <c r="N748" s="847">
        <f t="shared" si="203"/>
        <v>0</v>
      </c>
    </row>
    <row r="749" spans="1:14" ht="33">
      <c r="A749" s="971">
        <v>995413</v>
      </c>
      <c r="B749" s="809"/>
      <c r="C749" s="831">
        <v>0.18</v>
      </c>
      <c r="D749" s="828" t="s">
        <v>183</v>
      </c>
      <c r="E749" s="890" t="s">
        <v>1061</v>
      </c>
      <c r="F749" s="890" t="s">
        <v>933</v>
      </c>
      <c r="G749" s="904" t="s">
        <v>934</v>
      </c>
      <c r="H749" s="890" t="s">
        <v>830</v>
      </c>
      <c r="I749" s="890">
        <v>40</v>
      </c>
      <c r="J749" s="809"/>
      <c r="K749" s="972" t="str">
        <f t="shared" si="208"/>
        <v>Included</v>
      </c>
      <c r="L749" s="973">
        <f t="shared" si="209"/>
        <v>0</v>
      </c>
      <c r="M749" s="847">
        <f t="shared" si="202"/>
        <v>0</v>
      </c>
      <c r="N749" s="847">
        <f t="shared" si="203"/>
        <v>0</v>
      </c>
    </row>
    <row r="750" spans="1:14">
      <c r="A750" s="971">
        <v>995413</v>
      </c>
      <c r="B750" s="809"/>
      <c r="C750" s="831">
        <v>0.18</v>
      </c>
      <c r="D750" s="828" t="s">
        <v>183</v>
      </c>
      <c r="E750" s="890"/>
      <c r="F750" s="890"/>
      <c r="G750" s="904" t="s">
        <v>1427</v>
      </c>
      <c r="H750" s="890"/>
      <c r="I750" s="890"/>
      <c r="J750" s="840"/>
      <c r="K750" s="972"/>
      <c r="L750" s="973"/>
      <c r="M750" s="847">
        <f t="shared" si="202"/>
        <v>0</v>
      </c>
      <c r="N750" s="847">
        <f t="shared" si="203"/>
        <v>0</v>
      </c>
    </row>
    <row r="751" spans="1:14" ht="49.5">
      <c r="A751" s="971">
        <v>995413</v>
      </c>
      <c r="B751" s="809"/>
      <c r="C751" s="831">
        <v>0.18</v>
      </c>
      <c r="D751" s="828" t="s">
        <v>183</v>
      </c>
      <c r="E751" s="890">
        <v>21</v>
      </c>
      <c r="F751" s="890" t="s">
        <v>850</v>
      </c>
      <c r="G751" s="904" t="s">
        <v>1428</v>
      </c>
      <c r="H751" s="890" t="s">
        <v>915</v>
      </c>
      <c r="I751" s="890">
        <v>9100</v>
      </c>
      <c r="J751" s="809"/>
      <c r="K751" s="972" t="str">
        <f t="shared" si="208"/>
        <v>Included</v>
      </c>
      <c r="L751" s="973">
        <f t="shared" si="209"/>
        <v>0</v>
      </c>
      <c r="M751" s="847">
        <f t="shared" si="202"/>
        <v>0</v>
      </c>
      <c r="N751" s="847">
        <f t="shared" si="203"/>
        <v>0</v>
      </c>
    </row>
    <row r="752" spans="1:14">
      <c r="A752" s="971">
        <v>995413</v>
      </c>
      <c r="B752" s="809"/>
      <c r="C752" s="831">
        <v>0.18</v>
      </c>
      <c r="D752" s="828" t="s">
        <v>183</v>
      </c>
      <c r="E752" s="890"/>
      <c r="F752" s="890"/>
      <c r="G752" s="904" t="s">
        <v>1429</v>
      </c>
      <c r="H752" s="890"/>
      <c r="I752" s="890"/>
      <c r="J752" s="840"/>
      <c r="K752" s="972"/>
      <c r="L752" s="973"/>
      <c r="M752" s="847">
        <f t="shared" si="202"/>
        <v>0</v>
      </c>
      <c r="N752" s="847">
        <f t="shared" si="203"/>
        <v>0</v>
      </c>
    </row>
    <row r="753" spans="1:14" ht="49.5">
      <c r="A753" s="971">
        <v>995413</v>
      </c>
      <c r="B753" s="809"/>
      <c r="C753" s="831">
        <v>0.18</v>
      </c>
      <c r="D753" s="828" t="s">
        <v>183</v>
      </c>
      <c r="E753" s="890">
        <v>22</v>
      </c>
      <c r="F753" s="890" t="s">
        <v>232</v>
      </c>
      <c r="G753" s="904" t="s">
        <v>939</v>
      </c>
      <c r="H753" s="890" t="s">
        <v>829</v>
      </c>
      <c r="I753" s="890">
        <v>45</v>
      </c>
      <c r="J753" s="809"/>
      <c r="K753" s="972" t="str">
        <f t="shared" ref="K753:K760" si="210">IF(J753=0, "Included", IF(ISERROR(I753*J753), J753, I753*J753))</f>
        <v>Included</v>
      </c>
      <c r="L753" s="973">
        <f t="shared" ref="L753:L760" si="211">N753</f>
        <v>0</v>
      </c>
      <c r="M753" s="847">
        <f t="shared" si="202"/>
        <v>0</v>
      </c>
      <c r="N753" s="847">
        <f t="shared" si="203"/>
        <v>0</v>
      </c>
    </row>
    <row r="754" spans="1:14">
      <c r="A754" s="971">
        <v>995413</v>
      </c>
      <c r="B754" s="809"/>
      <c r="C754" s="831">
        <v>0.18</v>
      </c>
      <c r="D754" s="828" t="s">
        <v>183</v>
      </c>
      <c r="E754" s="890"/>
      <c r="F754" s="890"/>
      <c r="G754" s="904" t="s">
        <v>1430</v>
      </c>
      <c r="H754" s="890"/>
      <c r="I754" s="890"/>
      <c r="J754" s="840"/>
      <c r="K754" s="972"/>
      <c r="L754" s="973"/>
      <c r="M754" s="847">
        <f t="shared" si="202"/>
        <v>0</v>
      </c>
      <c r="N754" s="847">
        <f t="shared" si="203"/>
        <v>0</v>
      </c>
    </row>
    <row r="755" spans="1:14" ht="33">
      <c r="A755" s="971">
        <v>995413</v>
      </c>
      <c r="B755" s="809"/>
      <c r="C755" s="831">
        <v>0.18</v>
      </c>
      <c r="D755" s="828" t="s">
        <v>183</v>
      </c>
      <c r="E755" s="890" t="s">
        <v>1064</v>
      </c>
      <c r="F755" s="890" t="s">
        <v>1431</v>
      </c>
      <c r="G755" s="904" t="s">
        <v>1432</v>
      </c>
      <c r="H755" s="890" t="s">
        <v>830</v>
      </c>
      <c r="I755" s="890">
        <v>5</v>
      </c>
      <c r="J755" s="809"/>
      <c r="K755" s="972" t="str">
        <f t="shared" si="210"/>
        <v>Included</v>
      </c>
      <c r="L755" s="973">
        <f t="shared" si="211"/>
        <v>0</v>
      </c>
      <c r="M755" s="847">
        <f t="shared" si="202"/>
        <v>0</v>
      </c>
      <c r="N755" s="847">
        <f t="shared" si="203"/>
        <v>0</v>
      </c>
    </row>
    <row r="756" spans="1:14">
      <c r="A756" s="971">
        <v>995413</v>
      </c>
      <c r="B756" s="809"/>
      <c r="C756" s="831">
        <v>0.18</v>
      </c>
      <c r="D756" s="828" t="s">
        <v>183</v>
      </c>
      <c r="E756" s="890"/>
      <c r="F756" s="890"/>
      <c r="G756" s="904" t="s">
        <v>1433</v>
      </c>
      <c r="H756" s="890"/>
      <c r="I756" s="890"/>
      <c r="J756" s="840"/>
      <c r="K756" s="972"/>
      <c r="L756" s="973"/>
      <c r="M756" s="847">
        <f t="shared" si="202"/>
        <v>0</v>
      </c>
      <c r="N756" s="847">
        <f t="shared" si="203"/>
        <v>0</v>
      </c>
    </row>
    <row r="757" spans="1:14" ht="181.5">
      <c r="A757" s="971">
        <v>995413</v>
      </c>
      <c r="B757" s="809"/>
      <c r="C757" s="831">
        <v>0.18</v>
      </c>
      <c r="D757" s="828" t="s">
        <v>183</v>
      </c>
      <c r="E757" s="890" t="s">
        <v>1065</v>
      </c>
      <c r="F757" s="890" t="s">
        <v>997</v>
      </c>
      <c r="G757" s="904" t="s">
        <v>1434</v>
      </c>
      <c r="H757" s="890" t="s">
        <v>240</v>
      </c>
      <c r="I757" s="890">
        <v>180</v>
      </c>
      <c r="J757" s="809"/>
      <c r="K757" s="972" t="str">
        <f t="shared" si="210"/>
        <v>Included</v>
      </c>
      <c r="L757" s="973">
        <f t="shared" si="211"/>
        <v>0</v>
      </c>
      <c r="M757" s="847">
        <f t="shared" si="202"/>
        <v>0</v>
      </c>
      <c r="N757" s="847">
        <f t="shared" si="203"/>
        <v>0</v>
      </c>
    </row>
    <row r="758" spans="1:14" ht="231">
      <c r="A758" s="971">
        <v>995413</v>
      </c>
      <c r="B758" s="809"/>
      <c r="C758" s="831">
        <v>0.18</v>
      </c>
      <c r="D758" s="828" t="s">
        <v>183</v>
      </c>
      <c r="E758" s="890" t="s">
        <v>1066</v>
      </c>
      <c r="F758" s="890" t="s">
        <v>999</v>
      </c>
      <c r="G758" s="904" t="s">
        <v>1435</v>
      </c>
      <c r="H758" s="890" t="s">
        <v>915</v>
      </c>
      <c r="I758" s="890">
        <v>100</v>
      </c>
      <c r="J758" s="809"/>
      <c r="K758" s="972" t="str">
        <f t="shared" si="210"/>
        <v>Included</v>
      </c>
      <c r="L758" s="973">
        <f t="shared" si="211"/>
        <v>0</v>
      </c>
      <c r="M758" s="847">
        <f t="shared" si="202"/>
        <v>0</v>
      </c>
      <c r="N758" s="847">
        <f t="shared" si="203"/>
        <v>0</v>
      </c>
    </row>
    <row r="759" spans="1:14" ht="82.5">
      <c r="A759" s="971">
        <v>995413</v>
      </c>
      <c r="B759" s="809"/>
      <c r="C759" s="831">
        <v>0.18</v>
      </c>
      <c r="D759" s="828" t="s">
        <v>183</v>
      </c>
      <c r="E759" s="890" t="s">
        <v>1252</v>
      </c>
      <c r="F759" s="890" t="s">
        <v>1001</v>
      </c>
      <c r="G759" s="904" t="s">
        <v>1436</v>
      </c>
      <c r="H759" s="890" t="s">
        <v>185</v>
      </c>
      <c r="I759" s="890">
        <v>52</v>
      </c>
      <c r="J759" s="809"/>
      <c r="K759" s="972" t="str">
        <f t="shared" si="210"/>
        <v>Included</v>
      </c>
      <c r="L759" s="973">
        <f t="shared" si="211"/>
        <v>0</v>
      </c>
      <c r="M759" s="847">
        <f t="shared" si="202"/>
        <v>0</v>
      </c>
      <c r="N759" s="847">
        <f t="shared" si="203"/>
        <v>0</v>
      </c>
    </row>
    <row r="760" spans="1:14" ht="66">
      <c r="A760" s="971">
        <v>995413</v>
      </c>
      <c r="B760" s="809"/>
      <c r="C760" s="831">
        <v>0.18</v>
      </c>
      <c r="D760" s="828" t="s">
        <v>183</v>
      </c>
      <c r="E760" s="890" t="s">
        <v>1067</v>
      </c>
      <c r="F760" s="890" t="s">
        <v>222</v>
      </c>
      <c r="G760" s="904" t="s">
        <v>1003</v>
      </c>
      <c r="H760" s="890" t="s">
        <v>224</v>
      </c>
      <c r="I760" s="890">
        <v>120</v>
      </c>
      <c r="J760" s="809"/>
      <c r="K760" s="972" t="str">
        <f t="shared" si="210"/>
        <v>Included</v>
      </c>
      <c r="L760" s="973">
        <f t="shared" si="211"/>
        <v>0</v>
      </c>
      <c r="M760" s="847">
        <f t="shared" si="202"/>
        <v>0</v>
      </c>
      <c r="N760" s="847">
        <f t="shared" si="203"/>
        <v>0</v>
      </c>
    </row>
    <row r="761" spans="1:14" ht="49.5">
      <c r="A761" s="971">
        <v>995413</v>
      </c>
      <c r="B761" s="809"/>
      <c r="C761" s="831">
        <v>0.18</v>
      </c>
      <c r="D761" s="828" t="s">
        <v>183</v>
      </c>
      <c r="E761" s="890" t="s">
        <v>1068</v>
      </c>
      <c r="F761" s="890" t="s">
        <v>944</v>
      </c>
      <c r="G761" s="904" t="s">
        <v>1437</v>
      </c>
      <c r="H761" s="890" t="s">
        <v>446</v>
      </c>
      <c r="I761" s="890">
        <v>4</v>
      </c>
      <c r="J761" s="809"/>
      <c r="K761" s="972" t="str">
        <f t="shared" ref="K761:K765" si="212">IF(J761=0, "Included", IF(ISERROR(I761*J761), J761, I761*J761))</f>
        <v>Included</v>
      </c>
      <c r="L761" s="973">
        <f t="shared" ref="L761:L765" si="213">N761</f>
        <v>0</v>
      </c>
      <c r="M761" s="847">
        <f t="shared" si="202"/>
        <v>0</v>
      </c>
      <c r="N761" s="847">
        <f t="shared" si="203"/>
        <v>0</v>
      </c>
    </row>
    <row r="762" spans="1:14" ht="49.5">
      <c r="A762" s="971">
        <v>995413</v>
      </c>
      <c r="B762" s="809"/>
      <c r="C762" s="831">
        <v>0.18</v>
      </c>
      <c r="D762" s="828" t="s">
        <v>183</v>
      </c>
      <c r="E762" s="890" t="s">
        <v>1069</v>
      </c>
      <c r="F762" s="890" t="s">
        <v>271</v>
      </c>
      <c r="G762" s="904" t="s">
        <v>1438</v>
      </c>
      <c r="H762" s="890" t="s">
        <v>446</v>
      </c>
      <c r="I762" s="890">
        <v>1</v>
      </c>
      <c r="J762" s="809"/>
      <c r="K762" s="972" t="str">
        <f t="shared" si="212"/>
        <v>Included</v>
      </c>
      <c r="L762" s="973">
        <f t="shared" si="213"/>
        <v>0</v>
      </c>
      <c r="M762" s="847">
        <f t="shared" si="202"/>
        <v>0</v>
      </c>
      <c r="N762" s="847">
        <f t="shared" si="203"/>
        <v>0</v>
      </c>
    </row>
    <row r="763" spans="1:14" ht="49.5">
      <c r="A763" s="971">
        <v>995413</v>
      </c>
      <c r="B763" s="809"/>
      <c r="C763" s="831">
        <v>0.18</v>
      </c>
      <c r="D763" s="828" t="s">
        <v>183</v>
      </c>
      <c r="E763" s="890" t="s">
        <v>1070</v>
      </c>
      <c r="F763" s="890" t="s">
        <v>246</v>
      </c>
      <c r="G763" s="904" t="s">
        <v>1439</v>
      </c>
      <c r="H763" s="890" t="s">
        <v>446</v>
      </c>
      <c r="I763" s="890">
        <v>1</v>
      </c>
      <c r="J763" s="809"/>
      <c r="K763" s="972" t="str">
        <f t="shared" si="212"/>
        <v>Included</v>
      </c>
      <c r="L763" s="973">
        <f t="shared" si="213"/>
        <v>0</v>
      </c>
      <c r="M763" s="847">
        <f t="shared" si="202"/>
        <v>0</v>
      </c>
      <c r="N763" s="847">
        <f t="shared" si="203"/>
        <v>0</v>
      </c>
    </row>
    <row r="764" spans="1:14" ht="49.5">
      <c r="A764" s="971">
        <v>995413</v>
      </c>
      <c r="B764" s="809"/>
      <c r="C764" s="831">
        <v>0.18</v>
      </c>
      <c r="D764" s="828" t="s">
        <v>183</v>
      </c>
      <c r="E764" s="890" t="s">
        <v>1071</v>
      </c>
      <c r="F764" s="890" t="s">
        <v>252</v>
      </c>
      <c r="G764" s="904" t="s">
        <v>1440</v>
      </c>
      <c r="H764" s="890" t="s">
        <v>446</v>
      </c>
      <c r="I764" s="890">
        <v>1</v>
      </c>
      <c r="J764" s="809"/>
      <c r="K764" s="972" t="str">
        <f t="shared" si="212"/>
        <v>Included</v>
      </c>
      <c r="L764" s="973">
        <f t="shared" si="213"/>
        <v>0</v>
      </c>
      <c r="M764" s="847">
        <f t="shared" si="202"/>
        <v>0</v>
      </c>
      <c r="N764" s="847">
        <f t="shared" si="203"/>
        <v>0</v>
      </c>
    </row>
    <row r="765" spans="1:14" ht="49.5">
      <c r="A765" s="971">
        <v>995413</v>
      </c>
      <c r="B765" s="809"/>
      <c r="C765" s="831">
        <v>0.18</v>
      </c>
      <c r="D765" s="828" t="s">
        <v>183</v>
      </c>
      <c r="E765" s="890" t="s">
        <v>1072</v>
      </c>
      <c r="F765" s="890" t="s">
        <v>273</v>
      </c>
      <c r="G765" s="904" t="s">
        <v>1441</v>
      </c>
      <c r="H765" s="890" t="s">
        <v>446</v>
      </c>
      <c r="I765" s="890">
        <v>1</v>
      </c>
      <c r="J765" s="809"/>
      <c r="K765" s="972" t="str">
        <f t="shared" si="212"/>
        <v>Included</v>
      </c>
      <c r="L765" s="973">
        <f t="shared" si="213"/>
        <v>0</v>
      </c>
      <c r="M765" s="847">
        <f t="shared" si="202"/>
        <v>0</v>
      </c>
      <c r="N765" s="847">
        <f t="shared" si="203"/>
        <v>0</v>
      </c>
    </row>
    <row r="766" spans="1:14" ht="49.5">
      <c r="A766" s="971">
        <v>995413</v>
      </c>
      <c r="B766" s="809"/>
      <c r="C766" s="831">
        <v>0.18</v>
      </c>
      <c r="D766" s="828" t="s">
        <v>183</v>
      </c>
      <c r="E766" s="890" t="s">
        <v>1073</v>
      </c>
      <c r="F766" s="890" t="s">
        <v>248</v>
      </c>
      <c r="G766" s="904" t="s">
        <v>1442</v>
      </c>
      <c r="H766" s="890" t="s">
        <v>446</v>
      </c>
      <c r="I766" s="890">
        <v>1</v>
      </c>
      <c r="J766" s="809"/>
      <c r="K766" s="972"/>
      <c r="L766" s="973"/>
      <c r="M766" s="847">
        <f t="shared" si="202"/>
        <v>0</v>
      </c>
      <c r="N766" s="847">
        <f t="shared" si="203"/>
        <v>0</v>
      </c>
    </row>
    <row r="767" spans="1:14" ht="82.5">
      <c r="A767" s="971">
        <v>995413</v>
      </c>
      <c r="B767" s="809"/>
      <c r="C767" s="831">
        <v>0.18</v>
      </c>
      <c r="D767" s="828" t="s">
        <v>183</v>
      </c>
      <c r="E767" s="890">
        <v>34</v>
      </c>
      <c r="F767" s="890">
        <v>10.18</v>
      </c>
      <c r="G767" s="904" t="s">
        <v>960</v>
      </c>
      <c r="H767" s="890" t="s">
        <v>446</v>
      </c>
      <c r="I767" s="890">
        <v>6</v>
      </c>
      <c r="J767" s="809"/>
      <c r="K767" s="972" t="str">
        <f t="shared" ref="K767:K780" si="214">IF(J767=0, "Included", IF(ISERROR(I767*J767), J767, I767*J767))</f>
        <v>Included</v>
      </c>
      <c r="L767" s="973">
        <f t="shared" ref="L767:L780" si="215">N767</f>
        <v>0</v>
      </c>
      <c r="M767" s="847">
        <f t="shared" si="202"/>
        <v>0</v>
      </c>
      <c r="N767" s="847">
        <f t="shared" si="203"/>
        <v>0</v>
      </c>
    </row>
    <row r="768" spans="1:14">
      <c r="A768" s="971">
        <v>995413</v>
      </c>
      <c r="B768" s="809"/>
      <c r="C768" s="831">
        <v>0.18</v>
      </c>
      <c r="D768" s="828" t="s">
        <v>183</v>
      </c>
      <c r="E768" s="890"/>
      <c r="F768" s="890"/>
      <c r="G768" s="904" t="s">
        <v>1443</v>
      </c>
      <c r="H768" s="890"/>
      <c r="I768" s="890"/>
      <c r="J768" s="840"/>
      <c r="K768" s="972"/>
      <c r="L768" s="973"/>
      <c r="M768" s="847">
        <f t="shared" si="202"/>
        <v>0</v>
      </c>
      <c r="N768" s="847">
        <f t="shared" si="203"/>
        <v>0</v>
      </c>
    </row>
    <row r="769" spans="1:14" ht="82.5">
      <c r="A769" s="971">
        <v>995413</v>
      </c>
      <c r="B769" s="809"/>
      <c r="C769" s="831">
        <v>0.18</v>
      </c>
      <c r="D769" s="828" t="s">
        <v>183</v>
      </c>
      <c r="E769" s="890">
        <v>35</v>
      </c>
      <c r="F769" s="890" t="s">
        <v>1444</v>
      </c>
      <c r="G769" s="904" t="s">
        <v>1445</v>
      </c>
      <c r="H769" s="890" t="s">
        <v>240</v>
      </c>
      <c r="I769" s="890">
        <v>2800</v>
      </c>
      <c r="J769" s="809"/>
      <c r="K769" s="972" t="str">
        <f t="shared" si="214"/>
        <v>Included</v>
      </c>
      <c r="L769" s="973">
        <f t="shared" si="215"/>
        <v>0</v>
      </c>
      <c r="M769" s="847">
        <f t="shared" si="202"/>
        <v>0</v>
      </c>
      <c r="N769" s="847">
        <f t="shared" si="203"/>
        <v>0</v>
      </c>
    </row>
    <row r="770" spans="1:14" ht="49.5">
      <c r="A770" s="971">
        <v>995413</v>
      </c>
      <c r="B770" s="809"/>
      <c r="C770" s="831">
        <v>0.18</v>
      </c>
      <c r="D770" s="828" t="s">
        <v>183</v>
      </c>
      <c r="E770" s="890">
        <v>36</v>
      </c>
      <c r="F770" s="890" t="s">
        <v>995</v>
      </c>
      <c r="G770" s="904" t="s">
        <v>1446</v>
      </c>
      <c r="H770" s="890" t="s">
        <v>830</v>
      </c>
      <c r="I770" s="890">
        <v>150</v>
      </c>
      <c r="J770" s="809"/>
      <c r="K770" s="972" t="str">
        <f t="shared" si="214"/>
        <v>Included</v>
      </c>
      <c r="L770" s="973">
        <f t="shared" si="215"/>
        <v>0</v>
      </c>
      <c r="M770" s="847">
        <f t="shared" si="202"/>
        <v>0</v>
      </c>
      <c r="N770" s="847">
        <f t="shared" si="203"/>
        <v>0</v>
      </c>
    </row>
    <row r="771" spans="1:14">
      <c r="A771" s="971">
        <v>995413</v>
      </c>
      <c r="B771" s="809"/>
      <c r="C771" s="831">
        <v>0.18</v>
      </c>
      <c r="D771" s="828" t="s">
        <v>183</v>
      </c>
      <c r="E771" s="890"/>
      <c r="F771" s="890"/>
      <c r="G771" s="904" t="s">
        <v>1447</v>
      </c>
      <c r="H771" s="890"/>
      <c r="I771" s="890"/>
      <c r="J771" s="840"/>
      <c r="K771" s="972"/>
      <c r="L771" s="973"/>
      <c r="M771" s="847">
        <f t="shared" si="202"/>
        <v>0</v>
      </c>
      <c r="N771" s="847">
        <f t="shared" si="203"/>
        <v>0</v>
      </c>
    </row>
    <row r="772" spans="1:14" ht="99">
      <c r="A772" s="971">
        <v>995413</v>
      </c>
      <c r="B772" s="809"/>
      <c r="C772" s="831">
        <v>0.18</v>
      </c>
      <c r="D772" s="828" t="s">
        <v>183</v>
      </c>
      <c r="E772" s="890" t="s">
        <v>1077</v>
      </c>
      <c r="F772" s="890" t="s">
        <v>1317</v>
      </c>
      <c r="G772" s="904" t="s">
        <v>1318</v>
      </c>
      <c r="H772" s="890" t="s">
        <v>185</v>
      </c>
      <c r="I772" s="890">
        <v>60</v>
      </c>
      <c r="J772" s="809"/>
      <c r="K772" s="972" t="str">
        <f t="shared" si="214"/>
        <v>Included</v>
      </c>
      <c r="L772" s="973">
        <f t="shared" si="215"/>
        <v>0</v>
      </c>
      <c r="M772" s="847">
        <f t="shared" si="202"/>
        <v>0</v>
      </c>
      <c r="N772" s="847">
        <f t="shared" si="203"/>
        <v>0</v>
      </c>
    </row>
    <row r="773" spans="1:14" ht="82.5">
      <c r="A773" s="971">
        <v>995413</v>
      </c>
      <c r="B773" s="809"/>
      <c r="C773" s="831">
        <v>0.18</v>
      </c>
      <c r="D773" s="828" t="s">
        <v>183</v>
      </c>
      <c r="E773" s="890" t="s">
        <v>1078</v>
      </c>
      <c r="F773" s="890" t="s">
        <v>861</v>
      </c>
      <c r="G773" s="904" t="s">
        <v>1448</v>
      </c>
      <c r="H773" s="890" t="s">
        <v>830</v>
      </c>
      <c r="I773" s="890">
        <v>48</v>
      </c>
      <c r="J773" s="809"/>
      <c r="K773" s="972" t="str">
        <f t="shared" si="214"/>
        <v>Included</v>
      </c>
      <c r="L773" s="973">
        <f t="shared" si="215"/>
        <v>0</v>
      </c>
      <c r="M773" s="847">
        <f t="shared" si="202"/>
        <v>0</v>
      </c>
      <c r="N773" s="847">
        <f t="shared" si="203"/>
        <v>0</v>
      </c>
    </row>
    <row r="774" spans="1:14" ht="82.5">
      <c r="A774" s="971">
        <v>995413</v>
      </c>
      <c r="B774" s="809"/>
      <c r="C774" s="831">
        <v>0.18</v>
      </c>
      <c r="D774" s="828" t="s">
        <v>183</v>
      </c>
      <c r="E774" s="890" t="s">
        <v>1079</v>
      </c>
      <c r="F774" s="890" t="s">
        <v>193</v>
      </c>
      <c r="G774" s="904" t="s">
        <v>1449</v>
      </c>
      <c r="H774" s="890" t="s">
        <v>830</v>
      </c>
      <c r="I774" s="890">
        <v>5</v>
      </c>
      <c r="J774" s="809"/>
      <c r="K774" s="972" t="str">
        <f t="shared" si="214"/>
        <v>Included</v>
      </c>
      <c r="L774" s="973">
        <f t="shared" si="215"/>
        <v>0</v>
      </c>
      <c r="M774" s="847">
        <f t="shared" si="202"/>
        <v>0</v>
      </c>
      <c r="N774" s="847">
        <f t="shared" si="203"/>
        <v>0</v>
      </c>
    </row>
    <row r="775" spans="1:14" ht="66">
      <c r="A775" s="971">
        <v>995413</v>
      </c>
      <c r="B775" s="809"/>
      <c r="C775" s="831">
        <v>0.18</v>
      </c>
      <c r="D775" s="828" t="s">
        <v>183</v>
      </c>
      <c r="E775" s="890" t="s">
        <v>1080</v>
      </c>
      <c r="F775" s="890" t="s">
        <v>1450</v>
      </c>
      <c r="G775" s="904" t="s">
        <v>1451</v>
      </c>
      <c r="H775" s="890" t="s">
        <v>446</v>
      </c>
      <c r="I775" s="890">
        <v>4</v>
      </c>
      <c r="J775" s="809"/>
      <c r="K775" s="972" t="str">
        <f t="shared" si="214"/>
        <v>Included</v>
      </c>
      <c r="L775" s="973">
        <f t="shared" si="215"/>
        <v>0</v>
      </c>
      <c r="M775" s="847">
        <f t="shared" si="202"/>
        <v>0</v>
      </c>
      <c r="N775" s="847">
        <f t="shared" si="203"/>
        <v>0</v>
      </c>
    </row>
    <row r="776" spans="1:14" ht="66">
      <c r="A776" s="971">
        <v>995413</v>
      </c>
      <c r="B776" s="809"/>
      <c r="C776" s="831">
        <v>0.18</v>
      </c>
      <c r="D776" s="828" t="s">
        <v>183</v>
      </c>
      <c r="E776" s="890" t="s">
        <v>1081</v>
      </c>
      <c r="F776" s="890" t="s">
        <v>281</v>
      </c>
      <c r="G776" s="904" t="s">
        <v>1452</v>
      </c>
      <c r="H776" s="890" t="s">
        <v>862</v>
      </c>
      <c r="I776" s="890">
        <v>40</v>
      </c>
      <c r="J776" s="809"/>
      <c r="K776" s="972" t="str">
        <f t="shared" si="214"/>
        <v>Included</v>
      </c>
      <c r="L776" s="973">
        <f t="shared" si="215"/>
        <v>0</v>
      </c>
      <c r="M776" s="847">
        <f t="shared" si="202"/>
        <v>0</v>
      </c>
      <c r="N776" s="847">
        <f t="shared" si="203"/>
        <v>0</v>
      </c>
    </row>
    <row r="777" spans="1:14" ht="66">
      <c r="A777" s="971">
        <v>995413</v>
      </c>
      <c r="B777" s="809"/>
      <c r="C777" s="831">
        <v>0.18</v>
      </c>
      <c r="D777" s="828" t="s">
        <v>183</v>
      </c>
      <c r="E777" s="890">
        <v>42</v>
      </c>
      <c r="F777" s="890" t="s">
        <v>285</v>
      </c>
      <c r="G777" s="904" t="s">
        <v>983</v>
      </c>
      <c r="H777" s="890" t="s">
        <v>446</v>
      </c>
      <c r="I777" s="890">
        <v>8</v>
      </c>
      <c r="J777" s="809"/>
      <c r="K777" s="972" t="str">
        <f t="shared" si="214"/>
        <v>Included</v>
      </c>
      <c r="L777" s="973">
        <f t="shared" si="215"/>
        <v>0</v>
      </c>
      <c r="M777" s="847">
        <f t="shared" si="202"/>
        <v>0</v>
      </c>
      <c r="N777" s="847">
        <f t="shared" si="203"/>
        <v>0</v>
      </c>
    </row>
    <row r="778" spans="1:14" ht="49.5">
      <c r="A778" s="971">
        <v>995413</v>
      </c>
      <c r="B778" s="809"/>
      <c r="C778" s="831">
        <v>0.18</v>
      </c>
      <c r="D778" s="828" t="s">
        <v>183</v>
      </c>
      <c r="E778" s="890">
        <v>43</v>
      </c>
      <c r="F778" s="890">
        <v>12.46</v>
      </c>
      <c r="G778" s="904" t="s">
        <v>1453</v>
      </c>
      <c r="H778" s="890" t="s">
        <v>446</v>
      </c>
      <c r="I778" s="890">
        <v>8</v>
      </c>
      <c r="J778" s="809"/>
      <c r="K778" s="972" t="str">
        <f t="shared" si="214"/>
        <v>Included</v>
      </c>
      <c r="L778" s="973">
        <f t="shared" si="215"/>
        <v>0</v>
      </c>
      <c r="M778" s="847">
        <f t="shared" si="202"/>
        <v>0</v>
      </c>
      <c r="N778" s="847">
        <f t="shared" si="203"/>
        <v>0</v>
      </c>
    </row>
    <row r="779" spans="1:14">
      <c r="A779" s="971">
        <v>995413</v>
      </c>
      <c r="B779" s="809"/>
      <c r="C779" s="831">
        <v>0.18</v>
      </c>
      <c r="D779" s="828" t="s">
        <v>183</v>
      </c>
      <c r="E779" s="890"/>
      <c r="F779" s="890"/>
      <c r="G779" s="904" t="s">
        <v>1454</v>
      </c>
      <c r="H779" s="890"/>
      <c r="I779" s="890"/>
      <c r="J779" s="840"/>
      <c r="K779" s="972"/>
      <c r="L779" s="973"/>
      <c r="M779" s="847">
        <f t="shared" si="202"/>
        <v>0</v>
      </c>
      <c r="N779" s="847">
        <f t="shared" si="203"/>
        <v>0</v>
      </c>
    </row>
    <row r="780" spans="1:14">
      <c r="A780" s="971">
        <v>995413</v>
      </c>
      <c r="B780" s="809"/>
      <c r="C780" s="831">
        <v>0.18</v>
      </c>
      <c r="D780" s="828" t="s">
        <v>183</v>
      </c>
      <c r="E780" s="890" t="s">
        <v>1084</v>
      </c>
      <c r="F780" s="890" t="s">
        <v>287</v>
      </c>
      <c r="G780" s="904" t="s">
        <v>984</v>
      </c>
      <c r="H780" s="890" t="s">
        <v>830</v>
      </c>
      <c r="I780" s="890">
        <v>170</v>
      </c>
      <c r="J780" s="809"/>
      <c r="K780" s="972" t="str">
        <f t="shared" si="214"/>
        <v>Included</v>
      </c>
      <c r="L780" s="973">
        <f t="shared" si="215"/>
        <v>0</v>
      </c>
      <c r="M780" s="847">
        <f t="shared" si="202"/>
        <v>0</v>
      </c>
      <c r="N780" s="847">
        <f t="shared" si="203"/>
        <v>0</v>
      </c>
    </row>
    <row r="781" spans="1:14">
      <c r="A781" s="971">
        <v>995413</v>
      </c>
      <c r="B781" s="809"/>
      <c r="C781" s="831">
        <v>0.18</v>
      </c>
      <c r="D781" s="828" t="s">
        <v>183</v>
      </c>
      <c r="E781" s="890">
        <v>45</v>
      </c>
      <c r="F781" s="890" t="s">
        <v>865</v>
      </c>
      <c r="G781" s="904" t="s">
        <v>987</v>
      </c>
      <c r="H781" s="890" t="s">
        <v>830</v>
      </c>
      <c r="I781" s="890">
        <v>180</v>
      </c>
      <c r="J781" s="809"/>
      <c r="K781" s="972" t="str">
        <f t="shared" ref="K781:K788" si="216">IF(J781=0, "Included", IF(ISERROR(I781*J781), J781, I781*J781))</f>
        <v>Included</v>
      </c>
      <c r="L781" s="973">
        <f t="shared" ref="L781:L788" si="217">N781</f>
        <v>0</v>
      </c>
      <c r="M781" s="847">
        <f t="shared" si="202"/>
        <v>0</v>
      </c>
      <c r="N781" s="847">
        <f t="shared" si="203"/>
        <v>0</v>
      </c>
    </row>
    <row r="782" spans="1:14" ht="33">
      <c r="A782" s="971">
        <v>995413</v>
      </c>
      <c r="B782" s="809"/>
      <c r="C782" s="831">
        <v>0.18</v>
      </c>
      <c r="D782" s="828" t="s">
        <v>183</v>
      </c>
      <c r="E782" s="890" t="s">
        <v>1086</v>
      </c>
      <c r="F782" s="890">
        <v>13.11</v>
      </c>
      <c r="G782" s="904" t="s">
        <v>864</v>
      </c>
      <c r="H782" s="890" t="s">
        <v>830</v>
      </c>
      <c r="I782" s="890">
        <v>355</v>
      </c>
      <c r="J782" s="809"/>
      <c r="K782" s="972" t="str">
        <f t="shared" si="216"/>
        <v>Included</v>
      </c>
      <c r="L782" s="973">
        <f t="shared" si="217"/>
        <v>0</v>
      </c>
      <c r="M782" s="847">
        <f t="shared" si="202"/>
        <v>0</v>
      </c>
      <c r="N782" s="847">
        <f t="shared" si="203"/>
        <v>0</v>
      </c>
    </row>
    <row r="783" spans="1:14" ht="33">
      <c r="A783" s="971">
        <v>995413</v>
      </c>
      <c r="B783" s="809"/>
      <c r="C783" s="831">
        <v>0.18</v>
      </c>
      <c r="D783" s="828" t="s">
        <v>183</v>
      </c>
      <c r="E783" s="890">
        <v>47</v>
      </c>
      <c r="F783" s="890" t="s">
        <v>988</v>
      </c>
      <c r="G783" s="904" t="s">
        <v>1455</v>
      </c>
      <c r="H783" s="890" t="s">
        <v>830</v>
      </c>
      <c r="I783" s="890">
        <v>50</v>
      </c>
      <c r="J783" s="809"/>
      <c r="K783" s="972" t="str">
        <f t="shared" si="216"/>
        <v>Included</v>
      </c>
      <c r="L783" s="973">
        <f t="shared" si="217"/>
        <v>0</v>
      </c>
      <c r="M783" s="847">
        <f t="shared" si="202"/>
        <v>0</v>
      </c>
      <c r="N783" s="847">
        <f t="shared" si="203"/>
        <v>0</v>
      </c>
    </row>
    <row r="784" spans="1:14" ht="49.5">
      <c r="A784" s="971">
        <v>995413</v>
      </c>
      <c r="B784" s="809"/>
      <c r="C784" s="831">
        <v>0.18</v>
      </c>
      <c r="D784" s="828" t="s">
        <v>183</v>
      </c>
      <c r="E784" s="890" t="s">
        <v>1088</v>
      </c>
      <c r="F784" s="890" t="s">
        <v>990</v>
      </c>
      <c r="G784" s="904" t="s">
        <v>991</v>
      </c>
      <c r="H784" s="890" t="s">
        <v>830</v>
      </c>
      <c r="I784" s="890">
        <v>350</v>
      </c>
      <c r="J784" s="809"/>
      <c r="K784" s="972" t="str">
        <f t="shared" si="216"/>
        <v>Included</v>
      </c>
      <c r="L784" s="973">
        <f t="shared" si="217"/>
        <v>0</v>
      </c>
      <c r="M784" s="847">
        <f t="shared" si="202"/>
        <v>0</v>
      </c>
      <c r="N784" s="847">
        <f t="shared" si="203"/>
        <v>0</v>
      </c>
    </row>
    <row r="785" spans="1:14" ht="49.5">
      <c r="A785" s="971">
        <v>995413</v>
      </c>
      <c r="B785" s="809"/>
      <c r="C785" s="831">
        <v>0.18</v>
      </c>
      <c r="D785" s="828" t="s">
        <v>183</v>
      </c>
      <c r="E785" s="890" t="s">
        <v>1089</v>
      </c>
      <c r="F785" s="890" t="s">
        <v>1456</v>
      </c>
      <c r="G785" s="904" t="s">
        <v>1457</v>
      </c>
      <c r="H785" s="890" t="s">
        <v>830</v>
      </c>
      <c r="I785" s="890">
        <v>420</v>
      </c>
      <c r="J785" s="809"/>
      <c r="K785" s="972" t="str">
        <f t="shared" si="216"/>
        <v>Included</v>
      </c>
      <c r="L785" s="973">
        <f t="shared" si="217"/>
        <v>0</v>
      </c>
      <c r="M785" s="847">
        <f t="shared" si="202"/>
        <v>0</v>
      </c>
      <c r="N785" s="847">
        <f t="shared" si="203"/>
        <v>0</v>
      </c>
    </row>
    <row r="786" spans="1:14" ht="49.5">
      <c r="A786" s="971">
        <v>995413</v>
      </c>
      <c r="B786" s="809"/>
      <c r="C786" s="831">
        <v>0.18</v>
      </c>
      <c r="D786" s="828" t="s">
        <v>183</v>
      </c>
      <c r="E786" s="890" t="s">
        <v>1090</v>
      </c>
      <c r="F786" s="890" t="s">
        <v>995</v>
      </c>
      <c r="G786" s="904" t="s">
        <v>1446</v>
      </c>
      <c r="H786" s="890" t="s">
        <v>830</v>
      </c>
      <c r="I786" s="890">
        <v>200</v>
      </c>
      <c r="J786" s="809"/>
      <c r="K786" s="972" t="str">
        <f t="shared" si="216"/>
        <v>Included</v>
      </c>
      <c r="L786" s="973">
        <f t="shared" si="217"/>
        <v>0</v>
      </c>
      <c r="M786" s="847">
        <f t="shared" si="202"/>
        <v>0</v>
      </c>
      <c r="N786" s="847">
        <f t="shared" si="203"/>
        <v>0</v>
      </c>
    </row>
    <row r="787" spans="1:14" ht="66">
      <c r="A787" s="971">
        <v>995413</v>
      </c>
      <c r="B787" s="809"/>
      <c r="C787" s="831">
        <v>0.18</v>
      </c>
      <c r="D787" s="828" t="s">
        <v>183</v>
      </c>
      <c r="E787" s="890" t="s">
        <v>1091</v>
      </c>
      <c r="F787" s="890" t="s">
        <v>1233</v>
      </c>
      <c r="G787" s="904" t="s">
        <v>1458</v>
      </c>
      <c r="H787" s="890" t="s">
        <v>185</v>
      </c>
      <c r="I787" s="890">
        <v>45</v>
      </c>
      <c r="J787" s="809"/>
      <c r="K787" s="972" t="str">
        <f t="shared" si="216"/>
        <v>Included</v>
      </c>
      <c r="L787" s="973">
        <f t="shared" si="217"/>
        <v>0</v>
      </c>
      <c r="M787" s="847">
        <f t="shared" si="202"/>
        <v>0</v>
      </c>
      <c r="N787" s="847">
        <f t="shared" si="203"/>
        <v>0</v>
      </c>
    </row>
    <row r="788" spans="1:14" ht="396">
      <c r="A788" s="971">
        <v>995413</v>
      </c>
      <c r="B788" s="809"/>
      <c r="C788" s="831">
        <v>0.18</v>
      </c>
      <c r="D788" s="828" t="s">
        <v>183</v>
      </c>
      <c r="E788" s="890" t="s">
        <v>1092</v>
      </c>
      <c r="F788" s="890" t="s">
        <v>1459</v>
      </c>
      <c r="G788" s="904" t="s">
        <v>1460</v>
      </c>
      <c r="H788" s="890" t="s">
        <v>1005</v>
      </c>
      <c r="I788" s="890">
        <v>160</v>
      </c>
      <c r="J788" s="809"/>
      <c r="K788" s="972" t="str">
        <f t="shared" si="216"/>
        <v>Included</v>
      </c>
      <c r="L788" s="973">
        <f t="shared" si="217"/>
        <v>0</v>
      </c>
      <c r="M788" s="847">
        <f t="shared" si="202"/>
        <v>0</v>
      </c>
      <c r="N788" s="847">
        <f t="shared" si="203"/>
        <v>0</v>
      </c>
    </row>
    <row r="789" spans="1:14">
      <c r="A789" s="971"/>
      <c r="B789" s="809"/>
      <c r="C789" s="831"/>
      <c r="D789" s="828"/>
      <c r="E789" s="890"/>
      <c r="F789" s="890"/>
      <c r="G789" s="785" t="s">
        <v>877</v>
      </c>
      <c r="H789" s="890"/>
      <c r="I789" s="890"/>
      <c r="J789" s="840"/>
      <c r="K789" s="972"/>
      <c r="L789" s="973"/>
      <c r="M789" s="847">
        <f t="shared" ref="M789:M810" si="218">IF(K789="Included",0,K789)</f>
        <v>0</v>
      </c>
      <c r="N789" s="847">
        <f t="shared" ref="N789:N810" si="219">IF(C789="confirmed",(M789*B789),(M789*C789))</f>
        <v>0</v>
      </c>
    </row>
    <row r="790" spans="1:14" ht="132">
      <c r="A790" s="971">
        <v>995413</v>
      </c>
      <c r="B790" s="809"/>
      <c r="C790" s="831">
        <v>0.18</v>
      </c>
      <c r="D790" s="828" t="s">
        <v>183</v>
      </c>
      <c r="E790" s="890">
        <v>1</v>
      </c>
      <c r="F790" s="890" t="s">
        <v>390</v>
      </c>
      <c r="G790" s="904" t="s">
        <v>1461</v>
      </c>
      <c r="H790" s="890" t="s">
        <v>185</v>
      </c>
      <c r="I790" s="890">
        <v>160</v>
      </c>
      <c r="J790" s="809"/>
      <c r="K790" s="972" t="str">
        <f t="shared" ref="K790:K793" si="220">IF(J790=0, "Included", IF(ISERROR(I790*J790), J790, I790*J790))</f>
        <v>Included</v>
      </c>
      <c r="L790" s="973">
        <f t="shared" ref="L790:L793" si="221">N790</f>
        <v>0</v>
      </c>
      <c r="M790" s="847">
        <f t="shared" si="218"/>
        <v>0</v>
      </c>
      <c r="N790" s="847">
        <f t="shared" si="219"/>
        <v>0</v>
      </c>
    </row>
    <row r="791" spans="1:14" ht="33">
      <c r="A791" s="971">
        <v>995413</v>
      </c>
      <c r="B791" s="809"/>
      <c r="C791" s="831">
        <v>0.18</v>
      </c>
      <c r="D791" s="828" t="s">
        <v>183</v>
      </c>
      <c r="E791" s="890">
        <v>2</v>
      </c>
      <c r="F791" s="890" t="s">
        <v>392</v>
      </c>
      <c r="G791" s="904" t="s">
        <v>1462</v>
      </c>
      <c r="H791" s="890" t="s">
        <v>830</v>
      </c>
      <c r="I791" s="890">
        <v>350</v>
      </c>
      <c r="J791" s="809"/>
      <c r="K791" s="972" t="str">
        <f t="shared" si="220"/>
        <v>Included</v>
      </c>
      <c r="L791" s="973">
        <f t="shared" si="221"/>
        <v>0</v>
      </c>
      <c r="M791" s="847">
        <f t="shared" si="218"/>
        <v>0</v>
      </c>
      <c r="N791" s="847">
        <f t="shared" si="219"/>
        <v>0</v>
      </c>
    </row>
    <row r="792" spans="1:14">
      <c r="A792" s="971">
        <v>995413</v>
      </c>
      <c r="B792" s="809"/>
      <c r="C792" s="831">
        <v>0.18</v>
      </c>
      <c r="D792" s="828" t="s">
        <v>183</v>
      </c>
      <c r="E792" s="974"/>
      <c r="F792" s="974"/>
      <c r="G792" s="785" t="s">
        <v>914</v>
      </c>
      <c r="H792" s="890"/>
      <c r="I792" s="890"/>
      <c r="J792" s="840"/>
      <c r="K792" s="972"/>
      <c r="L792" s="973"/>
      <c r="M792" s="847">
        <f t="shared" si="218"/>
        <v>0</v>
      </c>
      <c r="N792" s="847">
        <f t="shared" si="219"/>
        <v>0</v>
      </c>
    </row>
    <row r="793" spans="1:14" ht="49.5">
      <c r="A793" s="971">
        <v>995413</v>
      </c>
      <c r="B793" s="809"/>
      <c r="C793" s="831">
        <v>0.18</v>
      </c>
      <c r="D793" s="828" t="s">
        <v>183</v>
      </c>
      <c r="E793" s="890">
        <v>1</v>
      </c>
      <c r="F793" s="890" t="s">
        <v>900</v>
      </c>
      <c r="G793" s="904" t="s">
        <v>1463</v>
      </c>
      <c r="H793" s="890" t="s">
        <v>441</v>
      </c>
      <c r="I793" s="890">
        <v>300</v>
      </c>
      <c r="J793" s="809"/>
      <c r="K793" s="972" t="str">
        <f t="shared" si="220"/>
        <v>Included</v>
      </c>
      <c r="L793" s="973">
        <f t="shared" si="221"/>
        <v>0</v>
      </c>
      <c r="M793" s="847">
        <f t="shared" si="218"/>
        <v>0</v>
      </c>
      <c r="N793" s="847">
        <f t="shared" si="219"/>
        <v>0</v>
      </c>
    </row>
    <row r="794" spans="1:14" ht="49.5">
      <c r="A794" s="971">
        <v>995413</v>
      </c>
      <c r="B794" s="809"/>
      <c r="C794" s="831">
        <v>0.18</v>
      </c>
      <c r="D794" s="828" t="s">
        <v>183</v>
      </c>
      <c r="E794" s="890">
        <v>2</v>
      </c>
      <c r="F794" s="890" t="s">
        <v>439</v>
      </c>
      <c r="G794" s="904" t="s">
        <v>1140</v>
      </c>
      <c r="H794" s="890" t="s">
        <v>441</v>
      </c>
      <c r="I794" s="890">
        <v>200</v>
      </c>
      <c r="J794" s="809"/>
      <c r="K794" s="972" t="str">
        <f t="shared" ref="K794:K798" si="222">IF(J794=0, "Included", IF(ISERROR(I794*J794), J794, I794*J794))</f>
        <v>Included</v>
      </c>
      <c r="L794" s="973">
        <f t="shared" ref="L794:L798" si="223">N794</f>
        <v>0</v>
      </c>
      <c r="M794" s="847">
        <f t="shared" si="218"/>
        <v>0</v>
      </c>
      <c r="N794" s="847">
        <f t="shared" si="219"/>
        <v>0</v>
      </c>
    </row>
    <row r="795" spans="1:14" ht="33">
      <c r="A795" s="971">
        <v>995413</v>
      </c>
      <c r="B795" s="809"/>
      <c r="C795" s="831">
        <v>0.18</v>
      </c>
      <c r="D795" s="828" t="s">
        <v>183</v>
      </c>
      <c r="E795" s="890">
        <v>3</v>
      </c>
      <c r="F795" s="890" t="s">
        <v>898</v>
      </c>
      <c r="G795" s="904" t="s">
        <v>1141</v>
      </c>
      <c r="H795" s="890" t="s">
        <v>441</v>
      </c>
      <c r="I795" s="890">
        <v>100</v>
      </c>
      <c r="J795" s="809"/>
      <c r="K795" s="972" t="str">
        <f t="shared" si="222"/>
        <v>Included</v>
      </c>
      <c r="L795" s="973">
        <f t="shared" si="223"/>
        <v>0</v>
      </c>
      <c r="M795" s="847">
        <f t="shared" si="218"/>
        <v>0</v>
      </c>
      <c r="N795" s="847">
        <f t="shared" si="219"/>
        <v>0</v>
      </c>
    </row>
    <row r="796" spans="1:14" ht="49.5">
      <c r="A796" s="971">
        <v>995413</v>
      </c>
      <c r="B796" s="809"/>
      <c r="C796" s="831">
        <v>0.18</v>
      </c>
      <c r="D796" s="828" t="s">
        <v>183</v>
      </c>
      <c r="E796" s="890">
        <v>4</v>
      </c>
      <c r="F796" s="890" t="s">
        <v>432</v>
      </c>
      <c r="G796" s="904" t="s">
        <v>1464</v>
      </c>
      <c r="H796" s="890" t="s">
        <v>441</v>
      </c>
      <c r="I796" s="890">
        <v>100</v>
      </c>
      <c r="J796" s="809"/>
      <c r="K796" s="972" t="str">
        <f t="shared" si="222"/>
        <v>Included</v>
      </c>
      <c r="L796" s="973">
        <f t="shared" si="223"/>
        <v>0</v>
      </c>
      <c r="M796" s="847">
        <f t="shared" si="218"/>
        <v>0</v>
      </c>
      <c r="N796" s="847">
        <f t="shared" si="219"/>
        <v>0</v>
      </c>
    </row>
    <row r="797" spans="1:14" ht="49.5">
      <c r="A797" s="971">
        <v>995413</v>
      </c>
      <c r="B797" s="809"/>
      <c r="C797" s="831">
        <v>0.18</v>
      </c>
      <c r="D797" s="828" t="s">
        <v>183</v>
      </c>
      <c r="E797" s="890">
        <v>5</v>
      </c>
      <c r="F797" s="890" t="s">
        <v>434</v>
      </c>
      <c r="G797" s="904" t="s">
        <v>1465</v>
      </c>
      <c r="H797" s="890" t="s">
        <v>441</v>
      </c>
      <c r="I797" s="890">
        <v>100</v>
      </c>
      <c r="J797" s="809"/>
      <c r="K797" s="972" t="str">
        <f t="shared" si="222"/>
        <v>Included</v>
      </c>
      <c r="L797" s="973">
        <f t="shared" si="223"/>
        <v>0</v>
      </c>
      <c r="M797" s="847">
        <f t="shared" si="218"/>
        <v>0</v>
      </c>
      <c r="N797" s="847">
        <f t="shared" si="219"/>
        <v>0</v>
      </c>
    </row>
    <row r="798" spans="1:14" ht="49.5">
      <c r="A798" s="971">
        <v>995413</v>
      </c>
      <c r="B798" s="809"/>
      <c r="C798" s="831">
        <v>0.18</v>
      </c>
      <c r="D798" s="828" t="s">
        <v>183</v>
      </c>
      <c r="E798" s="890">
        <v>6</v>
      </c>
      <c r="F798" s="890" t="s">
        <v>1146</v>
      </c>
      <c r="G798" s="904" t="s">
        <v>1466</v>
      </c>
      <c r="H798" s="890" t="s">
        <v>441</v>
      </c>
      <c r="I798" s="890">
        <v>50</v>
      </c>
      <c r="J798" s="809"/>
      <c r="K798" s="972" t="str">
        <f t="shared" si="222"/>
        <v>Included</v>
      </c>
      <c r="L798" s="973">
        <f t="shared" si="223"/>
        <v>0</v>
      </c>
      <c r="M798" s="847">
        <f t="shared" si="218"/>
        <v>0</v>
      </c>
      <c r="N798" s="847">
        <f t="shared" si="219"/>
        <v>0</v>
      </c>
    </row>
    <row r="799" spans="1:14" ht="66">
      <c r="A799" s="971">
        <v>995413</v>
      </c>
      <c r="B799" s="809"/>
      <c r="C799" s="831">
        <v>0.18</v>
      </c>
      <c r="D799" s="828" t="s">
        <v>183</v>
      </c>
      <c r="E799" s="890">
        <v>7</v>
      </c>
      <c r="F799" s="890" t="s">
        <v>897</v>
      </c>
      <c r="G799" s="904" t="s">
        <v>1467</v>
      </c>
      <c r="H799" s="890" t="s">
        <v>1151</v>
      </c>
      <c r="I799" s="890">
        <v>28</v>
      </c>
      <c r="J799" s="809"/>
      <c r="K799" s="972" t="str">
        <f t="shared" ref="K799:K803" si="224">IF(J799=0, "Included", IF(ISERROR(I799*J799), J799, I799*J799))</f>
        <v>Included</v>
      </c>
      <c r="L799" s="973">
        <f t="shared" ref="L799:L803" si="225">N799</f>
        <v>0</v>
      </c>
      <c r="M799" s="847">
        <f t="shared" si="218"/>
        <v>0</v>
      </c>
      <c r="N799" s="847">
        <f t="shared" si="219"/>
        <v>0</v>
      </c>
    </row>
    <row r="800" spans="1:14" ht="33">
      <c r="A800" s="971">
        <v>995413</v>
      </c>
      <c r="B800" s="809"/>
      <c r="C800" s="831">
        <v>0.18</v>
      </c>
      <c r="D800" s="828" t="s">
        <v>183</v>
      </c>
      <c r="E800" s="890">
        <v>8</v>
      </c>
      <c r="F800" s="890" t="s">
        <v>905</v>
      </c>
      <c r="G800" s="904" t="s">
        <v>1153</v>
      </c>
      <c r="H800" s="890" t="s">
        <v>106</v>
      </c>
      <c r="I800" s="890">
        <v>10</v>
      </c>
      <c r="J800" s="809"/>
      <c r="K800" s="972" t="str">
        <f t="shared" si="224"/>
        <v>Included</v>
      </c>
      <c r="L800" s="973">
        <f t="shared" si="225"/>
        <v>0</v>
      </c>
      <c r="M800" s="847">
        <f t="shared" si="218"/>
        <v>0</v>
      </c>
      <c r="N800" s="847">
        <f t="shared" si="219"/>
        <v>0</v>
      </c>
    </row>
    <row r="801" spans="1:14" ht="33">
      <c r="A801" s="971">
        <v>995413</v>
      </c>
      <c r="B801" s="809"/>
      <c r="C801" s="831">
        <v>0.18</v>
      </c>
      <c r="D801" s="828" t="s">
        <v>183</v>
      </c>
      <c r="E801" s="890">
        <v>9</v>
      </c>
      <c r="F801" s="890" t="s">
        <v>907</v>
      </c>
      <c r="G801" s="904" t="s">
        <v>1283</v>
      </c>
      <c r="H801" s="890" t="s">
        <v>106</v>
      </c>
      <c r="I801" s="890">
        <v>5</v>
      </c>
      <c r="J801" s="809"/>
      <c r="K801" s="972" t="str">
        <f t="shared" si="224"/>
        <v>Included</v>
      </c>
      <c r="L801" s="973">
        <f t="shared" si="225"/>
        <v>0</v>
      </c>
      <c r="M801" s="847">
        <f t="shared" si="218"/>
        <v>0</v>
      </c>
      <c r="N801" s="847">
        <f t="shared" si="219"/>
        <v>0</v>
      </c>
    </row>
    <row r="802" spans="1:14" ht="49.5">
      <c r="A802" s="971">
        <v>995413</v>
      </c>
      <c r="B802" s="809"/>
      <c r="C802" s="831">
        <v>0.18</v>
      </c>
      <c r="D802" s="828" t="s">
        <v>183</v>
      </c>
      <c r="E802" s="890">
        <v>10</v>
      </c>
      <c r="F802" s="890" t="s">
        <v>444</v>
      </c>
      <c r="G802" s="904" t="s">
        <v>1468</v>
      </c>
      <c r="H802" s="890" t="s">
        <v>106</v>
      </c>
      <c r="I802" s="890">
        <v>10</v>
      </c>
      <c r="J802" s="809"/>
      <c r="K802" s="972" t="str">
        <f t="shared" si="224"/>
        <v>Included</v>
      </c>
      <c r="L802" s="973">
        <f t="shared" si="225"/>
        <v>0</v>
      </c>
      <c r="M802" s="847">
        <f t="shared" si="218"/>
        <v>0</v>
      </c>
      <c r="N802" s="847">
        <f t="shared" si="219"/>
        <v>0</v>
      </c>
    </row>
    <row r="803" spans="1:14" ht="49.5">
      <c r="A803" s="971">
        <v>995413</v>
      </c>
      <c r="B803" s="809"/>
      <c r="C803" s="831">
        <v>0.18</v>
      </c>
      <c r="D803" s="828" t="s">
        <v>183</v>
      </c>
      <c r="E803" s="890">
        <v>11</v>
      </c>
      <c r="F803" s="890" t="s">
        <v>901</v>
      </c>
      <c r="G803" s="904" t="s">
        <v>1469</v>
      </c>
      <c r="H803" s="890" t="s">
        <v>106</v>
      </c>
      <c r="I803" s="890">
        <v>12</v>
      </c>
      <c r="J803" s="809"/>
      <c r="K803" s="972" t="str">
        <f t="shared" si="224"/>
        <v>Included</v>
      </c>
      <c r="L803" s="973">
        <f t="shared" si="225"/>
        <v>0</v>
      </c>
      <c r="M803" s="847">
        <f t="shared" si="218"/>
        <v>0</v>
      </c>
      <c r="N803" s="847">
        <f t="shared" si="219"/>
        <v>0</v>
      </c>
    </row>
    <row r="804" spans="1:14" ht="49.5">
      <c r="A804" s="971">
        <v>995413</v>
      </c>
      <c r="B804" s="809"/>
      <c r="C804" s="831">
        <v>0.18</v>
      </c>
      <c r="D804" s="828" t="s">
        <v>183</v>
      </c>
      <c r="E804" s="890">
        <v>12</v>
      </c>
      <c r="F804" s="890" t="s">
        <v>447</v>
      </c>
      <c r="G804" s="904" t="s">
        <v>1470</v>
      </c>
      <c r="H804" s="890" t="s">
        <v>106</v>
      </c>
      <c r="I804" s="890">
        <v>12</v>
      </c>
      <c r="J804" s="809"/>
      <c r="K804" s="972" t="str">
        <f t="shared" ref="K804:K806" si="226">IF(J804=0, "Included", IF(ISERROR(I804*J804), J804, I804*J804))</f>
        <v>Included</v>
      </c>
      <c r="L804" s="973">
        <f t="shared" ref="L804:L806" si="227">N804</f>
        <v>0</v>
      </c>
      <c r="M804" s="847">
        <f t="shared" si="218"/>
        <v>0</v>
      </c>
      <c r="N804" s="847">
        <f t="shared" si="219"/>
        <v>0</v>
      </c>
    </row>
    <row r="805" spans="1:14" ht="49.5">
      <c r="A805" s="971">
        <v>995413</v>
      </c>
      <c r="B805" s="809"/>
      <c r="C805" s="831">
        <v>0.18</v>
      </c>
      <c r="D805" s="828" t="s">
        <v>183</v>
      </c>
      <c r="E805" s="890">
        <v>13</v>
      </c>
      <c r="F805" s="890" t="s">
        <v>902</v>
      </c>
      <c r="G805" s="904" t="s">
        <v>1471</v>
      </c>
      <c r="H805" s="890" t="s">
        <v>106</v>
      </c>
      <c r="I805" s="890">
        <v>12</v>
      </c>
      <c r="J805" s="809"/>
      <c r="K805" s="972" t="str">
        <f t="shared" si="226"/>
        <v>Included</v>
      </c>
      <c r="L805" s="973">
        <f t="shared" si="227"/>
        <v>0</v>
      </c>
      <c r="M805" s="847">
        <f t="shared" si="218"/>
        <v>0</v>
      </c>
      <c r="N805" s="847">
        <f t="shared" si="219"/>
        <v>0</v>
      </c>
    </row>
    <row r="806" spans="1:14" ht="49.5">
      <c r="A806" s="971">
        <v>995413</v>
      </c>
      <c r="B806" s="809"/>
      <c r="C806" s="831">
        <v>0.18</v>
      </c>
      <c r="D806" s="828" t="s">
        <v>183</v>
      </c>
      <c r="E806" s="890">
        <v>14</v>
      </c>
      <c r="F806" s="890" t="s">
        <v>1167</v>
      </c>
      <c r="G806" s="904" t="s">
        <v>1472</v>
      </c>
      <c r="H806" s="890" t="s">
        <v>106</v>
      </c>
      <c r="I806" s="890">
        <v>40</v>
      </c>
      <c r="J806" s="809"/>
      <c r="K806" s="972" t="str">
        <f t="shared" si="226"/>
        <v>Included</v>
      </c>
      <c r="L806" s="973">
        <f t="shared" si="227"/>
        <v>0</v>
      </c>
      <c r="M806" s="847">
        <f t="shared" si="218"/>
        <v>0</v>
      </c>
      <c r="N806" s="847">
        <f t="shared" si="219"/>
        <v>0</v>
      </c>
    </row>
    <row r="807" spans="1:14" ht="49.5">
      <c r="A807" s="971">
        <v>995413</v>
      </c>
      <c r="B807" s="809"/>
      <c r="C807" s="831">
        <v>0.18</v>
      </c>
      <c r="D807" s="828" t="s">
        <v>183</v>
      </c>
      <c r="E807" s="890">
        <v>15</v>
      </c>
      <c r="F807" s="890" t="s">
        <v>1473</v>
      </c>
      <c r="G807" s="904" t="s">
        <v>1474</v>
      </c>
      <c r="H807" s="890" t="s">
        <v>106</v>
      </c>
      <c r="I807" s="890">
        <v>1</v>
      </c>
      <c r="J807" s="809"/>
      <c r="K807" s="972" t="str">
        <f t="shared" ref="K807:K815" si="228">IF(J807=0, "Included", IF(ISERROR(I807*J807), J807, I807*J807))</f>
        <v>Included</v>
      </c>
      <c r="L807" s="973">
        <f t="shared" ref="L807:L815" si="229">N807</f>
        <v>0</v>
      </c>
      <c r="M807" s="847">
        <f t="shared" si="218"/>
        <v>0</v>
      </c>
      <c r="N807" s="847">
        <f t="shared" si="219"/>
        <v>0</v>
      </c>
    </row>
    <row r="808" spans="1:14" ht="33">
      <c r="A808" s="971">
        <v>995413</v>
      </c>
      <c r="B808" s="809"/>
      <c r="C808" s="831">
        <v>0.18</v>
      </c>
      <c r="D808" s="828" t="s">
        <v>183</v>
      </c>
      <c r="E808" s="890">
        <v>16</v>
      </c>
      <c r="F808" s="890" t="s">
        <v>1171</v>
      </c>
      <c r="G808" s="904" t="s">
        <v>1475</v>
      </c>
      <c r="H808" s="890" t="s">
        <v>441</v>
      </c>
      <c r="I808" s="890">
        <v>10</v>
      </c>
      <c r="J808" s="809"/>
      <c r="K808" s="972" t="str">
        <f t="shared" si="228"/>
        <v>Included</v>
      </c>
      <c r="L808" s="973">
        <f t="shared" si="229"/>
        <v>0</v>
      </c>
      <c r="M808" s="847">
        <f t="shared" si="218"/>
        <v>0</v>
      </c>
      <c r="N808" s="847">
        <f t="shared" si="219"/>
        <v>0</v>
      </c>
    </row>
    <row r="809" spans="1:14" ht="33">
      <c r="A809" s="971">
        <v>995413</v>
      </c>
      <c r="B809" s="809"/>
      <c r="C809" s="831">
        <v>0.18</v>
      </c>
      <c r="D809" s="828" t="s">
        <v>183</v>
      </c>
      <c r="E809" s="890">
        <v>17</v>
      </c>
      <c r="F809" s="890">
        <v>5.7</v>
      </c>
      <c r="G809" s="904" t="s">
        <v>1179</v>
      </c>
      <c r="H809" s="890" t="s">
        <v>1300</v>
      </c>
      <c r="I809" s="890">
        <v>50</v>
      </c>
      <c r="J809" s="809"/>
      <c r="K809" s="972" t="str">
        <f t="shared" si="228"/>
        <v>Included</v>
      </c>
      <c r="L809" s="973">
        <f t="shared" si="229"/>
        <v>0</v>
      </c>
      <c r="M809" s="847">
        <f t="shared" si="218"/>
        <v>0</v>
      </c>
      <c r="N809" s="847">
        <f t="shared" si="219"/>
        <v>0</v>
      </c>
    </row>
    <row r="810" spans="1:14" ht="49.5">
      <c r="A810" s="971">
        <v>995413</v>
      </c>
      <c r="B810" s="809"/>
      <c r="C810" s="831">
        <v>0.18</v>
      </c>
      <c r="D810" s="828" t="s">
        <v>183</v>
      </c>
      <c r="E810" s="890">
        <v>18</v>
      </c>
      <c r="F810" s="890" t="s">
        <v>1173</v>
      </c>
      <c r="G810" s="904" t="s">
        <v>1476</v>
      </c>
      <c r="H810" s="890" t="s">
        <v>106</v>
      </c>
      <c r="I810" s="890">
        <v>8</v>
      </c>
      <c r="J810" s="809"/>
      <c r="K810" s="972" t="str">
        <f t="shared" si="228"/>
        <v>Included</v>
      </c>
      <c r="L810" s="973">
        <f t="shared" si="229"/>
        <v>0</v>
      </c>
      <c r="M810" s="847">
        <f t="shared" si="218"/>
        <v>0</v>
      </c>
      <c r="N810" s="847">
        <f t="shared" si="219"/>
        <v>0</v>
      </c>
    </row>
    <row r="811" spans="1:14" ht="33">
      <c r="A811" s="971">
        <v>995413</v>
      </c>
      <c r="B811" s="809"/>
      <c r="C811" s="831">
        <v>0.18</v>
      </c>
      <c r="D811" s="828" t="s">
        <v>183</v>
      </c>
      <c r="E811" s="890">
        <v>19</v>
      </c>
      <c r="F811" s="890" t="s">
        <v>1175</v>
      </c>
      <c r="G811" s="904" t="s">
        <v>1477</v>
      </c>
      <c r="H811" s="890" t="s">
        <v>106</v>
      </c>
      <c r="I811" s="890">
        <v>6</v>
      </c>
      <c r="J811" s="809"/>
      <c r="K811" s="972" t="str">
        <f t="shared" si="228"/>
        <v>Included</v>
      </c>
      <c r="L811" s="973">
        <f t="shared" si="229"/>
        <v>0</v>
      </c>
      <c r="M811" s="847">
        <f t="shared" ref="M811:M824" si="230">IF(K811="Included",0,K811)</f>
        <v>0</v>
      </c>
      <c r="N811" s="847">
        <f t="shared" ref="N811:N824" si="231">IF(C811="confirmed",(M811*B811),(M811*C811))</f>
        <v>0</v>
      </c>
    </row>
    <row r="812" spans="1:14" ht="33">
      <c r="A812" s="971">
        <v>995413</v>
      </c>
      <c r="B812" s="809"/>
      <c r="C812" s="831">
        <v>0.18</v>
      </c>
      <c r="D812" s="828" t="s">
        <v>183</v>
      </c>
      <c r="E812" s="890">
        <v>20</v>
      </c>
      <c r="F812" s="890" t="s">
        <v>1177</v>
      </c>
      <c r="G812" s="904" t="s">
        <v>1478</v>
      </c>
      <c r="H812" s="890" t="s">
        <v>106</v>
      </c>
      <c r="I812" s="890">
        <v>6</v>
      </c>
      <c r="J812" s="809"/>
      <c r="K812" s="972" t="str">
        <f t="shared" si="228"/>
        <v>Included</v>
      </c>
      <c r="L812" s="973">
        <f t="shared" si="229"/>
        <v>0</v>
      </c>
      <c r="M812" s="847">
        <f t="shared" si="230"/>
        <v>0</v>
      </c>
      <c r="N812" s="847">
        <f t="shared" si="231"/>
        <v>0</v>
      </c>
    </row>
    <row r="813" spans="1:14" ht="49.5">
      <c r="A813" s="971">
        <v>995413</v>
      </c>
      <c r="B813" s="809"/>
      <c r="C813" s="831">
        <v>0.18</v>
      </c>
      <c r="D813" s="828" t="s">
        <v>183</v>
      </c>
      <c r="E813" s="890">
        <v>21</v>
      </c>
      <c r="F813" s="890" t="s">
        <v>910</v>
      </c>
      <c r="G813" s="904" t="s">
        <v>1180</v>
      </c>
      <c r="H813" s="890" t="s">
        <v>889</v>
      </c>
      <c r="I813" s="890">
        <v>5</v>
      </c>
      <c r="J813" s="809"/>
      <c r="K813" s="972" t="str">
        <f t="shared" si="228"/>
        <v>Included</v>
      </c>
      <c r="L813" s="973">
        <f t="shared" si="229"/>
        <v>0</v>
      </c>
      <c r="M813" s="847">
        <f t="shared" si="230"/>
        <v>0</v>
      </c>
      <c r="N813" s="847">
        <f t="shared" si="231"/>
        <v>0</v>
      </c>
    </row>
    <row r="814" spans="1:14" ht="49.5">
      <c r="A814" s="971">
        <v>995413</v>
      </c>
      <c r="B814" s="809"/>
      <c r="C814" s="831">
        <v>0.18</v>
      </c>
      <c r="D814" s="828" t="s">
        <v>183</v>
      </c>
      <c r="E814" s="890">
        <v>22</v>
      </c>
      <c r="F814" s="890" t="s">
        <v>1181</v>
      </c>
      <c r="G814" s="904" t="s">
        <v>1182</v>
      </c>
      <c r="H814" s="890" t="s">
        <v>889</v>
      </c>
      <c r="I814" s="890">
        <v>5</v>
      </c>
      <c r="J814" s="809"/>
      <c r="K814" s="972" t="str">
        <f t="shared" si="228"/>
        <v>Included</v>
      </c>
      <c r="L814" s="973">
        <f t="shared" si="229"/>
        <v>0</v>
      </c>
      <c r="M814" s="847">
        <f t="shared" si="230"/>
        <v>0</v>
      </c>
      <c r="N814" s="847">
        <f t="shared" si="231"/>
        <v>0</v>
      </c>
    </row>
    <row r="815" spans="1:14" ht="181.5">
      <c r="A815" s="971">
        <v>995413</v>
      </c>
      <c r="B815" s="809"/>
      <c r="C815" s="831">
        <v>0.18</v>
      </c>
      <c r="D815" s="828" t="s">
        <v>183</v>
      </c>
      <c r="E815" s="890">
        <v>23</v>
      </c>
      <c r="F815" s="890">
        <v>19.100000000000001</v>
      </c>
      <c r="G815" s="904" t="s">
        <v>1479</v>
      </c>
      <c r="H815" s="890" t="s">
        <v>889</v>
      </c>
      <c r="I815" s="890">
        <v>6</v>
      </c>
      <c r="J815" s="809"/>
      <c r="K815" s="972" t="str">
        <f t="shared" si="228"/>
        <v>Included</v>
      </c>
      <c r="L815" s="973">
        <f t="shared" si="229"/>
        <v>0</v>
      </c>
      <c r="M815" s="847">
        <f t="shared" si="230"/>
        <v>0</v>
      </c>
      <c r="N815" s="847">
        <f t="shared" si="231"/>
        <v>0</v>
      </c>
    </row>
    <row r="816" spans="1:14">
      <c r="A816" s="971">
        <v>995413</v>
      </c>
      <c r="B816" s="809"/>
      <c r="C816" s="831">
        <v>0.18</v>
      </c>
      <c r="D816" s="828" t="s">
        <v>183</v>
      </c>
      <c r="E816" s="974"/>
      <c r="F816" s="974"/>
      <c r="G816" s="785" t="s">
        <v>914</v>
      </c>
      <c r="H816" s="890"/>
      <c r="I816" s="890"/>
      <c r="J816" s="840"/>
      <c r="K816" s="972"/>
      <c r="L816" s="973"/>
      <c r="M816" s="847">
        <f t="shared" si="230"/>
        <v>0</v>
      </c>
      <c r="N816" s="847">
        <f t="shared" si="231"/>
        <v>0</v>
      </c>
    </row>
    <row r="817" spans="1:14" ht="49.5">
      <c r="A817" s="971">
        <v>995413</v>
      </c>
      <c r="B817" s="809"/>
      <c r="C817" s="831">
        <v>0.18</v>
      </c>
      <c r="D817" s="828" t="s">
        <v>183</v>
      </c>
      <c r="E817" s="890">
        <v>1</v>
      </c>
      <c r="F817" s="890" t="s">
        <v>390</v>
      </c>
      <c r="G817" s="904" t="s">
        <v>1480</v>
      </c>
      <c r="H817" s="890" t="s">
        <v>106</v>
      </c>
      <c r="I817" s="890">
        <v>4</v>
      </c>
      <c r="J817" s="809"/>
      <c r="K817" s="972" t="str">
        <f t="shared" ref="K817:K824" si="232">IF(J817=0, "Included", IF(ISERROR(I817*J817), J817, I817*J817))</f>
        <v>Included</v>
      </c>
      <c r="L817" s="973">
        <f t="shared" ref="L817:L824" si="233">N817</f>
        <v>0</v>
      </c>
      <c r="M817" s="847">
        <f t="shared" si="230"/>
        <v>0</v>
      </c>
      <c r="N817" s="847">
        <f t="shared" si="231"/>
        <v>0</v>
      </c>
    </row>
    <row r="818" spans="1:14" ht="33">
      <c r="A818" s="971">
        <v>995413</v>
      </c>
      <c r="B818" s="809"/>
      <c r="C818" s="831">
        <v>0.18</v>
      </c>
      <c r="D818" s="828" t="s">
        <v>183</v>
      </c>
      <c r="E818" s="890">
        <v>2</v>
      </c>
      <c r="F818" s="890" t="s">
        <v>392</v>
      </c>
      <c r="G818" s="904" t="s">
        <v>1481</v>
      </c>
      <c r="H818" s="890" t="s">
        <v>106</v>
      </c>
      <c r="I818" s="890">
        <v>16</v>
      </c>
      <c r="J818" s="809"/>
      <c r="K818" s="972" t="str">
        <f t="shared" si="232"/>
        <v>Included</v>
      </c>
      <c r="L818" s="973">
        <f t="shared" si="233"/>
        <v>0</v>
      </c>
      <c r="M818" s="847">
        <f t="shared" si="230"/>
        <v>0</v>
      </c>
      <c r="N818" s="847">
        <f t="shared" si="231"/>
        <v>0</v>
      </c>
    </row>
    <row r="819" spans="1:14">
      <c r="A819" s="971">
        <v>995413</v>
      </c>
      <c r="B819" s="809"/>
      <c r="C819" s="831">
        <v>0.18</v>
      </c>
      <c r="D819" s="828" t="s">
        <v>183</v>
      </c>
      <c r="E819" s="890"/>
      <c r="F819" s="890" t="s">
        <v>394</v>
      </c>
      <c r="G819" s="904" t="s">
        <v>1482</v>
      </c>
      <c r="H819" s="890" t="s">
        <v>106</v>
      </c>
      <c r="I819" s="890">
        <v>16</v>
      </c>
      <c r="J819" s="809"/>
      <c r="K819" s="972" t="str">
        <f t="shared" si="232"/>
        <v>Included</v>
      </c>
      <c r="L819" s="973">
        <f t="shared" si="233"/>
        <v>0</v>
      </c>
      <c r="M819" s="847">
        <f t="shared" si="230"/>
        <v>0</v>
      </c>
      <c r="N819" s="847">
        <f t="shared" si="231"/>
        <v>0</v>
      </c>
    </row>
    <row r="820" spans="1:14" ht="33">
      <c r="A820" s="971">
        <v>995413</v>
      </c>
      <c r="B820" s="809"/>
      <c r="C820" s="831">
        <v>0.18</v>
      </c>
      <c r="D820" s="828" t="s">
        <v>183</v>
      </c>
      <c r="E820" s="890" t="s">
        <v>838</v>
      </c>
      <c r="F820" s="890" t="s">
        <v>396</v>
      </c>
      <c r="G820" s="904" t="s">
        <v>1483</v>
      </c>
      <c r="H820" s="890" t="s">
        <v>106</v>
      </c>
      <c r="I820" s="890">
        <v>6</v>
      </c>
      <c r="J820" s="809"/>
      <c r="K820" s="972" t="str">
        <f t="shared" si="232"/>
        <v>Included</v>
      </c>
      <c r="L820" s="973">
        <f t="shared" si="233"/>
        <v>0</v>
      </c>
      <c r="M820" s="847">
        <f t="shared" si="230"/>
        <v>0</v>
      </c>
      <c r="N820" s="847">
        <f t="shared" si="231"/>
        <v>0</v>
      </c>
    </row>
    <row r="821" spans="1:14" ht="33">
      <c r="A821" s="971">
        <v>995413</v>
      </c>
      <c r="B821" s="809"/>
      <c r="C821" s="831">
        <v>0.18</v>
      </c>
      <c r="D821" s="828" t="s">
        <v>183</v>
      </c>
      <c r="E821" s="890" t="s">
        <v>840</v>
      </c>
      <c r="F821" s="890" t="s">
        <v>398</v>
      </c>
      <c r="G821" s="904" t="s">
        <v>1484</v>
      </c>
      <c r="H821" s="890" t="s">
        <v>106</v>
      </c>
      <c r="I821" s="890">
        <v>4</v>
      </c>
      <c r="J821" s="809"/>
      <c r="K821" s="972" t="str">
        <f t="shared" si="232"/>
        <v>Included</v>
      </c>
      <c r="L821" s="973">
        <f t="shared" si="233"/>
        <v>0</v>
      </c>
      <c r="M821" s="847">
        <f t="shared" si="230"/>
        <v>0</v>
      </c>
      <c r="N821" s="847">
        <f t="shared" si="231"/>
        <v>0</v>
      </c>
    </row>
    <row r="822" spans="1:14">
      <c r="A822" s="971">
        <v>995413</v>
      </c>
      <c r="B822" s="809"/>
      <c r="C822" s="831">
        <v>0.18</v>
      </c>
      <c r="D822" s="828" t="s">
        <v>183</v>
      </c>
      <c r="E822" s="890" t="s">
        <v>842</v>
      </c>
      <c r="F822" s="890" t="s">
        <v>400</v>
      </c>
      <c r="G822" s="904" t="s">
        <v>1485</v>
      </c>
      <c r="H822" s="890" t="s">
        <v>106</v>
      </c>
      <c r="I822" s="890">
        <v>1</v>
      </c>
      <c r="J822" s="809"/>
      <c r="K822" s="972" t="str">
        <f t="shared" si="232"/>
        <v>Included</v>
      </c>
      <c r="L822" s="973">
        <f t="shared" si="233"/>
        <v>0</v>
      </c>
      <c r="M822" s="847">
        <f t="shared" si="230"/>
        <v>0</v>
      </c>
      <c r="N822" s="847">
        <f t="shared" si="231"/>
        <v>0</v>
      </c>
    </row>
    <row r="823" spans="1:14">
      <c r="A823" s="971">
        <v>995413</v>
      </c>
      <c r="B823" s="809"/>
      <c r="C823" s="831">
        <v>0.18</v>
      </c>
      <c r="D823" s="828" t="s">
        <v>183</v>
      </c>
      <c r="E823" s="890">
        <v>3</v>
      </c>
      <c r="F823" s="890" t="s">
        <v>402</v>
      </c>
      <c r="G823" s="904" t="s">
        <v>1486</v>
      </c>
      <c r="H823" s="890" t="s">
        <v>106</v>
      </c>
      <c r="I823" s="890">
        <v>1</v>
      </c>
      <c r="J823" s="809"/>
      <c r="K823" s="972" t="str">
        <f t="shared" si="232"/>
        <v>Included</v>
      </c>
      <c r="L823" s="973">
        <f t="shared" si="233"/>
        <v>0</v>
      </c>
      <c r="M823" s="847">
        <f t="shared" si="230"/>
        <v>0</v>
      </c>
      <c r="N823" s="847">
        <f t="shared" si="231"/>
        <v>0</v>
      </c>
    </row>
    <row r="824" spans="1:14">
      <c r="A824" s="971">
        <v>995413</v>
      </c>
      <c r="B824" s="809"/>
      <c r="C824" s="831">
        <v>0.18</v>
      </c>
      <c r="D824" s="828" t="s">
        <v>183</v>
      </c>
      <c r="E824" s="890"/>
      <c r="F824" s="890" t="s">
        <v>404</v>
      </c>
      <c r="G824" s="904" t="s">
        <v>1487</v>
      </c>
      <c r="H824" s="890" t="s">
        <v>106</v>
      </c>
      <c r="I824" s="890">
        <v>1</v>
      </c>
      <c r="J824" s="809"/>
      <c r="K824" s="972" t="str">
        <f t="shared" si="232"/>
        <v>Included</v>
      </c>
      <c r="L824" s="973">
        <f t="shared" si="233"/>
        <v>0</v>
      </c>
      <c r="M824" s="847">
        <f t="shared" si="230"/>
        <v>0</v>
      </c>
      <c r="N824" s="847">
        <f t="shared" si="231"/>
        <v>0</v>
      </c>
    </row>
    <row r="825" spans="1:14">
      <c r="A825" s="965"/>
      <c r="B825" s="974"/>
      <c r="C825" s="974"/>
      <c r="D825" s="974"/>
      <c r="E825" s="974"/>
      <c r="F825" s="974"/>
      <c r="G825" s="843" t="s">
        <v>482</v>
      </c>
      <c r="H825" s="814"/>
      <c r="I825" s="820"/>
      <c r="J825" s="809"/>
      <c r="K825" s="975">
        <f>SUM(K15:K824)</f>
        <v>0</v>
      </c>
      <c r="L825" s="976"/>
    </row>
    <row r="826" spans="1:14">
      <c r="A826" s="965"/>
      <c r="B826" s="974"/>
      <c r="C826" s="974"/>
      <c r="D826" s="974"/>
      <c r="E826" s="974"/>
      <c r="F826" s="974"/>
      <c r="G826" s="844" t="s">
        <v>483</v>
      </c>
      <c r="H826" s="815"/>
      <c r="I826" s="812"/>
      <c r="J826" s="812"/>
      <c r="K826" s="977"/>
      <c r="L826" s="978">
        <f>SUM(L15:L824)</f>
        <v>0</v>
      </c>
    </row>
    <row r="827" spans="1:14" ht="17.25" thickBot="1">
      <c r="A827" s="969"/>
      <c r="B827" s="974"/>
      <c r="C827" s="974"/>
      <c r="D827" s="974"/>
      <c r="E827" s="974"/>
      <c r="F827" s="974"/>
      <c r="G827" s="845" t="s">
        <v>484</v>
      </c>
      <c r="H827" s="816"/>
      <c r="I827" s="821"/>
      <c r="J827" s="821"/>
      <c r="K827" s="975">
        <f>K825+L826</f>
        <v>0</v>
      </c>
      <c r="L827" s="979"/>
    </row>
  </sheetData>
  <sheetProtection algorithmName="SHA-512" hashValue="y3S59QIUl+syWSbAG+rWfVepRg+PncBV2SzTvbmI8hFWE+fOMKBvFpHRIxJgYX1xggGzx4sHOqkxrGgZ3pjX8w==" saltValue="jgFLSCwgMLvTiOL4T0BcdA==" spinCount="100000" sheet="1" objects="1" scenarios="1"/>
  <mergeCells count="12">
    <mergeCell ref="A1:L1"/>
    <mergeCell ref="H8:L8"/>
    <mergeCell ref="H9:L9"/>
    <mergeCell ref="D8:F8"/>
    <mergeCell ref="D9:F9"/>
    <mergeCell ref="B6:F6"/>
    <mergeCell ref="B7:F7"/>
    <mergeCell ref="A2:L2"/>
    <mergeCell ref="H4:L4"/>
    <mergeCell ref="H5:L5"/>
    <mergeCell ref="H6:L6"/>
    <mergeCell ref="H7:L7"/>
  </mergeCells>
  <phoneticPr fontId="28" type="noConversion"/>
  <conditionalFormatting sqref="B173:B353 D173:D353 J173:J353 B356:B536 D356:D536 J356:J536 B539:B726 D539:D726 J539:J726 B729:B824 D729:D824 J729:J825 B15:B170 D15:D170 J15:J170">
    <cfRule type="expression" dxfId="7" priority="4" stopIfTrue="1">
      <formula>A15&gt;0</formula>
    </cfRule>
  </conditionalFormatting>
  <dataValidations count="3">
    <dataValidation type="decimal" operator="greaterThan" allowBlank="1" showInputMessage="1" showErrorMessage="1" error="Enter only Numeric Value greater than zero or leave the cell blank !" sqref="J825" xr:uid="{5553D40B-FF98-4D01-9A31-239FE3974F02}">
      <formula1>0</formula1>
    </dataValidation>
    <dataValidation operator="greaterThan" allowBlank="1" showInputMessage="1" showErrorMessage="1" sqref="B729:B824 B173:B353 B356:B536 B539:B726 B15:B170" xr:uid="{C4C1B349-0386-4FA2-89C7-96BF981781E9}"/>
    <dataValidation type="list" operator="greaterThan" allowBlank="1" showInputMessage="1" showErrorMessage="1" error="Enter only Numeric Value greater than zero or leave the cell blank !" sqref="D729:D824 D173:D353 D356:D536 D539:D726 D15:D170" xr:uid="{8775D33E-4D89-44D7-96B7-09CA50C06749}">
      <formula1>"confirmed,0%,5%,12%,18%,28%"</formula1>
    </dataValidation>
  </dataValidations>
  <pageMargins left="0.7" right="0.7" top="0.75" bottom="0.75" header="0.3" footer="0.3"/>
  <pageSetup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18" sqref="D18"/>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SR-II/C&amp;M/WC-4090/2024</v>
      </c>
      <c r="B1" s="57"/>
      <c r="C1" s="58"/>
      <c r="D1" s="58"/>
      <c r="E1" s="8" t="s">
        <v>143</v>
      </c>
    </row>
    <row r="2" spans="1:15" ht="8.1" customHeight="1">
      <c r="A2" s="4"/>
      <c r="B2" s="13"/>
      <c r="C2" s="6"/>
      <c r="D2" s="6"/>
      <c r="E2" s="1"/>
      <c r="F2" s="180"/>
    </row>
    <row r="3" spans="1:15" ht="15.75">
      <c r="A3" s="1127" t="str">
        <f>Cover!$B$2</f>
        <v>Construction of residential C Type, B type quarter, B3 Quarter Extension and Control Room ACDB Room extension composite building at 400/220 kV Sub Station, Pavagada</v>
      </c>
      <c r="B3" s="1127"/>
      <c r="C3" s="1127"/>
      <c r="D3" s="1127"/>
      <c r="E3" s="1127"/>
    </row>
    <row r="4" spans="1:15" ht="21.95" customHeight="1">
      <c r="A4" s="1131" t="s">
        <v>506</v>
      </c>
      <c r="B4" s="1131"/>
      <c r="C4" s="1131"/>
      <c r="D4" s="1131"/>
      <c r="E4" s="1131"/>
    </row>
    <row r="5" spans="1:15" ht="12" customHeight="1">
      <c r="A5" s="42"/>
      <c r="B5" s="37"/>
      <c r="C5" s="37"/>
      <c r="D5" s="37"/>
      <c r="E5" s="37"/>
    </row>
    <row r="6" spans="1:15" ht="18" customHeight="1">
      <c r="A6" s="29" t="str">
        <f>'Sch-1'!A7</f>
        <v>Bidder’s Name and Address (Bidder) :</v>
      </c>
      <c r="D6" s="61" t="s">
        <v>78</v>
      </c>
    </row>
    <row r="7" spans="1:15" ht="18" customHeight="1">
      <c r="A7" s="167" t="str">
        <f>'Sch-1'!A8</f>
        <v/>
      </c>
      <c r="D7" s="62" t="str">
        <f>'Sch-1'!M8</f>
        <v>Sr.GM , Contracts &amp; Materials Department,</v>
      </c>
    </row>
    <row r="8" spans="1:15" ht="18" customHeight="1">
      <c r="A8" s="40" t="s">
        <v>507</v>
      </c>
      <c r="B8" s="1130" t="str">
        <f>IF('Sch-1'!G9=0, "", 'Sch-1'!G9)</f>
        <v/>
      </c>
      <c r="C8" s="1130"/>
      <c r="D8" s="62" t="str">
        <f>'Sch-1'!M9</f>
        <v>Power Grid Corporation of India Ltd.,</v>
      </c>
    </row>
    <row r="9" spans="1:15" ht="18" customHeight="1">
      <c r="A9" s="40" t="s">
        <v>508</v>
      </c>
      <c r="B9" s="1130" t="str">
        <f>IF('Sch-1'!G10=0, "", 'Sch-1'!G10)</f>
        <v/>
      </c>
      <c r="C9" s="1130"/>
      <c r="D9" s="62" t="str">
        <f>'Sch-1'!M10</f>
        <v>SRTS-II, RHQ</v>
      </c>
    </row>
    <row r="10" spans="1:15" ht="18" customHeight="1">
      <c r="A10" s="41"/>
      <c r="B10" s="1130" t="str">
        <f>IF('Sch-1'!G11=0, "", 'Sch-1'!G11)</f>
        <v/>
      </c>
      <c r="C10" s="1130"/>
      <c r="D10" s="62" t="str">
        <f>'Sch-1'!M11</f>
        <v>Singanayakanahalli</v>
      </c>
    </row>
    <row r="11" spans="1:15" ht="18" customHeight="1">
      <c r="A11" s="41"/>
      <c r="B11" s="1130" t="str">
        <f>IF('Sch-1'!G12=0, "", 'Sch-1'!G12)</f>
        <v/>
      </c>
      <c r="C11" s="1130"/>
      <c r="D11" s="62" t="str">
        <f>'Sch-1'!M12</f>
        <v>Bengaluru-560064</v>
      </c>
    </row>
    <row r="12" spans="1:15" ht="8.1" customHeight="1"/>
    <row r="13" spans="1:15" ht="21.95" customHeight="1">
      <c r="A13" s="70" t="s">
        <v>509</v>
      </c>
      <c r="B13" s="1123" t="s">
        <v>510</v>
      </c>
      <c r="C13" s="1124"/>
      <c r="D13" s="1128" t="s">
        <v>511</v>
      </c>
      <c r="E13" s="1129"/>
      <c r="I13" s="1120" t="s">
        <v>512</v>
      </c>
      <c r="J13" s="1120"/>
      <c r="K13" s="1120"/>
      <c r="M13" s="1120" t="s">
        <v>513</v>
      </c>
      <c r="N13" s="1120"/>
      <c r="O13" s="1120"/>
    </row>
    <row r="14" spans="1:15" ht="18" customHeight="1">
      <c r="A14" s="755" t="s">
        <v>514</v>
      </c>
      <c r="B14" s="1116" t="s">
        <v>515</v>
      </c>
      <c r="C14" s="1116"/>
      <c r="D14" s="756"/>
      <c r="E14" s="757"/>
      <c r="I14" s="256" t="s">
        <v>516</v>
      </c>
      <c r="K14" s="256" t="e">
        <f>ROUND('Sch-1'!#REF!*#REF!,0)</f>
        <v>#REF!</v>
      </c>
      <c r="M14" s="256" t="s">
        <v>516</v>
      </c>
      <c r="O14" s="256" t="e">
        <f>ROUND('Sch-1'!#REF!*#REF!,0)</f>
        <v>#REF!</v>
      </c>
    </row>
    <row r="15" spans="1:15" ht="75.75" customHeight="1">
      <c r="A15" s="747"/>
      <c r="B15" s="1121" t="s">
        <v>517</v>
      </c>
      <c r="C15" s="1122"/>
      <c r="D15" s="1125">
        <f>'Schedule-1'!L826</f>
        <v>0</v>
      </c>
      <c r="E15" s="1126"/>
      <c r="G15" s="470"/>
    </row>
    <row r="16" spans="1:15" hidden="1">
      <c r="A16" s="747">
        <v>2</v>
      </c>
      <c r="B16" s="1116" t="s">
        <v>518</v>
      </c>
      <c r="C16" s="1116"/>
      <c r="D16" s="758"/>
      <c r="E16" s="758"/>
      <c r="G16" s="470"/>
    </row>
    <row r="17" spans="1:7" hidden="1">
      <c r="A17" s="747"/>
      <c r="B17" s="1117" t="s">
        <v>519</v>
      </c>
      <c r="C17" s="1117"/>
      <c r="D17" s="1118"/>
      <c r="E17" s="1119"/>
      <c r="G17" s="470"/>
    </row>
    <row r="18" spans="1:7" ht="18" customHeight="1">
      <c r="B18" s="46"/>
      <c r="C18" s="46"/>
      <c r="D18" s="47"/>
      <c r="E18" s="47"/>
    </row>
    <row r="19" spans="1:7" ht="30" customHeight="1">
      <c r="A19" s="33" t="s">
        <v>520</v>
      </c>
      <c r="B19" s="101" t="str">
        <f>IF('Sch-1'!F28=0,"", 'Sch-1'!F28)</f>
        <v>--2023</v>
      </c>
      <c r="C19" s="34" t="s">
        <v>119</v>
      </c>
      <c r="D19" s="95" t="str">
        <f>IF('Sch-1'!M29=0,"",'Sch-1'!M29)</f>
        <v/>
      </c>
      <c r="F19" s="257"/>
    </row>
    <row r="20" spans="1:7" ht="30" customHeight="1">
      <c r="A20" s="33" t="s">
        <v>521</v>
      </c>
      <c r="B20" s="94" t="str">
        <f>IF('Sch-1'!F29=0,"", 'Sch-1'!F29)</f>
        <v/>
      </c>
      <c r="C20" s="34" t="s">
        <v>120</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t3RlLwcRHcEgnmh4+QiJGQb5LcBrsuA5gtT04hOwFv7URqh4GxX9ZVJjgKPZ2VZdnNINuoXZXdEGKOd7mQyPSg==" saltValue="QHSSM8Eh/oi2Z7X0jqq9qg=="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A3:E3"/>
    <mergeCell ref="D13:E13"/>
    <mergeCell ref="B8:C8"/>
    <mergeCell ref="B10:C10"/>
    <mergeCell ref="A4:E4"/>
    <mergeCell ref="B11:C11"/>
    <mergeCell ref="B9:C9"/>
    <mergeCell ref="B16:C16"/>
    <mergeCell ref="B17:C17"/>
    <mergeCell ref="D17:E17"/>
    <mergeCell ref="M13:O13"/>
    <mergeCell ref="I13:K13"/>
    <mergeCell ref="B15:C15"/>
    <mergeCell ref="B14:C14"/>
    <mergeCell ref="B13:C13"/>
    <mergeCell ref="D15:E15"/>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SR-II/C&amp;M/WC-4090/2024</v>
      </c>
      <c r="B1" s="57"/>
      <c r="C1" s="58"/>
      <c r="D1" s="58"/>
      <c r="E1" s="8" t="s">
        <v>505</v>
      </c>
    </row>
    <row r="2" spans="1:6" ht="8.1" customHeight="1">
      <c r="A2" s="4"/>
      <c r="B2" s="13"/>
      <c r="C2" s="6"/>
      <c r="D2" s="6"/>
      <c r="E2" s="1"/>
      <c r="F2" s="180"/>
    </row>
    <row r="3" spans="1:6" ht="39.950000000000003" customHeight="1">
      <c r="A3" s="1147" t="str">
        <f>Cover!$B$2</f>
        <v>Construction of residential C Type, B type quarter, B3 Quarter Extension and Control Room ACDB Room extension composite building at 400/220 kV Sub Station, Pavagada</v>
      </c>
      <c r="B3" s="1147"/>
      <c r="C3" s="1147"/>
      <c r="D3" s="1147"/>
      <c r="E3" s="1147"/>
    </row>
    <row r="4" spans="1:6" ht="21.95" customHeight="1">
      <c r="A4" s="1131" t="s">
        <v>522</v>
      </c>
      <c r="B4" s="1131"/>
      <c r="C4" s="1131"/>
      <c r="D4" s="1131"/>
      <c r="E4" s="1131"/>
    </row>
    <row r="5" spans="1:6" ht="12" customHeight="1">
      <c r="A5" s="42"/>
      <c r="B5" s="37"/>
      <c r="C5" s="37"/>
      <c r="D5" s="37"/>
      <c r="E5" s="37"/>
    </row>
    <row r="6" spans="1:6" ht="18" customHeight="1">
      <c r="A6" s="29" t="str">
        <f>'Sch-1'!A7</f>
        <v>Bidder’s Name and Address (Bidder) :</v>
      </c>
      <c r="D6" s="61" t="s">
        <v>78</v>
      </c>
    </row>
    <row r="7" spans="1:6" ht="18" customHeight="1">
      <c r="A7" s="167" t="str">
        <f>'Sch-1'!A8</f>
        <v/>
      </c>
      <c r="D7" s="62" t="str">
        <f>'Sch-1'!M8</f>
        <v>Sr.GM , Contracts &amp; Materials Department,</v>
      </c>
    </row>
    <row r="8" spans="1:6" ht="18" customHeight="1">
      <c r="A8" s="40" t="s">
        <v>507</v>
      </c>
      <c r="B8" s="1130" t="str">
        <f>IF('Sch-1'!G9=0, "", 'Sch-1'!G9)</f>
        <v/>
      </c>
      <c r="C8" s="1130"/>
      <c r="D8" s="62" t="str">
        <f>'Sch-1'!M9</f>
        <v>Power Grid Corporation of India Ltd.,</v>
      </c>
    </row>
    <row r="9" spans="1:6" ht="18" customHeight="1">
      <c r="A9" s="40" t="s">
        <v>508</v>
      </c>
      <c r="B9" s="1130" t="str">
        <f>IF('Sch-1'!G10=0, "", 'Sch-1'!G10)</f>
        <v/>
      </c>
      <c r="C9" s="1130"/>
      <c r="D9" s="62" t="str">
        <f>'Sch-1'!M10</f>
        <v>SRTS-II, RHQ</v>
      </c>
    </row>
    <row r="10" spans="1:6" ht="18" customHeight="1">
      <c r="A10" s="41"/>
      <c r="B10" s="1130" t="str">
        <f>IF('Sch-1'!G11=0, "", 'Sch-1'!G11)</f>
        <v/>
      </c>
      <c r="C10" s="1130"/>
      <c r="D10" s="62" t="str">
        <f>'Sch-1'!M11</f>
        <v>Singanayakanahalli</v>
      </c>
    </row>
    <row r="11" spans="1:6" ht="18" customHeight="1">
      <c r="A11" s="41"/>
      <c r="B11" s="1130" t="str">
        <f>IF('Sch-1'!G12=0, "", 'Sch-1'!G12)</f>
        <v/>
      </c>
      <c r="C11" s="1130"/>
      <c r="D11" s="62" t="str">
        <f>'Sch-1'!M12</f>
        <v>Bengaluru-560064</v>
      </c>
    </row>
    <row r="12" spans="1:6" ht="8.1" customHeight="1"/>
    <row r="13" spans="1:6" ht="21.95" customHeight="1">
      <c r="A13" s="70" t="s">
        <v>509</v>
      </c>
      <c r="B13" s="1123" t="s">
        <v>510</v>
      </c>
      <c r="C13" s="1124"/>
      <c r="D13" s="1128" t="s">
        <v>511</v>
      </c>
      <c r="E13" s="1129"/>
    </row>
    <row r="14" spans="1:6" ht="18" customHeight="1">
      <c r="A14" s="43" t="s">
        <v>514</v>
      </c>
      <c r="B14" s="1141" t="s">
        <v>518</v>
      </c>
      <c r="C14" s="1148"/>
      <c r="D14" s="1134" t="e">
        <f>'Sch-1'!#REF!*(1-#REF!)</f>
        <v>#REF!</v>
      </c>
      <c r="E14" s="1135"/>
    </row>
    <row r="15" spans="1:6" ht="75.75" customHeight="1">
      <c r="A15" s="44"/>
      <c r="B15" s="1121" t="s">
        <v>523</v>
      </c>
      <c r="C15" s="1122"/>
      <c r="D15" s="1132"/>
      <c r="E15" s="1133"/>
    </row>
    <row r="16" spans="1:6" ht="18" customHeight="1">
      <c r="A16" s="43" t="s">
        <v>524</v>
      </c>
      <c r="B16" s="1141" t="s">
        <v>525</v>
      </c>
      <c r="C16" s="1142"/>
      <c r="D16" s="1134" t="e">
        <f>#REF!*(1-#REF!)</f>
        <v>#REF!</v>
      </c>
      <c r="E16" s="1135"/>
    </row>
    <row r="17" spans="1:6" ht="38.25" customHeight="1">
      <c r="A17" s="44"/>
      <c r="B17" s="1121" t="s">
        <v>526</v>
      </c>
      <c r="C17" s="1122"/>
      <c r="D17" s="1132"/>
      <c r="E17" s="1133"/>
    </row>
    <row r="18" spans="1:6" ht="18" customHeight="1">
      <c r="A18" s="1136"/>
      <c r="B18" s="1137" t="s">
        <v>527</v>
      </c>
      <c r="C18" s="1138"/>
      <c r="D18" s="1143" t="e">
        <f>D14+D16</f>
        <v>#REF!</v>
      </c>
      <c r="E18" s="1144"/>
    </row>
    <row r="19" spans="1:6" ht="23.25" customHeight="1">
      <c r="A19" s="1136"/>
      <c r="B19" s="1139"/>
      <c r="C19" s="1140"/>
      <c r="D19" s="1145"/>
      <c r="E19" s="1146"/>
    </row>
    <row r="20" spans="1:6" ht="18" customHeight="1">
      <c r="B20" s="46"/>
      <c r="C20" s="46"/>
      <c r="D20" s="47"/>
      <c r="E20" s="47"/>
    </row>
    <row r="21" spans="1:6" ht="30" customHeight="1">
      <c r="A21" s="33" t="s">
        <v>520</v>
      </c>
      <c r="B21" s="101" t="str">
        <f>IF('Sch-1'!F28=0,"", 'Sch-1'!F28)</f>
        <v>--2023</v>
      </c>
      <c r="C21" s="34" t="s">
        <v>119</v>
      </c>
      <c r="D21" s="95" t="str">
        <f>IF('Sch-1'!M29=0,"",'Sch-1'!M29)</f>
        <v/>
      </c>
      <c r="F21" s="257"/>
    </row>
    <row r="22" spans="1:6" ht="30" customHeight="1">
      <c r="A22" s="33" t="s">
        <v>521</v>
      </c>
      <c r="B22" s="94" t="str">
        <f>IF('Sch-1'!F29=0,"", 'Sch-1'!F29)</f>
        <v/>
      </c>
      <c r="C22" s="34" t="s">
        <v>120</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A3:E3"/>
    <mergeCell ref="A4:E4"/>
    <mergeCell ref="B8:C8"/>
    <mergeCell ref="B9:C9"/>
    <mergeCell ref="B14:C14"/>
    <mergeCell ref="B10:C10"/>
    <mergeCell ref="B13:C13"/>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SR-II/C&amp;M/WC-4090/2024</v>
      </c>
      <c r="B1" s="76"/>
      <c r="C1" s="78"/>
      <c r="D1" s="79" t="s">
        <v>153</v>
      </c>
    </row>
    <row r="2" spans="1:6" ht="18" customHeight="1">
      <c r="A2" s="64"/>
      <c r="B2" s="82"/>
      <c r="C2" s="32"/>
      <c r="D2" s="32"/>
    </row>
    <row r="3" spans="1:6" ht="36" customHeight="1">
      <c r="A3" s="1127" t="str">
        <f>Cover!$B$2</f>
        <v>Construction of residential C Type, B type quarter, B3 Quarter Extension and Control Room ACDB Room extension composite building at 400/220 kV Sub Station, Pavagada</v>
      </c>
      <c r="B3" s="1127"/>
      <c r="C3" s="1127"/>
      <c r="D3" s="1127"/>
      <c r="E3" s="49"/>
      <c r="F3" s="49"/>
    </row>
    <row r="4" spans="1:6" ht="21.95" customHeight="1">
      <c r="A4" s="1131" t="s">
        <v>528</v>
      </c>
      <c r="B4" s="1131"/>
      <c r="C4" s="1131"/>
      <c r="D4" s="1131"/>
    </row>
    <row r="5" spans="1:6" ht="18" customHeight="1">
      <c r="A5" s="38"/>
    </row>
    <row r="6" spans="1:6" ht="18" customHeight="1">
      <c r="A6" s="29" t="str">
        <f>'Sch-1'!A7</f>
        <v>Bidder’s Name and Address (Bidder) :</v>
      </c>
      <c r="D6" s="61" t="s">
        <v>78</v>
      </c>
    </row>
    <row r="7" spans="1:6" ht="25.5" customHeight="1">
      <c r="A7" s="1158" t="str">
        <f>'Sch-1'!A8</f>
        <v/>
      </c>
      <c r="B7" s="1158"/>
      <c r="C7" s="1158"/>
      <c r="D7" s="62" t="str">
        <f>'Sch-1'!M8</f>
        <v>Sr.GM , Contracts &amp; Materials Department,</v>
      </c>
    </row>
    <row r="8" spans="1:6" ht="18" customHeight="1">
      <c r="A8" s="40" t="s">
        <v>507</v>
      </c>
      <c r="B8" s="1130" t="str">
        <f>IF('Sch-1'!G9=0, "", 'Sch-1'!G9)</f>
        <v/>
      </c>
      <c r="C8" s="1130"/>
      <c r="D8" s="62" t="str">
        <f>'Sch-1'!M9</f>
        <v>Power Grid Corporation of India Ltd.,</v>
      </c>
    </row>
    <row r="9" spans="1:6" ht="18" customHeight="1">
      <c r="A9" s="40" t="s">
        <v>508</v>
      </c>
      <c r="B9" s="1130" t="str">
        <f>IF('Sch-1'!G10=0, "", 'Sch-1'!G10)</f>
        <v/>
      </c>
      <c r="C9" s="1130"/>
      <c r="D9" s="62" t="str">
        <f>'Sch-1'!M10</f>
        <v>SRTS-II, RHQ</v>
      </c>
    </row>
    <row r="10" spans="1:6" ht="18" customHeight="1">
      <c r="A10" s="41"/>
      <c r="B10" s="1130" t="str">
        <f>IF('Sch-1'!G11=0, "", 'Sch-1'!G11)</f>
        <v/>
      </c>
      <c r="C10" s="1130"/>
      <c r="D10" s="62" t="str">
        <f>'Sch-1'!M11</f>
        <v>Singanayakanahalli</v>
      </c>
    </row>
    <row r="11" spans="1:6" ht="18" customHeight="1">
      <c r="A11" s="41"/>
      <c r="B11" s="1130" t="str">
        <f>IF('Sch-1'!G12=0, "", 'Sch-1'!G12)</f>
        <v/>
      </c>
      <c r="C11" s="1130"/>
      <c r="D11" s="62" t="str">
        <f>'Sch-1'!M12</f>
        <v>Bengaluru-560064</v>
      </c>
    </row>
    <row r="12" spans="1:6" ht="18" customHeight="1">
      <c r="A12" s="50"/>
      <c r="B12" s="50"/>
      <c r="C12" s="50"/>
      <c r="D12" s="61"/>
    </row>
    <row r="13" spans="1:6" ht="21.95" customHeight="1">
      <c r="A13" s="51" t="s">
        <v>509</v>
      </c>
      <c r="B13" s="1128" t="s">
        <v>146</v>
      </c>
      <c r="C13" s="1129"/>
      <c r="D13" s="52" t="s">
        <v>511</v>
      </c>
    </row>
    <row r="14" spans="1:6" ht="21.95" hidden="1" customHeight="1">
      <c r="A14" s="43" t="s">
        <v>514</v>
      </c>
      <c r="B14" s="1151" t="s">
        <v>529</v>
      </c>
      <c r="C14" s="1151"/>
      <c r="D14" s="1154">
        <f>'Sch-1'!N23</f>
        <v>0</v>
      </c>
    </row>
    <row r="15" spans="1:6" ht="35.1" hidden="1" customHeight="1">
      <c r="A15" s="53"/>
      <c r="B15" s="1152" t="s">
        <v>530</v>
      </c>
      <c r="C15" s="1153"/>
      <c r="D15" s="1155"/>
    </row>
    <row r="16" spans="1:6" ht="21.95" hidden="1" customHeight="1">
      <c r="A16" s="43" t="s">
        <v>524</v>
      </c>
      <c r="B16" s="1151" t="s">
        <v>531</v>
      </c>
      <c r="C16" s="1151"/>
      <c r="D16" s="1154">
        <f>'Sch-2'!J20</f>
        <v>0</v>
      </c>
    </row>
    <row r="17" spans="1:6" ht="35.1" hidden="1" customHeight="1">
      <c r="A17" s="53"/>
      <c r="B17" s="1152" t="s">
        <v>532</v>
      </c>
      <c r="C17" s="1153"/>
      <c r="D17" s="1155"/>
    </row>
    <row r="18" spans="1:6" ht="15.75">
      <c r="A18" s="43" t="s">
        <v>514</v>
      </c>
      <c r="B18" s="1151" t="s">
        <v>533</v>
      </c>
      <c r="C18" s="1151"/>
      <c r="D18" s="1154">
        <f>'Schedule-1'!K825</f>
        <v>0</v>
      </c>
    </row>
    <row r="19" spans="1:6">
      <c r="A19" s="53"/>
      <c r="B19" s="1152" t="s">
        <v>534</v>
      </c>
      <c r="C19" s="1153"/>
      <c r="D19" s="1155"/>
    </row>
    <row r="20" spans="1:6" ht="23.25" customHeight="1">
      <c r="A20" s="43" t="s">
        <v>524</v>
      </c>
      <c r="B20" s="1151" t="s">
        <v>535</v>
      </c>
      <c r="C20" s="1151"/>
      <c r="D20" s="1154">
        <f>'Schedule-2'!D15:E15+'Schedule-2'!D17:E17</f>
        <v>0</v>
      </c>
    </row>
    <row r="21" spans="1:6" ht="15.75" customHeight="1">
      <c r="A21" s="53"/>
      <c r="B21" s="1152" t="s">
        <v>102</v>
      </c>
      <c r="C21" s="1153"/>
      <c r="D21" s="1155"/>
    </row>
    <row r="22" spans="1:6" ht="15.75" hidden="1">
      <c r="A22" s="43" t="s">
        <v>536</v>
      </c>
      <c r="B22" s="1151" t="s">
        <v>537</v>
      </c>
      <c r="C22" s="1151"/>
      <c r="D22" s="241">
        <f>'Sch-7'!F20</f>
        <v>0</v>
      </c>
    </row>
    <row r="23" spans="1:6" hidden="1">
      <c r="A23" s="53"/>
      <c r="B23" s="1156" t="s">
        <v>538</v>
      </c>
      <c r="C23" s="1153"/>
      <c r="D23" s="45"/>
    </row>
    <row r="24" spans="1:6" ht="28.5" customHeight="1">
      <c r="A24" s="1136"/>
      <c r="B24" s="1157" t="s">
        <v>539</v>
      </c>
      <c r="C24" s="1157"/>
      <c r="D24" s="1149">
        <f>D18+D20</f>
        <v>0</v>
      </c>
    </row>
    <row r="25" spans="1:6" ht="15.75">
      <c r="A25" s="1136"/>
      <c r="B25" s="1157"/>
      <c r="C25" s="1157"/>
      <c r="D25" s="1150"/>
    </row>
    <row r="26" spans="1:6" ht="18.75" customHeight="1">
      <c r="A26" s="71"/>
      <c r="B26" s="72"/>
      <c r="C26" s="72"/>
      <c r="D26" s="73"/>
    </row>
    <row r="27" spans="1:6" ht="27.95" customHeight="1">
      <c r="A27" s="89" t="s">
        <v>117</v>
      </c>
      <c r="B27" s="103" t="str">
        <f>IF('Sch-1'!F28=0,"", 'Sch-1'!F28)</f>
        <v>--2023</v>
      </c>
      <c r="C27" s="90" t="s">
        <v>119</v>
      </c>
      <c r="D27" s="99" t="str">
        <f>IF('Sch-1'!M29=0,"",'Sch-1'!M29)</f>
        <v/>
      </c>
      <c r="F27" s="91"/>
    </row>
    <row r="28" spans="1:6" ht="27.95" customHeight="1">
      <c r="A28" s="89" t="s">
        <v>118</v>
      </c>
      <c r="B28" s="103" t="str">
        <f>IF('Sch-1'!F29=0,"", 'Sch-1'!F29)</f>
        <v/>
      </c>
      <c r="C28" s="90" t="s">
        <v>120</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ur+vE6W87oSkBpjeezXyXbEV+oFA837JU0yzxYKfsVG4v3KkOWfDc8FrUfJFbUZSq8sklXWL6nVlx0Z1Sp0aIw==" saltValue="MbHkaof8a7aY9m9u3VGkPA=="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A3:D3"/>
    <mergeCell ref="A4:D4"/>
    <mergeCell ref="B13:C13"/>
    <mergeCell ref="B8:C8"/>
    <mergeCell ref="B9:C9"/>
    <mergeCell ref="A7:C7"/>
    <mergeCell ref="B10:C10"/>
    <mergeCell ref="A24:A25"/>
    <mergeCell ref="B23:C23"/>
    <mergeCell ref="B24:C25"/>
    <mergeCell ref="B21:C21"/>
    <mergeCell ref="B18:C18"/>
    <mergeCell ref="D24:D25"/>
    <mergeCell ref="B14:C14"/>
    <mergeCell ref="B15:C15"/>
    <mergeCell ref="B11:C11"/>
    <mergeCell ref="B17:C17"/>
    <mergeCell ref="B22:C22"/>
    <mergeCell ref="B19:C19"/>
    <mergeCell ref="B20:C20"/>
    <mergeCell ref="B16:C16"/>
    <mergeCell ref="D14:D15"/>
    <mergeCell ref="D16:D17"/>
    <mergeCell ref="D20:D21"/>
    <mergeCell ref="D18:D19"/>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SR-II/C&amp;M/WC-4090/2024</v>
      </c>
      <c r="B1" s="76"/>
      <c r="C1" s="77"/>
      <c r="D1" s="77"/>
      <c r="E1" s="77"/>
      <c r="F1" s="79" t="s">
        <v>540</v>
      </c>
      <c r="G1" s="30"/>
      <c r="I1" s="254"/>
      <c r="J1" s="254"/>
      <c r="K1" s="254"/>
      <c r="L1" s="254"/>
    </row>
    <row r="2" spans="1:35" ht="3" customHeight="1">
      <c r="A2" s="64"/>
      <c r="B2" s="82"/>
      <c r="C2" s="83"/>
      <c r="D2" s="83"/>
      <c r="E2" s="83"/>
      <c r="F2" s="83"/>
      <c r="G2" s="83"/>
      <c r="I2" s="254"/>
      <c r="J2" s="254"/>
      <c r="K2" s="254"/>
      <c r="L2" s="254"/>
    </row>
    <row r="3" spans="1:35" ht="132.75" customHeight="1">
      <c r="A3" s="1167" t="str">
        <f>Cover!$B$2</f>
        <v>Construction of residential C Type, B type quarter, B3 Quarter Extension and Control Room ACDB Room extension composite building at 400/220 kV Sub Station, Pavagada</v>
      </c>
      <c r="B3" s="1167"/>
      <c r="C3" s="1167"/>
      <c r="D3" s="1167"/>
      <c r="E3" s="1167"/>
      <c r="F3" s="1167"/>
      <c r="G3" s="469"/>
      <c r="I3" s="254"/>
      <c r="J3" s="254"/>
      <c r="K3" s="254"/>
      <c r="L3" s="254"/>
      <c r="AD3" s="185" t="s">
        <v>154</v>
      </c>
      <c r="AF3" s="206">
        <f>IF(ISERROR(#REF!/('Sch-3'!D14+'Sch-3'!D16+'Sch-3'!#REF!)),0,#REF!/( 'Sch-3'!D14+'Sch-3'!D16+'Sch-3'!#REF!))</f>
        <v>0</v>
      </c>
    </row>
    <row r="4" spans="1:35" ht="21.95" customHeight="1">
      <c r="A4" s="1096" t="s">
        <v>155</v>
      </c>
      <c r="B4" s="1096"/>
      <c r="C4" s="1096"/>
      <c r="D4" s="1096"/>
      <c r="E4" s="1096"/>
      <c r="F4" s="1096"/>
      <c r="G4" s="194"/>
      <c r="I4" s="254"/>
      <c r="J4" s="254"/>
      <c r="K4" s="254"/>
      <c r="L4" s="254"/>
      <c r="AD4" s="185" t="s">
        <v>156</v>
      </c>
      <c r="AF4" s="206" t="e">
        <f>#REF!</f>
        <v>#REF!</v>
      </c>
    </row>
    <row r="5" spans="1:35" ht="18.600000000000001" customHeight="1">
      <c r="A5" s="65"/>
      <c r="B5" s="96"/>
      <c r="C5" s="96"/>
      <c r="D5" s="96"/>
      <c r="E5" s="96"/>
      <c r="F5" s="96"/>
      <c r="G5" s="96"/>
      <c r="I5" s="254"/>
      <c r="J5" s="254"/>
      <c r="K5" s="254"/>
      <c r="L5" s="254"/>
      <c r="AD5" s="185" t="s">
        <v>541</v>
      </c>
      <c r="AF5" s="206">
        <f>IF(ISERROR(#REF!/#REF!),0,#REF! /#REF!)</f>
        <v>0</v>
      </c>
    </row>
    <row r="6" spans="1:35" ht="27.95" customHeight="1">
      <c r="A6" s="29" t="str">
        <f>'Sch-1'!A7</f>
        <v>Bidder’s Name and Address (Bidder) :</v>
      </c>
      <c r="B6" s="39"/>
      <c r="C6" s="39"/>
      <c r="D6" s="448" t="s">
        <v>78</v>
      </c>
      <c r="E6" s="30"/>
      <c r="F6" s="39"/>
      <c r="G6" s="60"/>
      <c r="I6" s="254"/>
      <c r="J6" s="254"/>
      <c r="K6" s="254"/>
      <c r="L6" s="254"/>
      <c r="AD6" s="185" t="s">
        <v>542</v>
      </c>
      <c r="AF6" s="206" t="e">
        <f>#REF!</f>
        <v>#REF!</v>
      </c>
    </row>
    <row r="7" spans="1:35" ht="36" customHeight="1">
      <c r="A7" s="1163" t="str">
        <f>'Sch-1'!A8</f>
        <v/>
      </c>
      <c r="B7" s="1163"/>
      <c r="C7" s="1163"/>
      <c r="D7" s="84" t="str">
        <f>'Sch-1'!M8</f>
        <v>Sr.GM , Contracts &amp; Materials Department,</v>
      </c>
      <c r="E7" s="30"/>
      <c r="F7" s="406"/>
      <c r="G7" s="59"/>
      <c r="I7" s="254"/>
      <c r="J7" s="254"/>
      <c r="K7" s="254"/>
      <c r="L7" s="254"/>
      <c r="AD7" s="185" t="s">
        <v>160</v>
      </c>
      <c r="AF7" s="206" t="e">
        <f>SUM(AF3:AF6)</f>
        <v>#REF!</v>
      </c>
    </row>
    <row r="8" spans="1:35" ht="27.95" customHeight="1">
      <c r="A8" s="40" t="s">
        <v>507</v>
      </c>
      <c r="B8" s="1130" t="str">
        <f>IF('Sch-1'!G9=0, "", 'Sch-1'!G9)</f>
        <v/>
      </c>
      <c r="C8" s="1130"/>
      <c r="D8" s="84" t="str">
        <f>'Sch-1'!M9</f>
        <v>Power Grid Corporation of India Ltd.,</v>
      </c>
      <c r="E8" s="30"/>
      <c r="F8" s="405"/>
      <c r="G8" s="59"/>
      <c r="I8" s="254"/>
      <c r="J8" s="254"/>
      <c r="K8" s="254"/>
      <c r="L8" s="254"/>
    </row>
    <row r="9" spans="1:35" ht="27.95" customHeight="1">
      <c r="A9" s="40" t="s">
        <v>508</v>
      </c>
      <c r="B9" s="1130" t="str">
        <f>IF('Sch-1'!G10=0, "", 'Sch-1'!G10)</f>
        <v/>
      </c>
      <c r="C9" s="1130"/>
      <c r="D9" s="84" t="str">
        <f>'Sch-1'!M10</f>
        <v>SRTS-II, RHQ</v>
      </c>
      <c r="E9" s="30"/>
      <c r="F9" s="405"/>
      <c r="G9" s="59"/>
      <c r="I9" s="254"/>
      <c r="J9" s="254"/>
      <c r="K9" s="254"/>
      <c r="L9" s="254"/>
    </row>
    <row r="10" spans="1:35" ht="27.95" customHeight="1">
      <c r="A10" s="41"/>
      <c r="B10" s="1130" t="str">
        <f>IF('Sch-1'!G11=0, "", 'Sch-1'!G11)</f>
        <v/>
      </c>
      <c r="C10" s="1130"/>
      <c r="D10" s="84" t="str">
        <f>'Sch-1'!M11</f>
        <v>Singanayakanahalli</v>
      </c>
      <c r="E10" s="30"/>
      <c r="F10" s="405"/>
      <c r="G10" s="59"/>
      <c r="I10" s="254"/>
      <c r="J10" s="254"/>
      <c r="K10" s="254"/>
      <c r="L10" s="254"/>
      <c r="AD10" s="185" t="s">
        <v>489</v>
      </c>
      <c r="AF10" s="213" t="e">
        <f>'Sch-1'!#REF!</f>
        <v>#REF!</v>
      </c>
    </row>
    <row r="11" spans="1:35" ht="27.95" customHeight="1">
      <c r="A11" s="41"/>
      <c r="B11" s="1130" t="str">
        <f>IF('Sch-1'!G12=0, "", 'Sch-1'!G12)</f>
        <v/>
      </c>
      <c r="C11" s="1130"/>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543</v>
      </c>
      <c r="B13" s="29"/>
      <c r="C13" s="29"/>
      <c r="D13" s="29"/>
      <c r="E13" s="29"/>
      <c r="F13" s="29"/>
      <c r="G13" s="29"/>
      <c r="H13" s="194"/>
      <c r="I13" s="171"/>
      <c r="J13" s="171"/>
      <c r="K13" s="171"/>
      <c r="L13" s="171"/>
    </row>
    <row r="14" spans="1:35" ht="33.75" customHeight="1">
      <c r="A14" s="97" t="s">
        <v>544</v>
      </c>
      <c r="B14" s="434" t="s">
        <v>545</v>
      </c>
      <c r="C14" s="434" t="s">
        <v>98</v>
      </c>
      <c r="D14" s="434" t="s">
        <v>147</v>
      </c>
      <c r="E14" s="434" t="s">
        <v>546</v>
      </c>
      <c r="F14" s="98" t="s">
        <v>547</v>
      </c>
      <c r="G14" s="290"/>
      <c r="H14" s="194"/>
      <c r="I14" s="171" t="e">
        <f>#REF!</f>
        <v>#REF!</v>
      </c>
      <c r="J14" s="171"/>
      <c r="K14" s="171"/>
      <c r="L14" s="171"/>
      <c r="AE14" s="1162" t="s">
        <v>548</v>
      </c>
      <c r="AF14" s="1162"/>
      <c r="AG14" s="187" t="s">
        <v>141</v>
      </c>
      <c r="AH14" s="1162" t="s">
        <v>549</v>
      </c>
      <c r="AI14" s="1162"/>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166" t="s">
        <v>550</v>
      </c>
      <c r="B16" s="1166"/>
      <c r="C16" s="1166"/>
      <c r="D16" s="1166"/>
      <c r="E16" s="1166"/>
      <c r="F16" s="1166"/>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551</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165"/>
      <c r="B22" s="1165"/>
      <c r="C22" s="1165"/>
      <c r="D22" s="1165"/>
      <c r="E22" s="1165"/>
      <c r="F22" s="1165"/>
      <c r="G22" s="1165"/>
      <c r="H22" s="194"/>
      <c r="I22" s="171"/>
      <c r="J22" s="171"/>
      <c r="K22" s="171"/>
      <c r="L22" s="171"/>
      <c r="AD22" s="171" t="s">
        <v>141</v>
      </c>
      <c r="AE22" s="242" t="e">
        <f>IF(#REF!&gt;0,#REF!&amp; " Item(s) in Sch-3", "")</f>
        <v>#REF!</v>
      </c>
      <c r="AF22" s="215"/>
    </row>
    <row r="23" spans="1:35" ht="27.75" customHeight="1">
      <c r="A23" s="355"/>
      <c r="B23" s="355"/>
      <c r="C23" s="1164"/>
      <c r="D23" s="1164"/>
      <c r="E23" s="1164"/>
      <c r="F23" s="1164"/>
      <c r="G23" s="1164"/>
      <c r="I23" s="254"/>
      <c r="J23" s="254"/>
      <c r="K23" s="254"/>
      <c r="L23" s="254"/>
      <c r="AE23" s="242"/>
      <c r="AF23" s="215"/>
    </row>
    <row r="24" spans="1:35" ht="27.95" customHeight="1">
      <c r="A24" s="89" t="s">
        <v>117</v>
      </c>
      <c r="B24" s="103" t="str">
        <f>'Sch-1'!F28</f>
        <v>--2023</v>
      </c>
      <c r="C24" s="1164" t="str">
        <f>"Printed Name   : " &amp; 'Sch-1'!M29</f>
        <v xml:space="preserve">Printed Name   : </v>
      </c>
      <c r="D24" s="1164"/>
      <c r="E24" s="1164"/>
      <c r="F24" s="1164"/>
      <c r="G24" s="1164"/>
      <c r="I24" s="254"/>
      <c r="J24" s="254"/>
      <c r="K24" s="254"/>
      <c r="L24" s="254"/>
    </row>
    <row r="25" spans="1:35" ht="27.95" customHeight="1">
      <c r="A25" s="89" t="s">
        <v>118</v>
      </c>
      <c r="B25" s="99" t="str">
        <f>'Sch-1'!F29</f>
        <v/>
      </c>
      <c r="C25" s="1164" t="str">
        <f>"Designation      : " &amp; 'Sch-1'!M30</f>
        <v xml:space="preserve">Designation      : </v>
      </c>
      <c r="D25" s="1164"/>
      <c r="E25" s="1164"/>
      <c r="F25" s="1164"/>
      <c r="G25" s="1164"/>
      <c r="I25" s="254"/>
      <c r="J25" s="254"/>
      <c r="K25" s="254"/>
      <c r="L25" s="254"/>
    </row>
    <row r="26" spans="1:35" ht="36.75" customHeight="1">
      <c r="A26" s="100" t="s">
        <v>552</v>
      </c>
      <c r="B26" s="1170" t="s">
        <v>553</v>
      </c>
      <c r="C26" s="1170"/>
      <c r="D26" s="1170"/>
      <c r="E26" s="1170"/>
      <c r="F26" s="1170"/>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SR-II/C&amp;M/WC-4090/2024</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168" t="str">
        <f t="shared" ref="A100:C101" si="0">A3</f>
        <v>Construction of residential C Type, B type quarter, B3 Quarter Extension and Control Room ACDB Room extension composite building at 400/220 kV Sub Station, Pavagada</v>
      </c>
      <c r="B100" s="1168">
        <f t="shared" si="0"/>
        <v>0</v>
      </c>
      <c r="C100" s="1168">
        <f t="shared" si="0"/>
        <v>0</v>
      </c>
      <c r="D100" s="1168"/>
      <c r="E100" s="1168"/>
      <c r="F100" s="1168"/>
      <c r="G100" s="1168">
        <f>G3</f>
        <v>0</v>
      </c>
      <c r="H100" s="174"/>
    </row>
    <row r="101" spans="1:35" s="254" customFormat="1" hidden="1">
      <c r="A101" s="1169" t="str">
        <f t="shared" si="0"/>
        <v>(SCHEDULE OF RATES AND PRICES )</v>
      </c>
      <c r="B101" s="1169">
        <f t="shared" si="0"/>
        <v>0</v>
      </c>
      <c r="C101" s="1169">
        <f t="shared" si="0"/>
        <v>0</v>
      </c>
      <c r="D101" s="1169"/>
      <c r="E101" s="1169"/>
      <c r="F101" s="1169"/>
      <c r="G101" s="1169">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163" t="str">
        <f>A7</f>
        <v/>
      </c>
      <c r="B104" s="1163">
        <f t="shared" ref="B104:C108" si="2">B7</f>
        <v>0</v>
      </c>
      <c r="C104" s="1163">
        <f t="shared" si="2"/>
        <v>0</v>
      </c>
      <c r="D104" s="406"/>
      <c r="E104" s="406"/>
      <c r="F104" s="406"/>
      <c r="G104" s="59">
        <f t="shared" si="1"/>
        <v>0</v>
      </c>
      <c r="H104" s="174"/>
    </row>
    <row r="105" spans="1:35" s="254" customFormat="1" hidden="1">
      <c r="A105" s="40" t="str">
        <f>A8</f>
        <v>Name     :</v>
      </c>
      <c r="B105" s="1130" t="str">
        <f t="shared" si="2"/>
        <v/>
      </c>
      <c r="C105" s="1130">
        <f t="shared" si="2"/>
        <v>0</v>
      </c>
      <c r="D105" s="405"/>
      <c r="E105" s="405"/>
      <c r="F105" s="405"/>
      <c r="G105" s="59">
        <f t="shared" si="1"/>
        <v>0</v>
      </c>
      <c r="H105" s="174"/>
    </row>
    <row r="106" spans="1:35" s="254" customFormat="1" hidden="1">
      <c r="A106" s="40" t="str">
        <f>A9</f>
        <v>Address :</v>
      </c>
      <c r="B106" s="1130" t="str">
        <f t="shared" si="2"/>
        <v/>
      </c>
      <c r="C106" s="1130">
        <f t="shared" si="2"/>
        <v>0</v>
      </c>
      <c r="D106" s="405"/>
      <c r="E106" s="405"/>
      <c r="F106" s="405"/>
      <c r="G106" s="59">
        <f t="shared" si="1"/>
        <v>0</v>
      </c>
      <c r="H106" s="174"/>
    </row>
    <row r="107" spans="1:35" s="254" customFormat="1" hidden="1">
      <c r="A107" s="41"/>
      <c r="B107" s="1130" t="str">
        <f t="shared" si="2"/>
        <v/>
      </c>
      <c r="C107" s="1130">
        <f t="shared" si="2"/>
        <v>0</v>
      </c>
      <c r="D107" s="405"/>
      <c r="E107" s="405"/>
      <c r="F107" s="405"/>
      <c r="G107" s="59">
        <f t="shared" si="1"/>
        <v>0</v>
      </c>
      <c r="H107" s="174"/>
    </row>
    <row r="108" spans="1:35" s="254" customFormat="1" hidden="1">
      <c r="A108" s="41"/>
      <c r="B108" s="1130" t="str">
        <f t="shared" si="2"/>
        <v/>
      </c>
      <c r="C108" s="1130">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160">
        <f>G14</f>
        <v>0</v>
      </c>
      <c r="D110" s="1160"/>
      <c r="E110" s="1160"/>
      <c r="F110" s="1160"/>
      <c r="G110" s="1160"/>
      <c r="H110" s="174"/>
      <c r="AE110" s="1160"/>
      <c r="AF110" s="1160"/>
      <c r="AH110" s="1160"/>
      <c r="AI110" s="1160"/>
    </row>
    <row r="111" spans="1:35" s="254" customFormat="1" hidden="1">
      <c r="A111" s="96" t="e">
        <f>#REF!</f>
        <v>#REF!</v>
      </c>
      <c r="B111" s="96" t="e">
        <f>#REF!</f>
        <v>#REF!</v>
      </c>
      <c r="C111" s="1161" t="e">
        <f>#REF!</f>
        <v>#REF!</v>
      </c>
      <c r="D111" s="1161"/>
      <c r="E111" s="1161"/>
      <c r="F111" s="1161"/>
      <c r="G111" s="1161"/>
      <c r="H111" s="174"/>
      <c r="AE111" s="1161"/>
      <c r="AF111" s="1161"/>
      <c r="AH111" s="1161"/>
      <c r="AI111" s="1161"/>
    </row>
    <row r="112" spans="1:35" s="254" customFormat="1" hidden="1">
      <c r="A112" s="291" t="e">
        <f>#REF!</f>
        <v>#REF!</v>
      </c>
      <c r="B112" s="292" t="e">
        <f>#REF!</f>
        <v>#REF!</v>
      </c>
      <c r="C112" s="1161"/>
      <c r="D112" s="1161"/>
      <c r="E112" s="1161"/>
      <c r="F112" s="1161"/>
      <c r="G112" s="1161"/>
      <c r="H112" s="174"/>
      <c r="AE112" s="1161"/>
      <c r="AF112" s="1161"/>
      <c r="AH112" s="1161"/>
      <c r="AI112" s="1161"/>
    </row>
    <row r="113" spans="1:35" s="254" customFormat="1" hidden="1">
      <c r="A113" s="293" t="e">
        <f>#REF!</f>
        <v>#REF!</v>
      </c>
      <c r="B113" s="294" t="e">
        <f>#REF!</f>
        <v>#REF!</v>
      </c>
      <c r="C113" s="1159" t="e">
        <f>#REF!</f>
        <v>#REF!</v>
      </c>
      <c r="D113" s="1159"/>
      <c r="E113" s="1159"/>
      <c r="F113" s="1159"/>
      <c r="G113" s="1159"/>
      <c r="H113" s="173"/>
      <c r="AE113" s="295"/>
      <c r="AF113" s="295"/>
      <c r="AH113" s="295"/>
      <c r="AI113" s="295"/>
    </row>
    <row r="114" spans="1:35" s="254" customFormat="1" hidden="1">
      <c r="A114" s="293" t="e">
        <f>#REF!</f>
        <v>#REF!</v>
      </c>
      <c r="B114" s="294" t="e">
        <f>#REF!</f>
        <v>#REF!</v>
      </c>
      <c r="C114" s="1159" t="e">
        <f>#REF!</f>
        <v>#REF!</v>
      </c>
      <c r="D114" s="1159"/>
      <c r="E114" s="1159"/>
      <c r="F114" s="1159"/>
      <c r="G114" s="1159"/>
      <c r="H114" s="173"/>
      <c r="AE114" s="296"/>
      <c r="AF114" s="296"/>
      <c r="AH114" s="295"/>
      <c r="AI114" s="296"/>
    </row>
    <row r="115" spans="1:35" s="254" customFormat="1" ht="20.100000000000001" hidden="1" customHeight="1">
      <c r="A115" s="297"/>
      <c r="B115" s="292" t="e">
        <f>#REF!</f>
        <v>#REF!</v>
      </c>
      <c r="C115" s="1159" t="e">
        <f>#REF!</f>
        <v>#REF!</v>
      </c>
      <c r="D115" s="1159"/>
      <c r="E115" s="1159"/>
      <c r="F115" s="1159"/>
      <c r="G115" s="1159"/>
      <c r="H115" s="174"/>
      <c r="AE115" s="296"/>
      <c r="AF115" s="296"/>
      <c r="AH115" s="296"/>
      <c r="AI115" s="296"/>
    </row>
    <row r="116" spans="1:35" s="254" customFormat="1" hidden="1">
      <c r="A116" s="291" t="e">
        <f>#REF!</f>
        <v>#REF!</v>
      </c>
      <c r="B116" s="292" t="e">
        <f>#REF!</f>
        <v>#REF!</v>
      </c>
      <c r="C116" s="1159"/>
      <c r="D116" s="1159"/>
      <c r="E116" s="1159"/>
      <c r="F116" s="1159"/>
      <c r="G116" s="1159"/>
      <c r="H116" s="174"/>
      <c r="AE116" s="1159"/>
      <c r="AF116" s="1159"/>
      <c r="AH116" s="1159"/>
      <c r="AI116" s="1159"/>
    </row>
    <row r="117" spans="1:35" s="254" customFormat="1" hidden="1">
      <c r="A117" s="298" t="e">
        <f>#REF!</f>
        <v>#REF!</v>
      </c>
      <c r="B117" s="292" t="e">
        <f>#REF!</f>
        <v>#REF!</v>
      </c>
      <c r="C117" s="1159"/>
      <c r="D117" s="1159"/>
      <c r="E117" s="1159"/>
      <c r="F117" s="1159"/>
      <c r="G117" s="1159"/>
      <c r="H117" s="174"/>
      <c r="AE117" s="1159"/>
      <c r="AF117" s="1159"/>
      <c r="AH117" s="1159"/>
      <c r="AI117" s="1159"/>
    </row>
    <row r="118" spans="1:35" s="254" customFormat="1" hidden="1">
      <c r="A118" s="299" t="e">
        <f>#REF!</f>
        <v>#REF!</v>
      </c>
      <c r="B118" s="292" t="e">
        <f>#REF!</f>
        <v>#REF!</v>
      </c>
      <c r="C118" s="1159"/>
      <c r="D118" s="1159"/>
      <c r="E118" s="1159"/>
      <c r="F118" s="1159"/>
      <c r="G118" s="1159"/>
      <c r="H118" s="174"/>
      <c r="AE118" s="1159"/>
      <c r="AF118" s="1159"/>
      <c r="AH118" s="1159"/>
      <c r="AI118" s="1159"/>
    </row>
    <row r="119" spans="1:35" s="254" customFormat="1" hidden="1">
      <c r="A119" s="293" t="e">
        <f>#REF!</f>
        <v>#REF!</v>
      </c>
      <c r="B119" s="294" t="e">
        <f>#REF!</f>
        <v>#REF!</v>
      </c>
      <c r="C119" s="1159" t="e">
        <f>#REF!</f>
        <v>#REF!</v>
      </c>
      <c r="D119" s="1159"/>
      <c r="E119" s="1159"/>
      <c r="F119" s="1159"/>
      <c r="G119" s="1159"/>
      <c r="H119" s="173"/>
      <c r="AE119" s="296"/>
      <c r="AF119" s="296"/>
      <c r="AH119" s="295"/>
      <c r="AI119" s="296"/>
    </row>
    <row r="120" spans="1:35" s="254" customFormat="1" hidden="1">
      <c r="A120" s="293" t="e">
        <f>#REF!</f>
        <v>#REF!</v>
      </c>
      <c r="B120" s="294" t="e">
        <f>#REF!</f>
        <v>#REF!</v>
      </c>
      <c r="C120" s="1159" t="e">
        <f>#REF!</f>
        <v>#REF!</v>
      </c>
      <c r="D120" s="1159"/>
      <c r="E120" s="1159"/>
      <c r="F120" s="1159"/>
      <c r="G120" s="1159"/>
      <c r="H120" s="173"/>
      <c r="AE120" s="296"/>
      <c r="AF120" s="296"/>
      <c r="AH120" s="295"/>
      <c r="AI120" s="296"/>
    </row>
    <row r="121" spans="1:35" s="254" customFormat="1" hidden="1">
      <c r="A121" s="293" t="e">
        <f>#REF!</f>
        <v>#REF!</v>
      </c>
      <c r="B121" s="294" t="e">
        <f>#REF!</f>
        <v>#REF!</v>
      </c>
      <c r="C121" s="1159" t="e">
        <f>#REF!</f>
        <v>#REF!</v>
      </c>
      <c r="D121" s="1159"/>
      <c r="E121" s="1159"/>
      <c r="F121" s="1159"/>
      <c r="G121" s="1159"/>
      <c r="H121" s="173"/>
      <c r="AE121" s="296"/>
      <c r="AF121" s="296"/>
      <c r="AH121" s="295"/>
      <c r="AI121" s="296"/>
    </row>
    <row r="122" spans="1:35" s="254" customFormat="1" hidden="1">
      <c r="A122" s="293" t="e">
        <f>#REF!</f>
        <v>#REF!</v>
      </c>
      <c r="B122" s="294" t="e">
        <f>#REF!</f>
        <v>#REF!</v>
      </c>
      <c r="C122" s="1159" t="e">
        <f>#REF!</f>
        <v>#REF!</v>
      </c>
      <c r="D122" s="1159"/>
      <c r="E122" s="1159"/>
      <c r="F122" s="1159"/>
      <c r="G122" s="1159"/>
      <c r="H122" s="173"/>
      <c r="AE122" s="296"/>
      <c r="AF122" s="296"/>
      <c r="AH122" s="295"/>
      <c r="AI122" s="296"/>
    </row>
    <row r="123" spans="1:35" s="254" customFormat="1" hidden="1">
      <c r="A123" s="293"/>
      <c r="B123" s="292" t="e">
        <f>#REF!</f>
        <v>#REF!</v>
      </c>
      <c r="C123" s="1159" t="e">
        <f>#REF!</f>
        <v>#REF!</v>
      </c>
      <c r="D123" s="1159"/>
      <c r="E123" s="1159"/>
      <c r="F123" s="1159"/>
      <c r="G123" s="1159"/>
      <c r="H123" s="173"/>
      <c r="AE123" s="296"/>
      <c r="AF123" s="296"/>
      <c r="AH123" s="296"/>
      <c r="AI123" s="296"/>
    </row>
    <row r="124" spans="1:35" s="254" customFormat="1" ht="20.100000000000001" hidden="1" customHeight="1">
      <c r="A124" s="299" t="e">
        <f>#REF!</f>
        <v>#REF!</v>
      </c>
      <c r="B124" s="292" t="e">
        <f>#REF!</f>
        <v>#REF!</v>
      </c>
      <c r="C124" s="1159"/>
      <c r="D124" s="1159"/>
      <c r="E124" s="1159"/>
      <c r="F124" s="1159"/>
      <c r="G124" s="1159"/>
      <c r="H124" s="173"/>
      <c r="AE124" s="296"/>
      <c r="AF124" s="296"/>
      <c r="AH124" s="296"/>
      <c r="AI124" s="296"/>
    </row>
    <row r="125" spans="1:35" s="254" customFormat="1" hidden="1">
      <c r="A125" s="293" t="e">
        <f>#REF!</f>
        <v>#REF!</v>
      </c>
      <c r="B125" s="294" t="e">
        <f>#REF!</f>
        <v>#REF!</v>
      </c>
      <c r="C125" s="1159" t="e">
        <f>#REF!</f>
        <v>#REF!</v>
      </c>
      <c r="D125" s="1159"/>
      <c r="E125" s="1159"/>
      <c r="F125" s="1159"/>
      <c r="G125" s="1159"/>
      <c r="H125" s="173"/>
      <c r="AE125" s="296"/>
      <c r="AF125" s="296"/>
      <c r="AH125" s="295"/>
      <c r="AI125" s="296"/>
    </row>
    <row r="126" spans="1:35" s="254" customFormat="1" hidden="1">
      <c r="A126" s="293" t="e">
        <f>#REF!</f>
        <v>#REF!</v>
      </c>
      <c r="B126" s="294" t="e">
        <f>#REF!</f>
        <v>#REF!</v>
      </c>
      <c r="C126" s="1159" t="e">
        <f>#REF!</f>
        <v>#REF!</v>
      </c>
      <c r="D126" s="1159"/>
      <c r="E126" s="1159"/>
      <c r="F126" s="1159"/>
      <c r="G126" s="1159"/>
      <c r="H126" s="173"/>
      <c r="AE126" s="296"/>
      <c r="AF126" s="296"/>
      <c r="AH126" s="295"/>
      <c r="AI126" s="296"/>
    </row>
    <row r="127" spans="1:35" s="254" customFormat="1" ht="20.100000000000001" hidden="1" customHeight="1">
      <c r="A127" s="293" t="e">
        <f>#REF!</f>
        <v>#REF!</v>
      </c>
      <c r="B127" s="294" t="e">
        <f>#REF!</f>
        <v>#REF!</v>
      </c>
      <c r="C127" s="1159" t="e">
        <f>#REF!</f>
        <v>#REF!</v>
      </c>
      <c r="D127" s="1159"/>
      <c r="E127" s="1159"/>
      <c r="F127" s="1159"/>
      <c r="G127" s="1159"/>
      <c r="H127" s="173"/>
      <c r="AE127" s="296"/>
      <c r="AF127" s="296"/>
      <c r="AH127" s="295"/>
      <c r="AI127" s="296"/>
    </row>
    <row r="128" spans="1:35" s="254" customFormat="1" hidden="1">
      <c r="A128" s="293" t="e">
        <f>#REF!</f>
        <v>#REF!</v>
      </c>
      <c r="B128" s="294" t="e">
        <f>#REF!</f>
        <v>#REF!</v>
      </c>
      <c r="C128" s="1159" t="e">
        <f>#REF!</f>
        <v>#REF!</v>
      </c>
      <c r="D128" s="1159"/>
      <c r="E128" s="1159"/>
      <c r="F128" s="1159"/>
      <c r="G128" s="1159"/>
      <c r="H128" s="173"/>
      <c r="AE128" s="296"/>
      <c r="AF128" s="296"/>
      <c r="AH128" s="295"/>
      <c r="AI128" s="296"/>
    </row>
    <row r="129" spans="1:35" s="255" customFormat="1" ht="20.100000000000001" hidden="1" customHeight="1">
      <c r="A129" s="300"/>
      <c r="B129" s="292" t="e">
        <f>#REF!</f>
        <v>#REF!</v>
      </c>
      <c r="C129" s="1159" t="e">
        <f>#REF!</f>
        <v>#REF!</v>
      </c>
      <c r="D129" s="1159"/>
      <c r="E129" s="1159"/>
      <c r="F129" s="1159"/>
      <c r="G129" s="1159"/>
      <c r="H129" s="173"/>
      <c r="AE129" s="296"/>
      <c r="AF129" s="296"/>
      <c r="AH129" s="296"/>
      <c r="AI129" s="296"/>
    </row>
    <row r="130" spans="1:35" s="254" customFormat="1" ht="24" hidden="1" customHeight="1">
      <c r="A130" s="299" t="e">
        <f>#REF!</f>
        <v>#REF!</v>
      </c>
      <c r="B130" s="292" t="e">
        <f>#REF!</f>
        <v>#REF!</v>
      </c>
      <c r="C130" s="1159"/>
      <c r="D130" s="1159"/>
      <c r="E130" s="1159"/>
      <c r="F130" s="1159"/>
      <c r="G130" s="1159"/>
      <c r="H130" s="173"/>
      <c r="AE130" s="296"/>
      <c r="AF130" s="296"/>
      <c r="AH130" s="296"/>
      <c r="AI130" s="296"/>
    </row>
    <row r="131" spans="1:35" s="254" customFormat="1" hidden="1">
      <c r="A131" s="293" t="e">
        <f>#REF!</f>
        <v>#REF!</v>
      </c>
      <c r="B131" s="294" t="e">
        <f>#REF!</f>
        <v>#REF!</v>
      </c>
      <c r="C131" s="1159" t="e">
        <f>#REF!</f>
        <v>#REF!</v>
      </c>
      <c r="D131" s="1159"/>
      <c r="E131" s="1159"/>
      <c r="F131" s="1159"/>
      <c r="G131" s="1159"/>
      <c r="H131" s="173"/>
      <c r="AE131" s="296"/>
      <c r="AF131" s="296"/>
      <c r="AH131" s="295"/>
      <c r="AI131" s="296"/>
    </row>
    <row r="132" spans="1:35" s="254" customFormat="1" hidden="1">
      <c r="A132" s="293" t="e">
        <f>#REF!</f>
        <v>#REF!</v>
      </c>
      <c r="B132" s="294" t="e">
        <f>#REF!</f>
        <v>#REF!</v>
      </c>
      <c r="C132" s="1159" t="e">
        <f>#REF!</f>
        <v>#REF!</v>
      </c>
      <c r="D132" s="1159"/>
      <c r="E132" s="1159"/>
      <c r="F132" s="1159"/>
      <c r="G132" s="1159"/>
      <c r="H132" s="173"/>
      <c r="AE132" s="296"/>
      <c r="AF132" s="296"/>
      <c r="AH132" s="295"/>
      <c r="AI132" s="296"/>
    </row>
    <row r="133" spans="1:35" s="254" customFormat="1" ht="33" hidden="1" customHeight="1">
      <c r="A133" s="293" t="e">
        <f>#REF!</f>
        <v>#REF!</v>
      </c>
      <c r="B133" s="294" t="e">
        <f>#REF!</f>
        <v>#REF!</v>
      </c>
      <c r="C133" s="1159" t="e">
        <f>#REF!</f>
        <v>#REF!</v>
      </c>
      <c r="D133" s="1159"/>
      <c r="E133" s="1159"/>
      <c r="F133" s="1159"/>
      <c r="G133" s="1159"/>
      <c r="H133" s="173"/>
      <c r="AE133" s="296"/>
      <c r="AF133" s="296"/>
      <c r="AH133" s="295"/>
      <c r="AI133" s="296"/>
    </row>
    <row r="134" spans="1:35" s="255" customFormat="1" ht="20.100000000000001" hidden="1" customHeight="1">
      <c r="A134" s="293"/>
      <c r="B134" s="292" t="e">
        <f>#REF!</f>
        <v>#REF!</v>
      </c>
      <c r="C134" s="1159" t="e">
        <f>#REF!</f>
        <v>#REF!</v>
      </c>
      <c r="D134" s="1159"/>
      <c r="E134" s="1159"/>
      <c r="F134" s="1159"/>
      <c r="G134" s="1159"/>
      <c r="H134" s="173"/>
      <c r="AE134" s="296"/>
      <c r="AF134" s="296"/>
      <c r="AH134" s="296"/>
      <c r="AI134" s="296"/>
    </row>
    <row r="135" spans="1:35" s="254" customFormat="1" ht="20.100000000000001" hidden="1" customHeight="1">
      <c r="A135" s="299" t="e">
        <f>#REF!</f>
        <v>#REF!</v>
      </c>
      <c r="B135" s="292" t="e">
        <f>#REF!</f>
        <v>#REF!</v>
      </c>
      <c r="C135" s="1159"/>
      <c r="D135" s="1159"/>
      <c r="E135" s="1159"/>
      <c r="F135" s="1159"/>
      <c r="G135" s="1159"/>
      <c r="H135" s="173"/>
      <c r="AE135" s="296"/>
      <c r="AF135" s="296"/>
      <c r="AH135" s="296"/>
      <c r="AI135" s="296"/>
    </row>
    <row r="136" spans="1:35" s="254" customFormat="1" hidden="1">
      <c r="A136" s="293" t="e">
        <f>#REF!</f>
        <v>#REF!</v>
      </c>
      <c r="B136" s="294" t="e">
        <f>#REF!</f>
        <v>#REF!</v>
      </c>
      <c r="C136" s="1159" t="e">
        <f>#REF!</f>
        <v>#REF!</v>
      </c>
      <c r="D136" s="1159"/>
      <c r="E136" s="1159"/>
      <c r="F136" s="1159"/>
      <c r="G136" s="1159"/>
      <c r="H136" s="173"/>
      <c r="AE136" s="296"/>
      <c r="AF136" s="296"/>
      <c r="AH136" s="295"/>
      <c r="AI136" s="296"/>
    </row>
    <row r="137" spans="1:35" s="254" customFormat="1" hidden="1">
      <c r="A137" s="293" t="e">
        <f>#REF!</f>
        <v>#REF!</v>
      </c>
      <c r="B137" s="294" t="e">
        <f>#REF!</f>
        <v>#REF!</v>
      </c>
      <c r="C137" s="1159" t="e">
        <f>#REF!</f>
        <v>#REF!</v>
      </c>
      <c r="D137" s="1159"/>
      <c r="E137" s="1159"/>
      <c r="F137" s="1159"/>
      <c r="G137" s="1159"/>
      <c r="H137" s="173"/>
      <c r="AE137" s="296"/>
      <c r="AF137" s="296"/>
      <c r="AH137" s="295"/>
      <c r="AI137" s="296"/>
    </row>
    <row r="138" spans="1:35" s="254" customFormat="1" hidden="1">
      <c r="A138" s="293" t="e">
        <f>#REF!</f>
        <v>#REF!</v>
      </c>
      <c r="B138" s="294" t="e">
        <f>#REF!</f>
        <v>#REF!</v>
      </c>
      <c r="C138" s="1159" t="e">
        <f>#REF!</f>
        <v>#REF!</v>
      </c>
      <c r="D138" s="1159"/>
      <c r="E138" s="1159"/>
      <c r="F138" s="1159"/>
      <c r="G138" s="1159"/>
      <c r="H138" s="173"/>
      <c r="AE138" s="296"/>
      <c r="AF138" s="296"/>
      <c r="AH138" s="295"/>
      <c r="AI138" s="296"/>
    </row>
    <row r="139" spans="1:35" s="254" customFormat="1" hidden="1">
      <c r="A139" s="293"/>
      <c r="B139" s="292" t="e">
        <f>#REF!</f>
        <v>#REF!</v>
      </c>
      <c r="C139" s="1159" t="e">
        <f>#REF!</f>
        <v>#REF!</v>
      </c>
      <c r="D139" s="1159"/>
      <c r="E139" s="1159"/>
      <c r="F139" s="1159"/>
      <c r="G139" s="1159"/>
      <c r="H139" s="173"/>
      <c r="AE139" s="296"/>
      <c r="AF139" s="296"/>
      <c r="AH139" s="296"/>
      <c r="AI139" s="296"/>
    </row>
    <row r="140" spans="1:35" s="254" customFormat="1" ht="20.100000000000001" hidden="1" customHeight="1">
      <c r="A140" s="299" t="e">
        <f>#REF!</f>
        <v>#REF!</v>
      </c>
      <c r="B140" s="292" t="e">
        <f>#REF!</f>
        <v>#REF!</v>
      </c>
      <c r="C140" s="1159"/>
      <c r="D140" s="1159"/>
      <c r="E140" s="1159"/>
      <c r="F140" s="1159"/>
      <c r="G140" s="1159"/>
      <c r="H140" s="173"/>
      <c r="AE140" s="296"/>
      <c r="AF140" s="296"/>
      <c r="AH140" s="296"/>
      <c r="AI140" s="296"/>
    </row>
    <row r="141" spans="1:35" s="254" customFormat="1" hidden="1">
      <c r="A141" s="293" t="e">
        <f>#REF!</f>
        <v>#REF!</v>
      </c>
      <c r="B141" s="294" t="e">
        <f>#REF!</f>
        <v>#REF!</v>
      </c>
      <c r="C141" s="1159" t="e">
        <f>#REF!</f>
        <v>#REF!</v>
      </c>
      <c r="D141" s="1159"/>
      <c r="E141" s="1159"/>
      <c r="F141" s="1159"/>
      <c r="G141" s="1159"/>
      <c r="H141" s="173"/>
      <c r="AE141" s="296"/>
      <c r="AF141" s="296"/>
      <c r="AH141" s="295"/>
      <c r="AI141" s="296"/>
    </row>
    <row r="142" spans="1:35" s="254" customFormat="1" hidden="1">
      <c r="A142" s="293" t="e">
        <f>#REF!</f>
        <v>#REF!</v>
      </c>
      <c r="B142" s="294" t="e">
        <f>#REF!</f>
        <v>#REF!</v>
      </c>
      <c r="C142" s="1159" t="e">
        <f>#REF!</f>
        <v>#REF!</v>
      </c>
      <c r="D142" s="1159"/>
      <c r="E142" s="1159"/>
      <c r="F142" s="1159"/>
      <c r="G142" s="1159"/>
      <c r="H142" s="173"/>
      <c r="AE142" s="296"/>
      <c r="AF142" s="296"/>
      <c r="AH142" s="295"/>
      <c r="AI142" s="296"/>
    </row>
    <row r="143" spans="1:35" s="254" customFormat="1" hidden="1">
      <c r="A143" s="293" t="e">
        <f>#REF!</f>
        <v>#REF!</v>
      </c>
      <c r="B143" s="294" t="e">
        <f>#REF!</f>
        <v>#REF!</v>
      </c>
      <c r="C143" s="1159" t="e">
        <f>#REF!</f>
        <v>#REF!</v>
      </c>
      <c r="D143" s="1159"/>
      <c r="E143" s="1159"/>
      <c r="F143" s="1159"/>
      <c r="G143" s="1159"/>
      <c r="H143" s="173"/>
      <c r="AE143" s="296"/>
      <c r="AF143" s="296"/>
      <c r="AH143" s="295"/>
      <c r="AI143" s="296"/>
    </row>
    <row r="144" spans="1:35" s="254" customFormat="1" hidden="1">
      <c r="A144" s="293" t="e">
        <f>#REF!</f>
        <v>#REF!</v>
      </c>
      <c r="B144" s="294" t="e">
        <f>#REF!</f>
        <v>#REF!</v>
      </c>
      <c r="C144" s="1159" t="e">
        <f>#REF!</f>
        <v>#REF!</v>
      </c>
      <c r="D144" s="1159"/>
      <c r="E144" s="1159"/>
      <c r="F144" s="1159"/>
      <c r="G144" s="1159"/>
      <c r="H144" s="173"/>
      <c r="AE144" s="296"/>
      <c r="AF144" s="296"/>
      <c r="AH144" s="295"/>
      <c r="AI144" s="296"/>
    </row>
    <row r="145" spans="1:35" s="255" customFormat="1" ht="20.100000000000001" hidden="1" customHeight="1">
      <c r="A145" s="293"/>
      <c r="B145" s="292" t="e">
        <f>#REF!</f>
        <v>#REF!</v>
      </c>
      <c r="C145" s="1159" t="e">
        <f>#REF!</f>
        <v>#REF!</v>
      </c>
      <c r="D145" s="1159"/>
      <c r="E145" s="1159"/>
      <c r="F145" s="1159"/>
      <c r="G145" s="1159"/>
      <c r="H145" s="173"/>
      <c r="AE145" s="296"/>
      <c r="AF145" s="296"/>
      <c r="AH145" s="296"/>
      <c r="AI145" s="296"/>
    </row>
    <row r="146" spans="1:35" s="254" customFormat="1" ht="20.100000000000001" hidden="1" customHeight="1">
      <c r="A146" s="301"/>
      <c r="B146" s="292" t="e">
        <f>#REF!</f>
        <v>#REF!</v>
      </c>
      <c r="C146" s="1159" t="e">
        <f>#REF!</f>
        <v>#REF!</v>
      </c>
      <c r="D146" s="1159"/>
      <c r="E146" s="1159"/>
      <c r="F146" s="1159"/>
      <c r="G146" s="1159"/>
      <c r="H146" s="173"/>
      <c r="AE146" s="296"/>
      <c r="AF146" s="296"/>
      <c r="AH146" s="296"/>
      <c r="AI146" s="296"/>
    </row>
    <row r="147" spans="1:35" s="254" customFormat="1" hidden="1">
      <c r="A147" s="301"/>
      <c r="B147" s="292"/>
      <c r="C147" s="1159"/>
      <c r="D147" s="1159"/>
      <c r="E147" s="1159"/>
      <c r="F147" s="1159"/>
      <c r="G147" s="1159"/>
      <c r="H147" s="173"/>
      <c r="AE147" s="296"/>
      <c r="AF147" s="296"/>
      <c r="AH147" s="296"/>
      <c r="AI147" s="296"/>
    </row>
    <row r="148" spans="1:35" s="254" customFormat="1" ht="20.100000000000001" hidden="1" customHeight="1">
      <c r="A148" s="298" t="e">
        <f>#REF!</f>
        <v>#REF!</v>
      </c>
      <c r="B148" s="292" t="e">
        <f>#REF!</f>
        <v>#REF!</v>
      </c>
      <c r="C148" s="1159"/>
      <c r="D148" s="1159"/>
      <c r="E148" s="1159"/>
      <c r="F148" s="1159"/>
      <c r="G148" s="1159"/>
      <c r="H148" s="173"/>
      <c r="AE148" s="296"/>
      <c r="AF148" s="296"/>
      <c r="AH148" s="296"/>
      <c r="AI148" s="296"/>
    </row>
    <row r="149" spans="1:35" s="254" customFormat="1" ht="30" hidden="1" customHeight="1">
      <c r="A149" s="299" t="e">
        <f>#REF!</f>
        <v>#REF!</v>
      </c>
      <c r="B149" s="292" t="e">
        <f>#REF!</f>
        <v>#REF!</v>
      </c>
      <c r="C149" s="1159"/>
      <c r="D149" s="1159"/>
      <c r="E149" s="1159"/>
      <c r="F149" s="1159"/>
      <c r="G149" s="1159"/>
      <c r="H149" s="173"/>
      <c r="AE149" s="296"/>
      <c r="AF149" s="296"/>
      <c r="AH149" s="296"/>
      <c r="AI149" s="296"/>
    </row>
    <row r="150" spans="1:35" s="254" customFormat="1" hidden="1">
      <c r="A150" s="293" t="e">
        <f>#REF!</f>
        <v>#REF!</v>
      </c>
      <c r="B150" s="294" t="e">
        <f>#REF!</f>
        <v>#REF!</v>
      </c>
      <c r="C150" s="1159" t="e">
        <f>#REF!</f>
        <v>#REF!</v>
      </c>
      <c r="D150" s="1159"/>
      <c r="E150" s="1159"/>
      <c r="F150" s="1159"/>
      <c r="G150" s="1159"/>
      <c r="H150" s="173"/>
      <c r="AE150" s="296"/>
      <c r="AF150" s="296"/>
      <c r="AH150" s="295"/>
      <c r="AI150" s="296"/>
    </row>
    <row r="151" spans="1:35" s="254" customFormat="1" hidden="1">
      <c r="A151" s="293" t="e">
        <f>#REF!</f>
        <v>#REF!</v>
      </c>
      <c r="B151" s="294" t="e">
        <f>#REF!</f>
        <v>#REF!</v>
      </c>
      <c r="C151" s="1159" t="e">
        <f>#REF!</f>
        <v>#REF!</v>
      </c>
      <c r="D151" s="1159"/>
      <c r="E151" s="1159"/>
      <c r="F151" s="1159"/>
      <c r="G151" s="1159"/>
      <c r="H151" s="173"/>
      <c r="AE151" s="296"/>
      <c r="AF151" s="296"/>
      <c r="AH151" s="295"/>
      <c r="AI151" s="296"/>
    </row>
    <row r="152" spans="1:35" s="254" customFormat="1" hidden="1">
      <c r="A152" s="293" t="e">
        <f>#REF!</f>
        <v>#REF!</v>
      </c>
      <c r="B152" s="294" t="e">
        <f>#REF!</f>
        <v>#REF!</v>
      </c>
      <c r="C152" s="1159" t="e">
        <f>#REF!</f>
        <v>#REF!</v>
      </c>
      <c r="D152" s="1159"/>
      <c r="E152" s="1159"/>
      <c r="F152" s="1159"/>
      <c r="G152" s="1159"/>
      <c r="H152" s="173"/>
      <c r="AE152" s="296"/>
      <c r="AF152" s="296"/>
      <c r="AH152" s="295"/>
      <c r="AI152" s="296"/>
    </row>
    <row r="153" spans="1:35" s="254" customFormat="1" ht="20.100000000000001" hidden="1" customHeight="1">
      <c r="A153" s="302"/>
      <c r="B153" s="292" t="e">
        <f>#REF!</f>
        <v>#REF!</v>
      </c>
      <c r="C153" s="1159" t="e">
        <f>#REF!</f>
        <v>#REF!</v>
      </c>
      <c r="D153" s="1159"/>
      <c r="E153" s="1159"/>
      <c r="F153" s="1159"/>
      <c r="G153" s="1159"/>
      <c r="H153" s="173"/>
      <c r="AE153" s="296"/>
      <c r="AF153" s="296"/>
      <c r="AH153" s="296"/>
      <c r="AI153" s="296"/>
    </row>
    <row r="154" spans="1:35" s="254" customFormat="1" ht="20.100000000000001" hidden="1" customHeight="1">
      <c r="A154" s="301"/>
      <c r="B154" s="292" t="e">
        <f>#REF!</f>
        <v>#REF!</v>
      </c>
      <c r="C154" s="1159" t="e">
        <f>#REF!</f>
        <v>#REF!</v>
      </c>
      <c r="D154" s="1159"/>
      <c r="E154" s="1159"/>
      <c r="F154" s="1159"/>
      <c r="G154" s="1159"/>
      <c r="H154" s="173"/>
      <c r="AE154" s="296"/>
      <c r="AF154" s="296"/>
      <c r="AH154" s="296"/>
      <c r="AI154" s="296"/>
    </row>
    <row r="155" spans="1:35" s="254" customFormat="1" ht="20.100000000000001" hidden="1" customHeight="1">
      <c r="A155" s="291" t="e">
        <f>#REF!</f>
        <v>#REF!</v>
      </c>
      <c r="B155" s="292" t="e">
        <f>#REF!</f>
        <v>#REF!</v>
      </c>
      <c r="C155" s="1159"/>
      <c r="D155" s="1159"/>
      <c r="E155" s="1159"/>
      <c r="F155" s="1159"/>
      <c r="G155" s="1159"/>
      <c r="H155" s="173"/>
      <c r="AE155" s="296"/>
      <c r="AF155" s="296"/>
      <c r="AH155" s="296"/>
      <c r="AI155" s="296"/>
    </row>
    <row r="156" spans="1:35" s="254" customFormat="1" ht="30" hidden="1" customHeight="1">
      <c r="A156" s="298" t="e">
        <f>#REF!</f>
        <v>#REF!</v>
      </c>
      <c r="B156" s="292" t="e">
        <f>#REF!</f>
        <v>#REF!</v>
      </c>
      <c r="C156" s="1159"/>
      <c r="D156" s="1159"/>
      <c r="E156" s="1159"/>
      <c r="F156" s="1159"/>
      <c r="G156" s="1159"/>
      <c r="H156" s="173"/>
      <c r="AE156" s="296"/>
      <c r="AF156" s="296"/>
      <c r="AH156" s="296"/>
      <c r="AI156" s="296"/>
    </row>
    <row r="157" spans="1:35" s="254" customFormat="1" ht="20.100000000000001" hidden="1" customHeight="1">
      <c r="A157" s="293" t="e">
        <f>#REF!</f>
        <v>#REF!</v>
      </c>
      <c r="B157" s="294" t="e">
        <f>#REF!</f>
        <v>#REF!</v>
      </c>
      <c r="C157" s="1159" t="e">
        <f>#REF!</f>
        <v>#REF!</v>
      </c>
      <c r="D157" s="1159"/>
      <c r="E157" s="1159"/>
      <c r="F157" s="1159"/>
      <c r="G157" s="1159"/>
      <c r="H157" s="173"/>
      <c r="AE157" s="296"/>
      <c r="AF157" s="296"/>
      <c r="AH157" s="295"/>
      <c r="AI157" s="296"/>
    </row>
    <row r="158" spans="1:35" s="254" customFormat="1" ht="20.100000000000001" hidden="1" customHeight="1">
      <c r="A158" s="293" t="e">
        <f>#REF!</f>
        <v>#REF!</v>
      </c>
      <c r="B158" s="294" t="e">
        <f>#REF!</f>
        <v>#REF!</v>
      </c>
      <c r="C158" s="1159" t="e">
        <f>#REF!</f>
        <v>#REF!</v>
      </c>
      <c r="D158" s="1159"/>
      <c r="E158" s="1159"/>
      <c r="F158" s="1159"/>
      <c r="G158" s="1159"/>
      <c r="H158" s="173"/>
      <c r="AE158" s="296"/>
      <c r="AF158" s="296"/>
      <c r="AH158" s="295"/>
      <c r="AI158" s="296"/>
    </row>
    <row r="159" spans="1:35" s="254" customFormat="1" ht="20.100000000000001" hidden="1" customHeight="1">
      <c r="A159" s="293" t="e">
        <f>#REF!</f>
        <v>#REF!</v>
      </c>
      <c r="B159" s="294" t="e">
        <f>#REF!</f>
        <v>#REF!</v>
      </c>
      <c r="C159" s="1159" t="e">
        <f>#REF!</f>
        <v>#REF!</v>
      </c>
      <c r="D159" s="1159"/>
      <c r="E159" s="1159"/>
      <c r="F159" s="1159"/>
      <c r="G159" s="1159"/>
      <c r="H159" s="173"/>
      <c r="AE159" s="296"/>
      <c r="AF159" s="296"/>
      <c r="AH159" s="295"/>
      <c r="AI159" s="296"/>
    </row>
    <row r="160" spans="1:35" s="254" customFormat="1" ht="20.100000000000001" hidden="1" customHeight="1">
      <c r="A160" s="293" t="e">
        <f>#REF!</f>
        <v>#REF!</v>
      </c>
      <c r="B160" s="294" t="e">
        <f>#REF!</f>
        <v>#REF!</v>
      </c>
      <c r="C160" s="1159" t="e">
        <f>#REF!</f>
        <v>#REF!</v>
      </c>
      <c r="D160" s="1159"/>
      <c r="E160" s="1159"/>
      <c r="F160" s="1159"/>
      <c r="G160" s="1159"/>
      <c r="H160" s="173"/>
      <c r="AE160" s="296"/>
      <c r="AF160" s="296"/>
      <c r="AH160" s="295"/>
      <c r="AI160" s="296"/>
    </row>
    <row r="161" spans="1:35" s="254" customFormat="1" ht="20.100000000000001" hidden="1" customHeight="1">
      <c r="A161" s="293" t="e">
        <f>#REF!</f>
        <v>#REF!</v>
      </c>
      <c r="B161" s="294" t="e">
        <f>#REF!</f>
        <v>#REF!</v>
      </c>
      <c r="C161" s="1159" t="e">
        <f>#REF!</f>
        <v>#REF!</v>
      </c>
      <c r="D161" s="1159"/>
      <c r="E161" s="1159"/>
      <c r="F161" s="1159"/>
      <c r="G161" s="1159"/>
      <c r="H161" s="173"/>
      <c r="AE161" s="296"/>
      <c r="AF161" s="296"/>
      <c r="AH161" s="295"/>
      <c r="AI161" s="296"/>
    </row>
    <row r="162" spans="1:35" s="254" customFormat="1" ht="20.100000000000001" hidden="1" customHeight="1">
      <c r="A162" s="297"/>
      <c r="B162" s="292" t="e">
        <f>#REF!</f>
        <v>#REF!</v>
      </c>
      <c r="C162" s="1159" t="e">
        <f>#REF!</f>
        <v>#REF!</v>
      </c>
      <c r="D162" s="1159"/>
      <c r="E162" s="1159"/>
      <c r="F162" s="1159"/>
      <c r="G162" s="1159"/>
      <c r="H162" s="173"/>
      <c r="AE162" s="296"/>
      <c r="AF162" s="296"/>
      <c r="AH162" s="296"/>
      <c r="AI162" s="296"/>
    </row>
    <row r="163" spans="1:35" s="254" customFormat="1" ht="20.100000000000001" hidden="1" customHeight="1">
      <c r="A163" s="298" t="e">
        <f>#REF!</f>
        <v>#REF!</v>
      </c>
      <c r="B163" s="292" t="e">
        <f>#REF!</f>
        <v>#REF!</v>
      </c>
      <c r="C163" s="1159"/>
      <c r="D163" s="1159"/>
      <c r="E163" s="1159"/>
      <c r="F163" s="1159"/>
      <c r="G163" s="1159"/>
      <c r="H163" s="173"/>
      <c r="AE163" s="296"/>
      <c r="AF163" s="296"/>
      <c r="AH163" s="296"/>
      <c r="AI163" s="296"/>
    </row>
    <row r="164" spans="1:35" s="254" customFormat="1" ht="20.100000000000001" hidden="1" customHeight="1">
      <c r="A164" s="293" t="e">
        <f>#REF!</f>
        <v>#REF!</v>
      </c>
      <c r="B164" s="303" t="e">
        <f>#REF!</f>
        <v>#REF!</v>
      </c>
      <c r="C164" s="1159" t="e">
        <f>#REF!</f>
        <v>#REF!</v>
      </c>
      <c r="D164" s="1159"/>
      <c r="E164" s="1159"/>
      <c r="F164" s="1159"/>
      <c r="G164" s="1159"/>
      <c r="H164" s="173"/>
      <c r="AE164" s="296"/>
      <c r="AF164" s="296"/>
      <c r="AH164" s="295"/>
      <c r="AI164" s="296"/>
    </row>
    <row r="165" spans="1:35" s="254" customFormat="1" ht="20.100000000000001" hidden="1" customHeight="1">
      <c r="A165" s="293" t="e">
        <f>#REF!</f>
        <v>#REF!</v>
      </c>
      <c r="B165" s="303" t="e">
        <f>#REF!</f>
        <v>#REF!</v>
      </c>
      <c r="C165" s="1159" t="e">
        <f>#REF!</f>
        <v>#REF!</v>
      </c>
      <c r="D165" s="1159"/>
      <c r="E165" s="1159"/>
      <c r="F165" s="1159"/>
      <c r="G165" s="1159"/>
      <c r="H165" s="173"/>
      <c r="AE165" s="296"/>
      <c r="AF165" s="296"/>
      <c r="AH165" s="295"/>
      <c r="AI165" s="296"/>
    </row>
    <row r="166" spans="1:35" s="254" customFormat="1" ht="20.100000000000001" hidden="1" customHeight="1">
      <c r="A166" s="293" t="e">
        <f>#REF!</f>
        <v>#REF!</v>
      </c>
      <c r="B166" s="303" t="e">
        <f>#REF!</f>
        <v>#REF!</v>
      </c>
      <c r="C166" s="1159" t="e">
        <f>#REF!</f>
        <v>#REF!</v>
      </c>
      <c r="D166" s="1159"/>
      <c r="E166" s="1159"/>
      <c r="F166" s="1159"/>
      <c r="G166" s="1159"/>
      <c r="H166" s="173"/>
      <c r="AE166" s="296"/>
      <c r="AF166" s="296"/>
      <c r="AH166" s="295"/>
      <c r="AI166" s="296"/>
    </row>
    <row r="167" spans="1:35" s="254" customFormat="1" ht="20.100000000000001" hidden="1" customHeight="1">
      <c r="A167" s="293" t="e">
        <f>#REF!</f>
        <v>#REF!</v>
      </c>
      <c r="B167" s="303" t="e">
        <f>#REF!</f>
        <v>#REF!</v>
      </c>
      <c r="C167" s="1159" t="e">
        <f>#REF!</f>
        <v>#REF!</v>
      </c>
      <c r="D167" s="1159"/>
      <c r="E167" s="1159"/>
      <c r="F167" s="1159"/>
      <c r="G167" s="1159"/>
      <c r="H167" s="173"/>
      <c r="AE167" s="296"/>
      <c r="AF167" s="296"/>
      <c r="AH167" s="295"/>
      <c r="AI167" s="296"/>
    </row>
    <row r="168" spans="1:35" s="254" customFormat="1" ht="20.100000000000001" hidden="1" customHeight="1">
      <c r="A168" s="293" t="e">
        <f>#REF!</f>
        <v>#REF!</v>
      </c>
      <c r="B168" s="303" t="e">
        <f>#REF!</f>
        <v>#REF!</v>
      </c>
      <c r="C168" s="1159" t="e">
        <f>#REF!</f>
        <v>#REF!</v>
      </c>
      <c r="D168" s="1159"/>
      <c r="E168" s="1159"/>
      <c r="F168" s="1159"/>
      <c r="G168" s="1159"/>
      <c r="H168" s="173"/>
      <c r="AE168" s="296"/>
      <c r="AF168" s="296"/>
      <c r="AH168" s="295"/>
      <c r="AI168" s="296"/>
    </row>
    <row r="169" spans="1:35" s="254" customFormat="1" ht="20.100000000000001" hidden="1" customHeight="1">
      <c r="A169" s="293" t="e">
        <f>#REF!</f>
        <v>#REF!</v>
      </c>
      <c r="B169" s="303" t="e">
        <f>#REF!</f>
        <v>#REF!</v>
      </c>
      <c r="C169" s="1159" t="e">
        <f>#REF!</f>
        <v>#REF!</v>
      </c>
      <c r="D169" s="1159"/>
      <c r="E169" s="1159"/>
      <c r="F169" s="1159"/>
      <c r="G169" s="1159"/>
      <c r="H169" s="173"/>
      <c r="AE169" s="296"/>
      <c r="AF169" s="296"/>
      <c r="AH169" s="295"/>
      <c r="AI169" s="296"/>
    </row>
    <row r="170" spans="1:35" s="254" customFormat="1" ht="20.100000000000001" hidden="1" customHeight="1">
      <c r="A170" s="304"/>
      <c r="B170" s="292" t="e">
        <f>#REF!</f>
        <v>#REF!</v>
      </c>
      <c r="C170" s="1159" t="e">
        <f>#REF!</f>
        <v>#REF!</v>
      </c>
      <c r="D170" s="1159"/>
      <c r="E170" s="1159"/>
      <c r="F170" s="1159"/>
      <c r="G170" s="1159"/>
      <c r="H170" s="173"/>
      <c r="AE170" s="296"/>
      <c r="AF170" s="296"/>
      <c r="AH170" s="296"/>
      <c r="AI170" s="296"/>
    </row>
    <row r="171" spans="1:35" s="254" customFormat="1" ht="35.25" hidden="1" customHeight="1">
      <c r="A171" s="298" t="e">
        <f>#REF!</f>
        <v>#REF!</v>
      </c>
      <c r="B171" s="292" t="e">
        <f>#REF!</f>
        <v>#REF!</v>
      </c>
      <c r="C171" s="1159"/>
      <c r="D171" s="1159"/>
      <c r="E171" s="1159"/>
      <c r="F171" s="1159"/>
      <c r="G171" s="1159"/>
      <c r="H171" s="173"/>
      <c r="AE171" s="296"/>
      <c r="AF171" s="296"/>
      <c r="AH171" s="296"/>
      <c r="AI171" s="296"/>
    </row>
    <row r="172" spans="1:35" s="254" customFormat="1" ht="19.5" hidden="1" customHeight="1">
      <c r="A172" s="293" t="e">
        <f>#REF!</f>
        <v>#REF!</v>
      </c>
      <c r="B172" s="303" t="e">
        <f>#REF!</f>
        <v>#REF!</v>
      </c>
      <c r="C172" s="1159" t="e">
        <f>#REF!</f>
        <v>#REF!</v>
      </c>
      <c r="D172" s="1159"/>
      <c r="E172" s="1159"/>
      <c r="F172" s="1159"/>
      <c r="G172" s="1159"/>
      <c r="H172" s="173"/>
      <c r="AE172" s="296"/>
      <c r="AF172" s="296"/>
      <c r="AH172" s="295"/>
      <c r="AI172" s="296"/>
    </row>
    <row r="173" spans="1:35" s="254" customFormat="1" ht="19.5" hidden="1" customHeight="1">
      <c r="A173" s="293" t="e">
        <f>#REF!</f>
        <v>#REF!</v>
      </c>
      <c r="B173" s="303" t="e">
        <f>#REF!</f>
        <v>#REF!</v>
      </c>
      <c r="C173" s="1159" t="e">
        <f>#REF!</f>
        <v>#REF!</v>
      </c>
      <c r="D173" s="1159"/>
      <c r="E173" s="1159"/>
      <c r="F173" s="1159"/>
      <c r="G173" s="1159"/>
      <c r="H173" s="173"/>
      <c r="AE173" s="296"/>
      <c r="AF173" s="296"/>
      <c r="AH173" s="295"/>
      <c r="AI173" s="296"/>
    </row>
    <row r="174" spans="1:35" s="254" customFormat="1" ht="19.5" hidden="1" customHeight="1">
      <c r="A174" s="293" t="e">
        <f>#REF!</f>
        <v>#REF!</v>
      </c>
      <c r="B174" s="303" t="e">
        <f>#REF!</f>
        <v>#REF!</v>
      </c>
      <c r="C174" s="1159" t="e">
        <f>#REF!</f>
        <v>#REF!</v>
      </c>
      <c r="D174" s="1159"/>
      <c r="E174" s="1159"/>
      <c r="F174" s="1159"/>
      <c r="G174" s="1159"/>
      <c r="H174" s="173"/>
      <c r="AE174" s="296"/>
      <c r="AF174" s="296"/>
      <c r="AH174" s="295"/>
      <c r="AI174" s="296"/>
    </row>
    <row r="175" spans="1:35" s="254" customFormat="1" ht="19.5" hidden="1" customHeight="1">
      <c r="A175" s="293" t="e">
        <f>#REF!</f>
        <v>#REF!</v>
      </c>
      <c r="B175" s="303" t="e">
        <f>#REF!</f>
        <v>#REF!</v>
      </c>
      <c r="C175" s="1159" t="e">
        <f>#REF!</f>
        <v>#REF!</v>
      </c>
      <c r="D175" s="1159"/>
      <c r="E175" s="1159"/>
      <c r="F175" s="1159"/>
      <c r="G175" s="1159"/>
      <c r="H175" s="173"/>
      <c r="AE175" s="296"/>
      <c r="AF175" s="296"/>
      <c r="AH175" s="295"/>
      <c r="AI175" s="296"/>
    </row>
    <row r="176" spans="1:35" s="254" customFormat="1" ht="33" hidden="1" customHeight="1">
      <c r="A176" s="293" t="e">
        <f>#REF!</f>
        <v>#REF!</v>
      </c>
      <c r="B176" s="303" t="e">
        <f>#REF!</f>
        <v>#REF!</v>
      </c>
      <c r="C176" s="1159" t="e">
        <f>#REF!</f>
        <v>#REF!</v>
      </c>
      <c r="D176" s="1159"/>
      <c r="E176" s="1159"/>
      <c r="F176" s="1159"/>
      <c r="G176" s="1159"/>
      <c r="H176" s="173"/>
      <c r="AE176" s="296"/>
      <c r="AF176" s="296"/>
      <c r="AH176" s="295"/>
      <c r="AI176" s="296"/>
    </row>
    <row r="177" spans="1:35" s="254" customFormat="1" ht="19.5" hidden="1" customHeight="1">
      <c r="A177" s="293" t="e">
        <f>#REF!</f>
        <v>#REF!</v>
      </c>
      <c r="B177" s="303" t="e">
        <f>#REF!</f>
        <v>#REF!</v>
      </c>
      <c r="C177" s="1159" t="e">
        <f>#REF!</f>
        <v>#REF!</v>
      </c>
      <c r="D177" s="1159"/>
      <c r="E177" s="1159"/>
      <c r="F177" s="1159"/>
      <c r="G177" s="1159"/>
      <c r="H177" s="173"/>
      <c r="AE177" s="296"/>
      <c r="AF177" s="296"/>
      <c r="AH177" s="295"/>
      <c r="AI177" s="296"/>
    </row>
    <row r="178" spans="1:35" s="254" customFormat="1" ht="19.5" hidden="1" customHeight="1">
      <c r="A178" s="293" t="e">
        <f>#REF!</f>
        <v>#REF!</v>
      </c>
      <c r="B178" s="303" t="e">
        <f>#REF!</f>
        <v>#REF!</v>
      </c>
      <c r="C178" s="1159" t="e">
        <f>#REF!</f>
        <v>#REF!</v>
      </c>
      <c r="D178" s="1159"/>
      <c r="E178" s="1159"/>
      <c r="F178" s="1159"/>
      <c r="G178" s="1159"/>
      <c r="H178" s="173"/>
      <c r="AE178" s="296"/>
      <c r="AF178" s="296"/>
      <c r="AH178" s="295"/>
      <c r="AI178" s="296"/>
    </row>
    <row r="179" spans="1:35" s="254" customFormat="1" ht="19.5" hidden="1" customHeight="1">
      <c r="A179" s="293" t="e">
        <f>#REF!</f>
        <v>#REF!</v>
      </c>
      <c r="B179" s="303" t="e">
        <f>#REF!</f>
        <v>#REF!</v>
      </c>
      <c r="C179" s="1159" t="e">
        <f>#REF!</f>
        <v>#REF!</v>
      </c>
      <c r="D179" s="1159"/>
      <c r="E179" s="1159"/>
      <c r="F179" s="1159"/>
      <c r="G179" s="1159"/>
      <c r="H179" s="173"/>
      <c r="AE179" s="296"/>
      <c r="AF179" s="296"/>
      <c r="AH179" s="295"/>
      <c r="AI179" s="296"/>
    </row>
    <row r="180" spans="1:35" s="254" customFormat="1" ht="19.5" hidden="1" customHeight="1">
      <c r="A180" s="293" t="e">
        <f>#REF!</f>
        <v>#REF!</v>
      </c>
      <c r="B180" s="303" t="e">
        <f>#REF!</f>
        <v>#REF!</v>
      </c>
      <c r="C180" s="1159" t="e">
        <f>#REF!</f>
        <v>#REF!</v>
      </c>
      <c r="D180" s="1159"/>
      <c r="E180" s="1159"/>
      <c r="F180" s="1159"/>
      <c r="G180" s="1159"/>
      <c r="H180" s="173"/>
      <c r="AE180" s="296"/>
      <c r="AF180" s="296"/>
      <c r="AH180" s="295"/>
      <c r="AI180" s="296"/>
    </row>
    <row r="181" spans="1:35" s="254" customFormat="1" ht="19.5" hidden="1" customHeight="1">
      <c r="A181" s="304"/>
      <c r="B181" s="292" t="e">
        <f>#REF!</f>
        <v>#REF!</v>
      </c>
      <c r="C181" s="1159" t="e">
        <f>#REF!</f>
        <v>#REF!</v>
      </c>
      <c r="D181" s="1159"/>
      <c r="E181" s="1159"/>
      <c r="F181" s="1159"/>
      <c r="G181" s="1159"/>
      <c r="H181" s="173"/>
      <c r="AE181" s="296"/>
      <c r="AF181" s="296"/>
      <c r="AH181" s="296"/>
      <c r="AI181" s="296"/>
    </row>
    <row r="182" spans="1:35" s="254" customFormat="1" ht="19.5" hidden="1" customHeight="1">
      <c r="A182" s="298" t="e">
        <f>#REF!</f>
        <v>#REF!</v>
      </c>
      <c r="B182" s="292" t="e">
        <f>#REF!</f>
        <v>#REF!</v>
      </c>
      <c r="C182" s="1159"/>
      <c r="D182" s="1159"/>
      <c r="E182" s="1159"/>
      <c r="F182" s="1159"/>
      <c r="G182" s="1159"/>
      <c r="H182" s="173"/>
      <c r="AE182" s="296"/>
      <c r="AF182" s="296"/>
      <c r="AH182" s="296"/>
      <c r="AI182" s="296"/>
    </row>
    <row r="183" spans="1:35" s="254" customFormat="1" ht="19.5" hidden="1" customHeight="1">
      <c r="A183" s="293" t="e">
        <f>#REF!</f>
        <v>#REF!</v>
      </c>
      <c r="B183" s="294" t="e">
        <f>#REF!</f>
        <v>#REF!</v>
      </c>
      <c r="C183" s="1159" t="e">
        <f>#REF!</f>
        <v>#REF!</v>
      </c>
      <c r="D183" s="1159"/>
      <c r="E183" s="1159"/>
      <c r="F183" s="1159"/>
      <c r="G183" s="1159"/>
      <c r="H183" s="173"/>
      <c r="AE183" s="296"/>
      <c r="AF183" s="296"/>
      <c r="AH183" s="295"/>
      <c r="AI183" s="296"/>
    </row>
    <row r="184" spans="1:35" s="254" customFormat="1" ht="19.5" hidden="1" customHeight="1">
      <c r="A184" s="293" t="e">
        <f>#REF!</f>
        <v>#REF!</v>
      </c>
      <c r="B184" s="294" t="e">
        <f>#REF!</f>
        <v>#REF!</v>
      </c>
      <c r="C184" s="1159" t="e">
        <f>#REF!</f>
        <v>#REF!</v>
      </c>
      <c r="D184" s="1159"/>
      <c r="E184" s="1159"/>
      <c r="F184" s="1159"/>
      <c r="G184" s="1159"/>
      <c r="H184" s="173"/>
      <c r="AE184" s="296"/>
      <c r="AF184" s="296"/>
      <c r="AH184" s="295"/>
      <c r="AI184" s="296"/>
    </row>
    <row r="185" spans="1:35" s="254" customFormat="1" ht="19.5" hidden="1" customHeight="1">
      <c r="A185" s="293" t="e">
        <f>#REF!</f>
        <v>#REF!</v>
      </c>
      <c r="B185" s="294" t="e">
        <f>#REF!</f>
        <v>#REF!</v>
      </c>
      <c r="C185" s="1159" t="e">
        <f>#REF!</f>
        <v>#REF!</v>
      </c>
      <c r="D185" s="1159"/>
      <c r="E185" s="1159"/>
      <c r="F185" s="1159"/>
      <c r="G185" s="1159"/>
      <c r="H185" s="173"/>
      <c r="AE185" s="296"/>
      <c r="AF185" s="296"/>
      <c r="AH185" s="295"/>
      <c r="AI185" s="296"/>
    </row>
    <row r="186" spans="1:35" s="254" customFormat="1" ht="19.5" hidden="1" customHeight="1">
      <c r="A186" s="304"/>
      <c r="B186" s="292" t="e">
        <f>#REF!</f>
        <v>#REF!</v>
      </c>
      <c r="C186" s="1159" t="e">
        <f>#REF!</f>
        <v>#REF!</v>
      </c>
      <c r="D186" s="1159"/>
      <c r="E186" s="1159"/>
      <c r="F186" s="1159"/>
      <c r="G186" s="1159"/>
      <c r="H186" s="173"/>
      <c r="AE186" s="296"/>
      <c r="AF186" s="296"/>
      <c r="AH186" s="296"/>
      <c r="AI186" s="296"/>
    </row>
    <row r="187" spans="1:35" s="254" customFormat="1" ht="33" hidden="1" customHeight="1">
      <c r="A187" s="298" t="e">
        <f>#REF!</f>
        <v>#REF!</v>
      </c>
      <c r="B187" s="292" t="e">
        <f>#REF!</f>
        <v>#REF!</v>
      </c>
      <c r="C187" s="1159"/>
      <c r="D187" s="1159"/>
      <c r="E187" s="1159"/>
      <c r="F187" s="1159"/>
      <c r="G187" s="1159"/>
      <c r="H187" s="173"/>
      <c r="AE187" s="296"/>
      <c r="AF187" s="296"/>
      <c r="AH187" s="296"/>
      <c r="AI187" s="296"/>
    </row>
    <row r="188" spans="1:35" s="254" customFormat="1" ht="19.5" hidden="1" customHeight="1">
      <c r="A188" s="304" t="e">
        <f>#REF!</f>
        <v>#REF!</v>
      </c>
      <c r="B188" s="294" t="e">
        <f>#REF!</f>
        <v>#REF!</v>
      </c>
      <c r="C188" s="1159" t="e">
        <f>#REF!</f>
        <v>#REF!</v>
      </c>
      <c r="D188" s="1159"/>
      <c r="E188" s="1159"/>
      <c r="F188" s="1159"/>
      <c r="G188" s="1159"/>
      <c r="H188" s="173"/>
      <c r="AE188" s="296"/>
      <c r="AF188" s="296"/>
      <c r="AH188" s="295"/>
      <c r="AI188" s="296"/>
    </row>
    <row r="189" spans="1:35" s="254" customFormat="1" ht="19.5" hidden="1" customHeight="1">
      <c r="A189" s="304" t="e">
        <f>#REF!</f>
        <v>#REF!</v>
      </c>
      <c r="B189" s="294" t="e">
        <f>#REF!</f>
        <v>#REF!</v>
      </c>
      <c r="C189" s="1159" t="e">
        <f>#REF!</f>
        <v>#REF!</v>
      </c>
      <c r="D189" s="1159"/>
      <c r="E189" s="1159"/>
      <c r="F189" s="1159"/>
      <c r="G189" s="1159"/>
      <c r="H189" s="173"/>
      <c r="AE189" s="296"/>
      <c r="AF189" s="296"/>
      <c r="AH189" s="295"/>
      <c r="AI189" s="296"/>
    </row>
    <row r="190" spans="1:35" s="254" customFormat="1" ht="19.5" hidden="1" customHeight="1">
      <c r="A190" s="304" t="e">
        <f>#REF!</f>
        <v>#REF!</v>
      </c>
      <c r="B190" s="294" t="e">
        <f>#REF!</f>
        <v>#REF!</v>
      </c>
      <c r="C190" s="1159" t="e">
        <f>#REF!</f>
        <v>#REF!</v>
      </c>
      <c r="D190" s="1159"/>
      <c r="E190" s="1159"/>
      <c r="F190" s="1159"/>
      <c r="G190" s="1159"/>
      <c r="H190" s="173"/>
      <c r="AE190" s="296"/>
      <c r="AF190" s="296"/>
      <c r="AH190" s="295"/>
      <c r="AI190" s="296"/>
    </row>
    <row r="191" spans="1:35" s="254" customFormat="1" ht="19.5" hidden="1" customHeight="1">
      <c r="A191" s="304"/>
      <c r="B191" s="292" t="e">
        <f>#REF!</f>
        <v>#REF!</v>
      </c>
      <c r="C191" s="1159" t="e">
        <f>#REF!</f>
        <v>#REF!</v>
      </c>
      <c r="D191" s="1159"/>
      <c r="E191" s="1159"/>
      <c r="F191" s="1159"/>
      <c r="G191" s="1159"/>
      <c r="H191" s="173"/>
      <c r="AE191" s="296"/>
      <c r="AF191" s="296"/>
      <c r="AH191" s="296"/>
      <c r="AI191" s="296"/>
    </row>
    <row r="192" spans="1:35" s="254" customFormat="1" ht="19.5" hidden="1" customHeight="1">
      <c r="A192" s="298" t="e">
        <f>#REF!</f>
        <v>#REF!</v>
      </c>
      <c r="B192" s="292" t="e">
        <f>#REF!</f>
        <v>#REF!</v>
      </c>
      <c r="C192" s="1159"/>
      <c r="D192" s="1159"/>
      <c r="E192" s="1159"/>
      <c r="F192" s="1159"/>
      <c r="G192" s="1159"/>
      <c r="H192" s="173"/>
      <c r="AE192" s="296"/>
      <c r="AF192" s="296"/>
      <c r="AH192" s="296"/>
      <c r="AI192" s="296"/>
    </row>
    <row r="193" spans="1:35" s="254" customFormat="1" ht="19.5" hidden="1" customHeight="1">
      <c r="A193" s="293" t="e">
        <f>#REF!</f>
        <v>#REF!</v>
      </c>
      <c r="B193" s="294" t="e">
        <f>#REF!</f>
        <v>#REF!</v>
      </c>
      <c r="C193" s="1159" t="e">
        <f>#REF!</f>
        <v>#REF!</v>
      </c>
      <c r="D193" s="1159"/>
      <c r="E193" s="1159"/>
      <c r="F193" s="1159"/>
      <c r="G193" s="1159"/>
      <c r="H193" s="173"/>
      <c r="AE193" s="296"/>
      <c r="AF193" s="296"/>
      <c r="AH193" s="295"/>
      <c r="AI193" s="296"/>
    </row>
    <row r="194" spans="1:35" s="254" customFormat="1" ht="19.5" hidden="1" customHeight="1">
      <c r="A194" s="293" t="e">
        <f>#REF!</f>
        <v>#REF!</v>
      </c>
      <c r="B194" s="294" t="e">
        <f>#REF!</f>
        <v>#REF!</v>
      </c>
      <c r="C194" s="1159" t="e">
        <f>#REF!</f>
        <v>#REF!</v>
      </c>
      <c r="D194" s="1159"/>
      <c r="E194" s="1159"/>
      <c r="F194" s="1159"/>
      <c r="G194" s="1159"/>
      <c r="H194" s="173"/>
      <c r="AE194" s="296"/>
      <c r="AF194" s="296"/>
      <c r="AH194" s="295"/>
      <c r="AI194" s="296"/>
    </row>
    <row r="195" spans="1:35" s="254" customFormat="1" ht="19.5" hidden="1" customHeight="1">
      <c r="A195" s="304"/>
      <c r="B195" s="292" t="e">
        <f>#REF!</f>
        <v>#REF!</v>
      </c>
      <c r="C195" s="1159" t="e">
        <f>#REF!</f>
        <v>#REF!</v>
      </c>
      <c r="D195" s="1159"/>
      <c r="E195" s="1159"/>
      <c r="F195" s="1159"/>
      <c r="G195" s="1159"/>
      <c r="H195" s="173"/>
      <c r="AE195" s="296"/>
      <c r="AF195" s="296"/>
      <c r="AH195" s="296"/>
      <c r="AI195" s="296"/>
    </row>
    <row r="196" spans="1:35" s="254" customFormat="1" ht="33" hidden="1" customHeight="1">
      <c r="A196" s="298" t="e">
        <f>#REF!</f>
        <v>#REF!</v>
      </c>
      <c r="B196" s="292" t="e">
        <f>#REF!</f>
        <v>#REF!</v>
      </c>
      <c r="C196" s="1159"/>
      <c r="D196" s="1159"/>
      <c r="E196" s="1159"/>
      <c r="F196" s="1159"/>
      <c r="G196" s="1159"/>
      <c r="H196" s="173"/>
      <c r="AE196" s="296"/>
      <c r="AF196" s="296"/>
      <c r="AH196" s="296"/>
      <c r="AI196" s="296"/>
    </row>
    <row r="197" spans="1:35" s="254" customFormat="1" ht="19.5" hidden="1" customHeight="1">
      <c r="A197" s="293" t="e">
        <f>#REF!</f>
        <v>#REF!</v>
      </c>
      <c r="B197" s="294" t="e">
        <f>#REF!</f>
        <v>#REF!</v>
      </c>
      <c r="C197" s="1159" t="e">
        <f>#REF!</f>
        <v>#REF!</v>
      </c>
      <c r="D197" s="1159"/>
      <c r="E197" s="1159"/>
      <c r="F197" s="1159"/>
      <c r="G197" s="1159"/>
      <c r="H197" s="173"/>
      <c r="AE197" s="296"/>
      <c r="AF197" s="296"/>
      <c r="AH197" s="295"/>
      <c r="AI197" s="296"/>
    </row>
    <row r="198" spans="1:35" s="254" customFormat="1" ht="19.5" hidden="1" customHeight="1">
      <c r="A198" s="293" t="e">
        <f>#REF!</f>
        <v>#REF!</v>
      </c>
      <c r="B198" s="294" t="e">
        <f>#REF!</f>
        <v>#REF!</v>
      </c>
      <c r="C198" s="1159" t="e">
        <f>#REF!</f>
        <v>#REF!</v>
      </c>
      <c r="D198" s="1159"/>
      <c r="E198" s="1159"/>
      <c r="F198" s="1159"/>
      <c r="G198" s="1159"/>
      <c r="H198" s="173"/>
      <c r="AE198" s="296"/>
      <c r="AF198" s="296"/>
      <c r="AH198" s="295"/>
      <c r="AI198" s="296"/>
    </row>
    <row r="199" spans="1:35" s="254" customFormat="1" ht="19.5" hidden="1" customHeight="1">
      <c r="A199" s="293" t="e">
        <f>#REF!</f>
        <v>#REF!</v>
      </c>
      <c r="B199" s="294" t="e">
        <f>#REF!</f>
        <v>#REF!</v>
      </c>
      <c r="C199" s="1159" t="e">
        <f>#REF!</f>
        <v>#REF!</v>
      </c>
      <c r="D199" s="1159"/>
      <c r="E199" s="1159"/>
      <c r="F199" s="1159"/>
      <c r="G199" s="1159"/>
      <c r="H199" s="173"/>
      <c r="AE199" s="296"/>
      <c r="AF199" s="296"/>
      <c r="AH199" s="295"/>
      <c r="AI199" s="296"/>
    </row>
    <row r="200" spans="1:35" s="254" customFormat="1" ht="19.5" hidden="1" customHeight="1">
      <c r="A200" s="293" t="e">
        <f>#REF!</f>
        <v>#REF!</v>
      </c>
      <c r="B200" s="294" t="e">
        <f>#REF!</f>
        <v>#REF!</v>
      </c>
      <c r="C200" s="1159" t="e">
        <f>#REF!</f>
        <v>#REF!</v>
      </c>
      <c r="D200" s="1159"/>
      <c r="E200" s="1159"/>
      <c r="F200" s="1159"/>
      <c r="G200" s="1159"/>
      <c r="H200" s="173"/>
      <c r="AE200" s="296"/>
      <c r="AF200" s="296"/>
      <c r="AH200" s="295"/>
      <c r="AI200" s="296"/>
    </row>
    <row r="201" spans="1:35" s="254" customFormat="1" ht="19.5" hidden="1" customHeight="1">
      <c r="A201" s="293" t="e">
        <f>#REF!</f>
        <v>#REF!</v>
      </c>
      <c r="B201" s="294" t="e">
        <f>#REF!</f>
        <v>#REF!</v>
      </c>
      <c r="C201" s="1159" t="e">
        <f>#REF!</f>
        <v>#REF!</v>
      </c>
      <c r="D201" s="1159"/>
      <c r="E201" s="1159"/>
      <c r="F201" s="1159"/>
      <c r="G201" s="1159"/>
      <c r="H201" s="173"/>
      <c r="AE201" s="296"/>
      <c r="AF201" s="296"/>
      <c r="AH201" s="295"/>
      <c r="AI201" s="296"/>
    </row>
    <row r="202" spans="1:35" s="254" customFormat="1" ht="19.5" hidden="1" customHeight="1">
      <c r="A202" s="293" t="e">
        <f>#REF!</f>
        <v>#REF!</v>
      </c>
      <c r="B202" s="294" t="e">
        <f>#REF!</f>
        <v>#REF!</v>
      </c>
      <c r="C202" s="1159" t="e">
        <f>#REF!</f>
        <v>#REF!</v>
      </c>
      <c r="D202" s="1159"/>
      <c r="E202" s="1159"/>
      <c r="F202" s="1159"/>
      <c r="G202" s="1159"/>
      <c r="H202" s="173"/>
      <c r="AE202" s="296"/>
      <c r="AF202" s="296"/>
      <c r="AH202" s="295"/>
      <c r="AI202" s="296"/>
    </row>
    <row r="203" spans="1:35" s="254" customFormat="1" ht="19.5" hidden="1" customHeight="1">
      <c r="A203" s="304"/>
      <c r="B203" s="292" t="e">
        <f>#REF!</f>
        <v>#REF!</v>
      </c>
      <c r="C203" s="1159" t="e">
        <f>#REF!</f>
        <v>#REF!</v>
      </c>
      <c r="D203" s="1159"/>
      <c r="E203" s="1159"/>
      <c r="F203" s="1159"/>
      <c r="G203" s="1159"/>
      <c r="H203" s="173"/>
      <c r="AE203" s="296"/>
      <c r="AF203" s="296"/>
      <c r="AH203" s="296"/>
      <c r="AI203" s="296"/>
    </row>
    <row r="204" spans="1:35" s="254" customFormat="1" ht="33" hidden="1" customHeight="1">
      <c r="A204" s="298" t="e">
        <f>#REF!</f>
        <v>#REF!</v>
      </c>
      <c r="B204" s="292" t="e">
        <f>#REF!</f>
        <v>#REF!</v>
      </c>
      <c r="C204" s="1159"/>
      <c r="D204" s="1159"/>
      <c r="E204" s="1159"/>
      <c r="F204" s="1159"/>
      <c r="G204" s="1159"/>
      <c r="H204" s="173"/>
      <c r="AE204" s="296"/>
      <c r="AF204" s="296"/>
      <c r="AH204" s="296"/>
      <c r="AI204" s="296"/>
    </row>
    <row r="205" spans="1:35" s="254" customFormat="1" ht="33" hidden="1" customHeight="1">
      <c r="A205" s="293" t="e">
        <f>#REF!</f>
        <v>#REF!</v>
      </c>
      <c r="B205" s="294" t="e">
        <f>#REF!</f>
        <v>#REF!</v>
      </c>
      <c r="C205" s="1159" t="e">
        <f>#REF!</f>
        <v>#REF!</v>
      </c>
      <c r="D205" s="1159"/>
      <c r="E205" s="1159"/>
      <c r="F205" s="1159"/>
      <c r="G205" s="1159"/>
      <c r="H205" s="173"/>
      <c r="AE205" s="296"/>
      <c r="AF205" s="296"/>
      <c r="AH205" s="295"/>
      <c r="AI205" s="296"/>
    </row>
    <row r="206" spans="1:35" s="254" customFormat="1" ht="19.5" hidden="1" customHeight="1">
      <c r="A206" s="293" t="e">
        <f>#REF!</f>
        <v>#REF!</v>
      </c>
      <c r="B206" s="294" t="e">
        <f>#REF!</f>
        <v>#REF!</v>
      </c>
      <c r="C206" s="1159" t="e">
        <f>#REF!</f>
        <v>#REF!</v>
      </c>
      <c r="D206" s="1159"/>
      <c r="E206" s="1159"/>
      <c r="F206" s="1159"/>
      <c r="G206" s="1159"/>
      <c r="H206" s="173"/>
      <c r="AE206" s="296"/>
      <c r="AF206" s="296"/>
      <c r="AH206" s="295"/>
      <c r="AI206" s="296"/>
    </row>
    <row r="207" spans="1:35" s="254" customFormat="1" ht="19.5" hidden="1" customHeight="1">
      <c r="A207" s="293" t="e">
        <f>#REF!</f>
        <v>#REF!</v>
      </c>
      <c r="B207" s="294" t="e">
        <f>#REF!</f>
        <v>#REF!</v>
      </c>
      <c r="C207" s="1159" t="e">
        <f>#REF!</f>
        <v>#REF!</v>
      </c>
      <c r="D207" s="1159"/>
      <c r="E207" s="1159"/>
      <c r="F207" s="1159"/>
      <c r="G207" s="1159"/>
      <c r="H207" s="173"/>
      <c r="AE207" s="296"/>
      <c r="AF207" s="296"/>
      <c r="AH207" s="295"/>
      <c r="AI207" s="296"/>
    </row>
    <row r="208" spans="1:35" s="254" customFormat="1" ht="19.5" hidden="1" customHeight="1">
      <c r="A208" s="304" t="e">
        <f>#REF!</f>
        <v>#REF!</v>
      </c>
      <c r="B208" s="292" t="e">
        <f>#REF!</f>
        <v>#REF!</v>
      </c>
      <c r="C208" s="1159" t="e">
        <f>#REF!</f>
        <v>#REF!</v>
      </c>
      <c r="D208" s="1159"/>
      <c r="E208" s="1159"/>
      <c r="F208" s="1159"/>
      <c r="G208" s="1159"/>
      <c r="H208" s="173"/>
      <c r="AE208" s="296"/>
      <c r="AF208" s="296"/>
      <c r="AH208" s="296"/>
      <c r="AI208" s="296"/>
    </row>
    <row r="209" spans="1:35" s="254" customFormat="1" ht="33" hidden="1" customHeight="1">
      <c r="A209" s="298" t="e">
        <f>#REF!</f>
        <v>#REF!</v>
      </c>
      <c r="B209" s="292" t="e">
        <f>#REF!</f>
        <v>#REF!</v>
      </c>
      <c r="C209" s="1159"/>
      <c r="D209" s="1159"/>
      <c r="E209" s="1159"/>
      <c r="F209" s="1159"/>
      <c r="G209" s="1159"/>
      <c r="H209" s="173"/>
      <c r="AE209" s="296"/>
      <c r="AF209" s="296"/>
      <c r="AH209" s="296"/>
      <c r="AI209" s="296"/>
    </row>
    <row r="210" spans="1:35" s="254" customFormat="1" ht="19.5" hidden="1" customHeight="1">
      <c r="A210" s="293" t="e">
        <f>#REF!</f>
        <v>#REF!</v>
      </c>
      <c r="B210" s="294" t="e">
        <f>#REF!</f>
        <v>#REF!</v>
      </c>
      <c r="C210" s="1159" t="e">
        <f>#REF!</f>
        <v>#REF!</v>
      </c>
      <c r="D210" s="1159"/>
      <c r="E210" s="1159"/>
      <c r="F210" s="1159"/>
      <c r="G210" s="1159"/>
      <c r="H210" s="173"/>
      <c r="AE210" s="296"/>
      <c r="AF210" s="296"/>
      <c r="AH210" s="295"/>
      <c r="AI210" s="296"/>
    </row>
    <row r="211" spans="1:35" s="254" customFormat="1" ht="19.5" hidden="1" customHeight="1">
      <c r="A211" s="293" t="e">
        <f>#REF!</f>
        <v>#REF!</v>
      </c>
      <c r="B211" s="294" t="e">
        <f>#REF!</f>
        <v>#REF!</v>
      </c>
      <c r="C211" s="1159" t="e">
        <f>#REF!</f>
        <v>#REF!</v>
      </c>
      <c r="D211" s="1159"/>
      <c r="E211" s="1159"/>
      <c r="F211" s="1159"/>
      <c r="G211" s="1159"/>
      <c r="H211" s="173"/>
      <c r="AE211" s="296"/>
      <c r="AF211" s="296"/>
      <c r="AH211" s="295"/>
      <c r="AI211" s="296"/>
    </row>
    <row r="212" spans="1:35" s="254" customFormat="1" ht="32.25" hidden="1" customHeight="1">
      <c r="A212" s="293" t="e">
        <f>#REF!</f>
        <v>#REF!</v>
      </c>
      <c r="B212" s="294" t="e">
        <f>#REF!</f>
        <v>#REF!</v>
      </c>
      <c r="C212" s="1159" t="e">
        <f>#REF!</f>
        <v>#REF!</v>
      </c>
      <c r="D212" s="1159"/>
      <c r="E212" s="1159"/>
      <c r="F212" s="1159"/>
      <c r="G212" s="1159"/>
      <c r="H212" s="173"/>
      <c r="AE212" s="296"/>
      <c r="AF212" s="296"/>
      <c r="AH212" s="295"/>
      <c r="AI212" s="296"/>
    </row>
    <row r="213" spans="1:35" s="254" customFormat="1" ht="19.5" hidden="1" customHeight="1">
      <c r="A213" s="293" t="e">
        <f>#REF!</f>
        <v>#REF!</v>
      </c>
      <c r="B213" s="294" t="e">
        <f>#REF!</f>
        <v>#REF!</v>
      </c>
      <c r="C213" s="1159" t="e">
        <f>#REF!</f>
        <v>#REF!</v>
      </c>
      <c r="D213" s="1159"/>
      <c r="E213" s="1159"/>
      <c r="F213" s="1159"/>
      <c r="G213" s="1159"/>
      <c r="H213" s="173"/>
      <c r="AE213" s="296"/>
      <c r="AF213" s="296"/>
      <c r="AH213" s="295"/>
      <c r="AI213" s="296"/>
    </row>
    <row r="214" spans="1:35" s="254" customFormat="1" ht="19.5" hidden="1" customHeight="1">
      <c r="A214" s="297"/>
      <c r="B214" s="292" t="e">
        <f>#REF!</f>
        <v>#REF!</v>
      </c>
      <c r="C214" s="1159" t="e">
        <f>#REF!</f>
        <v>#REF!</v>
      </c>
      <c r="D214" s="1159"/>
      <c r="E214" s="1159"/>
      <c r="F214" s="1159"/>
      <c r="G214" s="1159"/>
      <c r="H214" s="174"/>
      <c r="AE214" s="296"/>
      <c r="AF214" s="296"/>
      <c r="AH214" s="296"/>
      <c r="AI214" s="296"/>
    </row>
    <row r="215" spans="1:35" s="254" customFormat="1" hidden="1">
      <c r="A215" s="300"/>
      <c r="B215" s="292" t="e">
        <f>#REF!</f>
        <v>#REF!</v>
      </c>
      <c r="C215" s="1159" t="e">
        <f>#REF!</f>
        <v>#REF!</v>
      </c>
      <c r="D215" s="1159"/>
      <c r="E215" s="1159"/>
      <c r="F215" s="1159"/>
      <c r="G215" s="1159"/>
      <c r="H215" s="174"/>
      <c r="AE215" s="296"/>
      <c r="AF215" s="296"/>
      <c r="AH215" s="296"/>
      <c r="AI215" s="296"/>
    </row>
    <row r="216" spans="1:35" s="254" customFormat="1" ht="19.5" hidden="1" customHeight="1">
      <c r="A216" s="301"/>
      <c r="B216" s="292" t="e">
        <f>#REF!</f>
        <v>#REF!</v>
      </c>
      <c r="C216" s="1159" t="e">
        <f>#REF!</f>
        <v>#REF!</v>
      </c>
      <c r="D216" s="1159"/>
      <c r="E216" s="1159"/>
      <c r="F216" s="1159"/>
      <c r="G216" s="1159"/>
      <c r="H216" s="174"/>
      <c r="AE216" s="296"/>
      <c r="AF216" s="296"/>
      <c r="AH216" s="296"/>
      <c r="AI216" s="296"/>
    </row>
    <row r="217" spans="1:35" s="171" customFormat="1">
      <c r="A217" s="216"/>
      <c r="B217" s="209"/>
      <c r="C217" s="1162"/>
      <c r="D217" s="1162"/>
      <c r="E217" s="1162"/>
      <c r="F217" s="1162"/>
      <c r="G217" s="1162"/>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B26:F26"/>
    <mergeCell ref="B105:C105"/>
    <mergeCell ref="B106:C106"/>
    <mergeCell ref="B107:C107"/>
    <mergeCell ref="AH14:AI14"/>
    <mergeCell ref="AE14:AF14"/>
    <mergeCell ref="A104:C104"/>
    <mergeCell ref="C25:G25"/>
    <mergeCell ref="C24:G24"/>
    <mergeCell ref="C23:G23"/>
    <mergeCell ref="A22:G22"/>
    <mergeCell ref="A16:F16"/>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60:G160"/>
    <mergeCell ref="C161:G161"/>
    <mergeCell ref="C162:G162"/>
    <mergeCell ref="C163:G163"/>
    <mergeCell ref="C150:G150"/>
    <mergeCell ref="C151:G151"/>
    <mergeCell ref="C154:G154"/>
    <mergeCell ref="C155:G155"/>
    <mergeCell ref="C156:G156"/>
    <mergeCell ref="C157:G15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80:G180"/>
    <mergeCell ref="C181:G181"/>
    <mergeCell ref="C184:G184"/>
    <mergeCell ref="C185:G185"/>
    <mergeCell ref="C182:G182"/>
    <mergeCell ref="C183:G183"/>
    <mergeCell ref="C178:G178"/>
    <mergeCell ref="C179:G179"/>
    <mergeCell ref="C176:G176"/>
    <mergeCell ref="C177:G177"/>
    <mergeCell ref="C201:G201"/>
    <mergeCell ref="C186:G186"/>
    <mergeCell ref="C187:G187"/>
    <mergeCell ref="C188:G188"/>
    <mergeCell ref="C189:G189"/>
    <mergeCell ref="C190:G190"/>
    <mergeCell ref="C191:G191"/>
    <mergeCell ref="C196:G196"/>
    <mergeCell ref="C197:G197"/>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SR-II/C&amp;M/WC-4090/2024</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168" t="str">
        <f>Cover!$B$2</f>
        <v>Construction of residential C Type, B type quarter, B3 Quarter Extension and Control Room ACDB Room extension composite building at 400/220 kV Sub Station, Pavagada</v>
      </c>
      <c r="B3" s="1168"/>
      <c r="C3" s="1168"/>
      <c r="D3" s="1168"/>
      <c r="E3" s="1168"/>
      <c r="F3" s="1168"/>
      <c r="G3" s="1168"/>
      <c r="I3" s="254"/>
      <c r="J3" s="254"/>
      <c r="K3" s="254"/>
      <c r="L3" s="254"/>
      <c r="AD3" s="185" t="s">
        <v>154</v>
      </c>
      <c r="AF3" s="206">
        <f>IF(ISERROR(#REF!/('Sch-3'!D14+'Sch-3'!D16+'Sch-3'!#REF!)),0,#REF!/( 'Sch-3'!D14+'Sch-3'!D16+'Sch-3'!#REF!))</f>
        <v>0</v>
      </c>
    </row>
    <row r="4" spans="1:35" ht="21.95" customHeight="1">
      <c r="A4" s="1096" t="s">
        <v>554</v>
      </c>
      <c r="B4" s="1096"/>
      <c r="C4" s="1096"/>
      <c r="D4" s="1096"/>
      <c r="E4" s="1096"/>
      <c r="F4" s="1096"/>
      <c r="G4" s="1096"/>
      <c r="I4" s="254"/>
      <c r="J4" s="254"/>
      <c r="K4" s="254"/>
      <c r="L4" s="254"/>
      <c r="AD4" s="185" t="s">
        <v>156</v>
      </c>
      <c r="AF4" s="206" t="e">
        <f>#REF!</f>
        <v>#REF!</v>
      </c>
    </row>
    <row r="5" spans="1:35" ht="18.600000000000001" customHeight="1">
      <c r="A5" s="65"/>
      <c r="B5" s="96"/>
      <c r="C5" s="96"/>
      <c r="D5" s="96"/>
      <c r="E5" s="96"/>
      <c r="F5" s="96"/>
      <c r="G5" s="96"/>
      <c r="I5" s="254"/>
      <c r="J5" s="254"/>
      <c r="K5" s="254"/>
      <c r="L5" s="254"/>
      <c r="AD5" s="185" t="s">
        <v>541</v>
      </c>
      <c r="AF5" s="206">
        <f>IF(ISERROR(#REF!/#REF!),0,#REF! /#REF!)</f>
        <v>0</v>
      </c>
    </row>
    <row r="6" spans="1:35" ht="27.95" customHeight="1">
      <c r="A6" s="29" t="str">
        <f>'Sch-1'!A7</f>
        <v>Bidder’s Name and Address (Bidder) :</v>
      </c>
      <c r="B6" s="39"/>
      <c r="C6" s="39"/>
      <c r="D6" s="39"/>
      <c r="E6" s="448" t="s">
        <v>78</v>
      </c>
      <c r="F6" s="39"/>
      <c r="G6" s="60"/>
      <c r="I6" s="254"/>
      <c r="J6" s="254"/>
      <c r="K6" s="254"/>
      <c r="L6" s="254"/>
      <c r="AD6" s="185" t="s">
        <v>542</v>
      </c>
      <c r="AF6" s="206" t="e">
        <f>#REF!</f>
        <v>#REF!</v>
      </c>
    </row>
    <row r="7" spans="1:35" ht="36" customHeight="1">
      <c r="A7" s="1163" t="str">
        <f>'Sch-1'!A8</f>
        <v/>
      </c>
      <c r="B7" s="1163"/>
      <c r="C7" s="1163"/>
      <c r="D7" s="406"/>
      <c r="E7" s="449" t="str">
        <f>'Sch-1'!M8</f>
        <v>Sr.GM , Contracts &amp; Materials Department,</v>
      </c>
      <c r="F7" s="406"/>
      <c r="G7" s="59"/>
      <c r="I7" s="254"/>
      <c r="J7" s="254"/>
      <c r="K7" s="254"/>
      <c r="L7" s="254"/>
      <c r="AD7" s="185" t="s">
        <v>160</v>
      </c>
      <c r="AF7" s="206" t="e">
        <f>SUM(AF3:AF6)</f>
        <v>#REF!</v>
      </c>
    </row>
    <row r="8" spans="1:35" ht="27.95" customHeight="1">
      <c r="A8" s="40" t="s">
        <v>507</v>
      </c>
      <c r="B8" s="1130" t="str">
        <f>IF('Sch-1'!G9=0, "", 'Sch-1'!G9)</f>
        <v/>
      </c>
      <c r="C8" s="1130"/>
      <c r="D8" s="405"/>
      <c r="E8" s="449" t="str">
        <f>'Sch-1'!M9</f>
        <v>Power Grid Corporation of India Ltd.,</v>
      </c>
      <c r="F8" s="405"/>
      <c r="G8" s="59"/>
      <c r="I8" s="254"/>
      <c r="J8" s="254"/>
      <c r="K8" s="254"/>
      <c r="L8" s="254"/>
    </row>
    <row r="9" spans="1:35" ht="27.95" customHeight="1">
      <c r="A9" s="40" t="s">
        <v>508</v>
      </c>
      <c r="B9" s="1130" t="str">
        <f>IF('Sch-1'!G10=0, "", 'Sch-1'!G10)</f>
        <v/>
      </c>
      <c r="C9" s="1130"/>
      <c r="D9" s="405"/>
      <c r="E9" s="449" t="str">
        <f>'Sch-1'!M10</f>
        <v>SRTS-II, RHQ</v>
      </c>
      <c r="F9" s="405"/>
      <c r="G9" s="59"/>
      <c r="I9" s="254"/>
      <c r="J9" s="254"/>
      <c r="K9" s="254"/>
      <c r="L9" s="254"/>
    </row>
    <row r="10" spans="1:35" ht="27.95" customHeight="1">
      <c r="A10" s="41"/>
      <c r="B10" s="1130" t="str">
        <f>IF('Sch-1'!G11=0, "", 'Sch-1'!G11)</f>
        <v/>
      </c>
      <c r="C10" s="1130"/>
      <c r="D10" s="405"/>
      <c r="E10" s="449" t="str">
        <f>'Sch-1'!M11</f>
        <v>Singanayakanahalli</v>
      </c>
      <c r="F10" s="405"/>
      <c r="G10" s="59"/>
      <c r="I10" s="254"/>
      <c r="J10" s="254"/>
      <c r="K10" s="254"/>
      <c r="L10" s="254"/>
      <c r="AD10" s="185" t="s">
        <v>489</v>
      </c>
      <c r="AF10" s="213" t="e">
        <f>'Sch-1'!#REF!</f>
        <v>#REF!</v>
      </c>
    </row>
    <row r="11" spans="1:35" ht="27.95" customHeight="1">
      <c r="A11" s="41"/>
      <c r="B11" s="1130" t="str">
        <f>IF('Sch-1'!G12=0, "", 'Sch-1'!G12)</f>
        <v/>
      </c>
      <c r="C11" s="1130"/>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171" t="s">
        <v>555</v>
      </c>
      <c r="B13" s="1171"/>
      <c r="C13" s="1171"/>
      <c r="D13" s="1171"/>
      <c r="E13" s="1171"/>
      <c r="F13" s="1171"/>
      <c r="G13" s="1172"/>
      <c r="I13" s="254"/>
      <c r="J13" s="254"/>
      <c r="K13" s="254"/>
      <c r="L13" s="254"/>
    </row>
    <row r="14" spans="1:35" ht="33.75" customHeight="1">
      <c r="A14" s="97" t="s">
        <v>544</v>
      </c>
      <c r="B14" s="434" t="s">
        <v>545</v>
      </c>
      <c r="C14" s="434" t="s">
        <v>98</v>
      </c>
      <c r="D14" s="434" t="s">
        <v>147</v>
      </c>
      <c r="E14" s="434" t="s">
        <v>546</v>
      </c>
      <c r="F14" s="98" t="s">
        <v>547</v>
      </c>
      <c r="G14" s="290"/>
      <c r="I14" s="254"/>
      <c r="J14" s="254"/>
      <c r="K14" s="254"/>
      <c r="L14" s="254"/>
      <c r="AE14" s="1162" t="s">
        <v>548</v>
      </c>
      <c r="AF14" s="1162"/>
      <c r="AG14" s="187" t="s">
        <v>141</v>
      </c>
      <c r="AH14" s="1162" t="s">
        <v>549</v>
      </c>
      <c r="AI14" s="1162"/>
    </row>
    <row r="15" spans="1:35" s="409" customFormat="1">
      <c r="A15" s="456" t="s">
        <v>12</v>
      </c>
      <c r="B15" s="450">
        <f>'Sch-7'!B16</f>
        <v>0</v>
      </c>
      <c r="C15" s="450"/>
      <c r="D15" s="450"/>
      <c r="E15" s="451"/>
      <c r="F15" s="452"/>
    </row>
    <row r="16" spans="1:35" s="409" customFormat="1">
      <c r="A16" s="457" t="s">
        <v>493</v>
      </c>
      <c r="B16" s="450" t="e">
        <f>'Sch-7'!#REF!</f>
        <v>#REF!</v>
      </c>
      <c r="C16" s="450" t="e">
        <f>'Sch-7'!#REF!</f>
        <v>#REF!</v>
      </c>
      <c r="D16" s="450" t="e">
        <f>'Sch-7'!#REF!</f>
        <v>#REF!</v>
      </c>
      <c r="E16" s="451" t="e">
        <f>'Sch-7'!#REF!</f>
        <v>#REF!</v>
      </c>
      <c r="F16" s="452" t="e">
        <f>IF(E16=0, "Included", IF(ISERROR(D16*E16), E16, D16*E16))</f>
        <v>#REF!</v>
      </c>
    </row>
    <row r="17" spans="1:35" s="409" customFormat="1">
      <c r="A17" s="457" t="s">
        <v>495</v>
      </c>
      <c r="B17" s="450" t="e">
        <f>'Sch-7'!#REF!</f>
        <v>#REF!</v>
      </c>
      <c r="C17" s="450" t="e">
        <f>'Sch-7'!#REF!</f>
        <v>#REF!</v>
      </c>
      <c r="D17" s="450" t="e">
        <f>'Sch-7'!#REF!</f>
        <v>#REF!</v>
      </c>
      <c r="E17" s="451" t="e">
        <f>'Sch-7'!#REF!</f>
        <v>#REF!</v>
      </c>
      <c r="F17" s="452" t="e">
        <f>IF(E17=0, "Included", IF(ISERROR(D17*E17), E17, D17*E17))</f>
        <v>#REF!</v>
      </c>
    </row>
    <row r="18" spans="1:35" s="409" customFormat="1" ht="15.75">
      <c r="A18" s="460"/>
      <c r="B18" s="462" t="s">
        <v>556</v>
      </c>
      <c r="C18" s="462"/>
      <c r="D18" s="462"/>
      <c r="E18" s="462"/>
      <c r="F18" s="463" t="e">
        <f>SUM(F16:F17)</f>
        <v>#REF!</v>
      </c>
    </row>
    <row r="19" spans="1:35" s="409" customFormat="1" ht="15.75">
      <c r="A19" s="461"/>
      <c r="B19" s="462" t="s">
        <v>557</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558</v>
      </c>
      <c r="AE21" s="215" t="e">
        <f>#REF!-#REF!</f>
        <v>#REF!</v>
      </c>
      <c r="AG21" s="242" t="s">
        <v>559</v>
      </c>
      <c r="AH21" s="215" t="e">
        <f>#REF!-#REF!</f>
        <v>#REF!</v>
      </c>
    </row>
    <row r="22" spans="1:35" ht="18.600000000000001" customHeight="1">
      <c r="A22" s="1165"/>
      <c r="B22" s="1165"/>
      <c r="C22" s="1165"/>
      <c r="D22" s="1165"/>
      <c r="E22" s="1165"/>
      <c r="F22" s="1165"/>
      <c r="G22" s="1165"/>
      <c r="I22" s="254"/>
      <c r="J22" s="254"/>
      <c r="K22" s="254"/>
      <c r="L22" s="254"/>
      <c r="AD22" s="171" t="s">
        <v>141</v>
      </c>
      <c r="AE22" s="242" t="e">
        <f>IF(#REF!&gt;0,#REF!&amp; " Item(s) in Sch-3", "")</f>
        <v>#REF!</v>
      </c>
      <c r="AF22" s="215"/>
    </row>
    <row r="23" spans="1:35" ht="27.95" customHeight="1">
      <c r="A23" s="355"/>
      <c r="B23" s="355"/>
      <c r="C23" s="1164" t="s">
        <v>560</v>
      </c>
      <c r="D23" s="1164"/>
      <c r="E23" s="1164"/>
      <c r="F23" s="1164"/>
      <c r="G23" s="1164"/>
      <c r="I23" s="254"/>
      <c r="J23" s="254"/>
      <c r="K23" s="254"/>
      <c r="L23" s="254"/>
      <c r="AE23" s="242"/>
      <c r="AF23" s="215"/>
    </row>
    <row r="24" spans="1:35" ht="27.95" customHeight="1">
      <c r="A24" s="89" t="s">
        <v>117</v>
      </c>
      <c r="B24" s="103" t="str">
        <f>'Sch-1'!F28</f>
        <v>--2023</v>
      </c>
      <c r="C24" s="1164" t="str">
        <f>"Printed Name   : " &amp; 'Sch-1'!M29</f>
        <v xml:space="preserve">Printed Name   : </v>
      </c>
      <c r="D24" s="1164"/>
      <c r="E24" s="1164"/>
      <c r="F24" s="1164"/>
      <c r="G24" s="1164"/>
      <c r="I24" s="254"/>
      <c r="J24" s="254"/>
      <c r="K24" s="254"/>
      <c r="L24" s="254"/>
    </row>
    <row r="25" spans="1:35" ht="27.95" customHeight="1">
      <c r="A25" s="89" t="s">
        <v>118</v>
      </c>
      <c r="B25" s="99" t="str">
        <f>'Sch-1'!F29</f>
        <v/>
      </c>
      <c r="C25" s="1164" t="str">
        <f>"Designation      : " &amp; 'Sch-1'!M30</f>
        <v xml:space="preserve">Designation      : </v>
      </c>
      <c r="D25" s="1164"/>
      <c r="E25" s="1164"/>
      <c r="F25" s="1164"/>
      <c r="G25" s="1164"/>
      <c r="I25" s="254"/>
      <c r="J25" s="254"/>
      <c r="K25" s="254"/>
      <c r="L25" s="254"/>
    </row>
    <row r="26" spans="1:35" ht="27.95" customHeight="1">
      <c r="A26" s="83"/>
      <c r="B26" s="82"/>
      <c r="C26" s="1164" t="s">
        <v>561</v>
      </c>
      <c r="D26" s="1164"/>
      <c r="E26" s="1164"/>
      <c r="F26" s="1164"/>
      <c r="G26" s="1164"/>
      <c r="I26" s="254"/>
      <c r="J26" s="254"/>
      <c r="K26" s="254"/>
      <c r="L26" s="254"/>
    </row>
    <row r="27" spans="1:35" ht="27.95" customHeight="1">
      <c r="A27" s="83"/>
      <c r="B27" s="82"/>
      <c r="C27" s="284"/>
      <c r="D27" s="284"/>
      <c r="E27" s="284"/>
      <c r="F27" s="284"/>
      <c r="G27" s="284"/>
      <c r="I27" s="254"/>
      <c r="J27" s="254"/>
      <c r="K27" s="254"/>
      <c r="L27" s="254"/>
    </row>
    <row r="28" spans="1:35" ht="36.75" customHeight="1">
      <c r="A28" s="100" t="s">
        <v>552</v>
      </c>
      <c r="B28" s="1173" t="s">
        <v>553</v>
      </c>
      <c r="C28" s="1173"/>
      <c r="D28" s="1173"/>
      <c r="E28" s="1173"/>
      <c r="F28" s="1173"/>
      <c r="G28" s="1173"/>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SR-II/C&amp;M/WC-4090/2024</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168" t="str">
        <f t="shared" ref="A106:C107" si="0">A3</f>
        <v>Construction of residential C Type, B type quarter, B3 Quarter Extension and Control Room ACDB Room extension composite building at 400/220 kV Sub Station, Pavagada</v>
      </c>
      <c r="B106" s="1168">
        <f t="shared" si="0"/>
        <v>0</v>
      </c>
      <c r="C106" s="1168">
        <f t="shared" si="0"/>
        <v>0</v>
      </c>
      <c r="D106" s="1168"/>
      <c r="E106" s="1168"/>
      <c r="F106" s="1168"/>
      <c r="G106" s="1168">
        <f>G3</f>
        <v>0</v>
      </c>
      <c r="H106" s="174"/>
    </row>
    <row r="107" spans="1:12" s="254" customFormat="1" hidden="1">
      <c r="A107" s="1169" t="str">
        <f t="shared" si="0"/>
        <v>(SCHEDULE OF RATES AND PRICES : TYPE TEST CHARGES)</v>
      </c>
      <c r="B107" s="1169">
        <f t="shared" si="0"/>
        <v>0</v>
      </c>
      <c r="C107" s="1169">
        <f t="shared" si="0"/>
        <v>0</v>
      </c>
      <c r="D107" s="1169"/>
      <c r="E107" s="1169"/>
      <c r="F107" s="1169"/>
      <c r="G107" s="1169">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163" t="str">
        <f>A7</f>
        <v/>
      </c>
      <c r="B110" s="1163">
        <f t="shared" ref="B110:C114" si="2">B7</f>
        <v>0</v>
      </c>
      <c r="C110" s="1163">
        <f t="shared" si="2"/>
        <v>0</v>
      </c>
      <c r="D110" s="406"/>
      <c r="E110" s="406"/>
      <c r="F110" s="406"/>
      <c r="G110" s="59">
        <f t="shared" si="1"/>
        <v>0</v>
      </c>
      <c r="H110" s="174"/>
    </row>
    <row r="111" spans="1:12" s="254" customFormat="1" hidden="1">
      <c r="A111" s="40" t="str">
        <f>A8</f>
        <v>Name     :</v>
      </c>
      <c r="B111" s="1130" t="str">
        <f t="shared" si="2"/>
        <v/>
      </c>
      <c r="C111" s="1130">
        <f t="shared" si="2"/>
        <v>0</v>
      </c>
      <c r="D111" s="405"/>
      <c r="E111" s="405"/>
      <c r="F111" s="405"/>
      <c r="G111" s="59">
        <f t="shared" si="1"/>
        <v>0</v>
      </c>
      <c r="H111" s="174"/>
    </row>
    <row r="112" spans="1:12" s="254" customFormat="1" hidden="1">
      <c r="A112" s="40" t="str">
        <f>A9</f>
        <v>Address :</v>
      </c>
      <c r="B112" s="1130" t="str">
        <f t="shared" si="2"/>
        <v/>
      </c>
      <c r="C112" s="1130">
        <f t="shared" si="2"/>
        <v>0</v>
      </c>
      <c r="D112" s="405"/>
      <c r="E112" s="405"/>
      <c r="F112" s="405"/>
      <c r="G112" s="59">
        <f t="shared" si="1"/>
        <v>0</v>
      </c>
      <c r="H112" s="174"/>
    </row>
    <row r="113" spans="1:35" s="254" customFormat="1" hidden="1">
      <c r="A113" s="41"/>
      <c r="B113" s="1130" t="str">
        <f t="shared" si="2"/>
        <v/>
      </c>
      <c r="C113" s="1130">
        <f t="shared" si="2"/>
        <v>0</v>
      </c>
      <c r="D113" s="405"/>
      <c r="E113" s="405"/>
      <c r="F113" s="405"/>
      <c r="G113" s="59">
        <f t="shared" si="1"/>
        <v>0</v>
      </c>
      <c r="H113" s="174"/>
    </row>
    <row r="114" spans="1:35" s="254" customFormat="1" hidden="1">
      <c r="A114" s="41"/>
      <c r="B114" s="1130" t="str">
        <f t="shared" si="2"/>
        <v/>
      </c>
      <c r="C114" s="1130">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160">
        <f>G14</f>
        <v>0</v>
      </c>
      <c r="D116" s="1160"/>
      <c r="E116" s="1160"/>
      <c r="F116" s="1160"/>
      <c r="G116" s="1160"/>
      <c r="H116" s="174"/>
      <c r="AE116" s="1160"/>
      <c r="AF116" s="1160"/>
      <c r="AH116" s="1160"/>
      <c r="AI116" s="1160"/>
    </row>
    <row r="117" spans="1:35" s="254" customFormat="1" hidden="1">
      <c r="A117" s="96" t="e">
        <f>#REF!</f>
        <v>#REF!</v>
      </c>
      <c r="B117" s="96" t="e">
        <f>#REF!</f>
        <v>#REF!</v>
      </c>
      <c r="C117" s="1161" t="e">
        <f>#REF!</f>
        <v>#REF!</v>
      </c>
      <c r="D117" s="1161"/>
      <c r="E117" s="1161"/>
      <c r="F117" s="1161"/>
      <c r="G117" s="1161"/>
      <c r="H117" s="174"/>
      <c r="AE117" s="1161"/>
      <c r="AF117" s="1161"/>
      <c r="AH117" s="1161"/>
      <c r="AI117" s="1161"/>
    </row>
    <row r="118" spans="1:35" s="254" customFormat="1" hidden="1">
      <c r="A118" s="291" t="e">
        <f>#REF!</f>
        <v>#REF!</v>
      </c>
      <c r="B118" s="292" t="e">
        <f>#REF!</f>
        <v>#REF!</v>
      </c>
      <c r="C118" s="1161"/>
      <c r="D118" s="1161"/>
      <c r="E118" s="1161"/>
      <c r="F118" s="1161"/>
      <c r="G118" s="1161"/>
      <c r="H118" s="174"/>
      <c r="AE118" s="1161"/>
      <c r="AF118" s="1161"/>
      <c r="AH118" s="1161"/>
      <c r="AI118" s="1161"/>
    </row>
    <row r="119" spans="1:35" s="254" customFormat="1" hidden="1">
      <c r="A119" s="293" t="e">
        <f>#REF!</f>
        <v>#REF!</v>
      </c>
      <c r="B119" s="294" t="e">
        <f>#REF!</f>
        <v>#REF!</v>
      </c>
      <c r="C119" s="1159" t="e">
        <f>#REF!</f>
        <v>#REF!</v>
      </c>
      <c r="D119" s="1159"/>
      <c r="E119" s="1159"/>
      <c r="F119" s="1159"/>
      <c r="G119" s="1159"/>
      <c r="H119" s="173"/>
      <c r="AE119" s="295"/>
      <c r="AF119" s="295"/>
      <c r="AH119" s="295"/>
      <c r="AI119" s="295"/>
    </row>
    <row r="120" spans="1:35" s="254" customFormat="1" hidden="1">
      <c r="A120" s="293" t="e">
        <f>#REF!</f>
        <v>#REF!</v>
      </c>
      <c r="B120" s="294" t="e">
        <f>#REF!</f>
        <v>#REF!</v>
      </c>
      <c r="C120" s="1159" t="e">
        <f>#REF!</f>
        <v>#REF!</v>
      </c>
      <c r="D120" s="1159"/>
      <c r="E120" s="1159"/>
      <c r="F120" s="1159"/>
      <c r="G120" s="1159"/>
      <c r="H120" s="173"/>
      <c r="AE120" s="296"/>
      <c r="AF120" s="296"/>
      <c r="AH120" s="295"/>
      <c r="AI120" s="296"/>
    </row>
    <row r="121" spans="1:35" s="254" customFormat="1" ht="20.100000000000001" hidden="1" customHeight="1">
      <c r="A121" s="297"/>
      <c r="B121" s="292" t="e">
        <f>#REF!</f>
        <v>#REF!</v>
      </c>
      <c r="C121" s="1159" t="e">
        <f>#REF!</f>
        <v>#REF!</v>
      </c>
      <c r="D121" s="1159"/>
      <c r="E121" s="1159"/>
      <c r="F121" s="1159"/>
      <c r="G121" s="1159"/>
      <c r="H121" s="174"/>
      <c r="AE121" s="296"/>
      <c r="AF121" s="296"/>
      <c r="AH121" s="296"/>
      <c r="AI121" s="296"/>
    </row>
    <row r="122" spans="1:35" s="254" customFormat="1" hidden="1">
      <c r="A122" s="291" t="e">
        <f>#REF!</f>
        <v>#REF!</v>
      </c>
      <c r="B122" s="292" t="e">
        <f>#REF!</f>
        <v>#REF!</v>
      </c>
      <c r="C122" s="1159"/>
      <c r="D122" s="1159"/>
      <c r="E122" s="1159"/>
      <c r="F122" s="1159"/>
      <c r="G122" s="1159"/>
      <c r="H122" s="174"/>
      <c r="AE122" s="1159"/>
      <c r="AF122" s="1159"/>
      <c r="AH122" s="1159"/>
      <c r="AI122" s="1159"/>
    </row>
    <row r="123" spans="1:35" s="254" customFormat="1" hidden="1">
      <c r="A123" s="298" t="e">
        <f>#REF!</f>
        <v>#REF!</v>
      </c>
      <c r="B123" s="292" t="e">
        <f>#REF!</f>
        <v>#REF!</v>
      </c>
      <c r="C123" s="1159"/>
      <c r="D123" s="1159"/>
      <c r="E123" s="1159"/>
      <c r="F123" s="1159"/>
      <c r="G123" s="1159"/>
      <c r="H123" s="174"/>
      <c r="AE123" s="1159"/>
      <c r="AF123" s="1159"/>
      <c r="AH123" s="1159"/>
      <c r="AI123" s="1159"/>
    </row>
    <row r="124" spans="1:35" s="254" customFormat="1" hidden="1">
      <c r="A124" s="299" t="e">
        <f>#REF!</f>
        <v>#REF!</v>
      </c>
      <c r="B124" s="292" t="e">
        <f>#REF!</f>
        <v>#REF!</v>
      </c>
      <c r="C124" s="1159"/>
      <c r="D124" s="1159"/>
      <c r="E124" s="1159"/>
      <c r="F124" s="1159"/>
      <c r="G124" s="1159"/>
      <c r="H124" s="174"/>
      <c r="AE124" s="1159"/>
      <c r="AF124" s="1159"/>
      <c r="AH124" s="1159"/>
      <c r="AI124" s="1159"/>
    </row>
    <row r="125" spans="1:35" s="254" customFormat="1" hidden="1">
      <c r="A125" s="293" t="e">
        <f>#REF!</f>
        <v>#REF!</v>
      </c>
      <c r="B125" s="294" t="e">
        <f>#REF!</f>
        <v>#REF!</v>
      </c>
      <c r="C125" s="1159" t="e">
        <f>#REF!</f>
        <v>#REF!</v>
      </c>
      <c r="D125" s="1159"/>
      <c r="E125" s="1159"/>
      <c r="F125" s="1159"/>
      <c r="G125" s="1159"/>
      <c r="H125" s="173"/>
      <c r="AE125" s="296"/>
      <c r="AF125" s="296"/>
      <c r="AH125" s="295"/>
      <c r="AI125" s="296"/>
    </row>
    <row r="126" spans="1:35" s="254" customFormat="1" hidden="1">
      <c r="A126" s="293" t="e">
        <f>#REF!</f>
        <v>#REF!</v>
      </c>
      <c r="B126" s="294" t="e">
        <f>#REF!</f>
        <v>#REF!</v>
      </c>
      <c r="C126" s="1159" t="e">
        <f>#REF!</f>
        <v>#REF!</v>
      </c>
      <c r="D126" s="1159"/>
      <c r="E126" s="1159"/>
      <c r="F126" s="1159"/>
      <c r="G126" s="1159"/>
      <c r="H126" s="173"/>
      <c r="AE126" s="296"/>
      <c r="AF126" s="296"/>
      <c r="AH126" s="295"/>
      <c r="AI126" s="296"/>
    </row>
    <row r="127" spans="1:35" s="254" customFormat="1" hidden="1">
      <c r="A127" s="293" t="e">
        <f>#REF!</f>
        <v>#REF!</v>
      </c>
      <c r="B127" s="294" t="e">
        <f>#REF!</f>
        <v>#REF!</v>
      </c>
      <c r="C127" s="1159" t="e">
        <f>#REF!</f>
        <v>#REF!</v>
      </c>
      <c r="D127" s="1159"/>
      <c r="E127" s="1159"/>
      <c r="F127" s="1159"/>
      <c r="G127" s="1159"/>
      <c r="H127" s="173"/>
      <c r="AE127" s="296"/>
      <c r="AF127" s="296"/>
      <c r="AH127" s="295"/>
      <c r="AI127" s="296"/>
    </row>
    <row r="128" spans="1:35" s="254" customFormat="1" hidden="1">
      <c r="A128" s="293" t="e">
        <f>#REF!</f>
        <v>#REF!</v>
      </c>
      <c r="B128" s="294" t="e">
        <f>#REF!</f>
        <v>#REF!</v>
      </c>
      <c r="C128" s="1159" t="e">
        <f>#REF!</f>
        <v>#REF!</v>
      </c>
      <c r="D128" s="1159"/>
      <c r="E128" s="1159"/>
      <c r="F128" s="1159"/>
      <c r="G128" s="1159"/>
      <c r="H128" s="173"/>
      <c r="AE128" s="296"/>
      <c r="AF128" s="296"/>
      <c r="AH128" s="295"/>
      <c r="AI128" s="296"/>
    </row>
    <row r="129" spans="1:35" s="254" customFormat="1" hidden="1">
      <c r="A129" s="293"/>
      <c r="B129" s="292" t="e">
        <f>#REF!</f>
        <v>#REF!</v>
      </c>
      <c r="C129" s="1159" t="e">
        <f>#REF!</f>
        <v>#REF!</v>
      </c>
      <c r="D129" s="1159"/>
      <c r="E129" s="1159"/>
      <c r="F129" s="1159"/>
      <c r="G129" s="1159"/>
      <c r="H129" s="173"/>
      <c r="AE129" s="296"/>
      <c r="AF129" s="296"/>
      <c r="AH129" s="296"/>
      <c r="AI129" s="296"/>
    </row>
    <row r="130" spans="1:35" s="254" customFormat="1" ht="20.100000000000001" hidden="1" customHeight="1">
      <c r="A130" s="299" t="e">
        <f>#REF!</f>
        <v>#REF!</v>
      </c>
      <c r="B130" s="292" t="e">
        <f>#REF!</f>
        <v>#REF!</v>
      </c>
      <c r="C130" s="1159"/>
      <c r="D130" s="1159"/>
      <c r="E130" s="1159"/>
      <c r="F130" s="1159"/>
      <c r="G130" s="1159"/>
      <c r="H130" s="173"/>
      <c r="AE130" s="296"/>
      <c r="AF130" s="296"/>
      <c r="AH130" s="296"/>
      <c r="AI130" s="296"/>
    </row>
    <row r="131" spans="1:35" s="254" customFormat="1" hidden="1">
      <c r="A131" s="293" t="e">
        <f>#REF!</f>
        <v>#REF!</v>
      </c>
      <c r="B131" s="294" t="e">
        <f>#REF!</f>
        <v>#REF!</v>
      </c>
      <c r="C131" s="1159" t="e">
        <f>#REF!</f>
        <v>#REF!</v>
      </c>
      <c r="D131" s="1159"/>
      <c r="E131" s="1159"/>
      <c r="F131" s="1159"/>
      <c r="G131" s="1159"/>
      <c r="H131" s="173"/>
      <c r="AE131" s="296"/>
      <c r="AF131" s="296"/>
      <c r="AH131" s="295"/>
      <c r="AI131" s="296"/>
    </row>
    <row r="132" spans="1:35" s="254" customFormat="1" hidden="1">
      <c r="A132" s="293" t="e">
        <f>#REF!</f>
        <v>#REF!</v>
      </c>
      <c r="B132" s="294" t="e">
        <f>#REF!</f>
        <v>#REF!</v>
      </c>
      <c r="C132" s="1159" t="e">
        <f>#REF!</f>
        <v>#REF!</v>
      </c>
      <c r="D132" s="1159"/>
      <c r="E132" s="1159"/>
      <c r="F132" s="1159"/>
      <c r="G132" s="1159"/>
      <c r="H132" s="173"/>
      <c r="AE132" s="296"/>
      <c r="AF132" s="296"/>
      <c r="AH132" s="295"/>
      <c r="AI132" s="296"/>
    </row>
    <row r="133" spans="1:35" s="254" customFormat="1" ht="20.100000000000001" hidden="1" customHeight="1">
      <c r="A133" s="293" t="e">
        <f>#REF!</f>
        <v>#REF!</v>
      </c>
      <c r="B133" s="294" t="e">
        <f>#REF!</f>
        <v>#REF!</v>
      </c>
      <c r="C133" s="1159" t="e">
        <f>#REF!</f>
        <v>#REF!</v>
      </c>
      <c r="D133" s="1159"/>
      <c r="E133" s="1159"/>
      <c r="F133" s="1159"/>
      <c r="G133" s="1159"/>
      <c r="H133" s="173"/>
      <c r="AE133" s="296"/>
      <c r="AF133" s="296"/>
      <c r="AH133" s="295"/>
      <c r="AI133" s="296"/>
    </row>
    <row r="134" spans="1:35" s="254" customFormat="1" hidden="1">
      <c r="A134" s="293" t="e">
        <f>#REF!</f>
        <v>#REF!</v>
      </c>
      <c r="B134" s="294" t="e">
        <f>#REF!</f>
        <v>#REF!</v>
      </c>
      <c r="C134" s="1159" t="e">
        <f>#REF!</f>
        <v>#REF!</v>
      </c>
      <c r="D134" s="1159"/>
      <c r="E134" s="1159"/>
      <c r="F134" s="1159"/>
      <c r="G134" s="1159"/>
      <c r="H134" s="173"/>
      <c r="AE134" s="296"/>
      <c r="AF134" s="296"/>
      <c r="AH134" s="295"/>
      <c r="AI134" s="296"/>
    </row>
    <row r="135" spans="1:35" s="255" customFormat="1" ht="20.100000000000001" hidden="1" customHeight="1">
      <c r="A135" s="300"/>
      <c r="B135" s="292" t="e">
        <f>#REF!</f>
        <v>#REF!</v>
      </c>
      <c r="C135" s="1159" t="e">
        <f>#REF!</f>
        <v>#REF!</v>
      </c>
      <c r="D135" s="1159"/>
      <c r="E135" s="1159"/>
      <c r="F135" s="1159"/>
      <c r="G135" s="1159"/>
      <c r="H135" s="173"/>
      <c r="AE135" s="296"/>
      <c r="AF135" s="296"/>
      <c r="AH135" s="296"/>
      <c r="AI135" s="296"/>
    </row>
    <row r="136" spans="1:35" s="254" customFormat="1" ht="24" hidden="1" customHeight="1">
      <c r="A136" s="299" t="e">
        <f>#REF!</f>
        <v>#REF!</v>
      </c>
      <c r="B136" s="292" t="e">
        <f>#REF!</f>
        <v>#REF!</v>
      </c>
      <c r="C136" s="1159"/>
      <c r="D136" s="1159"/>
      <c r="E136" s="1159"/>
      <c r="F136" s="1159"/>
      <c r="G136" s="1159"/>
      <c r="H136" s="173"/>
      <c r="AE136" s="296"/>
      <c r="AF136" s="296"/>
      <c r="AH136" s="296"/>
      <c r="AI136" s="296"/>
    </row>
    <row r="137" spans="1:35" s="254" customFormat="1" hidden="1">
      <c r="A137" s="293" t="e">
        <f>#REF!</f>
        <v>#REF!</v>
      </c>
      <c r="B137" s="294" t="e">
        <f>#REF!</f>
        <v>#REF!</v>
      </c>
      <c r="C137" s="1159" t="e">
        <f>#REF!</f>
        <v>#REF!</v>
      </c>
      <c r="D137" s="1159"/>
      <c r="E137" s="1159"/>
      <c r="F137" s="1159"/>
      <c r="G137" s="1159"/>
      <c r="H137" s="173"/>
      <c r="AE137" s="296"/>
      <c r="AF137" s="296"/>
      <c r="AH137" s="295"/>
      <c r="AI137" s="296"/>
    </row>
    <row r="138" spans="1:35" s="254" customFormat="1" hidden="1">
      <c r="A138" s="293" t="e">
        <f>#REF!</f>
        <v>#REF!</v>
      </c>
      <c r="B138" s="294" t="e">
        <f>#REF!</f>
        <v>#REF!</v>
      </c>
      <c r="C138" s="1159" t="e">
        <f>#REF!</f>
        <v>#REF!</v>
      </c>
      <c r="D138" s="1159"/>
      <c r="E138" s="1159"/>
      <c r="F138" s="1159"/>
      <c r="G138" s="1159"/>
      <c r="H138" s="173"/>
      <c r="AE138" s="296"/>
      <c r="AF138" s="296"/>
      <c r="AH138" s="295"/>
      <c r="AI138" s="296"/>
    </row>
    <row r="139" spans="1:35" s="254" customFormat="1" ht="33" hidden="1" customHeight="1">
      <c r="A139" s="293" t="e">
        <f>#REF!</f>
        <v>#REF!</v>
      </c>
      <c r="B139" s="294" t="e">
        <f>#REF!</f>
        <v>#REF!</v>
      </c>
      <c r="C139" s="1159" t="e">
        <f>#REF!</f>
        <v>#REF!</v>
      </c>
      <c r="D139" s="1159"/>
      <c r="E139" s="1159"/>
      <c r="F139" s="1159"/>
      <c r="G139" s="1159"/>
      <c r="H139" s="173"/>
      <c r="AE139" s="296"/>
      <c r="AF139" s="296"/>
      <c r="AH139" s="295"/>
      <c r="AI139" s="296"/>
    </row>
    <row r="140" spans="1:35" s="255" customFormat="1" ht="20.100000000000001" hidden="1" customHeight="1">
      <c r="A140" s="293"/>
      <c r="B140" s="292" t="e">
        <f>#REF!</f>
        <v>#REF!</v>
      </c>
      <c r="C140" s="1159" t="e">
        <f>#REF!</f>
        <v>#REF!</v>
      </c>
      <c r="D140" s="1159"/>
      <c r="E140" s="1159"/>
      <c r="F140" s="1159"/>
      <c r="G140" s="1159"/>
      <c r="H140" s="173"/>
      <c r="AE140" s="296"/>
      <c r="AF140" s="296"/>
      <c r="AH140" s="296"/>
      <c r="AI140" s="296"/>
    </row>
    <row r="141" spans="1:35" s="254" customFormat="1" ht="20.100000000000001" hidden="1" customHeight="1">
      <c r="A141" s="299" t="e">
        <f>#REF!</f>
        <v>#REF!</v>
      </c>
      <c r="B141" s="292" t="e">
        <f>#REF!</f>
        <v>#REF!</v>
      </c>
      <c r="C141" s="1159"/>
      <c r="D141" s="1159"/>
      <c r="E141" s="1159"/>
      <c r="F141" s="1159"/>
      <c r="G141" s="1159"/>
      <c r="H141" s="173"/>
      <c r="AE141" s="296"/>
      <c r="AF141" s="296"/>
      <c r="AH141" s="296"/>
      <c r="AI141" s="296"/>
    </row>
    <row r="142" spans="1:35" s="254" customFormat="1" hidden="1">
      <c r="A142" s="293" t="e">
        <f>#REF!</f>
        <v>#REF!</v>
      </c>
      <c r="B142" s="294" t="e">
        <f>#REF!</f>
        <v>#REF!</v>
      </c>
      <c r="C142" s="1159" t="e">
        <f>#REF!</f>
        <v>#REF!</v>
      </c>
      <c r="D142" s="1159"/>
      <c r="E142" s="1159"/>
      <c r="F142" s="1159"/>
      <c r="G142" s="1159"/>
      <c r="H142" s="173"/>
      <c r="AE142" s="296"/>
      <c r="AF142" s="296"/>
      <c r="AH142" s="295"/>
      <c r="AI142" s="296"/>
    </row>
    <row r="143" spans="1:35" s="254" customFormat="1" hidden="1">
      <c r="A143" s="293" t="e">
        <f>#REF!</f>
        <v>#REF!</v>
      </c>
      <c r="B143" s="294" t="e">
        <f>#REF!</f>
        <v>#REF!</v>
      </c>
      <c r="C143" s="1159" t="e">
        <f>#REF!</f>
        <v>#REF!</v>
      </c>
      <c r="D143" s="1159"/>
      <c r="E143" s="1159"/>
      <c r="F143" s="1159"/>
      <c r="G143" s="1159"/>
      <c r="H143" s="173"/>
      <c r="AE143" s="296"/>
      <c r="AF143" s="296"/>
      <c r="AH143" s="295"/>
      <c r="AI143" s="296"/>
    </row>
    <row r="144" spans="1:35" s="254" customFormat="1" hidden="1">
      <c r="A144" s="293" t="e">
        <f>#REF!</f>
        <v>#REF!</v>
      </c>
      <c r="B144" s="294" t="e">
        <f>#REF!</f>
        <v>#REF!</v>
      </c>
      <c r="C144" s="1159" t="e">
        <f>#REF!</f>
        <v>#REF!</v>
      </c>
      <c r="D144" s="1159"/>
      <c r="E144" s="1159"/>
      <c r="F144" s="1159"/>
      <c r="G144" s="1159"/>
      <c r="H144" s="173"/>
      <c r="AE144" s="296"/>
      <c r="AF144" s="296"/>
      <c r="AH144" s="295"/>
      <c r="AI144" s="296"/>
    </row>
    <row r="145" spans="1:35" s="254" customFormat="1" hidden="1">
      <c r="A145" s="293"/>
      <c r="B145" s="292" t="e">
        <f>#REF!</f>
        <v>#REF!</v>
      </c>
      <c r="C145" s="1159" t="e">
        <f>#REF!</f>
        <v>#REF!</v>
      </c>
      <c r="D145" s="1159"/>
      <c r="E145" s="1159"/>
      <c r="F145" s="1159"/>
      <c r="G145" s="1159"/>
      <c r="H145" s="173"/>
      <c r="AE145" s="296"/>
      <c r="AF145" s="296"/>
      <c r="AH145" s="296"/>
      <c r="AI145" s="296"/>
    </row>
    <row r="146" spans="1:35" s="254" customFormat="1" ht="20.100000000000001" hidden="1" customHeight="1">
      <c r="A146" s="299" t="e">
        <f>#REF!</f>
        <v>#REF!</v>
      </c>
      <c r="B146" s="292" t="e">
        <f>#REF!</f>
        <v>#REF!</v>
      </c>
      <c r="C146" s="1159"/>
      <c r="D146" s="1159"/>
      <c r="E146" s="1159"/>
      <c r="F146" s="1159"/>
      <c r="G146" s="1159"/>
      <c r="H146" s="173"/>
      <c r="AE146" s="296"/>
      <c r="AF146" s="296"/>
      <c r="AH146" s="296"/>
      <c r="AI146" s="296"/>
    </row>
    <row r="147" spans="1:35" s="254" customFormat="1" hidden="1">
      <c r="A147" s="293" t="e">
        <f>#REF!</f>
        <v>#REF!</v>
      </c>
      <c r="B147" s="294" t="e">
        <f>#REF!</f>
        <v>#REF!</v>
      </c>
      <c r="C147" s="1159" t="e">
        <f>#REF!</f>
        <v>#REF!</v>
      </c>
      <c r="D147" s="1159"/>
      <c r="E147" s="1159"/>
      <c r="F147" s="1159"/>
      <c r="G147" s="1159"/>
      <c r="H147" s="173"/>
      <c r="AE147" s="296"/>
      <c r="AF147" s="296"/>
      <c r="AH147" s="295"/>
      <c r="AI147" s="296"/>
    </row>
    <row r="148" spans="1:35" s="254" customFormat="1" hidden="1">
      <c r="A148" s="293" t="e">
        <f>#REF!</f>
        <v>#REF!</v>
      </c>
      <c r="B148" s="294" t="e">
        <f>#REF!</f>
        <v>#REF!</v>
      </c>
      <c r="C148" s="1159" t="e">
        <f>#REF!</f>
        <v>#REF!</v>
      </c>
      <c r="D148" s="1159"/>
      <c r="E148" s="1159"/>
      <c r="F148" s="1159"/>
      <c r="G148" s="1159"/>
      <c r="H148" s="173"/>
      <c r="AE148" s="296"/>
      <c r="AF148" s="296"/>
      <c r="AH148" s="295"/>
      <c r="AI148" s="296"/>
    </row>
    <row r="149" spans="1:35" s="254" customFormat="1" hidden="1">
      <c r="A149" s="293" t="e">
        <f>#REF!</f>
        <v>#REF!</v>
      </c>
      <c r="B149" s="294" t="e">
        <f>#REF!</f>
        <v>#REF!</v>
      </c>
      <c r="C149" s="1159" t="e">
        <f>#REF!</f>
        <v>#REF!</v>
      </c>
      <c r="D149" s="1159"/>
      <c r="E149" s="1159"/>
      <c r="F149" s="1159"/>
      <c r="G149" s="1159"/>
      <c r="H149" s="173"/>
      <c r="AE149" s="296"/>
      <c r="AF149" s="296"/>
      <c r="AH149" s="295"/>
      <c r="AI149" s="296"/>
    </row>
    <row r="150" spans="1:35" s="254" customFormat="1" hidden="1">
      <c r="A150" s="293" t="e">
        <f>#REF!</f>
        <v>#REF!</v>
      </c>
      <c r="B150" s="294" t="e">
        <f>#REF!</f>
        <v>#REF!</v>
      </c>
      <c r="C150" s="1159" t="e">
        <f>#REF!</f>
        <v>#REF!</v>
      </c>
      <c r="D150" s="1159"/>
      <c r="E150" s="1159"/>
      <c r="F150" s="1159"/>
      <c r="G150" s="1159"/>
      <c r="H150" s="173"/>
      <c r="AE150" s="296"/>
      <c r="AF150" s="296"/>
      <c r="AH150" s="295"/>
      <c r="AI150" s="296"/>
    </row>
    <row r="151" spans="1:35" s="255" customFormat="1" ht="20.100000000000001" hidden="1" customHeight="1">
      <c r="A151" s="293"/>
      <c r="B151" s="292" t="e">
        <f>#REF!</f>
        <v>#REF!</v>
      </c>
      <c r="C151" s="1159" t="e">
        <f>#REF!</f>
        <v>#REF!</v>
      </c>
      <c r="D151" s="1159"/>
      <c r="E151" s="1159"/>
      <c r="F151" s="1159"/>
      <c r="G151" s="1159"/>
      <c r="H151" s="173"/>
      <c r="AE151" s="296"/>
      <c r="AF151" s="296"/>
      <c r="AH151" s="296"/>
      <c r="AI151" s="296"/>
    </row>
    <row r="152" spans="1:35" s="254" customFormat="1" ht="20.100000000000001" hidden="1" customHeight="1">
      <c r="A152" s="301"/>
      <c r="B152" s="292" t="e">
        <f>#REF!</f>
        <v>#REF!</v>
      </c>
      <c r="C152" s="1159" t="e">
        <f>#REF!</f>
        <v>#REF!</v>
      </c>
      <c r="D152" s="1159"/>
      <c r="E152" s="1159"/>
      <c r="F152" s="1159"/>
      <c r="G152" s="1159"/>
      <c r="H152" s="173"/>
      <c r="AE152" s="296"/>
      <c r="AF152" s="296"/>
      <c r="AH152" s="296"/>
      <c r="AI152" s="296"/>
    </row>
    <row r="153" spans="1:35" s="254" customFormat="1" hidden="1">
      <c r="A153" s="301"/>
      <c r="B153" s="292"/>
      <c r="C153" s="1159"/>
      <c r="D153" s="1159"/>
      <c r="E153" s="1159"/>
      <c r="F153" s="1159"/>
      <c r="G153" s="1159"/>
      <c r="H153" s="173"/>
      <c r="AE153" s="296"/>
      <c r="AF153" s="296"/>
      <c r="AH153" s="296"/>
      <c r="AI153" s="296"/>
    </row>
    <row r="154" spans="1:35" s="254" customFormat="1" ht="20.100000000000001" hidden="1" customHeight="1">
      <c r="A154" s="298" t="e">
        <f>#REF!</f>
        <v>#REF!</v>
      </c>
      <c r="B154" s="292" t="e">
        <f>#REF!</f>
        <v>#REF!</v>
      </c>
      <c r="C154" s="1159"/>
      <c r="D154" s="1159"/>
      <c r="E154" s="1159"/>
      <c r="F154" s="1159"/>
      <c r="G154" s="1159"/>
      <c r="H154" s="173"/>
      <c r="AE154" s="296"/>
      <c r="AF154" s="296"/>
      <c r="AH154" s="296"/>
      <c r="AI154" s="296"/>
    </row>
    <row r="155" spans="1:35" s="254" customFormat="1" ht="30" hidden="1" customHeight="1">
      <c r="A155" s="299" t="e">
        <f>#REF!</f>
        <v>#REF!</v>
      </c>
      <c r="B155" s="292" t="e">
        <f>#REF!</f>
        <v>#REF!</v>
      </c>
      <c r="C155" s="1159"/>
      <c r="D155" s="1159"/>
      <c r="E155" s="1159"/>
      <c r="F155" s="1159"/>
      <c r="G155" s="1159"/>
      <c r="H155" s="173"/>
      <c r="AE155" s="296"/>
      <c r="AF155" s="296"/>
      <c r="AH155" s="296"/>
      <c r="AI155" s="296"/>
    </row>
    <row r="156" spans="1:35" s="254" customFormat="1" hidden="1">
      <c r="A156" s="293" t="e">
        <f>#REF!</f>
        <v>#REF!</v>
      </c>
      <c r="B156" s="294" t="e">
        <f>#REF!</f>
        <v>#REF!</v>
      </c>
      <c r="C156" s="1159" t="e">
        <f>#REF!</f>
        <v>#REF!</v>
      </c>
      <c r="D156" s="1159"/>
      <c r="E156" s="1159"/>
      <c r="F156" s="1159"/>
      <c r="G156" s="1159"/>
      <c r="H156" s="173"/>
      <c r="AE156" s="296"/>
      <c r="AF156" s="296"/>
      <c r="AH156" s="295"/>
      <c r="AI156" s="296"/>
    </row>
    <row r="157" spans="1:35" s="254" customFormat="1" hidden="1">
      <c r="A157" s="293" t="e">
        <f>#REF!</f>
        <v>#REF!</v>
      </c>
      <c r="B157" s="294" t="e">
        <f>#REF!</f>
        <v>#REF!</v>
      </c>
      <c r="C157" s="1159" t="e">
        <f>#REF!</f>
        <v>#REF!</v>
      </c>
      <c r="D157" s="1159"/>
      <c r="E157" s="1159"/>
      <c r="F157" s="1159"/>
      <c r="G157" s="1159"/>
      <c r="H157" s="173"/>
      <c r="AE157" s="296"/>
      <c r="AF157" s="296"/>
      <c r="AH157" s="295"/>
      <c r="AI157" s="296"/>
    </row>
    <row r="158" spans="1:35" s="254" customFormat="1" hidden="1">
      <c r="A158" s="293" t="e">
        <f>#REF!</f>
        <v>#REF!</v>
      </c>
      <c r="B158" s="294" t="e">
        <f>#REF!</f>
        <v>#REF!</v>
      </c>
      <c r="C158" s="1159" t="e">
        <f>#REF!</f>
        <v>#REF!</v>
      </c>
      <c r="D158" s="1159"/>
      <c r="E158" s="1159"/>
      <c r="F158" s="1159"/>
      <c r="G158" s="1159"/>
      <c r="H158" s="173"/>
      <c r="AE158" s="296"/>
      <c r="AF158" s="296"/>
      <c r="AH158" s="295"/>
      <c r="AI158" s="296"/>
    </row>
    <row r="159" spans="1:35" s="254" customFormat="1" ht="20.100000000000001" hidden="1" customHeight="1">
      <c r="A159" s="302"/>
      <c r="B159" s="292" t="e">
        <f>#REF!</f>
        <v>#REF!</v>
      </c>
      <c r="C159" s="1159" t="e">
        <f>#REF!</f>
        <v>#REF!</v>
      </c>
      <c r="D159" s="1159"/>
      <c r="E159" s="1159"/>
      <c r="F159" s="1159"/>
      <c r="G159" s="1159"/>
      <c r="H159" s="173"/>
      <c r="AE159" s="296"/>
      <c r="AF159" s="296"/>
      <c r="AH159" s="296"/>
      <c r="AI159" s="296"/>
    </row>
    <row r="160" spans="1:35" s="254" customFormat="1" ht="20.100000000000001" hidden="1" customHeight="1">
      <c r="A160" s="301"/>
      <c r="B160" s="292" t="e">
        <f>#REF!</f>
        <v>#REF!</v>
      </c>
      <c r="C160" s="1159" t="e">
        <f>#REF!</f>
        <v>#REF!</v>
      </c>
      <c r="D160" s="1159"/>
      <c r="E160" s="1159"/>
      <c r="F160" s="1159"/>
      <c r="G160" s="1159"/>
      <c r="H160" s="173"/>
      <c r="AE160" s="296"/>
      <c r="AF160" s="296"/>
      <c r="AH160" s="296"/>
      <c r="AI160" s="296"/>
    </row>
    <row r="161" spans="1:35" s="254" customFormat="1" ht="20.100000000000001" hidden="1" customHeight="1">
      <c r="A161" s="291" t="e">
        <f>#REF!</f>
        <v>#REF!</v>
      </c>
      <c r="B161" s="292" t="e">
        <f>#REF!</f>
        <v>#REF!</v>
      </c>
      <c r="C161" s="1159"/>
      <c r="D161" s="1159"/>
      <c r="E161" s="1159"/>
      <c r="F161" s="1159"/>
      <c r="G161" s="1159"/>
      <c r="H161" s="173"/>
      <c r="AE161" s="296"/>
      <c r="AF161" s="296"/>
      <c r="AH161" s="296"/>
      <c r="AI161" s="296"/>
    </row>
    <row r="162" spans="1:35" s="254" customFormat="1" ht="30" hidden="1" customHeight="1">
      <c r="A162" s="298" t="e">
        <f>#REF!</f>
        <v>#REF!</v>
      </c>
      <c r="B162" s="292" t="e">
        <f>#REF!</f>
        <v>#REF!</v>
      </c>
      <c r="C162" s="1159"/>
      <c r="D162" s="1159"/>
      <c r="E162" s="1159"/>
      <c r="F162" s="1159"/>
      <c r="G162" s="1159"/>
      <c r="H162" s="173"/>
      <c r="AE162" s="296"/>
      <c r="AF162" s="296"/>
      <c r="AH162" s="296"/>
      <c r="AI162" s="296"/>
    </row>
    <row r="163" spans="1:35" s="254" customFormat="1" ht="20.100000000000001" hidden="1" customHeight="1">
      <c r="A163" s="293" t="e">
        <f>#REF!</f>
        <v>#REF!</v>
      </c>
      <c r="B163" s="294" t="e">
        <f>#REF!</f>
        <v>#REF!</v>
      </c>
      <c r="C163" s="1159" t="e">
        <f>#REF!</f>
        <v>#REF!</v>
      </c>
      <c r="D163" s="1159"/>
      <c r="E163" s="1159"/>
      <c r="F163" s="1159"/>
      <c r="G163" s="1159"/>
      <c r="H163" s="173"/>
      <c r="AE163" s="296"/>
      <c r="AF163" s="296"/>
      <c r="AH163" s="295"/>
      <c r="AI163" s="296"/>
    </row>
    <row r="164" spans="1:35" s="254" customFormat="1" ht="20.100000000000001" hidden="1" customHeight="1">
      <c r="A164" s="293" t="e">
        <f>#REF!</f>
        <v>#REF!</v>
      </c>
      <c r="B164" s="294" t="e">
        <f>#REF!</f>
        <v>#REF!</v>
      </c>
      <c r="C164" s="1159" t="e">
        <f>#REF!</f>
        <v>#REF!</v>
      </c>
      <c r="D164" s="1159"/>
      <c r="E164" s="1159"/>
      <c r="F164" s="1159"/>
      <c r="G164" s="1159"/>
      <c r="H164" s="173"/>
      <c r="AE164" s="296"/>
      <c r="AF164" s="296"/>
      <c r="AH164" s="295"/>
      <c r="AI164" s="296"/>
    </row>
    <row r="165" spans="1:35" s="254" customFormat="1" ht="20.100000000000001" hidden="1" customHeight="1">
      <c r="A165" s="293" t="e">
        <f>#REF!</f>
        <v>#REF!</v>
      </c>
      <c r="B165" s="294" t="e">
        <f>#REF!</f>
        <v>#REF!</v>
      </c>
      <c r="C165" s="1159" t="e">
        <f>#REF!</f>
        <v>#REF!</v>
      </c>
      <c r="D165" s="1159"/>
      <c r="E165" s="1159"/>
      <c r="F165" s="1159"/>
      <c r="G165" s="1159"/>
      <c r="H165" s="173"/>
      <c r="AE165" s="296"/>
      <c r="AF165" s="296"/>
      <c r="AH165" s="295"/>
      <c r="AI165" s="296"/>
    </row>
    <row r="166" spans="1:35" s="254" customFormat="1" ht="20.100000000000001" hidden="1" customHeight="1">
      <c r="A166" s="293" t="e">
        <f>#REF!</f>
        <v>#REF!</v>
      </c>
      <c r="B166" s="294" t="e">
        <f>#REF!</f>
        <v>#REF!</v>
      </c>
      <c r="C166" s="1159" t="e">
        <f>#REF!</f>
        <v>#REF!</v>
      </c>
      <c r="D166" s="1159"/>
      <c r="E166" s="1159"/>
      <c r="F166" s="1159"/>
      <c r="G166" s="1159"/>
      <c r="H166" s="173"/>
      <c r="AE166" s="296"/>
      <c r="AF166" s="296"/>
      <c r="AH166" s="295"/>
      <c r="AI166" s="296"/>
    </row>
    <row r="167" spans="1:35" s="254" customFormat="1" ht="20.100000000000001" hidden="1" customHeight="1">
      <c r="A167" s="293" t="e">
        <f>#REF!</f>
        <v>#REF!</v>
      </c>
      <c r="B167" s="294" t="e">
        <f>#REF!</f>
        <v>#REF!</v>
      </c>
      <c r="C167" s="1159" t="e">
        <f>#REF!</f>
        <v>#REF!</v>
      </c>
      <c r="D167" s="1159"/>
      <c r="E167" s="1159"/>
      <c r="F167" s="1159"/>
      <c r="G167" s="1159"/>
      <c r="H167" s="173"/>
      <c r="AE167" s="296"/>
      <c r="AF167" s="296"/>
      <c r="AH167" s="295"/>
      <c r="AI167" s="296"/>
    </row>
    <row r="168" spans="1:35" s="254" customFormat="1" ht="20.100000000000001" hidden="1" customHeight="1">
      <c r="A168" s="297"/>
      <c r="B168" s="292" t="e">
        <f>#REF!</f>
        <v>#REF!</v>
      </c>
      <c r="C168" s="1159" t="e">
        <f>#REF!</f>
        <v>#REF!</v>
      </c>
      <c r="D168" s="1159"/>
      <c r="E168" s="1159"/>
      <c r="F168" s="1159"/>
      <c r="G168" s="1159"/>
      <c r="H168" s="173"/>
      <c r="AE168" s="296"/>
      <c r="AF168" s="296"/>
      <c r="AH168" s="296"/>
      <c r="AI168" s="296"/>
    </row>
    <row r="169" spans="1:35" s="254" customFormat="1" ht="20.100000000000001" hidden="1" customHeight="1">
      <c r="A169" s="298" t="e">
        <f>#REF!</f>
        <v>#REF!</v>
      </c>
      <c r="B169" s="292" t="e">
        <f>#REF!</f>
        <v>#REF!</v>
      </c>
      <c r="C169" s="1159"/>
      <c r="D169" s="1159"/>
      <c r="E169" s="1159"/>
      <c r="F169" s="1159"/>
      <c r="G169" s="1159"/>
      <c r="H169" s="173"/>
      <c r="AE169" s="296"/>
      <c r="AF169" s="296"/>
      <c r="AH169" s="296"/>
      <c r="AI169" s="296"/>
    </row>
    <row r="170" spans="1:35" s="254" customFormat="1" ht="20.100000000000001" hidden="1" customHeight="1">
      <c r="A170" s="293" t="e">
        <f>#REF!</f>
        <v>#REF!</v>
      </c>
      <c r="B170" s="303" t="e">
        <f>#REF!</f>
        <v>#REF!</v>
      </c>
      <c r="C170" s="1159" t="e">
        <f>#REF!</f>
        <v>#REF!</v>
      </c>
      <c r="D170" s="1159"/>
      <c r="E170" s="1159"/>
      <c r="F170" s="1159"/>
      <c r="G170" s="1159"/>
      <c r="H170" s="173"/>
      <c r="AE170" s="296"/>
      <c r="AF170" s="296"/>
      <c r="AH170" s="295"/>
      <c r="AI170" s="296"/>
    </row>
    <row r="171" spans="1:35" s="254" customFormat="1" ht="20.100000000000001" hidden="1" customHeight="1">
      <c r="A171" s="293" t="e">
        <f>#REF!</f>
        <v>#REF!</v>
      </c>
      <c r="B171" s="303" t="e">
        <f>#REF!</f>
        <v>#REF!</v>
      </c>
      <c r="C171" s="1159" t="e">
        <f>#REF!</f>
        <v>#REF!</v>
      </c>
      <c r="D171" s="1159"/>
      <c r="E171" s="1159"/>
      <c r="F171" s="1159"/>
      <c r="G171" s="1159"/>
      <c r="H171" s="173"/>
      <c r="AE171" s="296"/>
      <c r="AF171" s="296"/>
      <c r="AH171" s="295"/>
      <c r="AI171" s="296"/>
    </row>
    <row r="172" spans="1:35" s="254" customFormat="1" ht="20.100000000000001" hidden="1" customHeight="1">
      <c r="A172" s="293" t="e">
        <f>#REF!</f>
        <v>#REF!</v>
      </c>
      <c r="B172" s="303" t="e">
        <f>#REF!</f>
        <v>#REF!</v>
      </c>
      <c r="C172" s="1159" t="e">
        <f>#REF!</f>
        <v>#REF!</v>
      </c>
      <c r="D172" s="1159"/>
      <c r="E172" s="1159"/>
      <c r="F172" s="1159"/>
      <c r="G172" s="1159"/>
      <c r="H172" s="173"/>
      <c r="AE172" s="296"/>
      <c r="AF172" s="296"/>
      <c r="AH172" s="295"/>
      <c r="AI172" s="296"/>
    </row>
    <row r="173" spans="1:35" s="254" customFormat="1" ht="20.100000000000001" hidden="1" customHeight="1">
      <c r="A173" s="293" t="e">
        <f>#REF!</f>
        <v>#REF!</v>
      </c>
      <c r="B173" s="303" t="e">
        <f>#REF!</f>
        <v>#REF!</v>
      </c>
      <c r="C173" s="1159" t="e">
        <f>#REF!</f>
        <v>#REF!</v>
      </c>
      <c r="D173" s="1159"/>
      <c r="E173" s="1159"/>
      <c r="F173" s="1159"/>
      <c r="G173" s="1159"/>
      <c r="H173" s="173"/>
      <c r="AE173" s="296"/>
      <c r="AF173" s="296"/>
      <c r="AH173" s="295"/>
      <c r="AI173" s="296"/>
    </row>
    <row r="174" spans="1:35" s="254" customFormat="1" ht="20.100000000000001" hidden="1" customHeight="1">
      <c r="A174" s="293" t="e">
        <f>#REF!</f>
        <v>#REF!</v>
      </c>
      <c r="B174" s="303" t="e">
        <f>#REF!</f>
        <v>#REF!</v>
      </c>
      <c r="C174" s="1159" t="e">
        <f>#REF!</f>
        <v>#REF!</v>
      </c>
      <c r="D174" s="1159"/>
      <c r="E174" s="1159"/>
      <c r="F174" s="1159"/>
      <c r="G174" s="1159"/>
      <c r="H174" s="173"/>
      <c r="AE174" s="296"/>
      <c r="AF174" s="296"/>
      <c r="AH174" s="295"/>
      <c r="AI174" s="296"/>
    </row>
    <row r="175" spans="1:35" s="254" customFormat="1" ht="20.100000000000001" hidden="1" customHeight="1">
      <c r="A175" s="293" t="e">
        <f>#REF!</f>
        <v>#REF!</v>
      </c>
      <c r="B175" s="303" t="e">
        <f>#REF!</f>
        <v>#REF!</v>
      </c>
      <c r="C175" s="1159" t="e">
        <f>#REF!</f>
        <v>#REF!</v>
      </c>
      <c r="D175" s="1159"/>
      <c r="E175" s="1159"/>
      <c r="F175" s="1159"/>
      <c r="G175" s="1159"/>
      <c r="H175" s="173"/>
      <c r="AE175" s="296"/>
      <c r="AF175" s="296"/>
      <c r="AH175" s="295"/>
      <c r="AI175" s="296"/>
    </row>
    <row r="176" spans="1:35" s="254" customFormat="1" ht="20.100000000000001" hidden="1" customHeight="1">
      <c r="A176" s="304"/>
      <c r="B176" s="292" t="e">
        <f>#REF!</f>
        <v>#REF!</v>
      </c>
      <c r="C176" s="1159" t="e">
        <f>#REF!</f>
        <v>#REF!</v>
      </c>
      <c r="D176" s="1159"/>
      <c r="E176" s="1159"/>
      <c r="F176" s="1159"/>
      <c r="G176" s="1159"/>
      <c r="H176" s="173"/>
      <c r="AE176" s="296"/>
      <c r="AF176" s="296"/>
      <c r="AH176" s="296"/>
      <c r="AI176" s="296"/>
    </row>
    <row r="177" spans="1:35" s="254" customFormat="1" ht="35.25" hidden="1" customHeight="1">
      <c r="A177" s="298" t="e">
        <f>#REF!</f>
        <v>#REF!</v>
      </c>
      <c r="B177" s="292" t="e">
        <f>#REF!</f>
        <v>#REF!</v>
      </c>
      <c r="C177" s="1159"/>
      <c r="D177" s="1159"/>
      <c r="E177" s="1159"/>
      <c r="F177" s="1159"/>
      <c r="G177" s="1159"/>
      <c r="H177" s="173"/>
      <c r="AE177" s="296"/>
      <c r="AF177" s="296"/>
      <c r="AH177" s="296"/>
      <c r="AI177" s="296"/>
    </row>
    <row r="178" spans="1:35" s="254" customFormat="1" ht="19.5" hidden="1" customHeight="1">
      <c r="A178" s="293" t="e">
        <f>#REF!</f>
        <v>#REF!</v>
      </c>
      <c r="B178" s="303" t="e">
        <f>#REF!</f>
        <v>#REF!</v>
      </c>
      <c r="C178" s="1159" t="e">
        <f>#REF!</f>
        <v>#REF!</v>
      </c>
      <c r="D178" s="1159"/>
      <c r="E178" s="1159"/>
      <c r="F178" s="1159"/>
      <c r="G178" s="1159"/>
      <c r="H178" s="173"/>
      <c r="AE178" s="296"/>
      <c r="AF178" s="296"/>
      <c r="AH178" s="295"/>
      <c r="AI178" s="296"/>
    </row>
    <row r="179" spans="1:35" s="254" customFormat="1" ht="19.5" hidden="1" customHeight="1">
      <c r="A179" s="293" t="e">
        <f>#REF!</f>
        <v>#REF!</v>
      </c>
      <c r="B179" s="303" t="e">
        <f>#REF!</f>
        <v>#REF!</v>
      </c>
      <c r="C179" s="1159" t="e">
        <f>#REF!</f>
        <v>#REF!</v>
      </c>
      <c r="D179" s="1159"/>
      <c r="E179" s="1159"/>
      <c r="F179" s="1159"/>
      <c r="G179" s="1159"/>
      <c r="H179" s="173"/>
      <c r="AE179" s="296"/>
      <c r="AF179" s="296"/>
      <c r="AH179" s="295"/>
      <c r="AI179" s="296"/>
    </row>
    <row r="180" spans="1:35" s="254" customFormat="1" ht="19.5" hidden="1" customHeight="1">
      <c r="A180" s="293" t="e">
        <f>#REF!</f>
        <v>#REF!</v>
      </c>
      <c r="B180" s="303" t="e">
        <f>#REF!</f>
        <v>#REF!</v>
      </c>
      <c r="C180" s="1159" t="e">
        <f>#REF!</f>
        <v>#REF!</v>
      </c>
      <c r="D180" s="1159"/>
      <c r="E180" s="1159"/>
      <c r="F180" s="1159"/>
      <c r="G180" s="1159"/>
      <c r="H180" s="173"/>
      <c r="AE180" s="296"/>
      <c r="AF180" s="296"/>
      <c r="AH180" s="295"/>
      <c r="AI180" s="296"/>
    </row>
    <row r="181" spans="1:35" s="254" customFormat="1" ht="19.5" hidden="1" customHeight="1">
      <c r="A181" s="293" t="e">
        <f>#REF!</f>
        <v>#REF!</v>
      </c>
      <c r="B181" s="303" t="e">
        <f>#REF!</f>
        <v>#REF!</v>
      </c>
      <c r="C181" s="1159" t="e">
        <f>#REF!</f>
        <v>#REF!</v>
      </c>
      <c r="D181" s="1159"/>
      <c r="E181" s="1159"/>
      <c r="F181" s="1159"/>
      <c r="G181" s="1159"/>
      <c r="H181" s="173"/>
      <c r="AE181" s="296"/>
      <c r="AF181" s="296"/>
      <c r="AH181" s="295"/>
      <c r="AI181" s="296"/>
    </row>
    <row r="182" spans="1:35" s="254" customFormat="1" ht="33" hidden="1" customHeight="1">
      <c r="A182" s="293" t="e">
        <f>#REF!</f>
        <v>#REF!</v>
      </c>
      <c r="B182" s="303" t="e">
        <f>#REF!</f>
        <v>#REF!</v>
      </c>
      <c r="C182" s="1159" t="e">
        <f>#REF!</f>
        <v>#REF!</v>
      </c>
      <c r="D182" s="1159"/>
      <c r="E182" s="1159"/>
      <c r="F182" s="1159"/>
      <c r="G182" s="1159"/>
      <c r="H182" s="173"/>
      <c r="AE182" s="296"/>
      <c r="AF182" s="296"/>
      <c r="AH182" s="295"/>
      <c r="AI182" s="296"/>
    </row>
    <row r="183" spans="1:35" s="254" customFormat="1" ht="19.5" hidden="1" customHeight="1">
      <c r="A183" s="293" t="e">
        <f>#REF!</f>
        <v>#REF!</v>
      </c>
      <c r="B183" s="303" t="e">
        <f>#REF!</f>
        <v>#REF!</v>
      </c>
      <c r="C183" s="1159" t="e">
        <f>#REF!</f>
        <v>#REF!</v>
      </c>
      <c r="D183" s="1159"/>
      <c r="E183" s="1159"/>
      <c r="F183" s="1159"/>
      <c r="G183" s="1159"/>
      <c r="H183" s="173"/>
      <c r="AE183" s="296"/>
      <c r="AF183" s="296"/>
      <c r="AH183" s="295"/>
      <c r="AI183" s="296"/>
    </row>
    <row r="184" spans="1:35" s="254" customFormat="1" ht="19.5" hidden="1" customHeight="1">
      <c r="A184" s="293" t="e">
        <f>#REF!</f>
        <v>#REF!</v>
      </c>
      <c r="B184" s="303" t="e">
        <f>#REF!</f>
        <v>#REF!</v>
      </c>
      <c r="C184" s="1159" t="e">
        <f>#REF!</f>
        <v>#REF!</v>
      </c>
      <c r="D184" s="1159"/>
      <c r="E184" s="1159"/>
      <c r="F184" s="1159"/>
      <c r="G184" s="1159"/>
      <c r="H184" s="173"/>
      <c r="AE184" s="296"/>
      <c r="AF184" s="296"/>
      <c r="AH184" s="295"/>
      <c r="AI184" s="296"/>
    </row>
    <row r="185" spans="1:35" s="254" customFormat="1" ht="19.5" hidden="1" customHeight="1">
      <c r="A185" s="293" t="e">
        <f>#REF!</f>
        <v>#REF!</v>
      </c>
      <c r="B185" s="303" t="e">
        <f>#REF!</f>
        <v>#REF!</v>
      </c>
      <c r="C185" s="1159" t="e">
        <f>#REF!</f>
        <v>#REF!</v>
      </c>
      <c r="D185" s="1159"/>
      <c r="E185" s="1159"/>
      <c r="F185" s="1159"/>
      <c r="G185" s="1159"/>
      <c r="H185" s="173"/>
      <c r="AE185" s="296"/>
      <c r="AF185" s="296"/>
      <c r="AH185" s="295"/>
      <c r="AI185" s="296"/>
    </row>
    <row r="186" spans="1:35" s="254" customFormat="1" ht="19.5" hidden="1" customHeight="1">
      <c r="A186" s="293" t="e">
        <f>#REF!</f>
        <v>#REF!</v>
      </c>
      <c r="B186" s="303" t="e">
        <f>#REF!</f>
        <v>#REF!</v>
      </c>
      <c r="C186" s="1159" t="e">
        <f>#REF!</f>
        <v>#REF!</v>
      </c>
      <c r="D186" s="1159"/>
      <c r="E186" s="1159"/>
      <c r="F186" s="1159"/>
      <c r="G186" s="1159"/>
      <c r="H186" s="173"/>
      <c r="AE186" s="296"/>
      <c r="AF186" s="296"/>
      <c r="AH186" s="295"/>
      <c r="AI186" s="296"/>
    </row>
    <row r="187" spans="1:35" s="254" customFormat="1" ht="19.5" hidden="1" customHeight="1">
      <c r="A187" s="304"/>
      <c r="B187" s="292" t="e">
        <f>#REF!</f>
        <v>#REF!</v>
      </c>
      <c r="C187" s="1159" t="e">
        <f>#REF!</f>
        <v>#REF!</v>
      </c>
      <c r="D187" s="1159"/>
      <c r="E187" s="1159"/>
      <c r="F187" s="1159"/>
      <c r="G187" s="1159"/>
      <c r="H187" s="173"/>
      <c r="AE187" s="296"/>
      <c r="AF187" s="296"/>
      <c r="AH187" s="296"/>
      <c r="AI187" s="296"/>
    </row>
    <row r="188" spans="1:35" s="254" customFormat="1" ht="19.5" hidden="1" customHeight="1">
      <c r="A188" s="298" t="e">
        <f>#REF!</f>
        <v>#REF!</v>
      </c>
      <c r="B188" s="292" t="e">
        <f>#REF!</f>
        <v>#REF!</v>
      </c>
      <c r="C188" s="1159"/>
      <c r="D188" s="1159"/>
      <c r="E188" s="1159"/>
      <c r="F188" s="1159"/>
      <c r="G188" s="1159"/>
      <c r="H188" s="173"/>
      <c r="AE188" s="296"/>
      <c r="AF188" s="296"/>
      <c r="AH188" s="296"/>
      <c r="AI188" s="296"/>
    </row>
    <row r="189" spans="1:35" s="254" customFormat="1" ht="19.5" hidden="1" customHeight="1">
      <c r="A189" s="293" t="e">
        <f>#REF!</f>
        <v>#REF!</v>
      </c>
      <c r="B189" s="294" t="e">
        <f>#REF!</f>
        <v>#REF!</v>
      </c>
      <c r="C189" s="1159" t="e">
        <f>#REF!</f>
        <v>#REF!</v>
      </c>
      <c r="D189" s="1159"/>
      <c r="E189" s="1159"/>
      <c r="F189" s="1159"/>
      <c r="G189" s="1159"/>
      <c r="H189" s="173"/>
      <c r="AE189" s="296"/>
      <c r="AF189" s="296"/>
      <c r="AH189" s="295"/>
      <c r="AI189" s="296"/>
    </row>
    <row r="190" spans="1:35" s="254" customFormat="1" ht="19.5" hidden="1" customHeight="1">
      <c r="A190" s="293" t="e">
        <f>#REF!</f>
        <v>#REF!</v>
      </c>
      <c r="B190" s="294" t="e">
        <f>#REF!</f>
        <v>#REF!</v>
      </c>
      <c r="C190" s="1159" t="e">
        <f>#REF!</f>
        <v>#REF!</v>
      </c>
      <c r="D190" s="1159"/>
      <c r="E190" s="1159"/>
      <c r="F190" s="1159"/>
      <c r="G190" s="1159"/>
      <c r="H190" s="173"/>
      <c r="AE190" s="296"/>
      <c r="AF190" s="296"/>
      <c r="AH190" s="295"/>
      <c r="AI190" s="296"/>
    </row>
    <row r="191" spans="1:35" s="254" customFormat="1" ht="19.5" hidden="1" customHeight="1">
      <c r="A191" s="293" t="e">
        <f>#REF!</f>
        <v>#REF!</v>
      </c>
      <c r="B191" s="294" t="e">
        <f>#REF!</f>
        <v>#REF!</v>
      </c>
      <c r="C191" s="1159" t="e">
        <f>#REF!</f>
        <v>#REF!</v>
      </c>
      <c r="D191" s="1159"/>
      <c r="E191" s="1159"/>
      <c r="F191" s="1159"/>
      <c r="G191" s="1159"/>
      <c r="H191" s="173"/>
      <c r="AE191" s="296"/>
      <c r="AF191" s="296"/>
      <c r="AH191" s="295"/>
      <c r="AI191" s="296"/>
    </row>
    <row r="192" spans="1:35" s="254" customFormat="1" ht="19.5" hidden="1" customHeight="1">
      <c r="A192" s="304"/>
      <c r="B192" s="292" t="e">
        <f>#REF!</f>
        <v>#REF!</v>
      </c>
      <c r="C192" s="1159" t="e">
        <f>#REF!</f>
        <v>#REF!</v>
      </c>
      <c r="D192" s="1159"/>
      <c r="E192" s="1159"/>
      <c r="F192" s="1159"/>
      <c r="G192" s="1159"/>
      <c r="H192" s="173"/>
      <c r="AE192" s="296"/>
      <c r="AF192" s="296"/>
      <c r="AH192" s="296"/>
      <c r="AI192" s="296"/>
    </row>
    <row r="193" spans="1:35" s="254" customFormat="1" ht="33" hidden="1" customHeight="1">
      <c r="A193" s="298" t="e">
        <f>#REF!</f>
        <v>#REF!</v>
      </c>
      <c r="B193" s="292" t="e">
        <f>#REF!</f>
        <v>#REF!</v>
      </c>
      <c r="C193" s="1159"/>
      <c r="D193" s="1159"/>
      <c r="E193" s="1159"/>
      <c r="F193" s="1159"/>
      <c r="G193" s="1159"/>
      <c r="H193" s="173"/>
      <c r="AE193" s="296"/>
      <c r="AF193" s="296"/>
      <c r="AH193" s="296"/>
      <c r="AI193" s="296"/>
    </row>
    <row r="194" spans="1:35" s="254" customFormat="1" ht="19.5" hidden="1" customHeight="1">
      <c r="A194" s="304" t="e">
        <f>#REF!</f>
        <v>#REF!</v>
      </c>
      <c r="B194" s="294" t="e">
        <f>#REF!</f>
        <v>#REF!</v>
      </c>
      <c r="C194" s="1159" t="e">
        <f>#REF!</f>
        <v>#REF!</v>
      </c>
      <c r="D194" s="1159"/>
      <c r="E194" s="1159"/>
      <c r="F194" s="1159"/>
      <c r="G194" s="1159"/>
      <c r="H194" s="173"/>
      <c r="AE194" s="296"/>
      <c r="AF194" s="296"/>
      <c r="AH194" s="295"/>
      <c r="AI194" s="296"/>
    </row>
    <row r="195" spans="1:35" s="254" customFormat="1" ht="19.5" hidden="1" customHeight="1">
      <c r="A195" s="304" t="e">
        <f>#REF!</f>
        <v>#REF!</v>
      </c>
      <c r="B195" s="294" t="e">
        <f>#REF!</f>
        <v>#REF!</v>
      </c>
      <c r="C195" s="1159" t="e">
        <f>#REF!</f>
        <v>#REF!</v>
      </c>
      <c r="D195" s="1159"/>
      <c r="E195" s="1159"/>
      <c r="F195" s="1159"/>
      <c r="G195" s="1159"/>
      <c r="H195" s="173"/>
      <c r="AE195" s="296"/>
      <c r="AF195" s="296"/>
      <c r="AH195" s="295"/>
      <c r="AI195" s="296"/>
    </row>
    <row r="196" spans="1:35" s="254" customFormat="1" ht="19.5" hidden="1" customHeight="1">
      <c r="A196" s="304" t="e">
        <f>#REF!</f>
        <v>#REF!</v>
      </c>
      <c r="B196" s="294" t="e">
        <f>#REF!</f>
        <v>#REF!</v>
      </c>
      <c r="C196" s="1159" t="e">
        <f>#REF!</f>
        <v>#REF!</v>
      </c>
      <c r="D196" s="1159"/>
      <c r="E196" s="1159"/>
      <c r="F196" s="1159"/>
      <c r="G196" s="1159"/>
      <c r="H196" s="173"/>
      <c r="AE196" s="296"/>
      <c r="AF196" s="296"/>
      <c r="AH196" s="295"/>
      <c r="AI196" s="296"/>
    </row>
    <row r="197" spans="1:35" s="254" customFormat="1" ht="19.5" hidden="1" customHeight="1">
      <c r="A197" s="304"/>
      <c r="B197" s="292" t="e">
        <f>#REF!</f>
        <v>#REF!</v>
      </c>
      <c r="C197" s="1159" t="e">
        <f>#REF!</f>
        <v>#REF!</v>
      </c>
      <c r="D197" s="1159"/>
      <c r="E197" s="1159"/>
      <c r="F197" s="1159"/>
      <c r="G197" s="1159"/>
      <c r="H197" s="173"/>
      <c r="AE197" s="296"/>
      <c r="AF197" s="296"/>
      <c r="AH197" s="296"/>
      <c r="AI197" s="296"/>
    </row>
    <row r="198" spans="1:35" s="254" customFormat="1" ht="19.5" hidden="1" customHeight="1">
      <c r="A198" s="298" t="e">
        <f>#REF!</f>
        <v>#REF!</v>
      </c>
      <c r="B198" s="292" t="e">
        <f>#REF!</f>
        <v>#REF!</v>
      </c>
      <c r="C198" s="1159"/>
      <c r="D198" s="1159"/>
      <c r="E198" s="1159"/>
      <c r="F198" s="1159"/>
      <c r="G198" s="1159"/>
      <c r="H198" s="173"/>
      <c r="AE198" s="296"/>
      <c r="AF198" s="296"/>
      <c r="AH198" s="296"/>
      <c r="AI198" s="296"/>
    </row>
    <row r="199" spans="1:35" s="254" customFormat="1" ht="19.5" hidden="1" customHeight="1">
      <c r="A199" s="293" t="e">
        <f>#REF!</f>
        <v>#REF!</v>
      </c>
      <c r="B199" s="294" t="e">
        <f>#REF!</f>
        <v>#REF!</v>
      </c>
      <c r="C199" s="1159" t="e">
        <f>#REF!</f>
        <v>#REF!</v>
      </c>
      <c r="D199" s="1159"/>
      <c r="E199" s="1159"/>
      <c r="F199" s="1159"/>
      <c r="G199" s="1159"/>
      <c r="H199" s="173"/>
      <c r="AE199" s="296"/>
      <c r="AF199" s="296"/>
      <c r="AH199" s="295"/>
      <c r="AI199" s="296"/>
    </row>
    <row r="200" spans="1:35" s="254" customFormat="1" ht="19.5" hidden="1" customHeight="1">
      <c r="A200" s="293" t="e">
        <f>#REF!</f>
        <v>#REF!</v>
      </c>
      <c r="B200" s="294" t="e">
        <f>#REF!</f>
        <v>#REF!</v>
      </c>
      <c r="C200" s="1159" t="e">
        <f>#REF!</f>
        <v>#REF!</v>
      </c>
      <c r="D200" s="1159"/>
      <c r="E200" s="1159"/>
      <c r="F200" s="1159"/>
      <c r="G200" s="1159"/>
      <c r="H200" s="173"/>
      <c r="AE200" s="296"/>
      <c r="AF200" s="296"/>
      <c r="AH200" s="295"/>
      <c r="AI200" s="296"/>
    </row>
    <row r="201" spans="1:35" s="254" customFormat="1" ht="19.5" hidden="1" customHeight="1">
      <c r="A201" s="304"/>
      <c r="B201" s="292" t="e">
        <f>#REF!</f>
        <v>#REF!</v>
      </c>
      <c r="C201" s="1159" t="e">
        <f>#REF!</f>
        <v>#REF!</v>
      </c>
      <c r="D201" s="1159"/>
      <c r="E201" s="1159"/>
      <c r="F201" s="1159"/>
      <c r="G201" s="1159"/>
      <c r="H201" s="173"/>
      <c r="AE201" s="296"/>
      <c r="AF201" s="296"/>
      <c r="AH201" s="296"/>
      <c r="AI201" s="296"/>
    </row>
    <row r="202" spans="1:35" s="254" customFormat="1" ht="33" hidden="1" customHeight="1">
      <c r="A202" s="298" t="e">
        <f>#REF!</f>
        <v>#REF!</v>
      </c>
      <c r="B202" s="292" t="e">
        <f>#REF!</f>
        <v>#REF!</v>
      </c>
      <c r="C202" s="1159"/>
      <c r="D202" s="1159"/>
      <c r="E202" s="1159"/>
      <c r="F202" s="1159"/>
      <c r="G202" s="1159"/>
      <c r="H202" s="173"/>
      <c r="AE202" s="296"/>
      <c r="AF202" s="296"/>
      <c r="AH202" s="296"/>
      <c r="AI202" s="296"/>
    </row>
    <row r="203" spans="1:35" s="254" customFormat="1" ht="19.5" hidden="1" customHeight="1">
      <c r="A203" s="293" t="e">
        <f>#REF!</f>
        <v>#REF!</v>
      </c>
      <c r="B203" s="294" t="e">
        <f>#REF!</f>
        <v>#REF!</v>
      </c>
      <c r="C203" s="1159" t="e">
        <f>#REF!</f>
        <v>#REF!</v>
      </c>
      <c r="D203" s="1159"/>
      <c r="E203" s="1159"/>
      <c r="F203" s="1159"/>
      <c r="G203" s="1159"/>
      <c r="H203" s="173"/>
      <c r="AE203" s="296"/>
      <c r="AF203" s="296"/>
      <c r="AH203" s="295"/>
      <c r="AI203" s="296"/>
    </row>
    <row r="204" spans="1:35" s="254" customFormat="1" ht="19.5" hidden="1" customHeight="1">
      <c r="A204" s="293" t="e">
        <f>#REF!</f>
        <v>#REF!</v>
      </c>
      <c r="B204" s="294" t="e">
        <f>#REF!</f>
        <v>#REF!</v>
      </c>
      <c r="C204" s="1159" t="e">
        <f>#REF!</f>
        <v>#REF!</v>
      </c>
      <c r="D204" s="1159"/>
      <c r="E204" s="1159"/>
      <c r="F204" s="1159"/>
      <c r="G204" s="1159"/>
      <c r="H204" s="173"/>
      <c r="AE204" s="296"/>
      <c r="AF204" s="296"/>
      <c r="AH204" s="295"/>
      <c r="AI204" s="296"/>
    </row>
    <row r="205" spans="1:35" s="254" customFormat="1" ht="19.5" hidden="1" customHeight="1">
      <c r="A205" s="293" t="e">
        <f>#REF!</f>
        <v>#REF!</v>
      </c>
      <c r="B205" s="294" t="e">
        <f>#REF!</f>
        <v>#REF!</v>
      </c>
      <c r="C205" s="1159" t="e">
        <f>#REF!</f>
        <v>#REF!</v>
      </c>
      <c r="D205" s="1159"/>
      <c r="E205" s="1159"/>
      <c r="F205" s="1159"/>
      <c r="G205" s="1159"/>
      <c r="H205" s="173"/>
      <c r="AE205" s="296"/>
      <c r="AF205" s="296"/>
      <c r="AH205" s="295"/>
      <c r="AI205" s="296"/>
    </row>
    <row r="206" spans="1:35" s="254" customFormat="1" ht="19.5" hidden="1" customHeight="1">
      <c r="A206" s="293" t="e">
        <f>#REF!</f>
        <v>#REF!</v>
      </c>
      <c r="B206" s="294" t="e">
        <f>#REF!</f>
        <v>#REF!</v>
      </c>
      <c r="C206" s="1159" t="e">
        <f>#REF!</f>
        <v>#REF!</v>
      </c>
      <c r="D206" s="1159"/>
      <c r="E206" s="1159"/>
      <c r="F206" s="1159"/>
      <c r="G206" s="1159"/>
      <c r="H206" s="173"/>
      <c r="AE206" s="296"/>
      <c r="AF206" s="296"/>
      <c r="AH206" s="295"/>
      <c r="AI206" s="296"/>
    </row>
    <row r="207" spans="1:35" s="254" customFormat="1" ht="19.5" hidden="1" customHeight="1">
      <c r="A207" s="293" t="e">
        <f>#REF!</f>
        <v>#REF!</v>
      </c>
      <c r="B207" s="294" t="e">
        <f>#REF!</f>
        <v>#REF!</v>
      </c>
      <c r="C207" s="1159" t="e">
        <f>#REF!</f>
        <v>#REF!</v>
      </c>
      <c r="D207" s="1159"/>
      <c r="E207" s="1159"/>
      <c r="F207" s="1159"/>
      <c r="G207" s="1159"/>
      <c r="H207" s="173"/>
      <c r="AE207" s="296"/>
      <c r="AF207" s="296"/>
      <c r="AH207" s="295"/>
      <c r="AI207" s="296"/>
    </row>
    <row r="208" spans="1:35" s="254" customFormat="1" ht="19.5" hidden="1" customHeight="1">
      <c r="A208" s="293" t="e">
        <f>#REF!</f>
        <v>#REF!</v>
      </c>
      <c r="B208" s="294" t="e">
        <f>#REF!</f>
        <v>#REF!</v>
      </c>
      <c r="C208" s="1159" t="e">
        <f>#REF!</f>
        <v>#REF!</v>
      </c>
      <c r="D208" s="1159"/>
      <c r="E208" s="1159"/>
      <c r="F208" s="1159"/>
      <c r="G208" s="1159"/>
      <c r="H208" s="173"/>
      <c r="AE208" s="296"/>
      <c r="AF208" s="296"/>
      <c r="AH208" s="295"/>
      <c r="AI208" s="296"/>
    </row>
    <row r="209" spans="1:35" s="254" customFormat="1" ht="19.5" hidden="1" customHeight="1">
      <c r="A209" s="304"/>
      <c r="B209" s="292" t="e">
        <f>#REF!</f>
        <v>#REF!</v>
      </c>
      <c r="C209" s="1159" t="e">
        <f>#REF!</f>
        <v>#REF!</v>
      </c>
      <c r="D209" s="1159"/>
      <c r="E209" s="1159"/>
      <c r="F209" s="1159"/>
      <c r="G209" s="1159"/>
      <c r="H209" s="173"/>
      <c r="AE209" s="296"/>
      <c r="AF209" s="296"/>
      <c r="AH209" s="296"/>
      <c r="AI209" s="296"/>
    </row>
    <row r="210" spans="1:35" s="254" customFormat="1" ht="33" hidden="1" customHeight="1">
      <c r="A210" s="298" t="e">
        <f>#REF!</f>
        <v>#REF!</v>
      </c>
      <c r="B210" s="292" t="e">
        <f>#REF!</f>
        <v>#REF!</v>
      </c>
      <c r="C210" s="1159"/>
      <c r="D210" s="1159"/>
      <c r="E210" s="1159"/>
      <c r="F210" s="1159"/>
      <c r="G210" s="1159"/>
      <c r="H210" s="173"/>
      <c r="AE210" s="296"/>
      <c r="AF210" s="296"/>
      <c r="AH210" s="296"/>
      <c r="AI210" s="296"/>
    </row>
    <row r="211" spans="1:35" s="254" customFormat="1" ht="33" hidden="1" customHeight="1">
      <c r="A211" s="293" t="e">
        <f>#REF!</f>
        <v>#REF!</v>
      </c>
      <c r="B211" s="294" t="e">
        <f>#REF!</f>
        <v>#REF!</v>
      </c>
      <c r="C211" s="1159" t="e">
        <f>#REF!</f>
        <v>#REF!</v>
      </c>
      <c r="D211" s="1159"/>
      <c r="E211" s="1159"/>
      <c r="F211" s="1159"/>
      <c r="G211" s="1159"/>
      <c r="H211" s="173"/>
      <c r="AE211" s="296"/>
      <c r="AF211" s="296"/>
      <c r="AH211" s="295"/>
      <c r="AI211" s="296"/>
    </row>
    <row r="212" spans="1:35" s="254" customFormat="1" ht="19.5" hidden="1" customHeight="1">
      <c r="A212" s="293" t="e">
        <f>#REF!</f>
        <v>#REF!</v>
      </c>
      <c r="B212" s="294" t="e">
        <f>#REF!</f>
        <v>#REF!</v>
      </c>
      <c r="C212" s="1159" t="e">
        <f>#REF!</f>
        <v>#REF!</v>
      </c>
      <c r="D212" s="1159"/>
      <c r="E212" s="1159"/>
      <c r="F212" s="1159"/>
      <c r="G212" s="1159"/>
      <c r="H212" s="173"/>
      <c r="AE212" s="296"/>
      <c r="AF212" s="296"/>
      <c r="AH212" s="295"/>
      <c r="AI212" s="296"/>
    </row>
    <row r="213" spans="1:35" s="254" customFormat="1" ht="19.5" hidden="1" customHeight="1">
      <c r="A213" s="293" t="e">
        <f>#REF!</f>
        <v>#REF!</v>
      </c>
      <c r="B213" s="294" t="e">
        <f>#REF!</f>
        <v>#REF!</v>
      </c>
      <c r="C213" s="1159" t="e">
        <f>#REF!</f>
        <v>#REF!</v>
      </c>
      <c r="D213" s="1159"/>
      <c r="E213" s="1159"/>
      <c r="F213" s="1159"/>
      <c r="G213" s="1159"/>
      <c r="H213" s="173"/>
      <c r="AE213" s="296"/>
      <c r="AF213" s="296"/>
      <c r="AH213" s="295"/>
      <c r="AI213" s="296"/>
    </row>
    <row r="214" spans="1:35" s="254" customFormat="1" ht="19.5" hidden="1" customHeight="1">
      <c r="A214" s="304" t="e">
        <f>#REF!</f>
        <v>#REF!</v>
      </c>
      <c r="B214" s="292" t="e">
        <f>#REF!</f>
        <v>#REF!</v>
      </c>
      <c r="C214" s="1159" t="e">
        <f>#REF!</f>
        <v>#REF!</v>
      </c>
      <c r="D214" s="1159"/>
      <c r="E214" s="1159"/>
      <c r="F214" s="1159"/>
      <c r="G214" s="1159"/>
      <c r="H214" s="173"/>
      <c r="AE214" s="296"/>
      <c r="AF214" s="296"/>
      <c r="AH214" s="296"/>
      <c r="AI214" s="296"/>
    </row>
    <row r="215" spans="1:35" s="254" customFormat="1" ht="33" hidden="1" customHeight="1">
      <c r="A215" s="298" t="e">
        <f>#REF!</f>
        <v>#REF!</v>
      </c>
      <c r="B215" s="292" t="e">
        <f>#REF!</f>
        <v>#REF!</v>
      </c>
      <c r="C215" s="1159"/>
      <c r="D215" s="1159"/>
      <c r="E215" s="1159"/>
      <c r="F215" s="1159"/>
      <c r="G215" s="1159"/>
      <c r="H215" s="173"/>
      <c r="AE215" s="296"/>
      <c r="AF215" s="296"/>
      <c r="AH215" s="296"/>
      <c r="AI215" s="296"/>
    </row>
    <row r="216" spans="1:35" s="254" customFormat="1" ht="19.5" hidden="1" customHeight="1">
      <c r="A216" s="293" t="e">
        <f>#REF!</f>
        <v>#REF!</v>
      </c>
      <c r="B216" s="294" t="e">
        <f>#REF!</f>
        <v>#REF!</v>
      </c>
      <c r="C216" s="1159" t="e">
        <f>#REF!</f>
        <v>#REF!</v>
      </c>
      <c r="D216" s="1159"/>
      <c r="E216" s="1159"/>
      <c r="F216" s="1159"/>
      <c r="G216" s="1159"/>
      <c r="H216" s="173"/>
      <c r="AE216" s="296"/>
      <c r="AF216" s="296"/>
      <c r="AH216" s="295"/>
      <c r="AI216" s="296"/>
    </row>
    <row r="217" spans="1:35" s="254" customFormat="1" ht="19.5" hidden="1" customHeight="1">
      <c r="A217" s="293" t="e">
        <f>#REF!</f>
        <v>#REF!</v>
      </c>
      <c r="B217" s="294" t="e">
        <f>#REF!</f>
        <v>#REF!</v>
      </c>
      <c r="C217" s="1159" t="e">
        <f>#REF!</f>
        <v>#REF!</v>
      </c>
      <c r="D217" s="1159"/>
      <c r="E217" s="1159"/>
      <c r="F217" s="1159"/>
      <c r="G217" s="1159"/>
      <c r="H217" s="173"/>
      <c r="AE217" s="296"/>
      <c r="AF217" s="296"/>
      <c r="AH217" s="295"/>
      <c r="AI217" s="296"/>
    </row>
    <row r="218" spans="1:35" s="254" customFormat="1" ht="32.25" hidden="1" customHeight="1">
      <c r="A218" s="293" t="e">
        <f>#REF!</f>
        <v>#REF!</v>
      </c>
      <c r="B218" s="294" t="e">
        <f>#REF!</f>
        <v>#REF!</v>
      </c>
      <c r="C218" s="1159" t="e">
        <f>#REF!</f>
        <v>#REF!</v>
      </c>
      <c r="D218" s="1159"/>
      <c r="E218" s="1159"/>
      <c r="F218" s="1159"/>
      <c r="G218" s="1159"/>
      <c r="H218" s="173"/>
      <c r="AE218" s="296"/>
      <c r="AF218" s="296"/>
      <c r="AH218" s="295"/>
      <c r="AI218" s="296"/>
    </row>
    <row r="219" spans="1:35" s="254" customFormat="1" ht="19.5" hidden="1" customHeight="1">
      <c r="A219" s="293" t="e">
        <f>#REF!</f>
        <v>#REF!</v>
      </c>
      <c r="B219" s="294" t="e">
        <f>#REF!</f>
        <v>#REF!</v>
      </c>
      <c r="C219" s="1159" t="e">
        <f>#REF!</f>
        <v>#REF!</v>
      </c>
      <c r="D219" s="1159"/>
      <c r="E219" s="1159"/>
      <c r="F219" s="1159"/>
      <c r="G219" s="1159"/>
      <c r="H219" s="173"/>
      <c r="AE219" s="296"/>
      <c r="AF219" s="296"/>
      <c r="AH219" s="295"/>
      <c r="AI219" s="296"/>
    </row>
    <row r="220" spans="1:35" s="254" customFormat="1" ht="19.5" hidden="1" customHeight="1">
      <c r="A220" s="297"/>
      <c r="B220" s="292" t="e">
        <f>#REF!</f>
        <v>#REF!</v>
      </c>
      <c r="C220" s="1159" t="e">
        <f>#REF!</f>
        <v>#REF!</v>
      </c>
      <c r="D220" s="1159"/>
      <c r="E220" s="1159"/>
      <c r="F220" s="1159"/>
      <c r="G220" s="1159"/>
      <c r="H220" s="174"/>
      <c r="AE220" s="296"/>
      <c r="AF220" s="296"/>
      <c r="AH220" s="296"/>
      <c r="AI220" s="296"/>
    </row>
    <row r="221" spans="1:35" s="254" customFormat="1" hidden="1">
      <c r="A221" s="300"/>
      <c r="B221" s="292" t="e">
        <f>#REF!</f>
        <v>#REF!</v>
      </c>
      <c r="C221" s="1159" t="e">
        <f>#REF!</f>
        <v>#REF!</v>
      </c>
      <c r="D221" s="1159"/>
      <c r="E221" s="1159"/>
      <c r="F221" s="1159"/>
      <c r="G221" s="1159"/>
      <c r="H221" s="174"/>
      <c r="AE221" s="296"/>
      <c r="AF221" s="296"/>
      <c r="AH221" s="296"/>
      <c r="AI221" s="296"/>
    </row>
    <row r="222" spans="1:35" s="254" customFormat="1" ht="19.5" hidden="1" customHeight="1">
      <c r="A222" s="301"/>
      <c r="B222" s="292" t="e">
        <f>#REF!</f>
        <v>#REF!</v>
      </c>
      <c r="C222" s="1159" t="e">
        <f>#REF!</f>
        <v>#REF!</v>
      </c>
      <c r="D222" s="1159"/>
      <c r="E222" s="1159"/>
      <c r="F222" s="1159"/>
      <c r="G222" s="1159"/>
      <c r="H222" s="174"/>
      <c r="AE222" s="296"/>
      <c r="AF222" s="296"/>
      <c r="AH222" s="296"/>
      <c r="AI222" s="296"/>
    </row>
    <row r="223" spans="1:35" s="171" customFormat="1">
      <c r="A223" s="216"/>
      <c r="B223" s="209"/>
      <c r="C223" s="1162"/>
      <c r="D223" s="1162"/>
      <c r="E223" s="1162"/>
      <c r="F223" s="1162"/>
      <c r="G223" s="1162"/>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4" t="s">
        <v>562</v>
      </c>
      <c r="B2" s="1174"/>
      <c r="C2" s="1174"/>
      <c r="D2" s="1174"/>
      <c r="E2" s="266"/>
    </row>
    <row r="3" spans="1:6">
      <c r="A3" s="432"/>
      <c r="B3" s="433"/>
      <c r="C3" s="433"/>
      <c r="D3" s="433"/>
      <c r="E3" s="433"/>
    </row>
    <row r="4" spans="1:6" ht="30">
      <c r="A4" s="434" t="s">
        <v>563</v>
      </c>
      <c r="B4" s="435" t="s">
        <v>564</v>
      </c>
      <c r="C4" s="434" t="s">
        <v>565</v>
      </c>
      <c r="D4" s="434" t="s">
        <v>566</v>
      </c>
      <c r="E4" s="434" t="s">
        <v>567</v>
      </c>
    </row>
    <row r="5" spans="1:6" ht="18" customHeight="1">
      <c r="A5" s="436" t="s">
        <v>568</v>
      </c>
      <c r="B5" s="436" t="s">
        <v>569</v>
      </c>
      <c r="C5" s="436" t="s">
        <v>570</v>
      </c>
      <c r="D5" s="436" t="s">
        <v>571</v>
      </c>
      <c r="E5" s="436" t="s">
        <v>572</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573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4" t="s">
        <v>574</v>
      </c>
      <c r="B2" s="1174"/>
      <c r="C2" s="1174"/>
      <c r="D2" s="1175"/>
      <c r="E2"/>
    </row>
    <row r="3" spans="1:6">
      <c r="A3" s="432"/>
      <c r="B3" s="433"/>
      <c r="C3" s="433"/>
      <c r="D3" s="433"/>
      <c r="E3" s="433"/>
    </row>
    <row r="4" spans="1:6" ht="36" customHeight="1">
      <c r="A4" s="434" t="s">
        <v>563</v>
      </c>
      <c r="B4" s="435" t="s">
        <v>564</v>
      </c>
      <c r="C4" s="434" t="s">
        <v>575</v>
      </c>
      <c r="D4" s="434" t="s">
        <v>576</v>
      </c>
      <c r="E4" s="434" t="s">
        <v>577</v>
      </c>
    </row>
    <row r="5" spans="1:6" ht="18" customHeight="1">
      <c r="A5" s="436" t="s">
        <v>568</v>
      </c>
      <c r="B5" s="436" t="s">
        <v>569</v>
      </c>
      <c r="C5" s="436" t="s">
        <v>570</v>
      </c>
      <c r="D5" s="436" t="s">
        <v>571</v>
      </c>
      <c r="E5" s="436" t="s">
        <v>572</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573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174" t="s">
        <v>578</v>
      </c>
      <c r="B2" s="1174"/>
      <c r="C2" s="1174"/>
      <c r="D2" s="1174"/>
      <c r="E2" s="1175"/>
      <c r="F2" s="266"/>
    </row>
    <row r="3" spans="1:7">
      <c r="A3" s="432"/>
      <c r="B3" s="433"/>
      <c r="C3" s="433"/>
      <c r="D3" s="433"/>
      <c r="E3" s="433"/>
      <c r="F3" s="433"/>
    </row>
    <row r="4" spans="1:7" ht="53.25" customHeight="1">
      <c r="A4" s="434" t="s">
        <v>563</v>
      </c>
      <c r="B4" s="435" t="s">
        <v>564</v>
      </c>
      <c r="C4" s="434" t="s">
        <v>579</v>
      </c>
      <c r="D4" s="434" t="s">
        <v>580</v>
      </c>
      <c r="E4" s="434" t="s">
        <v>581</v>
      </c>
      <c r="F4" s="434" t="s">
        <v>582</v>
      </c>
    </row>
    <row r="5" spans="1:7" ht="18" customHeight="1">
      <c r="A5" s="436" t="s">
        <v>568</v>
      </c>
      <c r="B5" s="436" t="s">
        <v>569</v>
      </c>
      <c r="C5" s="436" t="s">
        <v>570</v>
      </c>
      <c r="D5" s="436" t="s">
        <v>571</v>
      </c>
      <c r="E5" s="446" t="s">
        <v>583</v>
      </c>
      <c r="F5" s="436" t="s">
        <v>584</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573</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tabSelected="1" view="pageBreakPreview" zoomScaleNormal="100" zoomScaleSheetLayoutView="100" workbookViewId="0">
      <selection activeCell="D58" sqref="D58:F58"/>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SR-II/C&amp;M/WC-4090/2024</v>
      </c>
      <c r="B1" s="382"/>
      <c r="C1" s="383"/>
      <c r="D1" s="383"/>
      <c r="E1" s="383"/>
      <c r="F1" s="384" t="s">
        <v>585</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586</v>
      </c>
      <c r="AI1" s="388">
        <v>1</v>
      </c>
      <c r="AJ1" s="387" t="s">
        <v>587</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588</v>
      </c>
      <c r="AI2" s="388">
        <v>2</v>
      </c>
      <c r="AJ2" s="387" t="s">
        <v>589</v>
      </c>
    </row>
    <row r="3" spans="1:36">
      <c r="A3" s="1193" t="s">
        <v>590</v>
      </c>
      <c r="B3" s="1193"/>
      <c r="C3" s="1193"/>
      <c r="D3" s="1193"/>
      <c r="E3" s="1193"/>
      <c r="F3" s="1193"/>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591</v>
      </c>
      <c r="AI3" s="388">
        <v>3</v>
      </c>
      <c r="AJ3" s="387" t="s">
        <v>592</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593</v>
      </c>
      <c r="AI4" s="388">
        <v>4</v>
      </c>
      <c r="AJ4" s="387" t="s">
        <v>594</v>
      </c>
    </row>
    <row r="5" spans="1:36">
      <c r="A5" s="401" t="s">
        <v>595</v>
      </c>
      <c r="B5" s="401"/>
      <c r="C5" s="1194"/>
      <c r="D5" s="1194"/>
      <c r="E5" s="1194"/>
      <c r="F5" s="1194"/>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593</v>
      </c>
      <c r="AI5" s="388">
        <v>5</v>
      </c>
      <c r="AJ5" s="387" t="s">
        <v>596</v>
      </c>
    </row>
    <row r="6" spans="1:36">
      <c r="A6" s="401" t="s">
        <v>597</v>
      </c>
      <c r="B6" s="1195" t="str">
        <f>'Sch-1'!F28</f>
        <v>--2023</v>
      </c>
      <c r="C6" s="1195"/>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593</v>
      </c>
      <c r="AG6" s="393" t="e">
        <f>DAY(B6)</f>
        <v>#VALUE!</v>
      </c>
      <c r="AI6" s="388">
        <v>6</v>
      </c>
      <c r="AJ6" s="387" t="s">
        <v>598</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593</v>
      </c>
      <c r="AG7" s="393" t="e">
        <f>MONTH(B6)</f>
        <v>#VALUE!</v>
      </c>
      <c r="AI7" s="388">
        <v>7</v>
      </c>
      <c r="AJ7" s="387" t="s">
        <v>599</v>
      </c>
    </row>
    <row r="8" spans="1:36">
      <c r="A8" s="869" t="s">
        <v>78</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593</v>
      </c>
      <c r="AG8" s="393" t="e">
        <f>LOOKUP(AG7,AI1:AI12,AJ1:AJ12)</f>
        <v>#VALUE!</v>
      </c>
      <c r="AI8" s="388">
        <v>8</v>
      </c>
      <c r="AJ8" s="387" t="s">
        <v>600</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593</v>
      </c>
      <c r="AG9" s="393" t="e">
        <f>YEAR(B6)</f>
        <v>#VALUE!</v>
      </c>
      <c r="AI9" s="388">
        <v>9</v>
      </c>
      <c r="AJ9" s="387" t="s">
        <v>601</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593</v>
      </c>
      <c r="AI10" s="388">
        <v>10</v>
      </c>
      <c r="AJ10" s="387" t="s">
        <v>602</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593</v>
      </c>
      <c r="AI11" s="388">
        <v>11</v>
      </c>
      <c r="AJ11" s="387" t="s">
        <v>603</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593</v>
      </c>
      <c r="AI12" s="388">
        <v>12</v>
      </c>
      <c r="AJ12" s="387" t="s">
        <v>604</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593</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593</v>
      </c>
    </row>
    <row r="15" spans="1:36" ht="84" customHeight="1">
      <c r="A15" s="871" t="s">
        <v>605</v>
      </c>
      <c r="B15" s="872"/>
      <c r="C15" s="1196" t="str">
        <f>Cover!B2</f>
        <v>Construction of residential C Type, B type quarter, B3 Quarter Extension and Control Room ACDB Room extension composite building at 400/220 kV Sub Station, Pavagada</v>
      </c>
      <c r="D15" s="1196"/>
      <c r="E15" s="1196"/>
      <c r="F15" s="1196"/>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593</v>
      </c>
    </row>
    <row r="16" spans="1:36" ht="27.75" customHeight="1">
      <c r="A16" s="385" t="s">
        <v>606</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593</v>
      </c>
    </row>
    <row r="17" spans="1:41" ht="100.5" customHeight="1">
      <c r="A17" s="872">
        <v>1</v>
      </c>
      <c r="B17" s="1179"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179"/>
      <c r="D17" s="1179"/>
      <c r="E17" s="1179"/>
      <c r="F17" s="1179"/>
      <c r="G17" s="385"/>
      <c r="H17" s="385"/>
      <c r="I17" s="386"/>
      <c r="J17" s="386"/>
      <c r="K17" s="386"/>
      <c r="L17" s="386"/>
      <c r="M17" s="386"/>
      <c r="N17" s="386"/>
      <c r="O17" s="386"/>
      <c r="P17" s="386"/>
      <c r="Q17" s="386"/>
      <c r="R17" s="386"/>
      <c r="S17" s="386"/>
      <c r="T17" s="386"/>
      <c r="U17" s="386"/>
      <c r="V17" s="386"/>
      <c r="W17" s="386"/>
      <c r="X17" s="386"/>
      <c r="Y17" s="386"/>
      <c r="Z17" s="746" t="s">
        <v>607</v>
      </c>
      <c r="AA17" s="677" t="s">
        <v>608</v>
      </c>
      <c r="AB17" s="396"/>
      <c r="AC17" s="397"/>
      <c r="AE17" s="388">
        <v>17</v>
      </c>
      <c r="AF17" s="388" t="s">
        <v>593</v>
      </c>
    </row>
    <row r="18" spans="1:41" ht="39" customHeight="1">
      <c r="A18" s="385"/>
      <c r="B18" s="1197" t="s">
        <v>609</v>
      </c>
      <c r="C18" s="1197"/>
      <c r="D18" s="1197"/>
      <c r="E18" s="1197"/>
      <c r="F18" s="1197"/>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593</v>
      </c>
    </row>
    <row r="19" spans="1:41" s="390" customFormat="1" ht="27.75" customHeight="1">
      <c r="A19" s="873">
        <v>2</v>
      </c>
      <c r="B19" s="1192" t="s">
        <v>610</v>
      </c>
      <c r="C19" s="1192"/>
      <c r="D19" s="1192"/>
      <c r="E19" s="1192"/>
      <c r="F19" s="1192"/>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593</v>
      </c>
      <c r="AG19" s="398"/>
      <c r="AH19" s="398"/>
      <c r="AI19" s="398"/>
      <c r="AJ19" s="398"/>
      <c r="AK19" s="398"/>
      <c r="AL19" s="398"/>
      <c r="AM19" s="398"/>
      <c r="AN19" s="398"/>
      <c r="AO19" s="398"/>
    </row>
    <row r="20" spans="1:41" ht="39.75" customHeight="1">
      <c r="A20" s="872">
        <v>2.1</v>
      </c>
      <c r="B20" s="1179" t="s">
        <v>611</v>
      </c>
      <c r="C20" s="1179"/>
      <c r="D20" s="1179"/>
      <c r="E20" s="1179"/>
      <c r="F20" s="1179"/>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593</v>
      </c>
    </row>
    <row r="21" spans="1:41" ht="36.75" customHeight="1">
      <c r="A21" s="385"/>
      <c r="B21" s="1176" t="s">
        <v>612</v>
      </c>
      <c r="C21" s="1176"/>
      <c r="D21" s="1178" t="s">
        <v>613</v>
      </c>
      <c r="E21" s="1179"/>
      <c r="F21" s="1179"/>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586</v>
      </c>
    </row>
    <row r="22" spans="1:41" ht="33" hidden="1" customHeight="1">
      <c r="A22" s="385"/>
      <c r="B22" s="1176" t="s">
        <v>614</v>
      </c>
      <c r="C22" s="1176"/>
      <c r="D22" s="678" t="s">
        <v>615</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593</v>
      </c>
    </row>
    <row r="23" spans="1:41" ht="27.95" hidden="1" customHeight="1">
      <c r="A23" s="385"/>
      <c r="B23" s="1177" t="s">
        <v>616</v>
      </c>
      <c r="C23" s="1176"/>
      <c r="D23" s="871" t="s">
        <v>617</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593</v>
      </c>
    </row>
    <row r="24" spans="1:41" ht="27.95" customHeight="1">
      <c r="A24" s="385"/>
      <c r="B24" s="1176" t="s">
        <v>618</v>
      </c>
      <c r="C24" s="1176"/>
      <c r="D24" s="871" t="s">
        <v>619</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593</v>
      </c>
    </row>
    <row r="25" spans="1:41" ht="27.95" customHeight="1">
      <c r="A25" s="385"/>
      <c r="B25" s="1176" t="s">
        <v>620</v>
      </c>
      <c r="C25" s="1176"/>
      <c r="D25" s="871" t="s">
        <v>621</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593</v>
      </c>
    </row>
    <row r="26" spans="1:41" ht="27.95" hidden="1" customHeight="1">
      <c r="A26" s="385"/>
      <c r="B26" s="1176" t="s">
        <v>540</v>
      </c>
      <c r="C26" s="1176"/>
      <c r="D26" s="871" t="s">
        <v>622</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593</v>
      </c>
    </row>
    <row r="27" spans="1:41" ht="87" customHeight="1">
      <c r="A27" s="874">
        <v>2.2000000000000002</v>
      </c>
      <c r="B27" s="1179" t="s">
        <v>623</v>
      </c>
      <c r="C27" s="1179"/>
      <c r="D27" s="1179"/>
      <c r="E27" s="1179"/>
      <c r="F27" s="1179"/>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593</v>
      </c>
    </row>
    <row r="28" spans="1:41" ht="52.5" customHeight="1">
      <c r="A28" s="874">
        <v>2.2999999999999998</v>
      </c>
      <c r="B28" s="1178" t="s">
        <v>624</v>
      </c>
      <c r="C28" s="1179"/>
      <c r="D28" s="1179"/>
      <c r="E28" s="1179"/>
      <c r="F28" s="1179"/>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593</v>
      </c>
    </row>
    <row r="29" spans="1:41" ht="146.25" customHeight="1">
      <c r="A29" s="874">
        <v>2.4</v>
      </c>
      <c r="B29" s="1179" t="s">
        <v>625</v>
      </c>
      <c r="C29" s="1179"/>
      <c r="D29" s="1179"/>
      <c r="E29" s="1179"/>
      <c r="F29" s="1179"/>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593</v>
      </c>
    </row>
    <row r="30" spans="1:41" ht="72.75" customHeight="1">
      <c r="A30" s="874">
        <v>2.5</v>
      </c>
      <c r="B30" s="1179" t="s">
        <v>626</v>
      </c>
      <c r="C30" s="1179"/>
      <c r="D30" s="1179"/>
      <c r="E30" s="1179"/>
      <c r="F30" s="1179"/>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586</v>
      </c>
    </row>
    <row r="31" spans="1:41" ht="69.75" customHeight="1">
      <c r="A31" s="872">
        <v>3</v>
      </c>
      <c r="B31" s="1179" t="s">
        <v>627</v>
      </c>
      <c r="C31" s="1179"/>
      <c r="D31" s="1179"/>
      <c r="E31" s="1179"/>
      <c r="F31" s="1179"/>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80" t="s">
        <v>628</v>
      </c>
      <c r="C32" s="1180"/>
      <c r="D32" s="1180"/>
      <c r="E32" s="1180"/>
      <c r="F32" s="1180"/>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178" t="s">
        <v>629</v>
      </c>
      <c r="C33" s="1179"/>
      <c r="D33" s="1179"/>
      <c r="E33" s="1179"/>
      <c r="F33" s="1179"/>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179"/>
      <c r="C34" s="1179"/>
      <c r="D34" s="1179"/>
      <c r="E34" s="1179"/>
      <c r="F34" s="1179"/>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178" t="s">
        <v>630</v>
      </c>
      <c r="C35" s="1179"/>
      <c r="D35" s="1179"/>
      <c r="E35" s="1179"/>
      <c r="F35" s="1179"/>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179"/>
      <c r="C36" s="1179"/>
      <c r="D36" s="1179"/>
      <c r="E36" s="1179"/>
      <c r="F36" s="1179"/>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85" t="s">
        <v>631</v>
      </c>
      <c r="C37" s="1185"/>
      <c r="D37" s="1185"/>
      <c r="E37" s="1185"/>
      <c r="F37" s="1185"/>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179" t="s">
        <v>632</v>
      </c>
      <c r="C38" s="1179"/>
      <c r="D38" s="1179"/>
      <c r="E38" s="1179"/>
      <c r="F38" s="1179"/>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633</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634</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635</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636</v>
      </c>
      <c r="B44" s="1186" t="str">
        <f>'Sch-1'!F28</f>
        <v>--2023</v>
      </c>
      <c r="C44" s="1186"/>
      <c r="D44" s="386"/>
      <c r="E44" s="400" t="s">
        <v>637</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638</v>
      </c>
      <c r="B45" s="403" t="str">
        <f>'Sch-1'!F29</f>
        <v/>
      </c>
      <c r="C45" s="404"/>
      <c r="D45" s="386"/>
      <c r="E45" s="400" t="s">
        <v>639</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640</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83" t="str">
        <f>IF('Names of Bidder'!D6="Sole Bidder", "", "In case of bid from a Joint Venture, name &amp; designation of representative of JV partner is to be provided and Bid Form is also to be signed by him.")</f>
        <v/>
      </c>
      <c r="B47" s="1183"/>
      <c r="C47" s="1183"/>
      <c r="D47" s="1183"/>
      <c r="E47" s="1183"/>
      <c r="F47" s="1183"/>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641</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84" t="s">
        <v>642</v>
      </c>
      <c r="B53" s="1184"/>
      <c r="C53" s="1184"/>
      <c r="D53" s="1181"/>
      <c r="E53" s="1182"/>
      <c r="F53" s="1182"/>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91"/>
      <c r="B54" s="1191"/>
      <c r="C54" s="1191"/>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90"/>
      <c r="B55" s="1190"/>
      <c r="C55" s="1190"/>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89" t="s">
        <v>643</v>
      </c>
      <c r="B56" s="1189"/>
      <c r="C56" s="1189"/>
      <c r="D56" s="1181"/>
      <c r="E56" s="1182"/>
      <c r="F56" s="1182"/>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89" t="s">
        <v>644</v>
      </c>
      <c r="B57" s="1189"/>
      <c r="C57" s="1189"/>
      <c r="D57" s="1181"/>
      <c r="E57" s="1182"/>
      <c r="F57" s="1182"/>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89" t="s">
        <v>645</v>
      </c>
      <c r="B58" s="1189"/>
      <c r="C58" s="1189"/>
      <c r="D58" s="1181"/>
      <c r="E58" s="1182"/>
      <c r="F58" s="1182"/>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84" t="s">
        <v>646</v>
      </c>
      <c r="B59" s="1184"/>
      <c r="C59" s="1184"/>
      <c r="D59" s="1181"/>
      <c r="E59" s="1182"/>
      <c r="F59" s="1182"/>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91"/>
      <c r="B60" s="1191"/>
      <c r="C60" s="1191"/>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90"/>
      <c r="B61" s="1190"/>
      <c r="C61" s="1190"/>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8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88"/>
      <c r="C62" s="1188"/>
      <c r="D62" s="1188"/>
      <c r="E62" s="1188"/>
      <c r="F62" s="1188"/>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87" t="s">
        <v>56</v>
      </c>
      <c r="B63" s="1187"/>
      <c r="C63" s="1187"/>
      <c r="D63" s="1187"/>
      <c r="E63" s="1187"/>
      <c r="F63" s="1187"/>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0:F20"/>
    <mergeCell ref="D21:F21"/>
    <mergeCell ref="B19:F19"/>
    <mergeCell ref="A3:F3"/>
    <mergeCell ref="C5:F5"/>
    <mergeCell ref="B6:C6"/>
    <mergeCell ref="C15:F15"/>
    <mergeCell ref="B17:F17"/>
    <mergeCell ref="B18:F18"/>
    <mergeCell ref="B21:C21"/>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D56:F56"/>
    <mergeCell ref="D57:F57"/>
    <mergeCell ref="B38:F38"/>
    <mergeCell ref="B27:F27"/>
    <mergeCell ref="B25:C25"/>
    <mergeCell ref="B35:F35"/>
    <mergeCell ref="D53:F53"/>
    <mergeCell ref="B34:F34"/>
    <mergeCell ref="B36:F36"/>
    <mergeCell ref="A47:F47"/>
    <mergeCell ref="A53:C53"/>
    <mergeCell ref="B37:F37"/>
    <mergeCell ref="B44:C44"/>
    <mergeCell ref="B22:C22"/>
    <mergeCell ref="B23:C23"/>
    <mergeCell ref="B24:C24"/>
    <mergeCell ref="B33:F33"/>
    <mergeCell ref="B26:C26"/>
    <mergeCell ref="B32:F32"/>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216" t="s">
        <v>647</v>
      </c>
      <c r="C1" s="1217"/>
      <c r="D1" s="1217"/>
      <c r="E1" s="1217"/>
      <c r="F1" s="1217"/>
    </row>
    <row r="2" spans="1:8" ht="15.95" customHeight="1">
      <c r="B2" s="473"/>
      <c r="C2" s="474"/>
      <c r="D2" s="476"/>
      <c r="E2" s="476"/>
      <c r="F2" s="476"/>
    </row>
    <row r="3" spans="1:8" s="477" customFormat="1" ht="15.95" customHeight="1">
      <c r="A3" s="472"/>
      <c r="B3" s="472"/>
      <c r="C3" s="472"/>
      <c r="D3" s="1218" t="s">
        <v>648</v>
      </c>
      <c r="E3" s="1218"/>
      <c r="F3" s="1218"/>
    </row>
    <row r="4" spans="1:8" s="477" customFormat="1" ht="20.25" customHeight="1">
      <c r="A4" s="1219" t="s">
        <v>649</v>
      </c>
      <c r="B4" s="1219"/>
      <c r="C4" s="1219"/>
      <c r="D4" s="1220" t="e">
        <f>'Sch-1'!G9:I9</f>
        <v>#VALUE!</v>
      </c>
      <c r="E4" s="1220"/>
      <c r="F4" s="1220"/>
    </row>
    <row r="5" spans="1:8" s="482" customFormat="1" ht="21" customHeight="1">
      <c r="A5" s="478" t="s">
        <v>509</v>
      </c>
      <c r="B5" s="1212" t="s">
        <v>650</v>
      </c>
      <c r="C5" s="1213"/>
      <c r="D5" s="479" t="s">
        <v>651</v>
      </c>
      <c r="E5" s="1214" t="s">
        <v>652</v>
      </c>
      <c r="F5" s="1215"/>
    </row>
    <row r="6" spans="1:8" s="477" customFormat="1" ht="36" customHeight="1">
      <c r="A6" s="483">
        <v>1</v>
      </c>
      <c r="B6" s="484" t="s">
        <v>653</v>
      </c>
      <c r="C6" s="485"/>
      <c r="D6" s="486">
        <f>'Sch-3'!D14</f>
        <v>0</v>
      </c>
      <c r="E6" s="487" t="s">
        <v>145</v>
      </c>
      <c r="F6" s="488">
        <f>D6</f>
        <v>0</v>
      </c>
      <c r="G6" s="489"/>
    </row>
    <row r="7" spans="1:8" s="477" customFormat="1" ht="34.5" customHeight="1">
      <c r="A7" s="483">
        <v>2</v>
      </c>
      <c r="B7" s="484" t="s">
        <v>654</v>
      </c>
      <c r="C7" s="485"/>
      <c r="D7" s="486">
        <f>'Sch-3'!D16</f>
        <v>0</v>
      </c>
      <c r="E7" s="487"/>
      <c r="F7" s="488">
        <f>D7</f>
        <v>0</v>
      </c>
      <c r="G7" s="489"/>
    </row>
    <row r="8" spans="1:8" s="477" customFormat="1" ht="21" customHeight="1">
      <c r="A8" s="483">
        <v>3</v>
      </c>
      <c r="B8" s="484" t="s">
        <v>655</v>
      </c>
      <c r="C8" s="485"/>
      <c r="D8" s="490" t="e">
        <f>'Sch-3'!#REF!</f>
        <v>#REF!</v>
      </c>
      <c r="E8" s="480"/>
      <c r="F8" s="481" t="e">
        <f>D8</f>
        <v>#REF!</v>
      </c>
      <c r="G8" s="489"/>
    </row>
    <row r="9" spans="1:8" s="477" customFormat="1" ht="21" customHeight="1">
      <c r="A9" s="483">
        <v>4</v>
      </c>
      <c r="B9" s="484" t="s">
        <v>656</v>
      </c>
      <c r="C9" s="485"/>
      <c r="D9" s="490" t="s">
        <v>657</v>
      </c>
      <c r="E9" s="487"/>
      <c r="F9" s="481" t="str">
        <f>D9</f>
        <v>Not Applicable</v>
      </c>
    </row>
    <row r="10" spans="1:8" s="477" customFormat="1" ht="21" customHeight="1">
      <c r="A10" s="483">
        <v>5</v>
      </c>
      <c r="B10" s="484" t="s">
        <v>658</v>
      </c>
      <c r="C10" s="485"/>
      <c r="D10" s="491" t="e">
        <f>SUM(D6,D7,D8)</f>
        <v>#REF!</v>
      </c>
      <c r="E10" s="487"/>
      <c r="F10" s="492" t="e">
        <f>SUM(F6,F7,F8)</f>
        <v>#REF!</v>
      </c>
    </row>
    <row r="11" spans="1:8" s="477" customFormat="1" ht="21" customHeight="1">
      <c r="A11" s="483">
        <v>6</v>
      </c>
      <c r="B11" s="493" t="s">
        <v>659</v>
      </c>
      <c r="C11" s="494" t="s">
        <v>145</v>
      </c>
      <c r="D11" s="486" t="e">
        <f>H11</f>
        <v>#REF!</v>
      </c>
      <c r="E11" s="495" t="s">
        <v>145</v>
      </c>
      <c r="F11" s="488" t="e">
        <f>D11</f>
        <v>#REF!</v>
      </c>
      <c r="H11" s="496" t="e">
        <f>ROUND(('Sch-1'!N23-'Sch-1 dis'!F75)+('Sch-2'!J20-'Sch-2 Dis'!F56)+ (#REF!-'Sch-3 Dis'!F81),0)</f>
        <v>#REF!</v>
      </c>
    </row>
    <row r="12" spans="1:8" s="477" customFormat="1" ht="21.95" customHeight="1">
      <c r="A12" s="483">
        <v>7</v>
      </c>
      <c r="B12" s="493" t="s">
        <v>660</v>
      </c>
      <c r="C12" s="485"/>
      <c r="D12" s="479" t="e">
        <f>D10-D11</f>
        <v>#REF!</v>
      </c>
      <c r="E12" s="487"/>
      <c r="F12" s="492" t="e">
        <f>F10-F11</f>
        <v>#REF!</v>
      </c>
      <c r="G12" s="497"/>
      <c r="H12" s="496"/>
    </row>
    <row r="13" spans="1:8" s="477" customFormat="1" ht="21.95" customHeight="1">
      <c r="A13" s="483">
        <v>8</v>
      </c>
      <c r="B13" s="484" t="s">
        <v>661</v>
      </c>
      <c r="C13" s="485"/>
      <c r="D13" s="486"/>
      <c r="E13" s="487"/>
      <c r="F13" s="488"/>
    </row>
    <row r="14" spans="1:8" s="477" customFormat="1" ht="21.95" customHeight="1">
      <c r="A14" s="483" t="s">
        <v>145</v>
      </c>
      <c r="B14" s="484" t="s">
        <v>662</v>
      </c>
      <c r="C14" s="498"/>
      <c r="D14" s="499" t="e">
        <f>'Sch-5 Dis'!D14:E14</f>
        <v>#REF!</v>
      </c>
      <c r="E14" s="500"/>
      <c r="F14" s="481">
        <f>F32</f>
        <v>0</v>
      </c>
      <c r="G14" s="489"/>
    </row>
    <row r="15" spans="1:8" s="477" customFormat="1" ht="21.95" customHeight="1">
      <c r="A15" s="483"/>
      <c r="B15" s="484" t="s">
        <v>663</v>
      </c>
      <c r="C15" s="485"/>
      <c r="D15" s="499" t="e">
        <f>'Sch-5 Dis'!D16:E16</f>
        <v>#REF!</v>
      </c>
      <c r="E15" s="501"/>
      <c r="F15" s="481">
        <f>F34</f>
        <v>0</v>
      </c>
      <c r="G15" s="489"/>
    </row>
    <row r="16" spans="1:8" s="477" customFormat="1" ht="21.95" customHeight="1">
      <c r="A16" s="483"/>
      <c r="B16" s="484" t="s">
        <v>664</v>
      </c>
      <c r="C16" s="485"/>
      <c r="D16" s="499" t="e">
        <f>'Sch-5 Dis'!#REF!</f>
        <v>#REF!</v>
      </c>
      <c r="E16" s="501"/>
      <c r="F16" s="481">
        <f>F35</f>
        <v>0</v>
      </c>
      <c r="G16" s="489"/>
    </row>
    <row r="17" spans="1:12" s="477" customFormat="1" ht="21.95" customHeight="1">
      <c r="A17" s="483"/>
      <c r="B17" s="484" t="s">
        <v>665</v>
      </c>
      <c r="C17" s="485"/>
      <c r="D17" s="499" t="e">
        <f>SUM('Sch-5 Dis'!#REF!,'Sch-5 Dis'!#REF!)</f>
        <v>#REF!</v>
      </c>
      <c r="E17" s="501"/>
      <c r="F17" s="481">
        <f>F38</f>
        <v>0</v>
      </c>
      <c r="G17" s="489"/>
    </row>
    <row r="18" spans="1:12" s="477" customFormat="1" ht="21.95" customHeight="1">
      <c r="A18" s="483"/>
      <c r="B18" s="484" t="s">
        <v>666</v>
      </c>
      <c r="C18" s="485"/>
      <c r="D18" s="490" t="s">
        <v>7</v>
      </c>
      <c r="E18" s="480"/>
      <c r="F18" s="481" t="str">
        <f>F36</f>
        <v/>
      </c>
    </row>
    <row r="19" spans="1:12" s="477" customFormat="1" ht="27" customHeight="1">
      <c r="A19" s="483"/>
      <c r="B19" s="484" t="s">
        <v>667</v>
      </c>
      <c r="C19" s="502"/>
      <c r="D19" s="503" t="e">
        <f>SUM(D14,D15,D16,D17,D18)</f>
        <v>#REF!</v>
      </c>
      <c r="E19" s="504"/>
      <c r="F19" s="502">
        <f>SUM(F14:F18)</f>
        <v>0</v>
      </c>
      <c r="G19" s="489"/>
    </row>
    <row r="20" spans="1:12" s="477" customFormat="1" ht="33.75" customHeight="1">
      <c r="A20" s="483">
        <v>8</v>
      </c>
      <c r="B20" s="484" t="s">
        <v>668</v>
      </c>
      <c r="C20" s="485"/>
      <c r="D20" s="479" t="e">
        <f>D10+D19</f>
        <v>#REF!</v>
      </c>
      <c r="E20" s="505" t="s">
        <v>145</v>
      </c>
      <c r="F20" s="506" t="e">
        <f>F10+F19</f>
        <v>#REF!</v>
      </c>
      <c r="G20" s="489"/>
    </row>
    <row r="21" spans="1:12" s="477" customFormat="1" ht="51" customHeight="1">
      <c r="A21" s="483">
        <v>9</v>
      </c>
      <c r="B21" s="484" t="s">
        <v>669</v>
      </c>
      <c r="C21" s="485"/>
      <c r="D21" s="486">
        <v>0</v>
      </c>
      <c r="E21" s="487"/>
      <c r="F21" s="488">
        <f>D21</f>
        <v>0</v>
      </c>
    </row>
    <row r="22" spans="1:12" s="477" customFormat="1" ht="23.25" customHeight="1">
      <c r="A22" s="507" t="s">
        <v>145</v>
      </c>
      <c r="B22" s="508" t="s">
        <v>145</v>
      </c>
      <c r="C22" s="508"/>
      <c r="D22" s="509"/>
      <c r="E22" s="510"/>
      <c r="F22" s="511"/>
    </row>
    <row r="23" spans="1:12" s="477" customFormat="1" ht="18.75" customHeight="1">
      <c r="A23" s="512" t="s">
        <v>670</v>
      </c>
      <c r="B23" s="1198" t="s">
        <v>671</v>
      </c>
      <c r="C23" s="1198"/>
      <c r="D23" s="1198"/>
      <c r="E23" s="1198"/>
      <c r="F23" s="1221"/>
    </row>
    <row r="24" spans="1:12" s="477" customFormat="1" ht="18.75" customHeight="1">
      <c r="A24" s="512"/>
      <c r="B24" s="1204" t="e">
        <f>H24&amp;" "&amp;G24&amp;" "&amp;I24&amp;" "&amp;J24&amp;"%"&amp; " as"&amp;" "&amp;K24&amp; " "&amp;L24</f>
        <v>#REF!</v>
      </c>
      <c r="C24" s="1205"/>
      <c r="D24" s="1205"/>
      <c r="E24" s="1205"/>
      <c r="F24" s="1206"/>
      <c r="G24" s="514" t="s">
        <v>7</v>
      </c>
      <c r="H24" s="515" t="s">
        <v>672</v>
      </c>
      <c r="I24" s="515" t="str">
        <f>IF(J24="","","@")</f>
        <v/>
      </c>
      <c r="J24" s="516" t="s">
        <v>7</v>
      </c>
      <c r="K24" s="517" t="e">
        <f>IF(OR(L24=0,L24=""),"","Rs.")</f>
        <v>#REF!</v>
      </c>
      <c r="L24" s="518" t="e">
        <f>IF(D14=0,"",D14)</f>
        <v>#REF!</v>
      </c>
    </row>
    <row r="25" spans="1:12" s="477" customFormat="1" ht="19.5" customHeight="1">
      <c r="B25" s="1204" t="e">
        <f>H25&amp;" "&amp;G25&amp;" "&amp;I25&amp;" "&amp;J25&amp;"%"&amp; " as"&amp;" "&amp;K25&amp; " "&amp;L25</f>
        <v>#REF!</v>
      </c>
      <c r="C25" s="1205"/>
      <c r="D25" s="1205"/>
      <c r="E25" s="1205"/>
      <c r="F25" s="1206"/>
      <c r="G25" s="514" t="s">
        <v>7</v>
      </c>
      <c r="H25" s="515" t="s">
        <v>673</v>
      </c>
      <c r="I25" s="515" t="str">
        <f>IF(J25="","","@")</f>
        <v/>
      </c>
      <c r="J25" s="516" t="s">
        <v>7</v>
      </c>
      <c r="K25" s="517" t="e">
        <f>IF(OR(L25=0,L25=""),"","Rs.")</f>
        <v>#REF!</v>
      </c>
      <c r="L25" s="518" t="e">
        <f>IF(D15=0,"",D15)</f>
        <v>#REF!</v>
      </c>
    </row>
    <row r="26" spans="1:12" s="477" customFormat="1" ht="19.5" customHeight="1">
      <c r="B26" s="1204" t="e">
        <f>H26&amp;" "&amp;G26&amp;" "&amp;I26&amp;" "&amp;J26&amp;"%"&amp; " as"&amp;" "&amp;K26&amp; " "&amp;L26</f>
        <v>#REF!</v>
      </c>
      <c r="C26" s="1205"/>
      <c r="D26" s="1205"/>
      <c r="E26" s="1205"/>
      <c r="F26" s="1206"/>
      <c r="G26" s="514" t="s">
        <v>7</v>
      </c>
      <c r="H26" s="515" t="s">
        <v>674</v>
      </c>
      <c r="I26" s="515" t="str">
        <f>IF(J26="","","@")</f>
        <v/>
      </c>
      <c r="J26" s="516" t="s">
        <v>7</v>
      </c>
      <c r="K26" s="517" t="e">
        <f>IF(OR(L26=0,L26=""),"","Rs.")</f>
        <v>#REF!</v>
      </c>
      <c r="L26" s="518" t="e">
        <f>IF(D16=0,"",D16)</f>
        <v>#REF!</v>
      </c>
    </row>
    <row r="27" spans="1:12" s="477" customFormat="1" ht="19.5" customHeight="1">
      <c r="B27" s="1204" t="e">
        <f>H27&amp;" "&amp;G27&amp;" "&amp;I27&amp;" "&amp;J27&amp; " as"&amp;" "&amp;K27&amp; " "&amp;L27</f>
        <v>#REF!</v>
      </c>
      <c r="C27" s="1205"/>
      <c r="D27" s="1205"/>
      <c r="E27" s="1205"/>
      <c r="F27" s="1206"/>
      <c r="G27" s="514" t="s">
        <v>7</v>
      </c>
      <c r="H27" s="515" t="s">
        <v>675</v>
      </c>
      <c r="I27" s="515"/>
      <c r="J27" s="519"/>
      <c r="K27" s="517" t="e">
        <f>IF(OR(L27=0,L27=""),"","Rs.")</f>
        <v>#REF!</v>
      </c>
      <c r="L27" s="518" t="e">
        <f>IF(D17=0,"",D17)</f>
        <v>#REF!</v>
      </c>
    </row>
    <row r="28" spans="1:12" s="477" customFormat="1" ht="19.5" customHeight="1">
      <c r="B28" s="1204" t="str">
        <f>H28&amp;" "&amp;G28&amp;" "&amp;I28&amp;" "&amp;J28&amp; " as"&amp;" "&amp;K28&amp; " "&amp;L28</f>
        <v xml:space="preserve">Others     as  </v>
      </c>
      <c r="C28" s="1205"/>
      <c r="D28" s="1205"/>
      <c r="E28" s="1205"/>
      <c r="F28" s="1206"/>
      <c r="G28" s="514" t="s">
        <v>7</v>
      </c>
      <c r="H28" s="513" t="s">
        <v>676</v>
      </c>
      <c r="I28" s="513"/>
      <c r="J28" s="513"/>
      <c r="K28" s="513" t="str">
        <f>IF(OR(L28=0,L28=""),"","Rs.")</f>
        <v/>
      </c>
      <c r="L28" s="520" t="str">
        <f>IF(D18=0,"",D18)</f>
        <v/>
      </c>
    </row>
    <row r="29" spans="1:12" s="477" customFormat="1" ht="19.5" customHeight="1">
      <c r="B29" s="1210"/>
      <c r="C29" s="1210"/>
      <c r="D29" s="1210"/>
      <c r="E29" s="1210"/>
      <c r="F29" s="1211"/>
    </row>
    <row r="30" spans="1:12" ht="59.25" customHeight="1">
      <c r="A30" s="521" t="s">
        <v>677</v>
      </c>
      <c r="B30" s="1207" t="s">
        <v>678</v>
      </c>
      <c r="C30" s="1208"/>
      <c r="D30" s="1208"/>
      <c r="E30" s="1208"/>
      <c r="F30" s="1209"/>
    </row>
    <row r="31" spans="1:12" s="477" customFormat="1" ht="19.5" customHeight="1">
      <c r="A31" s="522" t="s">
        <v>679</v>
      </c>
      <c r="B31" s="1198" t="s">
        <v>680</v>
      </c>
      <c r="C31" s="1198"/>
      <c r="D31" s="1198"/>
      <c r="E31" s="513" t="s">
        <v>681</v>
      </c>
      <c r="F31" s="518">
        <v>0</v>
      </c>
    </row>
    <row r="32" spans="1:12" s="477" customFormat="1" ht="19.5" customHeight="1">
      <c r="A32" s="522" t="s">
        <v>682</v>
      </c>
      <c r="B32" s="515" t="s">
        <v>683</v>
      </c>
      <c r="C32" s="523"/>
      <c r="D32" s="524">
        <v>0.1</v>
      </c>
      <c r="E32" s="513" t="s">
        <v>681</v>
      </c>
      <c r="F32" s="518">
        <f>ROUND(D32*F31,0)</f>
        <v>0</v>
      </c>
      <c r="H32" s="1198"/>
      <c r="I32" s="1198"/>
      <c r="J32" s="1198"/>
    </row>
    <row r="33" spans="1:10" s="477" customFormat="1" ht="19.5" customHeight="1">
      <c r="A33" s="525" t="s">
        <v>684</v>
      </c>
      <c r="B33" s="515" t="s">
        <v>685</v>
      </c>
      <c r="C33" s="523"/>
      <c r="D33" s="526">
        <v>0</v>
      </c>
      <c r="E33" s="513"/>
      <c r="F33" s="518">
        <f>D33</f>
        <v>0</v>
      </c>
      <c r="H33" s="513"/>
      <c r="I33" s="513"/>
      <c r="J33" s="513"/>
    </row>
    <row r="34" spans="1:10" s="477" customFormat="1" ht="19.5" customHeight="1">
      <c r="A34" s="525" t="s">
        <v>686</v>
      </c>
      <c r="B34" s="515" t="s">
        <v>687</v>
      </c>
      <c r="D34" s="524">
        <v>0.02</v>
      </c>
      <c r="E34" s="513" t="s">
        <v>681</v>
      </c>
      <c r="F34" s="518">
        <f>ROUND((F33+(F33*D32))*D34,0)</f>
        <v>0</v>
      </c>
    </row>
    <row r="35" spans="1:10" s="477" customFormat="1" ht="19.5" customHeight="1">
      <c r="A35" s="525" t="s">
        <v>688</v>
      </c>
      <c r="B35" s="515" t="s">
        <v>689</v>
      </c>
      <c r="C35" s="513"/>
      <c r="D35" s="524">
        <v>0.01</v>
      </c>
      <c r="E35" s="513"/>
      <c r="F35" s="518">
        <f>ROUND(((F31-F33)+((F31-F33)*D32))*D35,0)</f>
        <v>0</v>
      </c>
    </row>
    <row r="36" spans="1:10" s="477" customFormat="1" ht="19.5" customHeight="1">
      <c r="A36" s="525" t="s">
        <v>690</v>
      </c>
      <c r="B36" s="517" t="s">
        <v>691</v>
      </c>
      <c r="C36" s="513"/>
      <c r="D36" s="513"/>
      <c r="E36" s="513" t="s">
        <v>681</v>
      </c>
      <c r="F36" s="527" t="str">
        <f>L28</f>
        <v/>
      </c>
    </row>
    <row r="37" spans="1:10" s="477" customFormat="1" ht="19.5" customHeight="1">
      <c r="A37" s="525" t="s">
        <v>692</v>
      </c>
      <c r="B37" s="1198" t="s">
        <v>693</v>
      </c>
      <c r="C37" s="1198"/>
      <c r="D37" s="1198"/>
      <c r="E37" s="513" t="s">
        <v>681</v>
      </c>
      <c r="F37" s="528">
        <f>SUM(F31,F32,F34,F35,F36)</f>
        <v>0</v>
      </c>
    </row>
    <row r="38" spans="1:10" s="477" customFormat="1" ht="19.5" customHeight="1">
      <c r="A38" s="525" t="s">
        <v>694</v>
      </c>
      <c r="B38" s="517" t="s">
        <v>695</v>
      </c>
      <c r="C38" s="513"/>
      <c r="D38" s="524"/>
      <c r="E38" s="513" t="s">
        <v>681</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99" t="str">
        <f>Basic!B1</f>
        <v>Construction of residential C Type, B type quarter, B3 Quarter Extension and Control Room ACDB Room extension composite building at 400/220 kV Sub Station, Pavagada</v>
      </c>
      <c r="B43" s="1200"/>
      <c r="C43" s="1201"/>
      <c r="D43" s="1202" t="s">
        <v>696</v>
      </c>
      <c r="E43" s="1203"/>
      <c r="F43" s="537" t="s">
        <v>697</v>
      </c>
    </row>
    <row r="44" spans="1:10">
      <c r="A44" s="532" t="s">
        <v>698</v>
      </c>
      <c r="B44" s="533" t="str">
        <f>Basic!B5</f>
        <v>SR-II/C&amp;M/WC-4090/2024</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228" t="s">
        <v>647</v>
      </c>
      <c r="C1" s="1229"/>
      <c r="D1" s="1229"/>
      <c r="E1" s="1229"/>
      <c r="F1" s="1229"/>
    </row>
    <row r="2" spans="1:16" ht="15.95" customHeight="1">
      <c r="B2" s="107"/>
      <c r="C2" s="108"/>
      <c r="D2" s="110"/>
      <c r="E2" s="110"/>
      <c r="F2" s="110"/>
    </row>
    <row r="3" spans="1:16" s="111" customFormat="1" ht="15.95" customHeight="1">
      <c r="A3" s="106"/>
      <c r="B3" s="106"/>
      <c r="C3" s="106"/>
      <c r="D3" s="1230" t="s">
        <v>648</v>
      </c>
      <c r="E3" s="1230"/>
      <c r="F3" s="1230"/>
      <c r="H3" s="882"/>
      <c r="I3" s="882"/>
      <c r="J3" s="882"/>
      <c r="K3" s="882"/>
      <c r="L3" s="882"/>
      <c r="M3" s="882"/>
      <c r="N3" s="882"/>
      <c r="O3" s="882"/>
      <c r="P3" s="882"/>
    </row>
    <row r="4" spans="1:16" s="111" customFormat="1" ht="20.25" customHeight="1">
      <c r="A4" s="1236" t="s">
        <v>649</v>
      </c>
      <c r="B4" s="1236"/>
      <c r="C4" s="1236"/>
      <c r="D4" s="1231" t="str">
        <f>'Sch-1'!G9</f>
        <v/>
      </c>
      <c r="E4" s="1231"/>
      <c r="F4" s="1231"/>
      <c r="H4" s="882"/>
      <c r="I4" s="882"/>
      <c r="J4" s="882"/>
      <c r="K4" s="882"/>
      <c r="L4" s="882"/>
      <c r="M4" s="882"/>
      <c r="N4" s="882"/>
      <c r="O4" s="882"/>
      <c r="P4" s="882"/>
    </row>
    <row r="5" spans="1:16" s="117" customFormat="1" ht="21" customHeight="1">
      <c r="A5" s="113" t="s">
        <v>509</v>
      </c>
      <c r="B5" s="1234" t="s">
        <v>650</v>
      </c>
      <c r="C5" s="1235"/>
      <c r="D5" s="114" t="s">
        <v>651</v>
      </c>
      <c r="E5" s="1232" t="s">
        <v>652</v>
      </c>
      <c r="F5" s="1233"/>
      <c r="H5" s="883"/>
      <c r="I5" s="883"/>
      <c r="J5" s="883"/>
      <c r="K5" s="883"/>
      <c r="L5" s="883"/>
      <c r="M5" s="883"/>
      <c r="N5" s="883"/>
      <c r="O5" s="883"/>
      <c r="P5" s="883"/>
    </row>
    <row r="6" spans="1:16" s="111" customFormat="1" ht="36" customHeight="1">
      <c r="A6" s="118">
        <v>1</v>
      </c>
      <c r="B6" s="119" t="s">
        <v>653</v>
      </c>
      <c r="C6" s="120"/>
      <c r="D6" s="121">
        <f>'Sch-3'!D14</f>
        <v>0</v>
      </c>
      <c r="E6" s="122" t="s">
        <v>145</v>
      </c>
      <c r="F6" s="123">
        <f>D6</f>
        <v>0</v>
      </c>
      <c r="G6" s="124"/>
      <c r="H6" s="882"/>
      <c r="I6" s="882"/>
      <c r="J6" s="882"/>
      <c r="K6" s="882"/>
      <c r="L6" s="882"/>
      <c r="M6" s="882"/>
      <c r="N6" s="882"/>
      <c r="O6" s="882"/>
      <c r="P6" s="882"/>
    </row>
    <row r="7" spans="1:16" s="111" customFormat="1" ht="34.5" customHeight="1">
      <c r="A7" s="118">
        <v>2</v>
      </c>
      <c r="B7" s="119" t="s">
        <v>654</v>
      </c>
      <c r="C7" s="120"/>
      <c r="D7" s="121">
        <f>'Sch-3'!D16</f>
        <v>0</v>
      </c>
      <c r="E7" s="122"/>
      <c r="F7" s="123">
        <f>D7</f>
        <v>0</v>
      </c>
      <c r="G7" s="124"/>
      <c r="H7" s="882"/>
      <c r="I7" s="882"/>
      <c r="J7" s="882"/>
      <c r="K7" s="882"/>
      <c r="L7" s="882"/>
      <c r="M7" s="882"/>
      <c r="N7" s="882"/>
      <c r="O7" s="882"/>
      <c r="P7" s="882"/>
    </row>
    <row r="8" spans="1:16" s="111" customFormat="1" ht="21" customHeight="1">
      <c r="A8" s="118">
        <v>3</v>
      </c>
      <c r="B8" s="119" t="s">
        <v>655</v>
      </c>
      <c r="C8" s="120"/>
      <c r="D8" s="121" t="e">
        <f>'Sch-3'!#REF!</f>
        <v>#REF!</v>
      </c>
      <c r="E8" s="122"/>
      <c r="F8" s="123" t="e">
        <f>D8</f>
        <v>#REF!</v>
      </c>
      <c r="G8" s="124"/>
      <c r="H8" s="882"/>
      <c r="I8" s="882"/>
      <c r="J8" s="882"/>
      <c r="K8" s="882"/>
      <c r="L8" s="882"/>
      <c r="M8" s="882"/>
      <c r="N8" s="882"/>
      <c r="O8" s="882"/>
      <c r="P8" s="882"/>
    </row>
    <row r="9" spans="1:16" s="111" customFormat="1" ht="21" customHeight="1">
      <c r="A9" s="118">
        <v>4</v>
      </c>
      <c r="B9" s="119" t="s">
        <v>656</v>
      </c>
      <c r="C9" s="120"/>
      <c r="D9" s="125" t="s">
        <v>657</v>
      </c>
      <c r="E9" s="122"/>
      <c r="F9" s="116" t="str">
        <f>D9</f>
        <v>Not Applicable</v>
      </c>
      <c r="H9" s="882"/>
      <c r="I9" s="882"/>
      <c r="J9" s="882"/>
      <c r="K9" s="882"/>
      <c r="L9" s="882"/>
      <c r="M9" s="882"/>
      <c r="N9" s="882"/>
      <c r="O9" s="882"/>
      <c r="P9" s="882"/>
    </row>
    <row r="10" spans="1:16" s="111" customFormat="1" ht="21" customHeight="1">
      <c r="A10" s="118">
        <v>5</v>
      </c>
      <c r="B10" s="119" t="s">
        <v>658</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659</v>
      </c>
      <c r="C11" s="129" t="s">
        <v>145</v>
      </c>
      <c r="D11" s="121" t="e">
        <f>'Sch-1'!#REF!+'Sch-2'!#REF!+#REF!+'Sch-7'!#REF!</f>
        <v>#REF!</v>
      </c>
      <c r="E11" s="130" t="s">
        <v>145</v>
      </c>
      <c r="F11" s="123" t="e">
        <f>D11</f>
        <v>#REF!</v>
      </c>
      <c r="H11" s="882"/>
      <c r="I11" s="882"/>
      <c r="J11" s="882"/>
      <c r="K11" s="882"/>
      <c r="L11" s="882"/>
      <c r="M11" s="882"/>
      <c r="N11" s="882"/>
      <c r="O11" s="882"/>
      <c r="P11" s="882"/>
    </row>
    <row r="12" spans="1:16" s="111" customFormat="1" ht="21.95" customHeight="1">
      <c r="A12" s="118">
        <v>7</v>
      </c>
      <c r="B12" s="128" t="s">
        <v>660</v>
      </c>
      <c r="C12" s="120"/>
      <c r="D12" s="114" t="e">
        <f>D10-D11</f>
        <v>#REF!</v>
      </c>
      <c r="E12" s="122"/>
      <c r="F12" s="127" t="e">
        <f>F10-F11</f>
        <v>#REF!</v>
      </c>
      <c r="G12" s="131"/>
      <c r="H12" s="882"/>
      <c r="I12" s="882"/>
      <c r="J12" s="882"/>
      <c r="K12" s="882"/>
      <c r="L12" s="882"/>
      <c r="M12" s="882"/>
      <c r="N12" s="882"/>
      <c r="O12" s="882"/>
      <c r="P12" s="882"/>
    </row>
    <row r="13" spans="1:16" s="111" customFormat="1" ht="21.95" customHeight="1">
      <c r="A13" s="118">
        <v>8</v>
      </c>
      <c r="B13" s="119" t="s">
        <v>661</v>
      </c>
      <c r="C13" s="120"/>
      <c r="D13" s="121"/>
      <c r="E13" s="122"/>
      <c r="F13" s="123"/>
      <c r="H13" s="882"/>
      <c r="I13" s="882"/>
      <c r="J13" s="882"/>
      <c r="K13" s="882"/>
      <c r="L13" s="882"/>
      <c r="M13" s="882"/>
      <c r="N13" s="882"/>
      <c r="O13" s="882"/>
      <c r="P13" s="882"/>
    </row>
    <row r="14" spans="1:16" s="111" customFormat="1" ht="21.95" customHeight="1">
      <c r="A14" s="118" t="s">
        <v>145</v>
      </c>
      <c r="B14" s="119" t="s">
        <v>662</v>
      </c>
      <c r="C14" s="132"/>
      <c r="D14" s="125" t="e">
        <f>'Schedule-2'!K14</f>
        <v>#REF!</v>
      </c>
      <c r="E14" s="133"/>
      <c r="F14" s="116" t="e">
        <f>F32</f>
        <v>#REF!</v>
      </c>
      <c r="G14" s="124"/>
      <c r="H14" s="882"/>
      <c r="I14" s="882"/>
      <c r="J14" s="882"/>
      <c r="K14" s="882"/>
      <c r="L14" s="882"/>
      <c r="M14" s="882"/>
      <c r="N14" s="882"/>
      <c r="O14" s="882"/>
      <c r="P14" s="882"/>
    </row>
    <row r="15" spans="1:16" s="111" customFormat="1" ht="21.95" customHeight="1">
      <c r="A15" s="118"/>
      <c r="B15" s="119" t="s">
        <v>699</v>
      </c>
      <c r="C15" s="120"/>
      <c r="D15" s="125" t="e">
        <f>'Schedule-2'!#REF!+'Schedule-2'!#REF!</f>
        <v>#REF!</v>
      </c>
      <c r="E15" s="134"/>
      <c r="F15" s="116" t="e">
        <f>F33</f>
        <v>#REF!</v>
      </c>
      <c r="G15" s="124"/>
      <c r="H15" s="882"/>
      <c r="I15" s="882"/>
      <c r="J15" s="882"/>
      <c r="K15" s="882"/>
      <c r="L15" s="882"/>
      <c r="M15" s="882"/>
      <c r="N15" s="882"/>
      <c r="O15" s="882"/>
      <c r="P15" s="882"/>
    </row>
    <row r="16" spans="1:16" s="111" customFormat="1" ht="21.95" customHeight="1">
      <c r="A16" s="118"/>
      <c r="B16" s="119" t="s">
        <v>700</v>
      </c>
      <c r="C16" s="120"/>
      <c r="D16" s="125" t="e">
        <f>#REF!+#REF!</f>
        <v>#REF!</v>
      </c>
      <c r="E16" s="134"/>
      <c r="F16" s="116" t="e">
        <f>F36</f>
        <v>#REF!</v>
      </c>
      <c r="G16" s="124"/>
      <c r="H16" s="882"/>
      <c r="I16" s="882"/>
      <c r="J16" s="882"/>
      <c r="K16" s="882"/>
      <c r="L16" s="882"/>
      <c r="M16" s="882"/>
      <c r="N16" s="882"/>
      <c r="O16" s="882"/>
      <c r="P16" s="882"/>
    </row>
    <row r="17" spans="1:16" s="111" customFormat="1" ht="21.95" customHeight="1">
      <c r="A17" s="118"/>
      <c r="B17" s="119" t="s">
        <v>701</v>
      </c>
      <c r="C17" s="120"/>
      <c r="D17" s="125" t="e">
        <f>#REF!</f>
        <v>#REF!</v>
      </c>
      <c r="E17" s="115"/>
      <c r="F17" s="116">
        <f>F34</f>
        <v>0</v>
      </c>
      <c r="H17" s="882"/>
      <c r="I17" s="882"/>
      <c r="J17" s="882"/>
      <c r="K17" s="882"/>
      <c r="L17" s="882"/>
      <c r="M17" s="882"/>
      <c r="N17" s="882"/>
      <c r="O17" s="882"/>
      <c r="P17" s="882"/>
    </row>
    <row r="18" spans="1:16" s="111" customFormat="1" ht="27" customHeight="1">
      <c r="A18" s="118"/>
      <c r="B18" s="119" t="s">
        <v>702</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668</v>
      </c>
      <c r="C19" s="120"/>
      <c r="D19" s="114" t="e">
        <f>D10+D18</f>
        <v>#REF!</v>
      </c>
      <c r="E19" s="137" t="s">
        <v>145</v>
      </c>
      <c r="F19" s="138" t="e">
        <f>F10+F18</f>
        <v>#REF!</v>
      </c>
      <c r="G19" s="124"/>
      <c r="H19" s="882"/>
      <c r="I19" s="882"/>
      <c r="J19" s="882"/>
      <c r="K19" s="882"/>
      <c r="L19" s="882"/>
      <c r="M19" s="882"/>
      <c r="N19" s="882"/>
      <c r="O19" s="882"/>
      <c r="P19" s="882"/>
    </row>
    <row r="20" spans="1:16" s="111" customFormat="1" ht="51" customHeight="1">
      <c r="A20" s="118">
        <v>9</v>
      </c>
      <c r="B20" s="119" t="s">
        <v>669</v>
      </c>
      <c r="C20" s="120"/>
      <c r="D20" s="121">
        <f>'Sch-1'!N22</f>
        <v>0</v>
      </c>
      <c r="E20" s="122"/>
      <c r="F20" s="123">
        <f>D20</f>
        <v>0</v>
      </c>
      <c r="H20" s="882"/>
      <c r="I20" s="882"/>
      <c r="J20" s="882"/>
      <c r="K20" s="882"/>
      <c r="L20" s="882"/>
      <c r="M20" s="882"/>
      <c r="N20" s="882"/>
      <c r="O20" s="882"/>
      <c r="P20" s="882"/>
    </row>
    <row r="21" spans="1:16" s="111" customFormat="1" ht="23.25" customHeight="1">
      <c r="A21" s="139" t="s">
        <v>670</v>
      </c>
      <c r="B21" s="1222" t="s">
        <v>671</v>
      </c>
      <c r="C21" s="1222"/>
      <c r="D21" s="1222"/>
      <c r="E21" s="1222"/>
      <c r="F21" s="1223"/>
      <c r="H21" s="882"/>
      <c r="I21" s="882"/>
      <c r="J21" s="882"/>
      <c r="K21" s="882"/>
      <c r="L21" s="882"/>
      <c r="M21" s="882"/>
      <c r="N21" s="882"/>
      <c r="O21" s="882"/>
      <c r="P21" s="882"/>
    </row>
    <row r="22" spans="1:16" s="111" customFormat="1" ht="18.75" customHeight="1">
      <c r="A22" s="141" t="s">
        <v>679</v>
      </c>
      <c r="B22" s="1227" t="s">
        <v>516</v>
      </c>
      <c r="C22" s="1227"/>
      <c r="D22" s="1227"/>
      <c r="E22" s="140" t="s">
        <v>681</v>
      </c>
      <c r="F22" s="143" t="e">
        <f>D14</f>
        <v>#REF!</v>
      </c>
      <c r="H22" s="882"/>
      <c r="I22" s="882"/>
      <c r="J22" s="882"/>
      <c r="K22" s="882"/>
      <c r="L22" s="882"/>
      <c r="M22" s="882"/>
      <c r="N22" s="882"/>
      <c r="O22" s="882"/>
      <c r="P22" s="882"/>
    </row>
    <row r="23" spans="1:16" s="111" customFormat="1" ht="19.5" customHeight="1">
      <c r="A23" s="141" t="s">
        <v>682</v>
      </c>
      <c r="B23" s="1227" t="s">
        <v>703</v>
      </c>
      <c r="C23" s="1227"/>
      <c r="D23" s="1227"/>
      <c r="E23" s="140" t="s">
        <v>681</v>
      </c>
      <c r="F23" s="143" t="e">
        <f>D15</f>
        <v>#REF!</v>
      </c>
      <c r="H23" s="882"/>
      <c r="I23" s="882"/>
      <c r="J23" s="882"/>
      <c r="K23" s="882"/>
      <c r="L23" s="882"/>
      <c r="M23" s="882"/>
      <c r="N23" s="882"/>
      <c r="O23" s="882"/>
      <c r="P23" s="882"/>
    </row>
    <row r="24" spans="1:16" s="111" customFormat="1" ht="19.5" customHeight="1">
      <c r="A24" s="141" t="s">
        <v>684</v>
      </c>
      <c r="B24" s="1227" t="s">
        <v>704</v>
      </c>
      <c r="C24" s="1227"/>
      <c r="D24" s="1227"/>
      <c r="E24" s="140" t="s">
        <v>681</v>
      </c>
      <c r="F24" s="143" t="e">
        <f>D16</f>
        <v>#REF!</v>
      </c>
      <c r="H24" s="882"/>
      <c r="I24" s="882"/>
      <c r="J24" s="882"/>
      <c r="K24" s="882"/>
      <c r="L24" s="882"/>
      <c r="M24" s="882"/>
      <c r="N24" s="882"/>
      <c r="O24" s="882"/>
      <c r="P24" s="882"/>
    </row>
    <row r="25" spans="1:16" s="111" customFormat="1" ht="19.5" customHeight="1">
      <c r="A25" s="141" t="s">
        <v>686</v>
      </c>
      <c r="B25" s="1227" t="s">
        <v>676</v>
      </c>
      <c r="C25" s="1227"/>
      <c r="D25" s="1227"/>
      <c r="E25" s="140" t="s">
        <v>681</v>
      </c>
      <c r="F25" s="143" t="e">
        <f>D17</f>
        <v>#REF!</v>
      </c>
      <c r="H25" s="882"/>
      <c r="I25" s="882"/>
      <c r="J25" s="882"/>
      <c r="K25" s="882"/>
      <c r="L25" s="882"/>
      <c r="M25" s="882"/>
      <c r="N25" s="882"/>
      <c r="O25" s="882"/>
      <c r="P25" s="882"/>
    </row>
    <row r="26" spans="1:16" s="111" customFormat="1" ht="19.5" customHeight="1">
      <c r="A26" s="145" t="s">
        <v>677</v>
      </c>
      <c r="B26" s="1222" t="s">
        <v>705</v>
      </c>
      <c r="C26" s="1222"/>
      <c r="D26" s="1222"/>
      <c r="E26" s="1222"/>
      <c r="F26" s="1223"/>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706</v>
      </c>
      <c r="B30" s="1224" t="s">
        <v>707</v>
      </c>
      <c r="C30" s="1225"/>
      <c r="D30" s="1225"/>
      <c r="E30" s="1225"/>
      <c r="F30" s="1226"/>
      <c r="H30" s="882" t="s">
        <v>708</v>
      </c>
      <c r="I30" s="882"/>
      <c r="J30" s="882"/>
      <c r="K30" s="882"/>
      <c r="L30" s="882"/>
      <c r="M30" s="882"/>
      <c r="N30" s="882"/>
      <c r="O30" s="882"/>
      <c r="P30" s="882"/>
    </row>
    <row r="31" spans="1:16" s="111" customFormat="1" ht="19.5" customHeight="1">
      <c r="A31" s="141" t="s">
        <v>679</v>
      </c>
      <c r="B31" s="1227" t="s">
        <v>680</v>
      </c>
      <c r="C31" s="1227"/>
      <c r="D31" s="1227"/>
      <c r="E31" s="140" t="s">
        <v>681</v>
      </c>
      <c r="F31" s="142" t="e">
        <f>'Sch-1'!#REF!</f>
        <v>#REF!</v>
      </c>
      <c r="H31" s="883" t="s">
        <v>709</v>
      </c>
      <c r="I31" s="883" t="e">
        <f>#REF!</f>
        <v>#REF!</v>
      </c>
      <c r="J31" s="883" t="e">
        <f>IF(I31=0, "", I31)</f>
        <v>#REF!</v>
      </c>
      <c r="K31" s="884" t="e">
        <f>IF(I31=0, "", "Discount on lum-sum basis on total price quoted by us without Taxes &amp; Duties. In Rs. ")</f>
        <v>#REF!</v>
      </c>
      <c r="L31" s="883" t="s">
        <v>710</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682</v>
      </c>
      <c r="B32" s="1227" t="s">
        <v>711</v>
      </c>
      <c r="C32" s="1227"/>
      <c r="D32" s="1227"/>
      <c r="E32" s="140" t="s">
        <v>681</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684</v>
      </c>
      <c r="B33" s="1227" t="s">
        <v>712</v>
      </c>
      <c r="C33" s="1227"/>
      <c r="D33" s="1227"/>
      <c r="E33" s="140" t="s">
        <v>681</v>
      </c>
      <c r="F33" s="142" t="e">
        <f>'Schedule-2'!#REF!+'Schedule-2'!#REF!</f>
        <v>#REF!</v>
      </c>
      <c r="H33" s="883" t="s">
        <v>713</v>
      </c>
      <c r="I33" s="883" t="e">
        <f>#REF!</f>
        <v>#REF!</v>
      </c>
      <c r="J33" s="883" t="e">
        <f>IF(I33=0, "", I33)</f>
        <v>#REF!</v>
      </c>
      <c r="K33" s="259" t="e">
        <f>IF(I33=0, "", "Schedule-1 : Ex works prices (Direct Only)")</f>
        <v>#REF!</v>
      </c>
      <c r="L33" s="883" t="s">
        <v>714</v>
      </c>
      <c r="M33" s="885" t="e">
        <f>#REF!</f>
        <v>#REF!</v>
      </c>
      <c r="N33" s="885" t="e">
        <f t="shared" si="0"/>
        <v>#REF!</v>
      </c>
      <c r="O33" s="259" t="e">
        <f>IF(M33=0, "", "Schedule-1 : Ex works prices (Direct Only)")</f>
        <v>#REF!</v>
      </c>
      <c r="P33" s="882"/>
    </row>
    <row r="34" spans="1:16" s="111" customFormat="1" ht="19.5" customHeight="1">
      <c r="A34" s="141" t="s">
        <v>686</v>
      </c>
      <c r="B34" s="1227" t="s">
        <v>676</v>
      </c>
      <c r="C34" s="1227"/>
      <c r="D34" s="1227"/>
      <c r="E34" s="140" t="s">
        <v>681</v>
      </c>
      <c r="F34" s="261"/>
      <c r="H34" s="883" t="s">
        <v>715</v>
      </c>
      <c r="I34" s="883" t="e">
        <f>#REF!</f>
        <v>#REF!</v>
      </c>
      <c r="J34" s="883" t="e">
        <f>IF(I34=0, "", I34)</f>
        <v>#REF!</v>
      </c>
      <c r="K34" s="259" t="e">
        <f>IF(I34=0, "", "Schedule-1 : Ex works prices (Bought Out Only)")</f>
        <v>#REF!</v>
      </c>
      <c r="L34" s="883" t="s">
        <v>716</v>
      </c>
      <c r="M34" s="885" t="e">
        <f>#REF!</f>
        <v>#REF!</v>
      </c>
      <c r="N34" s="885" t="e">
        <f t="shared" si="0"/>
        <v>#REF!</v>
      </c>
      <c r="O34" s="259" t="e">
        <f>IF(M34=0, "", "Schedule-1 : Ex works prices (Bought Out Only)")</f>
        <v>#REF!</v>
      </c>
      <c r="P34" s="882"/>
    </row>
    <row r="35" spans="1:16" s="111" customFormat="1" ht="15" customHeight="1">
      <c r="A35" s="141" t="s">
        <v>688</v>
      </c>
      <c r="B35" s="1227" t="s">
        <v>693</v>
      </c>
      <c r="C35" s="1227"/>
      <c r="D35" s="1227"/>
      <c r="E35" s="140" t="s">
        <v>681</v>
      </c>
      <c r="F35" s="143" t="e">
        <f>D6+D7+F32+F33+F34</f>
        <v>#REF!</v>
      </c>
      <c r="H35" s="883" t="s">
        <v>717</v>
      </c>
      <c r="I35" s="883" t="e">
        <f>#REF!</f>
        <v>#REF!</v>
      </c>
      <c r="J35" s="883" t="e">
        <f>IF(I35=0, "", I35)</f>
        <v>#REF!</v>
      </c>
      <c r="K35" s="259" t="e">
        <f>IF(I35=0, "", "Schedule-2 : Freight &amp; Insurance")</f>
        <v>#REF!</v>
      </c>
      <c r="L35" s="883" t="s">
        <v>718</v>
      </c>
      <c r="M35" s="885" t="e">
        <f>#REF!</f>
        <v>#REF!</v>
      </c>
      <c r="N35" s="885" t="e">
        <f t="shared" si="0"/>
        <v>#REF!</v>
      </c>
      <c r="O35" s="259" t="e">
        <f>IF(M35=0, "", "Schedule-2 : Freight &amp; Insurance")</f>
        <v>#REF!</v>
      </c>
      <c r="P35" s="882"/>
    </row>
    <row r="36" spans="1:16" s="111" customFormat="1" ht="15" customHeight="1">
      <c r="A36" s="141" t="s">
        <v>690</v>
      </c>
      <c r="B36" s="1227" t="s">
        <v>719</v>
      </c>
      <c r="C36" s="1227"/>
      <c r="D36" s="1227"/>
      <c r="E36" s="140" t="s">
        <v>681</v>
      </c>
      <c r="F36" s="143" t="e">
        <f>ROUND(0.01*F35,0)</f>
        <v>#REF!</v>
      </c>
      <c r="H36" s="883" t="s">
        <v>720</v>
      </c>
      <c r="I36" s="883" t="e">
        <f>#REF!</f>
        <v>#REF!</v>
      </c>
      <c r="J36" s="883" t="e">
        <f>IF(I36=0, "", I36)</f>
        <v>#REF!</v>
      </c>
      <c r="K36" s="259" t="e">
        <f>IF(I36=0, "", "Schedule-3 : Erection Charges")</f>
        <v>#REF!</v>
      </c>
      <c r="L36" s="883" t="s">
        <v>721</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722</v>
      </c>
      <c r="I37" s="883" t="e">
        <f>#REF!</f>
        <v>#REF!</v>
      </c>
      <c r="J37" s="883" t="e">
        <f>IF(I37=0, "", I37)</f>
        <v>#REF!</v>
      </c>
      <c r="K37" s="259" t="e">
        <f>IF(I37=0, "", "Schedule-7 : Type Test Charges")</f>
        <v>#REF!</v>
      </c>
      <c r="L37" s="883" t="s">
        <v>723</v>
      </c>
      <c r="M37" s="885" t="e">
        <f>#REF!</f>
        <v>#REF!</v>
      </c>
      <c r="N37" s="885" t="e">
        <f t="shared" si="0"/>
        <v>#REF!</v>
      </c>
      <c r="O37" s="259" t="e">
        <f>IF(M37=0, "", "Schedule-7 : Type Test Charges")</f>
        <v>#REF!</v>
      </c>
      <c r="P37" s="882"/>
    </row>
    <row r="38" spans="1:16" ht="49.5" customHeight="1">
      <c r="A38" s="1237" t="str">
        <f>Cover!B2</f>
        <v>Construction of residential C Type, B type quarter, B3 Quarter Extension and Control Room ACDB Room extension composite building at 400/220 kV Sub Station, Pavagada</v>
      </c>
      <c r="B38" s="1237"/>
      <c r="C38" s="1237"/>
      <c r="D38" s="1238" t="s">
        <v>696</v>
      </c>
      <c r="E38" s="1239"/>
      <c r="F38" s="112" t="s">
        <v>697</v>
      </c>
      <c r="H38" s="883" t="s">
        <v>724</v>
      </c>
      <c r="I38" s="883" t="e">
        <f>#REF!</f>
        <v>#REF!</v>
      </c>
      <c r="J38" s="883"/>
      <c r="K38" s="883"/>
      <c r="L38" s="883"/>
      <c r="M38" s="883"/>
      <c r="N38" s="883"/>
    </row>
    <row r="39" spans="1:16">
      <c r="H39" s="258" t="s">
        <v>725</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240">
        <f>'Bid Form '!AB17</f>
        <v>0</v>
      </c>
      <c r="B1" s="1240"/>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86"/>
    </row>
    <row r="7" spans="1:4">
      <c r="A7" s="314">
        <f>-INT(A1/1000)*10+INT(A1/100)</f>
        <v>0</v>
      </c>
      <c r="B7" s="312" t="str">
        <f t="shared" si="0"/>
        <v/>
      </c>
      <c r="D7" s="886" t="str">
        <f>+IF(B7="",""," Hundred ")</f>
        <v/>
      </c>
    </row>
    <row r="8" spans="1:4">
      <c r="A8" s="314">
        <f>-INT(A1/100000)*100+INT(A1/1000)</f>
        <v>0</v>
      </c>
      <c r="B8" s="312" t="str">
        <f t="shared" si="0"/>
        <v/>
      </c>
      <c r="D8" s="886" t="str">
        <f>IF((B8=""),IF(C8="",""," Thousand ")," Thousand ")</f>
        <v/>
      </c>
    </row>
    <row r="9" spans="1:4">
      <c r="A9" s="314">
        <f>-INT(A1/10000000)*100+INT(A1/100000)</f>
        <v>0</v>
      </c>
      <c r="B9" s="312" t="str">
        <f t="shared" si="0"/>
        <v/>
      </c>
      <c r="D9" s="886" t="str">
        <f>IF((B9=""),IF(C9="",""," Lac ")," Lac ")</f>
        <v/>
      </c>
    </row>
    <row r="10" spans="1:4">
      <c r="A10" s="314">
        <f>-INT(A1/1000000000)*100+INT(A1/10000000)</f>
        <v>0</v>
      </c>
      <c r="B10" s="315" t="str">
        <f t="shared" si="0"/>
        <v/>
      </c>
      <c r="D10" s="886" t="str">
        <f>IF((B10=""),IF(C10="",""," Crore ")," Crore ")</f>
        <v/>
      </c>
    </row>
    <row r="11" spans="1:4">
      <c r="A11" s="316">
        <f>-INT(A1/10000000000)*1000+INT(A1/1000000000)</f>
        <v>0</v>
      </c>
      <c r="B11" s="315" t="str">
        <f t="shared" si="0"/>
        <v/>
      </c>
      <c r="D11" s="886" t="str">
        <f>IF((B11=""),IF(C11="",""," Hundred ")," Hundred ")</f>
        <v/>
      </c>
    </row>
    <row r="12" spans="1:4">
      <c r="A12" s="312"/>
      <c r="B12" s="312"/>
    </row>
    <row r="13" spans="1:4">
      <c r="A13" s="309">
        <v>1</v>
      </c>
      <c r="B13" s="310" t="s">
        <v>726</v>
      </c>
    </row>
    <row r="14" spans="1:4">
      <c r="A14" s="309">
        <v>2</v>
      </c>
      <c r="B14" s="310" t="s">
        <v>727</v>
      </c>
    </row>
    <row r="15" spans="1:4">
      <c r="A15" s="309">
        <v>3</v>
      </c>
      <c r="B15" s="310" t="s">
        <v>728</v>
      </c>
    </row>
    <row r="16" spans="1:4">
      <c r="A16" s="309">
        <v>4</v>
      </c>
      <c r="B16" s="310" t="s">
        <v>729</v>
      </c>
    </row>
    <row r="17" spans="1:2">
      <c r="A17" s="309">
        <v>5</v>
      </c>
      <c r="B17" s="310" t="s">
        <v>730</v>
      </c>
    </row>
    <row r="18" spans="1:2">
      <c r="A18" s="309">
        <v>6</v>
      </c>
      <c r="B18" s="310" t="s">
        <v>731</v>
      </c>
    </row>
    <row r="19" spans="1:2">
      <c r="A19" s="309">
        <v>7</v>
      </c>
      <c r="B19" s="310" t="s">
        <v>732</v>
      </c>
    </row>
    <row r="20" spans="1:2">
      <c r="A20" s="309">
        <v>8</v>
      </c>
      <c r="B20" s="310" t="s">
        <v>733</v>
      </c>
    </row>
    <row r="21" spans="1:2">
      <c r="A21" s="309">
        <v>9</v>
      </c>
      <c r="B21" s="310" t="s">
        <v>734</v>
      </c>
    </row>
    <row r="22" spans="1:2">
      <c r="A22" s="309">
        <v>10</v>
      </c>
      <c r="B22" s="310" t="s">
        <v>735</v>
      </c>
    </row>
    <row r="23" spans="1:2">
      <c r="A23" s="309">
        <v>11</v>
      </c>
      <c r="B23" s="310" t="s">
        <v>736</v>
      </c>
    </row>
    <row r="24" spans="1:2">
      <c r="A24" s="309">
        <v>12</v>
      </c>
      <c r="B24" s="310" t="s">
        <v>737</v>
      </c>
    </row>
    <row r="25" spans="1:2">
      <c r="A25" s="309">
        <v>13</v>
      </c>
      <c r="B25" s="310" t="s">
        <v>738</v>
      </c>
    </row>
    <row r="26" spans="1:2">
      <c r="A26" s="309">
        <v>14</v>
      </c>
      <c r="B26" s="310" t="s">
        <v>739</v>
      </c>
    </row>
    <row r="27" spans="1:2">
      <c r="A27" s="309">
        <v>15</v>
      </c>
      <c r="B27" s="310" t="s">
        <v>740</v>
      </c>
    </row>
    <row r="28" spans="1:2">
      <c r="A28" s="309">
        <v>16</v>
      </c>
      <c r="B28" s="310" t="s">
        <v>741</v>
      </c>
    </row>
    <row r="29" spans="1:2">
      <c r="A29" s="309">
        <v>17</v>
      </c>
      <c r="B29" s="310" t="s">
        <v>742</v>
      </c>
    </row>
    <row r="30" spans="1:2">
      <c r="A30" s="309">
        <v>18</v>
      </c>
      <c r="B30" s="310" t="s">
        <v>743</v>
      </c>
    </row>
    <row r="31" spans="1:2">
      <c r="A31" s="309">
        <v>19</v>
      </c>
      <c r="B31" s="310" t="s">
        <v>744</v>
      </c>
    </row>
    <row r="32" spans="1:2">
      <c r="A32" s="309">
        <v>20</v>
      </c>
      <c r="B32" s="310" t="s">
        <v>745</v>
      </c>
    </row>
    <row r="33" spans="1:2">
      <c r="A33" s="309">
        <v>21</v>
      </c>
      <c r="B33" s="310" t="s">
        <v>746</v>
      </c>
    </row>
    <row r="34" spans="1:2">
      <c r="A34" s="309">
        <v>22</v>
      </c>
      <c r="B34" s="310" t="s">
        <v>747</v>
      </c>
    </row>
    <row r="35" spans="1:2">
      <c r="A35" s="309">
        <v>23</v>
      </c>
      <c r="B35" s="310" t="s">
        <v>748</v>
      </c>
    </row>
    <row r="36" spans="1:2">
      <c r="A36" s="309">
        <v>24</v>
      </c>
      <c r="B36" s="310" t="s">
        <v>749</v>
      </c>
    </row>
    <row r="37" spans="1:2">
      <c r="A37" s="309">
        <v>25</v>
      </c>
      <c r="B37" s="310" t="s">
        <v>750</v>
      </c>
    </row>
    <row r="38" spans="1:2">
      <c r="A38" s="309">
        <v>26</v>
      </c>
      <c r="B38" s="310" t="s">
        <v>751</v>
      </c>
    </row>
    <row r="39" spans="1:2">
      <c r="A39" s="309">
        <v>27</v>
      </c>
      <c r="B39" s="310" t="s">
        <v>752</v>
      </c>
    </row>
    <row r="40" spans="1:2">
      <c r="A40" s="309">
        <v>28</v>
      </c>
      <c r="B40" s="310" t="s">
        <v>753</v>
      </c>
    </row>
    <row r="41" spans="1:2">
      <c r="A41" s="309">
        <v>29</v>
      </c>
      <c r="B41" s="310" t="s">
        <v>754</v>
      </c>
    </row>
    <row r="42" spans="1:2">
      <c r="A42" s="309">
        <v>30</v>
      </c>
      <c r="B42" s="310" t="s">
        <v>755</v>
      </c>
    </row>
    <row r="43" spans="1:2">
      <c r="A43" s="309">
        <v>31</v>
      </c>
      <c r="B43" s="310" t="s">
        <v>756</v>
      </c>
    </row>
    <row r="44" spans="1:2">
      <c r="A44" s="309">
        <v>32</v>
      </c>
      <c r="B44" s="310" t="s">
        <v>757</v>
      </c>
    </row>
    <row r="45" spans="1:2">
      <c r="A45" s="309">
        <v>33</v>
      </c>
      <c r="B45" s="310" t="s">
        <v>758</v>
      </c>
    </row>
    <row r="46" spans="1:2">
      <c r="A46" s="309">
        <v>34</v>
      </c>
      <c r="B46" s="310" t="s">
        <v>759</v>
      </c>
    </row>
    <row r="47" spans="1:2">
      <c r="A47" s="309">
        <v>35</v>
      </c>
      <c r="B47" s="310" t="s">
        <v>760</v>
      </c>
    </row>
    <row r="48" spans="1:2">
      <c r="A48" s="309">
        <v>36</v>
      </c>
      <c r="B48" s="310" t="s">
        <v>761</v>
      </c>
    </row>
    <row r="49" spans="1:2">
      <c r="A49" s="309">
        <v>37</v>
      </c>
      <c r="B49" s="310" t="s">
        <v>762</v>
      </c>
    </row>
    <row r="50" spans="1:2">
      <c r="A50" s="309">
        <v>38</v>
      </c>
      <c r="B50" s="310" t="s">
        <v>763</v>
      </c>
    </row>
    <row r="51" spans="1:2">
      <c r="A51" s="309">
        <v>39</v>
      </c>
      <c r="B51" s="310" t="s">
        <v>764</v>
      </c>
    </row>
    <row r="52" spans="1:2">
      <c r="A52" s="309">
        <v>40</v>
      </c>
      <c r="B52" s="310" t="s">
        <v>765</v>
      </c>
    </row>
    <row r="53" spans="1:2">
      <c r="A53" s="309">
        <v>41</v>
      </c>
      <c r="B53" s="310" t="s">
        <v>766</v>
      </c>
    </row>
    <row r="54" spans="1:2">
      <c r="A54" s="309">
        <v>42</v>
      </c>
      <c r="B54" s="310" t="s">
        <v>767</v>
      </c>
    </row>
    <row r="55" spans="1:2">
      <c r="A55" s="309">
        <v>43</v>
      </c>
      <c r="B55" s="310" t="s">
        <v>768</v>
      </c>
    </row>
    <row r="56" spans="1:2">
      <c r="A56" s="309">
        <v>44</v>
      </c>
      <c r="B56" s="310" t="s">
        <v>769</v>
      </c>
    </row>
    <row r="57" spans="1:2">
      <c r="A57" s="309">
        <v>45</v>
      </c>
      <c r="B57" s="310" t="s">
        <v>770</v>
      </c>
    </row>
    <row r="58" spans="1:2">
      <c r="A58" s="309">
        <v>46</v>
      </c>
      <c r="B58" s="310" t="s">
        <v>771</v>
      </c>
    </row>
    <row r="59" spans="1:2">
      <c r="A59" s="309">
        <v>47</v>
      </c>
      <c r="B59" s="310" t="s">
        <v>772</v>
      </c>
    </row>
    <row r="60" spans="1:2">
      <c r="A60" s="309">
        <v>48</v>
      </c>
      <c r="B60" s="310" t="s">
        <v>773</v>
      </c>
    </row>
    <row r="61" spans="1:2">
      <c r="A61" s="309">
        <v>49</v>
      </c>
      <c r="B61" s="310" t="s">
        <v>774</v>
      </c>
    </row>
    <row r="62" spans="1:2">
      <c r="A62" s="309">
        <v>50</v>
      </c>
      <c r="B62" s="310" t="s">
        <v>775</v>
      </c>
    </row>
    <row r="63" spans="1:2">
      <c r="A63" s="309">
        <v>51</v>
      </c>
      <c r="B63" s="310" t="s">
        <v>776</v>
      </c>
    </row>
    <row r="64" spans="1:2">
      <c r="A64" s="309">
        <v>52</v>
      </c>
      <c r="B64" s="310" t="s">
        <v>777</v>
      </c>
    </row>
    <row r="65" spans="1:2">
      <c r="A65" s="309">
        <v>53</v>
      </c>
      <c r="B65" s="310" t="s">
        <v>778</v>
      </c>
    </row>
    <row r="66" spans="1:2">
      <c r="A66" s="309">
        <v>54</v>
      </c>
      <c r="B66" s="310" t="s">
        <v>779</v>
      </c>
    </row>
    <row r="67" spans="1:2">
      <c r="A67" s="309">
        <v>55</v>
      </c>
      <c r="B67" s="310" t="s">
        <v>780</v>
      </c>
    </row>
    <row r="68" spans="1:2">
      <c r="A68" s="309">
        <v>56</v>
      </c>
      <c r="B68" s="310" t="s">
        <v>781</v>
      </c>
    </row>
    <row r="69" spans="1:2">
      <c r="A69" s="309">
        <v>57</v>
      </c>
      <c r="B69" s="310" t="s">
        <v>782</v>
      </c>
    </row>
    <row r="70" spans="1:2">
      <c r="A70" s="309">
        <v>58</v>
      </c>
      <c r="B70" s="310" t="s">
        <v>783</v>
      </c>
    </row>
    <row r="71" spans="1:2">
      <c r="A71" s="309">
        <v>59</v>
      </c>
      <c r="B71" s="310" t="s">
        <v>784</v>
      </c>
    </row>
    <row r="72" spans="1:2">
      <c r="A72" s="309">
        <v>60</v>
      </c>
      <c r="B72" s="310" t="s">
        <v>785</v>
      </c>
    </row>
    <row r="73" spans="1:2">
      <c r="A73" s="309">
        <v>61</v>
      </c>
      <c r="B73" s="310" t="s">
        <v>786</v>
      </c>
    </row>
    <row r="74" spans="1:2">
      <c r="A74" s="309">
        <v>62</v>
      </c>
      <c r="B74" s="310" t="s">
        <v>787</v>
      </c>
    </row>
    <row r="75" spans="1:2">
      <c r="A75" s="309">
        <v>63</v>
      </c>
      <c r="B75" s="310" t="s">
        <v>788</v>
      </c>
    </row>
    <row r="76" spans="1:2">
      <c r="A76" s="309">
        <v>64</v>
      </c>
      <c r="B76" s="310" t="s">
        <v>789</v>
      </c>
    </row>
    <row r="77" spans="1:2">
      <c r="A77" s="309">
        <v>65</v>
      </c>
      <c r="B77" s="310" t="s">
        <v>790</v>
      </c>
    </row>
    <row r="78" spans="1:2">
      <c r="A78" s="309">
        <v>66</v>
      </c>
      <c r="B78" s="310" t="s">
        <v>791</v>
      </c>
    </row>
    <row r="79" spans="1:2">
      <c r="A79" s="309">
        <v>67</v>
      </c>
      <c r="B79" s="310" t="s">
        <v>792</v>
      </c>
    </row>
    <row r="80" spans="1:2">
      <c r="A80" s="309">
        <v>68</v>
      </c>
      <c r="B80" s="310" t="s">
        <v>793</v>
      </c>
    </row>
    <row r="81" spans="1:2">
      <c r="A81" s="309">
        <v>69</v>
      </c>
      <c r="B81" s="310" t="s">
        <v>794</v>
      </c>
    </row>
    <row r="82" spans="1:2">
      <c r="A82" s="309">
        <v>70</v>
      </c>
      <c r="B82" s="310" t="s">
        <v>795</v>
      </c>
    </row>
    <row r="83" spans="1:2">
      <c r="A83" s="309">
        <v>71</v>
      </c>
      <c r="B83" s="310" t="s">
        <v>796</v>
      </c>
    </row>
    <row r="84" spans="1:2">
      <c r="A84" s="309">
        <v>72</v>
      </c>
      <c r="B84" s="310" t="s">
        <v>797</v>
      </c>
    </row>
    <row r="85" spans="1:2">
      <c r="A85" s="309">
        <v>73</v>
      </c>
      <c r="B85" s="310" t="s">
        <v>798</v>
      </c>
    </row>
    <row r="86" spans="1:2">
      <c r="A86" s="309">
        <v>74</v>
      </c>
      <c r="B86" s="310" t="s">
        <v>799</v>
      </c>
    </row>
    <row r="87" spans="1:2">
      <c r="A87" s="309">
        <v>75</v>
      </c>
      <c r="B87" s="310" t="s">
        <v>800</v>
      </c>
    </row>
    <row r="88" spans="1:2">
      <c r="A88" s="309">
        <v>76</v>
      </c>
      <c r="B88" s="310" t="s">
        <v>801</v>
      </c>
    </row>
    <row r="89" spans="1:2">
      <c r="A89" s="309">
        <v>77</v>
      </c>
      <c r="B89" s="310" t="s">
        <v>802</v>
      </c>
    </row>
    <row r="90" spans="1:2">
      <c r="A90" s="309">
        <v>78</v>
      </c>
      <c r="B90" s="310" t="s">
        <v>803</v>
      </c>
    </row>
    <row r="91" spans="1:2">
      <c r="A91" s="309">
        <v>79</v>
      </c>
      <c r="B91" s="310" t="s">
        <v>804</v>
      </c>
    </row>
    <row r="92" spans="1:2">
      <c r="A92" s="309">
        <v>80</v>
      </c>
      <c r="B92" s="310" t="s">
        <v>805</v>
      </c>
    </row>
    <row r="93" spans="1:2">
      <c r="A93" s="309">
        <v>81</v>
      </c>
      <c r="B93" s="310" t="s">
        <v>806</v>
      </c>
    </row>
    <row r="94" spans="1:2">
      <c r="A94" s="309">
        <v>82</v>
      </c>
      <c r="B94" s="310" t="s">
        <v>807</v>
      </c>
    </row>
    <row r="95" spans="1:2">
      <c r="A95" s="309">
        <v>83</v>
      </c>
      <c r="B95" s="310" t="s">
        <v>808</v>
      </c>
    </row>
    <row r="96" spans="1:2">
      <c r="A96" s="309">
        <v>84</v>
      </c>
      <c r="B96" s="310" t="s">
        <v>809</v>
      </c>
    </row>
    <row r="97" spans="1:2">
      <c r="A97" s="309">
        <v>85</v>
      </c>
      <c r="B97" s="310" t="s">
        <v>810</v>
      </c>
    </row>
    <row r="98" spans="1:2">
      <c r="A98" s="309">
        <v>86</v>
      </c>
      <c r="B98" s="310" t="s">
        <v>811</v>
      </c>
    </row>
    <row r="99" spans="1:2">
      <c r="A99" s="309">
        <v>87</v>
      </c>
      <c r="B99" s="310" t="s">
        <v>812</v>
      </c>
    </row>
    <row r="100" spans="1:2">
      <c r="A100" s="309">
        <v>88</v>
      </c>
      <c r="B100" s="310" t="s">
        <v>813</v>
      </c>
    </row>
    <row r="101" spans="1:2">
      <c r="A101" s="309">
        <v>89</v>
      </c>
      <c r="B101" s="310" t="s">
        <v>814</v>
      </c>
    </row>
    <row r="102" spans="1:2">
      <c r="A102" s="309">
        <v>90</v>
      </c>
      <c r="B102" s="310" t="s">
        <v>815</v>
      </c>
    </row>
    <row r="103" spans="1:2">
      <c r="A103" s="309">
        <v>91</v>
      </c>
      <c r="B103" s="310" t="s">
        <v>816</v>
      </c>
    </row>
    <row r="104" spans="1:2">
      <c r="A104" s="309">
        <v>92</v>
      </c>
      <c r="B104" s="310" t="s">
        <v>817</v>
      </c>
    </row>
    <row r="105" spans="1:2">
      <c r="A105" s="309">
        <v>93</v>
      </c>
      <c r="B105" s="310" t="s">
        <v>818</v>
      </c>
    </row>
    <row r="106" spans="1:2">
      <c r="A106" s="309">
        <v>94</v>
      </c>
      <c r="B106" s="310" t="s">
        <v>819</v>
      </c>
    </row>
    <row r="107" spans="1:2">
      <c r="A107" s="309">
        <v>95</v>
      </c>
      <c r="B107" s="310" t="s">
        <v>820</v>
      </c>
    </row>
    <row r="108" spans="1:2">
      <c r="A108" s="309">
        <v>96</v>
      </c>
      <c r="B108" s="310" t="s">
        <v>821</v>
      </c>
    </row>
    <row r="109" spans="1:2">
      <c r="A109" s="309">
        <v>97</v>
      </c>
      <c r="B109" s="310" t="s">
        <v>822</v>
      </c>
    </row>
    <row r="110" spans="1:2">
      <c r="A110" s="309">
        <v>98</v>
      </c>
      <c r="B110" s="310" t="s">
        <v>823</v>
      </c>
    </row>
    <row r="111" spans="1:2">
      <c r="A111" s="309">
        <v>99</v>
      </c>
      <c r="B111" s="310" t="s">
        <v>824</v>
      </c>
    </row>
    <row r="112" spans="1:2">
      <c r="A112" s="309">
        <v>100</v>
      </c>
      <c r="B112" s="310" t="s">
        <v>825</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31</vt:i4>
      </vt:variant>
    </vt:vector>
  </HeadingPairs>
  <TitlesOfParts>
    <vt:vector size="57" baseType="lpstr">
      <vt:lpstr>Basic</vt:lpstr>
      <vt:lpstr>Cover</vt:lpstr>
      <vt:lpstr>Instructions</vt:lpstr>
      <vt:lpstr>Names of Bidder</vt:lpstr>
      <vt:lpstr>Sch-1</vt:lpstr>
      <vt:lpstr>Sch-1 dis</vt:lpstr>
      <vt:lpstr>Sch-2</vt:lpstr>
      <vt:lpstr>Sch-2 Dis</vt:lpstr>
      <vt:lpstr>Sch-3 Dis</vt:lpstr>
      <vt:lpstr>Sch-4</vt:lpstr>
      <vt:lpstr>Sch-1  (2)</vt:lpstr>
      <vt:lpstr>Schedule-1</vt:lpstr>
      <vt:lpstr>Schedule-2</vt:lpstr>
      <vt:lpstr>Sch-5 Dis</vt:lpstr>
      <vt:lpstr>Sch-3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(2)'!Print_Area</vt:lpstr>
      <vt:lpstr>'Sch-1 dis'!Print_Area</vt:lpstr>
      <vt:lpstr>'Sch-2'!Print_Area</vt:lpstr>
      <vt:lpstr>'Sch-2 Dis'!Print_Area</vt:lpstr>
      <vt:lpstr>'Sch-3'!Print_Area</vt:lpstr>
      <vt:lpstr>'Sch-3 Dis'!Print_Area</vt:lpstr>
      <vt:lpstr>'Sch-4'!Print_Area</vt:lpstr>
      <vt:lpstr>'Sch-5 Dis'!Print_Area</vt:lpstr>
      <vt:lpstr>'Sch-7'!Print_Area</vt:lpstr>
      <vt:lpstr>'Sch-7 Dis'!Print_Area</vt:lpstr>
      <vt:lpstr>'Schedule-2'!Print_Area</vt:lpstr>
      <vt:lpstr>'Sch-1'!Print_Titles</vt:lpstr>
      <vt:lpstr>'Sch-1  (2)'!Print_Titles</vt:lpstr>
      <vt:lpstr>'Sch-1 dis'!Print_Titles</vt:lpstr>
      <vt:lpstr>'Sch-2'!Print_Titles</vt:lpstr>
      <vt:lpstr>'Sch-2 Dis'!Print_Titles</vt:lpstr>
      <vt:lpstr>'Sch-3'!Print_Titles</vt:lpstr>
      <vt:lpstr>'Sch-3 Dis'!Print_Titles</vt:lpstr>
      <vt:lpstr>'Sch-5 Dis'!Print_Titles</vt:lpstr>
      <vt:lpstr>'Sch-7'!Print_Titles</vt:lpstr>
      <vt:lpstr>'Sch-7 Dis'!Print_Titles</vt:lpstr>
      <vt:lpstr>'Schedule-2'!Print_Titles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2024-12-27T05:27:41Z</dcterms:modified>
  <cp:category/>
  <cp:contentStatus/>
</cp:coreProperties>
</file>