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defaultThemeVersion="166925"/>
  <mc:AlternateContent xmlns:mc="http://schemas.openxmlformats.org/markup-compatibility/2006">
    <mc:Choice Requires="x15">
      <x15ac:absPath xmlns:x15ac="http://schemas.microsoft.com/office/spreadsheetml/2010/11/ac" url="https://powergrid1989-my.sharepoint.com/personal/ccdrive2_powergrid_in/Documents/CS - G7/00_Rahul Mendhe/12_Rahul Mendhe/02_RTM/22. N-UNMS/5. Bidding Document/Volume-III/"/>
    </mc:Choice>
  </mc:AlternateContent>
  <xr:revisionPtr revIDLastSave="366" documentId="13_ncr:1_{09D63ADB-CAC0-4617-A560-AD608CC11805}" xr6:coauthVersionLast="47" xr6:coauthVersionMax="47" xr10:uidLastSave="{CA7BB86C-B781-4DA9-BD76-B82F133A968D}"/>
  <workbookProtection workbookAlgorithmName="SHA-512" workbookHashValue="HSJ21oqpCuwYfxZWGIcqXfGrEK8RopvKojU2w7LWaMA6VIhmhpAoVzkgjzBh3xcPtZkzi6IKV2EE0WvmHqcv4A==" workbookSaltValue="w3aO4A5Oxs+dWk3+SBdAow==" workbookSpinCount="100000" lockStructure="1"/>
  <bookViews>
    <workbookView xWindow="-120" yWindow="-120" windowWidth="29040" windowHeight="15720" tabRatio="803" firstSheet="1" activeTab="1"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 sheetId="7" r:id="rId7"/>
    <sheet name="Sch-4a" sheetId="8" r:id="rId8"/>
    <sheet name="Sch-4b" sheetId="9" r:id="rId9"/>
    <sheet name="Sch-5 Dis" sheetId="10" state="hidden" r:id="rId10"/>
    <sheet name="Sch-5" sheetId="11" r:id="rId11"/>
    <sheet name="Sch-6" sheetId="12" r:id="rId12"/>
    <sheet name="Sch-6 After Discount" sheetId="13" r:id="rId13"/>
    <sheet name="Sch-7" sheetId="14" r:id="rId14"/>
    <sheet name="Discount" sheetId="15" r:id="rId15"/>
    <sheet name="Bid Form 2nd Envelope" sheetId="16" r:id="rId16"/>
  </sheets>
  <externalReferences>
    <externalReference r:id="rId17"/>
  </externalReference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'Sch-1'!$A$18:$AY$202</definedName>
    <definedName name="_xlnm._FilterDatabase" localSheetId="5" hidden="1">'Sch-2'!$G$19:$J$204</definedName>
    <definedName name="_xlnm._FilterDatabase" localSheetId="6" hidden="1">'Sch-3 '!$A$19:$BB$206</definedName>
    <definedName name="ab">#REF!</definedName>
    <definedName name="logo1">"Picture 7"</definedName>
    <definedName name="_xlnm.Print_Area" localSheetId="15">'Bid Form 2nd Envelope'!$A$1:$F$60</definedName>
    <definedName name="_xlnm.Print_Area" localSheetId="1">Cover!$A$1:$F$15</definedName>
    <definedName name="_xlnm.Print_Area" localSheetId="14">Discount!$A$2:$G$43</definedName>
    <definedName name="_xlnm.Print_Area" localSheetId="2">Instructions!$A$1:$C$50</definedName>
    <definedName name="_xlnm.Print_Area" localSheetId="3">'Names of Bidder'!$A$1:$F$33</definedName>
    <definedName name="_xlnm.Print_Area" localSheetId="4">'Sch-1'!$A$1:$O$214</definedName>
    <definedName name="_xlnm.Print_Area" localSheetId="5">'Sch-2'!$A$1:$K$213</definedName>
    <definedName name="_xlnm.Print_Area" localSheetId="6">'Sch-3 '!$A$1:$Q$212</definedName>
    <definedName name="_xlnm.Print_Area" localSheetId="7">'Sch-4a'!$A$1:$Q$37</definedName>
    <definedName name="_xlnm.Print_Area" localSheetId="8">'Sch-4b'!$A$1:$Q$35</definedName>
    <definedName name="_xlnm.Print_Area" localSheetId="10">'Sch-5'!$A$1:$E$26</definedName>
    <definedName name="_xlnm.Print_Area" localSheetId="9">'Sch-5 Dis'!$A$1:$E$26</definedName>
    <definedName name="_xlnm.Print_Area" localSheetId="11">'Sch-6'!$A$1:$D$33</definedName>
    <definedName name="_xlnm.Print_Area" localSheetId="12">'Sch-6 After Discount'!$A$1:$D$33</definedName>
    <definedName name="_xlnm.Print_Area" localSheetId="13">'Sch-7'!$A$1:$N$27</definedName>
    <definedName name="_xlnm.Print_Titles" localSheetId="4">'Sch-1'!$15:$17</definedName>
    <definedName name="_xlnm.Print_Titles" localSheetId="5">'Sch-2'!$15:$17</definedName>
    <definedName name="_xlnm.Print_Titles" localSheetId="6">'Sch-3 '!$13:$17</definedName>
    <definedName name="_xlnm.Print_Titles" localSheetId="10">'Sch-5'!$3:$13</definedName>
    <definedName name="_xlnm.Print_Titles" localSheetId="9">'Sch-5 Dis'!$3:$13</definedName>
    <definedName name="_xlnm.Print_Titles" localSheetId="11">'Sch-6'!$3:$13</definedName>
    <definedName name="_xlnm.Print_Titles" localSheetId="12">'Sch-6 After Discount'!$3:$13</definedName>
    <definedName name="_xlnm.Print_Titles" localSheetId="13">'Sch-7'!$14:$14</definedName>
    <definedName name="_xlnm.Recorder">#REF!</definedName>
    <definedName name="TEST">#REF!</definedName>
    <definedName name="Z_01ACF2E1_8E61_4459_ABC1_B6C183DEED61_.wvu.PrintArea" localSheetId="15" hidden="1">'Bid Form 2nd Envelope'!$A$1:$F$61</definedName>
    <definedName name="Z_01ACF2E1_8E61_4459_ABC1_B6C183DEED61_.wvu.PrintArea" localSheetId="3" hidden="1">'Names of Bidder'!$A$1:$D$31</definedName>
    <definedName name="Z_01ACF2E1_8E61_4459_ABC1_B6C183DEED61_.wvu.PrintArea" localSheetId="4" hidden="1">'Sch-1'!$A$1:$O$215</definedName>
    <definedName name="Z_01ACF2E1_8E61_4459_ABC1_B6C183DEED61_.wvu.PrintArea" localSheetId="5" hidden="1">'Sch-2'!$A$1:$J$203</definedName>
    <definedName name="Z_01ACF2E1_8E61_4459_ABC1_B6C183DEED61_.wvu.PrintArea" localSheetId="6" hidden="1">'Sch-3 '!$A$1:$P$205</definedName>
    <definedName name="Z_01ACF2E1_8E61_4459_ABC1_B6C183DEED61_.wvu.PrintArea" localSheetId="7" hidden="1">'Sch-4a'!$A$1:$Q$37</definedName>
    <definedName name="Z_01ACF2E1_8E61_4459_ABC1_B6C183DEED61_.wvu.PrintArea" localSheetId="8" hidden="1">'Sch-4b'!$A$1:$Q$35</definedName>
    <definedName name="Z_01ACF2E1_8E61_4459_ABC1_B6C183DEED61_.wvu.PrintArea" localSheetId="10" hidden="1">'Sch-5'!$A$1:$E$27</definedName>
    <definedName name="Z_01ACF2E1_8E61_4459_ABC1_B6C183DEED61_.wvu.PrintArea" localSheetId="9" hidden="1">'Sch-5 Dis'!$A$1:$E$27</definedName>
    <definedName name="Z_01ACF2E1_8E61_4459_ABC1_B6C183DEED61_.wvu.PrintArea" localSheetId="11" hidden="1">'Sch-6'!$A$1:$D$35</definedName>
    <definedName name="Z_01ACF2E1_8E61_4459_ABC1_B6C183DEED61_.wvu.PrintArea" localSheetId="12" hidden="1">'Sch-6 After Discount'!$A$1:$D$35</definedName>
    <definedName name="Z_01ACF2E1_8E61_4459_ABC1_B6C183DEED61_.wvu.PrintArea" localSheetId="13" hidden="1">'Sch-7'!$A$1:$M$27</definedName>
    <definedName name="Z_01ACF2E1_8E61_4459_ABC1_B6C183DEED61_.wvu.PrintTitles" localSheetId="4" hidden="1">'Sch-1'!$15:$17</definedName>
    <definedName name="Z_01ACF2E1_8E61_4459_ABC1_B6C183DEED61_.wvu.PrintTitles" localSheetId="5" hidden="1">'Sch-2'!$15:$17</definedName>
    <definedName name="Z_01ACF2E1_8E61_4459_ABC1_B6C183DEED61_.wvu.PrintTitles" localSheetId="6" hidden="1">'Sch-3 '!$13:$17</definedName>
    <definedName name="Z_01ACF2E1_8E61_4459_ABC1_B6C183DEED61_.wvu.PrintTitles" localSheetId="10" hidden="1">'Sch-5'!$3:$13</definedName>
    <definedName name="Z_01ACF2E1_8E61_4459_ABC1_B6C183DEED61_.wvu.PrintTitles" localSheetId="9" hidden="1">'Sch-5 Dis'!$3:$13</definedName>
    <definedName name="Z_01ACF2E1_8E61_4459_ABC1_B6C183DEED61_.wvu.PrintTitles" localSheetId="11" hidden="1">'Sch-6'!$3:$13</definedName>
    <definedName name="Z_01ACF2E1_8E61_4459_ABC1_B6C183DEED61_.wvu.PrintTitles" localSheetId="12" hidden="1">'Sch-6 After Discount'!$3:$13</definedName>
    <definedName name="Z_01ACF2E1_8E61_4459_ABC1_B6C183DEED61_.wvu.PrintTitles" localSheetId="13" hidden="1">'Sch-7'!$14:$14</definedName>
    <definedName name="Z_0E784DF4_DCB0_4594_B697_9BB3E5A34D91_.wvu.Cols" localSheetId="15" hidden="1">'Bid Form 2nd Envelope'!$Y:$AN</definedName>
    <definedName name="Z_0E784DF4_DCB0_4594_B697_9BB3E5A34D91_.wvu.Cols" localSheetId="14" hidden="1">Discount!$H:$K</definedName>
    <definedName name="Z_0E784DF4_DCB0_4594_B697_9BB3E5A34D91_.wvu.Cols" localSheetId="4" hidden="1">'Sch-1'!$Q:$S</definedName>
    <definedName name="Z_0E784DF4_DCB0_4594_B697_9BB3E5A34D91_.wvu.Cols" localSheetId="6" hidden="1">'Sch-3 '!$R:$S,'Sch-3 '!$AK:$AP</definedName>
    <definedName name="Z_0E784DF4_DCB0_4594_B697_9BB3E5A34D91_.wvu.Cols" localSheetId="7" hidden="1">'Sch-4a'!$R:$S</definedName>
    <definedName name="Z_0E784DF4_DCB0_4594_B697_9BB3E5A34D91_.wvu.Cols" localSheetId="8" hidden="1">'Sch-4b'!$R:$S</definedName>
    <definedName name="Z_0E784DF4_DCB0_4594_B697_9BB3E5A34D91_.wvu.Cols" localSheetId="10" hidden="1">'Sch-5'!$I:$P</definedName>
    <definedName name="Z_0E784DF4_DCB0_4594_B697_9BB3E5A34D91_.wvu.Cols" localSheetId="13" hidden="1">'Sch-7'!$P:$R,'Sch-7'!$AG:$AM</definedName>
    <definedName name="Z_0E784DF4_DCB0_4594_B697_9BB3E5A34D91_.wvu.FilterData" localSheetId="4" hidden="1">'Sch-1'!$A$19:$AZ$206</definedName>
    <definedName name="Z_0E784DF4_DCB0_4594_B697_9BB3E5A34D91_.wvu.FilterData" localSheetId="5" hidden="1">'Sch-2'!$G$19:$J$204</definedName>
    <definedName name="Z_0E784DF4_DCB0_4594_B697_9BB3E5A34D91_.wvu.FilterData" localSheetId="6" hidden="1">'Sch-3 '!$A$19:$BB$206</definedName>
    <definedName name="Z_0E784DF4_DCB0_4594_B697_9BB3E5A34D91_.wvu.PrintArea" localSheetId="15" hidden="1">'Bid Form 2nd Envelope'!$A$1:$F$61</definedName>
    <definedName name="Z_0E784DF4_DCB0_4594_B697_9BB3E5A34D91_.wvu.PrintArea" localSheetId="1" hidden="1">Cover!$A$1:$H$15</definedName>
    <definedName name="Z_0E784DF4_DCB0_4594_B697_9BB3E5A34D91_.wvu.PrintArea" localSheetId="14" hidden="1">Discount!$A$2:$G$43</definedName>
    <definedName name="Z_0E784DF4_DCB0_4594_B697_9BB3E5A34D91_.wvu.PrintArea" localSheetId="2" hidden="1">Instructions!$A$1:$C$50</definedName>
    <definedName name="Z_0E784DF4_DCB0_4594_B697_9BB3E5A34D91_.wvu.PrintArea" localSheetId="3" hidden="1">'Names of Bidder'!$A$1:$F$33</definedName>
    <definedName name="Z_0E784DF4_DCB0_4594_B697_9BB3E5A34D91_.wvu.PrintArea" localSheetId="4" hidden="1">'Sch-1'!$A$1:$O$214</definedName>
    <definedName name="Z_0E784DF4_DCB0_4594_B697_9BB3E5A34D91_.wvu.PrintArea" localSheetId="5" hidden="1">'Sch-2'!$A$1:$J$213</definedName>
    <definedName name="Z_0E784DF4_DCB0_4594_B697_9BB3E5A34D91_.wvu.PrintArea" localSheetId="6" hidden="1">'Sch-3 '!$A$1:$Q$212</definedName>
    <definedName name="Z_0E784DF4_DCB0_4594_B697_9BB3E5A34D91_.wvu.PrintArea" localSheetId="7" hidden="1">'Sch-4a'!$A$1:$Q$37</definedName>
    <definedName name="Z_0E784DF4_DCB0_4594_B697_9BB3E5A34D91_.wvu.PrintArea" localSheetId="8" hidden="1">'Sch-4b'!$A$1:$Q$35</definedName>
    <definedName name="Z_0E784DF4_DCB0_4594_B697_9BB3E5A34D91_.wvu.PrintArea" localSheetId="10" hidden="1">'Sch-5'!$A$1:$E$26</definedName>
    <definedName name="Z_0E784DF4_DCB0_4594_B697_9BB3E5A34D91_.wvu.PrintArea" localSheetId="9" hidden="1">'Sch-5 Dis'!$A$1:$E$26</definedName>
    <definedName name="Z_0E784DF4_DCB0_4594_B697_9BB3E5A34D91_.wvu.PrintArea" localSheetId="11" hidden="1">'Sch-6'!$A$1:$D$33</definedName>
    <definedName name="Z_0E784DF4_DCB0_4594_B697_9BB3E5A34D91_.wvu.PrintArea" localSheetId="12" hidden="1">'Sch-6 After Discount'!$A$1:$D$33</definedName>
    <definedName name="Z_0E784DF4_DCB0_4594_B697_9BB3E5A34D91_.wvu.PrintArea" localSheetId="13" hidden="1">'Sch-7'!$A$1:$N$27</definedName>
    <definedName name="Z_0E784DF4_DCB0_4594_B697_9BB3E5A34D91_.wvu.PrintTitles" localSheetId="4" hidden="1">'Sch-1'!$15:$17</definedName>
    <definedName name="Z_0E784DF4_DCB0_4594_B697_9BB3E5A34D91_.wvu.PrintTitles" localSheetId="5" hidden="1">'Sch-2'!$15:$17</definedName>
    <definedName name="Z_0E784DF4_DCB0_4594_B697_9BB3E5A34D91_.wvu.PrintTitles" localSheetId="6" hidden="1">'Sch-3 '!$13:$17</definedName>
    <definedName name="Z_0E784DF4_DCB0_4594_B697_9BB3E5A34D91_.wvu.PrintTitles" localSheetId="10" hidden="1">'Sch-5'!$3:$13</definedName>
    <definedName name="Z_0E784DF4_DCB0_4594_B697_9BB3E5A34D91_.wvu.PrintTitles" localSheetId="9" hidden="1">'Sch-5 Dis'!$3:$13</definedName>
    <definedName name="Z_0E784DF4_DCB0_4594_B697_9BB3E5A34D91_.wvu.PrintTitles" localSheetId="11" hidden="1">'Sch-6'!$3:$13</definedName>
    <definedName name="Z_0E784DF4_DCB0_4594_B697_9BB3E5A34D91_.wvu.PrintTitles" localSheetId="12" hidden="1">'Sch-6 After Discount'!$3:$13</definedName>
    <definedName name="Z_0E784DF4_DCB0_4594_B697_9BB3E5A34D91_.wvu.PrintTitles" localSheetId="13" hidden="1">'Sch-7'!$14:$14</definedName>
    <definedName name="Z_0E784DF4_DCB0_4594_B697_9BB3E5A34D91_.wvu.Rows" localSheetId="1" hidden="1">Cover!$7:$7</definedName>
    <definedName name="Z_0E784DF4_DCB0_4594_B697_9BB3E5A34D91_.wvu.Rows" localSheetId="14" hidden="1">Discount!$32:$34</definedName>
    <definedName name="Z_0E784DF4_DCB0_4594_B697_9BB3E5A34D91_.wvu.Rows" localSheetId="3" hidden="1">'Names of Bidder'!$13:$23</definedName>
    <definedName name="Z_0E784DF4_DCB0_4594_B697_9BB3E5A34D91_.wvu.Rows" localSheetId="5" hidden="1">'Sch-2'!#REF!</definedName>
    <definedName name="Z_0E784DF4_DCB0_4594_B697_9BB3E5A34D91_.wvu.Rows" localSheetId="13" hidden="1">'Sch-7'!$17:$18,'Sch-7'!$100:$218</definedName>
    <definedName name="Z_12CD1B5E_A60A_4336_BE5B_8500E8354FE1_.wvu.Cols" localSheetId="15" hidden="1">'Bid Form 2nd Envelope'!$Y:$AN</definedName>
    <definedName name="Z_12CD1B5E_A60A_4336_BE5B_8500E8354FE1_.wvu.Cols" localSheetId="14" hidden="1">Discount!$H:$K</definedName>
    <definedName name="Z_12CD1B5E_A60A_4336_BE5B_8500E8354FE1_.wvu.Cols" localSheetId="3" hidden="1">'Names of Bidder'!$J:$Z</definedName>
    <definedName name="Z_12CD1B5E_A60A_4336_BE5B_8500E8354FE1_.wvu.Cols" localSheetId="4" hidden="1">'Sch-1'!$P:$Z,'Sch-1'!$AD:$AH</definedName>
    <definedName name="Z_12CD1B5E_A60A_4336_BE5B_8500E8354FE1_.wvu.Cols" localSheetId="5" hidden="1">'Sch-2'!$K:$N</definedName>
    <definedName name="Z_12CD1B5E_A60A_4336_BE5B_8500E8354FE1_.wvu.Cols" localSheetId="6" hidden="1">'Sch-3 '!$R:$V,'Sch-3 '!$AK:$AP</definedName>
    <definedName name="Z_12CD1B5E_A60A_4336_BE5B_8500E8354FE1_.wvu.Cols" localSheetId="7" hidden="1">'Sch-4a'!$R:$W</definedName>
    <definedName name="Z_12CD1B5E_A60A_4336_BE5B_8500E8354FE1_.wvu.Cols" localSheetId="8" hidden="1">'Sch-4b'!$R:$T</definedName>
    <definedName name="Z_12CD1B5E_A60A_4336_BE5B_8500E8354FE1_.wvu.Cols" localSheetId="10" hidden="1">'Sch-5'!$I:$P</definedName>
    <definedName name="Z_12CD1B5E_A60A_4336_BE5B_8500E8354FE1_.wvu.Cols" localSheetId="13" hidden="1">'Sch-7'!$P:$R,'Sch-7'!$AG:$AM</definedName>
    <definedName name="Z_12CD1B5E_A60A_4336_BE5B_8500E8354FE1_.wvu.FilterData" localSheetId="4" hidden="1">'Sch-1'!$A$19:$AZ$206</definedName>
    <definedName name="Z_12CD1B5E_A60A_4336_BE5B_8500E8354FE1_.wvu.FilterData" localSheetId="5" hidden="1">'Sch-2'!$G$19:$J$204</definedName>
    <definedName name="Z_12CD1B5E_A60A_4336_BE5B_8500E8354FE1_.wvu.FilterData" localSheetId="6" hidden="1">'Sch-3 '!$A$19:$BB$206</definedName>
    <definedName name="Z_12CD1B5E_A60A_4336_BE5B_8500E8354FE1_.wvu.PrintArea" localSheetId="15" hidden="1">'Bid Form 2nd Envelope'!$A$1:$F$60</definedName>
    <definedName name="Z_12CD1B5E_A60A_4336_BE5B_8500E8354FE1_.wvu.PrintArea" localSheetId="1" hidden="1">Cover!$A$1:$F$15</definedName>
    <definedName name="Z_12CD1B5E_A60A_4336_BE5B_8500E8354FE1_.wvu.PrintArea" localSheetId="14" hidden="1">Discount!$A$2:$G$43</definedName>
    <definedName name="Z_12CD1B5E_A60A_4336_BE5B_8500E8354FE1_.wvu.PrintArea" localSheetId="2" hidden="1">Instructions!$A$1:$C$50</definedName>
    <definedName name="Z_12CD1B5E_A60A_4336_BE5B_8500E8354FE1_.wvu.PrintArea" localSheetId="3" hidden="1">'Names of Bidder'!$A$1:$F$33</definedName>
    <definedName name="Z_12CD1B5E_A60A_4336_BE5B_8500E8354FE1_.wvu.PrintArea" localSheetId="4" hidden="1">'Sch-1'!$A$1:$O$214</definedName>
    <definedName name="Z_12CD1B5E_A60A_4336_BE5B_8500E8354FE1_.wvu.PrintArea" localSheetId="5" hidden="1">'Sch-2'!$A$1:$K$213</definedName>
    <definedName name="Z_12CD1B5E_A60A_4336_BE5B_8500E8354FE1_.wvu.PrintArea" localSheetId="6" hidden="1">'Sch-3 '!$A$1:$Q$212</definedName>
    <definedName name="Z_12CD1B5E_A60A_4336_BE5B_8500E8354FE1_.wvu.PrintArea" localSheetId="7" hidden="1">'Sch-4a'!$A$1:$Q$37</definedName>
    <definedName name="Z_12CD1B5E_A60A_4336_BE5B_8500E8354FE1_.wvu.PrintArea" localSheetId="8" hidden="1">'Sch-4b'!$A$1:$Q$35</definedName>
    <definedName name="Z_12CD1B5E_A60A_4336_BE5B_8500E8354FE1_.wvu.PrintArea" localSheetId="10" hidden="1">'Sch-5'!$A$1:$E$26</definedName>
    <definedName name="Z_12CD1B5E_A60A_4336_BE5B_8500E8354FE1_.wvu.PrintArea" localSheetId="9" hidden="1">'Sch-5 Dis'!$A$1:$E$26</definedName>
    <definedName name="Z_12CD1B5E_A60A_4336_BE5B_8500E8354FE1_.wvu.PrintArea" localSheetId="11" hidden="1">'Sch-6'!$A$1:$D$33</definedName>
    <definedName name="Z_12CD1B5E_A60A_4336_BE5B_8500E8354FE1_.wvu.PrintArea" localSheetId="12" hidden="1">'Sch-6 After Discount'!$A$1:$D$33</definedName>
    <definedName name="Z_12CD1B5E_A60A_4336_BE5B_8500E8354FE1_.wvu.PrintArea" localSheetId="13" hidden="1">'Sch-7'!$A$1:$N$27</definedName>
    <definedName name="Z_12CD1B5E_A60A_4336_BE5B_8500E8354FE1_.wvu.PrintTitles" localSheetId="4" hidden="1">'Sch-1'!$15:$17</definedName>
    <definedName name="Z_12CD1B5E_A60A_4336_BE5B_8500E8354FE1_.wvu.PrintTitles" localSheetId="5" hidden="1">'Sch-2'!$15:$17</definedName>
    <definedName name="Z_12CD1B5E_A60A_4336_BE5B_8500E8354FE1_.wvu.PrintTitles" localSheetId="6" hidden="1">'Sch-3 '!$13:$17</definedName>
    <definedName name="Z_12CD1B5E_A60A_4336_BE5B_8500E8354FE1_.wvu.PrintTitles" localSheetId="10" hidden="1">'Sch-5'!$3:$13</definedName>
    <definedName name="Z_12CD1B5E_A60A_4336_BE5B_8500E8354FE1_.wvu.PrintTitles" localSheetId="9" hidden="1">'Sch-5 Dis'!$3:$13</definedName>
    <definedName name="Z_12CD1B5E_A60A_4336_BE5B_8500E8354FE1_.wvu.PrintTitles" localSheetId="11" hidden="1">'Sch-6'!$3:$13</definedName>
    <definedName name="Z_12CD1B5E_A60A_4336_BE5B_8500E8354FE1_.wvu.PrintTitles" localSheetId="12" hidden="1">'Sch-6 After Discount'!$3:$13</definedName>
    <definedName name="Z_12CD1B5E_A60A_4336_BE5B_8500E8354FE1_.wvu.PrintTitles" localSheetId="13" hidden="1">'Sch-7'!$14:$14</definedName>
    <definedName name="Z_12CD1B5E_A60A_4336_BE5B_8500E8354FE1_.wvu.Rows" localSheetId="1" hidden="1">Cover!$7:$7</definedName>
    <definedName name="Z_12CD1B5E_A60A_4336_BE5B_8500E8354FE1_.wvu.Rows" localSheetId="14" hidden="1">Discount!$32:$34</definedName>
    <definedName name="Z_12CD1B5E_A60A_4336_BE5B_8500E8354FE1_.wvu.Rows" localSheetId="3" hidden="1">'Names of Bidder'!$7:$7,'Names of Bidder'!$14:$23,'Names of Bidder'!$27:$30</definedName>
    <definedName name="Z_12CD1B5E_A60A_4336_BE5B_8500E8354FE1_.wvu.Rows" localSheetId="11" hidden="1">'Sch-6'!$31:$31</definedName>
    <definedName name="Z_12CD1B5E_A60A_4336_BE5B_8500E8354FE1_.wvu.Rows" localSheetId="13" hidden="1">'Sch-7'!$17:$18,'Sch-7'!$100:$218</definedName>
    <definedName name="Z_14D7F02E_BCCA_4517_ABC7_537FF4AEB67A_.wvu.Cols" localSheetId="5" hidden="1">'Sch-2'!#REF!</definedName>
    <definedName name="Z_14D7F02E_BCCA_4517_ABC7_537FF4AEB67A_.wvu.Cols" localSheetId="6" hidden="1">'Sch-3 '!$AK:$AP</definedName>
    <definedName name="Z_14D7F02E_BCCA_4517_ABC7_537FF4AEB67A_.wvu.Cols" localSheetId="10" hidden="1">'Sch-5'!$I:$P</definedName>
    <definedName name="Z_14D7F02E_BCCA_4517_ABC7_537FF4AEB67A_.wvu.Cols" localSheetId="9" hidden="1">'Sch-5 Dis'!$I:$P</definedName>
    <definedName name="Z_14D7F02E_BCCA_4517_ABC7_537FF4AEB67A_.wvu.Cols" localSheetId="13" hidden="1">'Sch-7'!$AG:$AM</definedName>
    <definedName name="Z_14D7F02E_BCCA_4517_ABC7_537FF4AEB67A_.wvu.FilterData" localSheetId="4" hidden="1">'Sch-1'!$A$19:$O$209</definedName>
    <definedName name="Z_14D7F02E_BCCA_4517_ABC7_537FF4AEB67A_.wvu.FilterData" localSheetId="6" hidden="1">'Sch-3 '!$A$16:$P$206</definedName>
    <definedName name="Z_14D7F02E_BCCA_4517_ABC7_537FF4AEB67A_.wvu.PrintArea" localSheetId="15" hidden="1">'Bid Form 2nd Envelope'!$A$1:$F$61</definedName>
    <definedName name="Z_14D7F02E_BCCA_4517_ABC7_537FF4AEB67A_.wvu.PrintArea" localSheetId="2" hidden="1">Instructions!$A$1:$C$50</definedName>
    <definedName name="Z_14D7F02E_BCCA_4517_ABC7_537FF4AEB67A_.wvu.PrintArea" localSheetId="3" hidden="1">'Names of Bidder'!$A$1:$D$31</definedName>
    <definedName name="Z_14D7F02E_BCCA_4517_ABC7_537FF4AEB67A_.wvu.PrintArea" localSheetId="4" hidden="1">'Sch-1'!$A$1:$O$215</definedName>
    <definedName name="Z_14D7F02E_BCCA_4517_ABC7_537FF4AEB67A_.wvu.PrintArea" localSheetId="5" hidden="1">'Sch-2'!$A$1:$J$212</definedName>
    <definedName name="Z_14D7F02E_BCCA_4517_ABC7_537FF4AEB67A_.wvu.PrintArea" localSheetId="6" hidden="1">'Sch-3 '!$A$1:$P$213</definedName>
    <definedName name="Z_14D7F02E_BCCA_4517_ABC7_537FF4AEB67A_.wvu.PrintArea" localSheetId="7" hidden="1">'Sch-4a'!$A$1:$Q$37</definedName>
    <definedName name="Z_14D7F02E_BCCA_4517_ABC7_537FF4AEB67A_.wvu.PrintArea" localSheetId="8" hidden="1">'Sch-4b'!$A$1:$Q$35</definedName>
    <definedName name="Z_14D7F02E_BCCA_4517_ABC7_537FF4AEB67A_.wvu.PrintArea" localSheetId="10" hidden="1">'Sch-5'!$A$1:$E$26</definedName>
    <definedName name="Z_14D7F02E_BCCA_4517_ABC7_537FF4AEB67A_.wvu.PrintArea" localSheetId="9" hidden="1">'Sch-5 Dis'!$A$1:$E$26</definedName>
    <definedName name="Z_14D7F02E_BCCA_4517_ABC7_537FF4AEB67A_.wvu.PrintArea" localSheetId="11" hidden="1">'Sch-6'!$A$1:$D$34</definedName>
    <definedName name="Z_14D7F02E_BCCA_4517_ABC7_537FF4AEB67A_.wvu.PrintArea" localSheetId="12" hidden="1">'Sch-6 After Discount'!$A$1:$D$34</definedName>
    <definedName name="Z_14D7F02E_BCCA_4517_ABC7_537FF4AEB67A_.wvu.PrintArea" localSheetId="13" hidden="1">'Sch-7'!$A$1:$M$27</definedName>
    <definedName name="Z_14D7F02E_BCCA_4517_ABC7_537FF4AEB67A_.wvu.PrintTitles" localSheetId="4" hidden="1">'Sch-1'!$15:$17</definedName>
    <definedName name="Z_14D7F02E_BCCA_4517_ABC7_537FF4AEB67A_.wvu.PrintTitles" localSheetId="5" hidden="1">'Sch-2'!$15:$17</definedName>
    <definedName name="Z_14D7F02E_BCCA_4517_ABC7_537FF4AEB67A_.wvu.PrintTitles" localSheetId="6" hidden="1">'Sch-3 '!$13:$17</definedName>
    <definedName name="Z_14D7F02E_BCCA_4517_ABC7_537FF4AEB67A_.wvu.PrintTitles" localSheetId="10" hidden="1">'Sch-5'!$3:$13</definedName>
    <definedName name="Z_14D7F02E_BCCA_4517_ABC7_537FF4AEB67A_.wvu.PrintTitles" localSheetId="9" hidden="1">'Sch-5 Dis'!$3:$13</definedName>
    <definedName name="Z_14D7F02E_BCCA_4517_ABC7_537FF4AEB67A_.wvu.PrintTitles" localSheetId="11" hidden="1">'Sch-6'!$3:$13</definedName>
    <definedName name="Z_14D7F02E_BCCA_4517_ABC7_537FF4AEB67A_.wvu.PrintTitles" localSheetId="12" hidden="1">'Sch-6 After Discount'!$3:$13</definedName>
    <definedName name="Z_14D7F02E_BCCA_4517_ABC7_537FF4AEB67A_.wvu.PrintTitles" localSheetId="13" hidden="1">'Sch-7'!$14:$14</definedName>
    <definedName name="Z_14D7F02E_BCCA_4517_ABC7_537FF4AEB67A_.wvu.Rows" localSheetId="6" hidden="1">'Sch-3 '!#REF!</definedName>
    <definedName name="Z_14D7F02E_BCCA_4517_ABC7_537FF4AEB67A_.wvu.Rows" localSheetId="13" hidden="1">'Sch-7'!$100:$218</definedName>
    <definedName name="Z_2063E705_082A_4913_A25A_66465873BDF0_.wvu.Cols" localSheetId="15" hidden="1">'Bid Form 2nd Envelope'!$G:$AL</definedName>
    <definedName name="Z_2063E705_082A_4913_A25A_66465873BDF0_.wvu.Cols" localSheetId="14" hidden="1">Discount!$H:$L</definedName>
    <definedName name="Z_2063E705_082A_4913_A25A_66465873BDF0_.wvu.Cols" localSheetId="3" hidden="1">'Names of Bidder'!$J:$Z</definedName>
    <definedName name="Z_2063E705_082A_4913_A25A_66465873BDF0_.wvu.Cols" localSheetId="4" hidden="1">'Sch-1'!$O:$T,'Sch-1'!$AD:$AH</definedName>
    <definedName name="Z_2063E705_082A_4913_A25A_66465873BDF0_.wvu.Cols" localSheetId="5" hidden="1">'Sch-2'!$K:$K</definedName>
    <definedName name="Z_2063E705_082A_4913_A25A_66465873BDF0_.wvu.Cols" localSheetId="6" hidden="1">'Sch-3 '!$Q:$U,'Sch-3 '!$AK:$AP</definedName>
    <definedName name="Z_2063E705_082A_4913_A25A_66465873BDF0_.wvu.Cols" localSheetId="7" hidden="1">'Sch-4a'!$Q:$U</definedName>
    <definedName name="Z_2063E705_082A_4913_A25A_66465873BDF0_.wvu.Cols" localSheetId="8" hidden="1">'Sch-4b'!$R:$T</definedName>
    <definedName name="Z_2063E705_082A_4913_A25A_66465873BDF0_.wvu.Cols" localSheetId="10" hidden="1">'Sch-5'!$I:$P</definedName>
    <definedName name="Z_2063E705_082A_4913_A25A_66465873BDF0_.wvu.Cols" localSheetId="13" hidden="1">'Sch-7'!$P:$R,'Sch-7'!$AG:$AM</definedName>
    <definedName name="Z_2063E705_082A_4913_A25A_66465873BDF0_.wvu.FilterData" localSheetId="4" hidden="1">'Sch-1'!$A$18:$AY$202</definedName>
    <definedName name="Z_2063E705_082A_4913_A25A_66465873BDF0_.wvu.FilterData" localSheetId="5" hidden="1">'Sch-2'!$G$19:$J$204</definedName>
    <definedName name="Z_2063E705_082A_4913_A25A_66465873BDF0_.wvu.FilterData" localSheetId="6" hidden="1">'Sch-3 '!$A$19:$BB$206</definedName>
    <definedName name="Z_2063E705_082A_4913_A25A_66465873BDF0_.wvu.PrintArea" localSheetId="15" hidden="1">'Bid Form 2nd Envelope'!$A$1:$F$60</definedName>
    <definedName name="Z_2063E705_082A_4913_A25A_66465873BDF0_.wvu.PrintArea" localSheetId="1" hidden="1">Cover!$A$1:$F$15</definedName>
    <definedName name="Z_2063E705_082A_4913_A25A_66465873BDF0_.wvu.PrintArea" localSheetId="14" hidden="1">Discount!$A$2:$G$43</definedName>
    <definedName name="Z_2063E705_082A_4913_A25A_66465873BDF0_.wvu.PrintArea" localSheetId="2" hidden="1">Instructions!$A$1:$C$50</definedName>
    <definedName name="Z_2063E705_082A_4913_A25A_66465873BDF0_.wvu.PrintArea" localSheetId="3" hidden="1">'Names of Bidder'!$A$1:$F$33</definedName>
    <definedName name="Z_2063E705_082A_4913_A25A_66465873BDF0_.wvu.PrintArea" localSheetId="4" hidden="1">'Sch-1'!$A$1:$O$214</definedName>
    <definedName name="Z_2063E705_082A_4913_A25A_66465873BDF0_.wvu.PrintArea" localSheetId="5" hidden="1">'Sch-2'!$A$1:$K$213</definedName>
    <definedName name="Z_2063E705_082A_4913_A25A_66465873BDF0_.wvu.PrintArea" localSheetId="6" hidden="1">'Sch-3 '!$A$1:$Q$212</definedName>
    <definedName name="Z_2063E705_082A_4913_A25A_66465873BDF0_.wvu.PrintArea" localSheetId="7" hidden="1">'Sch-4a'!$A$1:$Q$37</definedName>
    <definedName name="Z_2063E705_082A_4913_A25A_66465873BDF0_.wvu.PrintArea" localSheetId="8" hidden="1">'Sch-4b'!$A$1:$Q$35</definedName>
    <definedName name="Z_2063E705_082A_4913_A25A_66465873BDF0_.wvu.PrintArea" localSheetId="10" hidden="1">'Sch-5'!$A$1:$E$26</definedName>
    <definedName name="Z_2063E705_082A_4913_A25A_66465873BDF0_.wvu.PrintArea" localSheetId="9" hidden="1">'Sch-5 Dis'!$A$1:$E$26</definedName>
    <definedName name="Z_2063E705_082A_4913_A25A_66465873BDF0_.wvu.PrintArea" localSheetId="11" hidden="1">'Sch-6'!$A$1:$D$33</definedName>
    <definedName name="Z_2063E705_082A_4913_A25A_66465873BDF0_.wvu.PrintArea" localSheetId="12" hidden="1">'Sch-6 After Discount'!$A$1:$D$33</definedName>
    <definedName name="Z_2063E705_082A_4913_A25A_66465873BDF0_.wvu.PrintArea" localSheetId="13" hidden="1">'Sch-7'!$A$1:$N$27</definedName>
    <definedName name="Z_2063E705_082A_4913_A25A_66465873BDF0_.wvu.PrintTitles" localSheetId="4" hidden="1">'Sch-1'!$15:$17</definedName>
    <definedName name="Z_2063E705_082A_4913_A25A_66465873BDF0_.wvu.PrintTitles" localSheetId="5" hidden="1">'Sch-2'!$15:$17</definedName>
    <definedName name="Z_2063E705_082A_4913_A25A_66465873BDF0_.wvu.PrintTitles" localSheetId="6" hidden="1">'Sch-3 '!$13:$17</definedName>
    <definedName name="Z_2063E705_082A_4913_A25A_66465873BDF0_.wvu.PrintTitles" localSheetId="10" hidden="1">'Sch-5'!$3:$13</definedName>
    <definedName name="Z_2063E705_082A_4913_A25A_66465873BDF0_.wvu.PrintTitles" localSheetId="9" hidden="1">'Sch-5 Dis'!$3:$13</definedName>
    <definedName name="Z_2063E705_082A_4913_A25A_66465873BDF0_.wvu.PrintTitles" localSheetId="11" hidden="1">'Sch-6'!$3:$13</definedName>
    <definedName name="Z_2063E705_082A_4913_A25A_66465873BDF0_.wvu.PrintTitles" localSheetId="12" hidden="1">'Sch-6 After Discount'!$3:$13</definedName>
    <definedName name="Z_2063E705_082A_4913_A25A_66465873BDF0_.wvu.PrintTitles" localSheetId="13" hidden="1">'Sch-7'!$14:$14</definedName>
    <definedName name="Z_2063E705_082A_4913_A25A_66465873BDF0_.wvu.Rows" localSheetId="1" hidden="1">Cover!$7:$7</definedName>
    <definedName name="Z_2063E705_082A_4913_A25A_66465873BDF0_.wvu.Rows" localSheetId="14" hidden="1">Discount!$32:$34</definedName>
    <definedName name="Z_2063E705_082A_4913_A25A_66465873BDF0_.wvu.Rows" localSheetId="3" hidden="1">'Names of Bidder'!$7:$7,'Names of Bidder'!$14:$23,'Names of Bidder'!$27:$30</definedName>
    <definedName name="Z_2063E705_082A_4913_A25A_66465873BDF0_.wvu.Rows" localSheetId="4" hidden="1">'Sch-1'!$203:$203,'Sch-1'!$207:$207</definedName>
    <definedName name="Z_2063E705_082A_4913_A25A_66465873BDF0_.wvu.Rows" localSheetId="5" hidden="1">'Sch-2'!$203:$203</definedName>
    <definedName name="Z_2063E705_082A_4913_A25A_66465873BDF0_.wvu.Rows" localSheetId="6" hidden="1">'Sch-3 '!$205:$205,'Sch-3 '!$207:$207</definedName>
    <definedName name="Z_2063E705_082A_4913_A25A_66465873BDF0_.wvu.Rows" localSheetId="7" hidden="1">'Sch-4a'!$30:$30</definedName>
    <definedName name="Z_2063E705_082A_4913_A25A_66465873BDF0_.wvu.Rows" localSheetId="8" hidden="1">'Sch-4b'!$28:$28</definedName>
    <definedName name="Z_2063E705_082A_4913_A25A_66465873BDF0_.wvu.Rows" localSheetId="11" hidden="1">'Sch-6'!$31:$31</definedName>
    <definedName name="Z_2063E705_082A_4913_A25A_66465873BDF0_.wvu.Rows" localSheetId="13" hidden="1">'Sch-7'!$17:$18,'Sch-7'!$100:$218</definedName>
    <definedName name="Z_223BC0FC_814D_40F0_9795_CE82A16FF3A5_.wvu.Cols" localSheetId="14" hidden="1">Discount!$H:$P</definedName>
    <definedName name="Z_223BC0FC_814D_40F0_9795_CE82A16FF3A5_.wvu.Cols" localSheetId="5" hidden="1">'Sch-2'!$K:$T</definedName>
    <definedName name="Z_223BC0FC_814D_40F0_9795_CE82A16FF3A5_.wvu.Cols" localSheetId="6" hidden="1">'Sch-3 '!$S:$AE,'Sch-3 '!$AK:$AP</definedName>
    <definedName name="Z_223BC0FC_814D_40F0_9795_CE82A16FF3A5_.wvu.Cols" localSheetId="10" hidden="1">'Sch-5'!$I:$P</definedName>
    <definedName name="Z_223BC0FC_814D_40F0_9795_CE82A16FF3A5_.wvu.Cols" localSheetId="13" hidden="1">'Sch-7'!$O:$O,'Sch-7'!$AG:$AM</definedName>
    <definedName name="Z_223BC0FC_814D_40F0_9795_CE82A16FF3A5_.wvu.FilterData" localSheetId="4" hidden="1">'Sch-1'!$A$19:$O$203</definedName>
    <definedName name="Z_223BC0FC_814D_40F0_9795_CE82A16FF3A5_.wvu.FilterData" localSheetId="5" hidden="1">'Sch-2'!$G$19:$J$204</definedName>
    <definedName name="Z_223BC0FC_814D_40F0_9795_CE82A16FF3A5_.wvu.FilterData" localSheetId="6" hidden="1">'Sch-3 '!$A$19:$P$206</definedName>
    <definedName name="Z_223BC0FC_814D_40F0_9795_CE82A16FF3A5_.wvu.PrintArea" localSheetId="15" hidden="1">'Bid Form 2nd Envelope'!$A$1:$F$61</definedName>
    <definedName name="Z_223BC0FC_814D_40F0_9795_CE82A16FF3A5_.wvu.PrintArea" localSheetId="14" hidden="1">Discount!$A$2:$G$43</definedName>
    <definedName name="Z_223BC0FC_814D_40F0_9795_CE82A16FF3A5_.wvu.PrintArea" localSheetId="2" hidden="1">Instructions!$A$1:$C$50</definedName>
    <definedName name="Z_223BC0FC_814D_40F0_9795_CE82A16FF3A5_.wvu.PrintArea" localSheetId="3" hidden="1">'Names of Bidder'!$A$1:$F$33</definedName>
    <definedName name="Z_223BC0FC_814D_40F0_9795_CE82A16FF3A5_.wvu.PrintArea" localSheetId="4" hidden="1">'Sch-1'!$A$1:$O$214</definedName>
    <definedName name="Z_223BC0FC_814D_40F0_9795_CE82A16FF3A5_.wvu.PrintArea" localSheetId="5" hidden="1">'Sch-2'!$A$1:$J$211</definedName>
    <definedName name="Z_223BC0FC_814D_40F0_9795_CE82A16FF3A5_.wvu.PrintArea" localSheetId="6" hidden="1">'Sch-3 '!$A$1:$P$212</definedName>
    <definedName name="Z_223BC0FC_814D_40F0_9795_CE82A16FF3A5_.wvu.PrintArea" localSheetId="7" hidden="1">'Sch-4a'!$A$1:$Q$37</definedName>
    <definedName name="Z_223BC0FC_814D_40F0_9795_CE82A16FF3A5_.wvu.PrintArea" localSheetId="8" hidden="1">'Sch-4b'!$A$1:$Q$35</definedName>
    <definedName name="Z_223BC0FC_814D_40F0_9795_CE82A16FF3A5_.wvu.PrintArea" localSheetId="10" hidden="1">'Sch-5'!$A$1:$E$26</definedName>
    <definedName name="Z_223BC0FC_814D_40F0_9795_CE82A16FF3A5_.wvu.PrintArea" localSheetId="9" hidden="1">'Sch-5 Dis'!$A$1:$E$26</definedName>
    <definedName name="Z_223BC0FC_814D_40F0_9795_CE82A16FF3A5_.wvu.PrintArea" localSheetId="11" hidden="1">'Sch-6'!$A$1:$D$33</definedName>
    <definedName name="Z_223BC0FC_814D_40F0_9795_CE82A16FF3A5_.wvu.PrintArea" localSheetId="12" hidden="1">'Sch-6 After Discount'!$A$1:$D$33</definedName>
    <definedName name="Z_223BC0FC_814D_40F0_9795_CE82A16FF3A5_.wvu.PrintArea" localSheetId="13" hidden="1">'Sch-7'!$A$1:$M$27</definedName>
    <definedName name="Z_223BC0FC_814D_40F0_9795_CE82A16FF3A5_.wvu.PrintTitles" localSheetId="4" hidden="1">'Sch-1'!$15:$17</definedName>
    <definedName name="Z_223BC0FC_814D_40F0_9795_CE82A16FF3A5_.wvu.PrintTitles" localSheetId="5" hidden="1">'Sch-2'!$15:$17</definedName>
    <definedName name="Z_223BC0FC_814D_40F0_9795_CE82A16FF3A5_.wvu.PrintTitles" localSheetId="6" hidden="1">'Sch-3 '!$13:$17</definedName>
    <definedName name="Z_223BC0FC_814D_40F0_9795_CE82A16FF3A5_.wvu.PrintTitles" localSheetId="10" hidden="1">'Sch-5'!$3:$13</definedName>
    <definedName name="Z_223BC0FC_814D_40F0_9795_CE82A16FF3A5_.wvu.PrintTitles" localSheetId="9" hidden="1">'Sch-5 Dis'!$3:$13</definedName>
    <definedName name="Z_223BC0FC_814D_40F0_9795_CE82A16FF3A5_.wvu.PrintTitles" localSheetId="11" hidden="1">'Sch-6'!$3:$13</definedName>
    <definedName name="Z_223BC0FC_814D_40F0_9795_CE82A16FF3A5_.wvu.PrintTitles" localSheetId="12" hidden="1">'Sch-6 After Discount'!$3:$13</definedName>
    <definedName name="Z_223BC0FC_814D_40F0_9795_CE82A16FF3A5_.wvu.PrintTitles" localSheetId="13" hidden="1">'Sch-7'!$14:$14</definedName>
    <definedName name="Z_223BC0FC_814D_40F0_9795_CE82A16FF3A5_.wvu.Rows" localSheetId="1" hidden="1">Cover!$7:$7</definedName>
    <definedName name="Z_223BC0FC_814D_40F0_9795_CE82A16FF3A5_.wvu.Rows" localSheetId="14" hidden="1">Discount!$32:$34</definedName>
    <definedName name="Z_223BC0FC_814D_40F0_9795_CE82A16FF3A5_.wvu.Rows" localSheetId="4" hidden="1">'Sch-1'!#REF!</definedName>
    <definedName name="Z_223BC0FC_814D_40F0_9795_CE82A16FF3A5_.wvu.Rows" localSheetId="5" hidden="1">'Sch-2'!#REF!</definedName>
    <definedName name="Z_223BC0FC_814D_40F0_9795_CE82A16FF3A5_.wvu.Rows" localSheetId="13" hidden="1">'Sch-7'!$24:$24,'Sch-7'!$100:$218</definedName>
    <definedName name="Z_27A45B7A_04F2_4516_B80B_5ED0825D4ED3_.wvu.Cols" localSheetId="14" hidden="1">Discount!$H:$J</definedName>
    <definedName name="Z_27A45B7A_04F2_4516_B80B_5ED0825D4ED3_.wvu.Cols" localSheetId="4" hidden="1">'Sch-1'!$T:$W</definedName>
    <definedName name="Z_27A45B7A_04F2_4516_B80B_5ED0825D4ED3_.wvu.Cols" localSheetId="5" hidden="1">'Sch-2'!$M:$M</definedName>
    <definedName name="Z_27A45B7A_04F2_4516_B80B_5ED0825D4ED3_.wvu.Cols" localSheetId="6" hidden="1">'Sch-3 '!$S:$S,'Sch-3 '!$AK:$AP</definedName>
    <definedName name="Z_27A45B7A_04F2_4516_B80B_5ED0825D4ED3_.wvu.Cols" localSheetId="10" hidden="1">'Sch-5'!$I:$P</definedName>
    <definedName name="Z_27A45B7A_04F2_4516_B80B_5ED0825D4ED3_.wvu.Cols" localSheetId="9" hidden="1">'Sch-5 Dis'!$I:$P</definedName>
    <definedName name="Z_27A45B7A_04F2_4516_B80B_5ED0825D4ED3_.wvu.Cols" localSheetId="13" hidden="1">'Sch-7'!$O:$O,'Sch-7'!$AG:$AM</definedName>
    <definedName name="Z_27A45B7A_04F2_4516_B80B_5ED0825D4ED3_.wvu.FilterData" localSheetId="4" hidden="1">'Sch-1'!$A$19:$O$203</definedName>
    <definedName name="Z_27A45B7A_04F2_4516_B80B_5ED0825D4ED3_.wvu.FilterData" localSheetId="5" hidden="1">'Sch-2'!$G$19:$J$204</definedName>
    <definedName name="Z_27A45B7A_04F2_4516_B80B_5ED0825D4ED3_.wvu.FilterData" localSheetId="6" hidden="1">'Sch-3 '!$A$19:$P$206</definedName>
    <definedName name="Z_27A45B7A_04F2_4516_B80B_5ED0825D4ED3_.wvu.PrintArea" localSheetId="15" hidden="1">'Bid Form 2nd Envelope'!$A$1:$F$61</definedName>
    <definedName name="Z_27A45B7A_04F2_4516_B80B_5ED0825D4ED3_.wvu.PrintArea" localSheetId="14" hidden="1">Discount!$A$2:$G$43</definedName>
    <definedName name="Z_27A45B7A_04F2_4516_B80B_5ED0825D4ED3_.wvu.PrintArea" localSheetId="2" hidden="1">Instructions!$A$1:$C$50</definedName>
    <definedName name="Z_27A45B7A_04F2_4516_B80B_5ED0825D4ED3_.wvu.PrintArea" localSheetId="3" hidden="1">'Names of Bidder'!$A$1:$D$31</definedName>
    <definedName name="Z_27A45B7A_04F2_4516_B80B_5ED0825D4ED3_.wvu.PrintArea" localSheetId="4" hidden="1">'Sch-1'!$A$1:$O$215</definedName>
    <definedName name="Z_27A45B7A_04F2_4516_B80B_5ED0825D4ED3_.wvu.PrintArea" localSheetId="5" hidden="1">'Sch-2'!$A$1:$J$212</definedName>
    <definedName name="Z_27A45B7A_04F2_4516_B80B_5ED0825D4ED3_.wvu.PrintArea" localSheetId="6" hidden="1">'Sch-3 '!$A$1:$P$213</definedName>
    <definedName name="Z_27A45B7A_04F2_4516_B80B_5ED0825D4ED3_.wvu.PrintArea" localSheetId="7" hidden="1">'Sch-4a'!$A$1:$Q$37</definedName>
    <definedName name="Z_27A45B7A_04F2_4516_B80B_5ED0825D4ED3_.wvu.PrintArea" localSheetId="8" hidden="1">'Sch-4b'!$A$1:$Q$35</definedName>
    <definedName name="Z_27A45B7A_04F2_4516_B80B_5ED0825D4ED3_.wvu.PrintArea" localSheetId="10" hidden="1">'Sch-5'!$A$1:$E$26</definedName>
    <definedName name="Z_27A45B7A_04F2_4516_B80B_5ED0825D4ED3_.wvu.PrintArea" localSheetId="9" hidden="1">'Sch-5 Dis'!$A$1:$E$26</definedName>
    <definedName name="Z_27A45B7A_04F2_4516_B80B_5ED0825D4ED3_.wvu.PrintArea" localSheetId="11" hidden="1">'Sch-6'!$A$1:$D$34</definedName>
    <definedName name="Z_27A45B7A_04F2_4516_B80B_5ED0825D4ED3_.wvu.PrintArea" localSheetId="12" hidden="1">'Sch-6 After Discount'!$A$1:$D$34</definedName>
    <definedName name="Z_27A45B7A_04F2_4516_B80B_5ED0825D4ED3_.wvu.PrintArea" localSheetId="13" hidden="1">'Sch-7'!$A$1:$M$27</definedName>
    <definedName name="Z_27A45B7A_04F2_4516_B80B_5ED0825D4ED3_.wvu.PrintTitles" localSheetId="4" hidden="1">'Sch-1'!$15:$17</definedName>
    <definedName name="Z_27A45B7A_04F2_4516_B80B_5ED0825D4ED3_.wvu.PrintTitles" localSheetId="5" hidden="1">'Sch-2'!$15:$17</definedName>
    <definedName name="Z_27A45B7A_04F2_4516_B80B_5ED0825D4ED3_.wvu.PrintTitles" localSheetId="6" hidden="1">'Sch-3 '!$13:$17</definedName>
    <definedName name="Z_27A45B7A_04F2_4516_B80B_5ED0825D4ED3_.wvu.PrintTitles" localSheetId="10" hidden="1">'Sch-5'!$3:$13</definedName>
    <definedName name="Z_27A45B7A_04F2_4516_B80B_5ED0825D4ED3_.wvu.PrintTitles" localSheetId="9" hidden="1">'Sch-5 Dis'!$3:$13</definedName>
    <definedName name="Z_27A45B7A_04F2_4516_B80B_5ED0825D4ED3_.wvu.PrintTitles" localSheetId="11" hidden="1">'Sch-6'!$3:$13</definedName>
    <definedName name="Z_27A45B7A_04F2_4516_B80B_5ED0825D4ED3_.wvu.PrintTitles" localSheetId="12" hidden="1">'Sch-6 After Discount'!$3:$13</definedName>
    <definedName name="Z_27A45B7A_04F2_4516_B80B_5ED0825D4ED3_.wvu.PrintTitles" localSheetId="13" hidden="1">'Sch-7'!$14:$14</definedName>
    <definedName name="Z_27A45B7A_04F2_4516_B80B_5ED0825D4ED3_.wvu.Rows" localSheetId="1" hidden="1">Cover!$7:$7</definedName>
    <definedName name="Z_27A45B7A_04F2_4516_B80B_5ED0825D4ED3_.wvu.Rows" localSheetId="14" hidden="1">Discount!#REF!</definedName>
    <definedName name="Z_27A45B7A_04F2_4516_B80B_5ED0825D4ED3_.wvu.Rows" localSheetId="13" hidden="1">'Sch-7'!$100:$218</definedName>
    <definedName name="Z_2B5B6511_F071_4C6C_8CE7_AD89764673F9_.wvu.Cols" localSheetId="15" hidden="1">'Bid Form 2nd Envelope'!$Y:$AN</definedName>
    <definedName name="Z_2B5B6511_F071_4C6C_8CE7_AD89764673F9_.wvu.Cols" localSheetId="14" hidden="1">Discount!$H:$K</definedName>
    <definedName name="Z_2B5B6511_F071_4C6C_8CE7_AD89764673F9_.wvu.Cols" localSheetId="3" hidden="1">'Names of Bidder'!$J:$Z</definedName>
    <definedName name="Z_2B5B6511_F071_4C6C_8CE7_AD89764673F9_.wvu.Cols" localSheetId="4" hidden="1">'Sch-1'!$P:$Z,'Sch-1'!$AD:$AH</definedName>
    <definedName name="Z_2B5B6511_F071_4C6C_8CE7_AD89764673F9_.wvu.Cols" localSheetId="5" hidden="1">'Sch-2'!$K:$N</definedName>
    <definedName name="Z_2B5B6511_F071_4C6C_8CE7_AD89764673F9_.wvu.Cols" localSheetId="6" hidden="1">'Sch-3 '!$R:$V,'Sch-3 '!$AK:$AP</definedName>
    <definedName name="Z_2B5B6511_F071_4C6C_8CE7_AD89764673F9_.wvu.Cols" localSheetId="7" hidden="1">'Sch-4a'!$R:$W</definedName>
    <definedName name="Z_2B5B6511_F071_4C6C_8CE7_AD89764673F9_.wvu.Cols" localSheetId="8" hidden="1">'Sch-4b'!$R:$T</definedName>
    <definedName name="Z_2B5B6511_F071_4C6C_8CE7_AD89764673F9_.wvu.Cols" localSheetId="10" hidden="1">'Sch-5'!$I:$P</definedName>
    <definedName name="Z_2B5B6511_F071_4C6C_8CE7_AD89764673F9_.wvu.Cols" localSheetId="13" hidden="1">'Sch-7'!$P:$R,'Sch-7'!$AG:$AM</definedName>
    <definedName name="Z_2B5B6511_F071_4C6C_8CE7_AD89764673F9_.wvu.FilterData" localSheetId="4" hidden="1">'Sch-1'!$A$19:$AZ$206</definedName>
    <definedName name="Z_2B5B6511_F071_4C6C_8CE7_AD89764673F9_.wvu.FilterData" localSheetId="5" hidden="1">'Sch-2'!$G$19:$J$204</definedName>
    <definedName name="Z_2B5B6511_F071_4C6C_8CE7_AD89764673F9_.wvu.FilterData" localSheetId="6" hidden="1">'Sch-3 '!$A$19:$BB$206</definedName>
    <definedName name="Z_2B5B6511_F071_4C6C_8CE7_AD89764673F9_.wvu.PrintArea" localSheetId="15" hidden="1">'Bid Form 2nd Envelope'!$A$1:$F$60</definedName>
    <definedName name="Z_2B5B6511_F071_4C6C_8CE7_AD89764673F9_.wvu.PrintArea" localSheetId="1" hidden="1">Cover!$A$1:$F$15</definedName>
    <definedName name="Z_2B5B6511_F071_4C6C_8CE7_AD89764673F9_.wvu.PrintArea" localSheetId="14" hidden="1">Discount!$A$2:$G$43</definedName>
    <definedName name="Z_2B5B6511_F071_4C6C_8CE7_AD89764673F9_.wvu.PrintArea" localSheetId="2" hidden="1">Instructions!$A$1:$C$50</definedName>
    <definedName name="Z_2B5B6511_F071_4C6C_8CE7_AD89764673F9_.wvu.PrintArea" localSheetId="3" hidden="1">'Names of Bidder'!$A$1:$F$33</definedName>
    <definedName name="Z_2B5B6511_F071_4C6C_8CE7_AD89764673F9_.wvu.PrintArea" localSheetId="4" hidden="1">'Sch-1'!$A$1:$O$214</definedName>
    <definedName name="Z_2B5B6511_F071_4C6C_8CE7_AD89764673F9_.wvu.PrintArea" localSheetId="5" hidden="1">'Sch-2'!$A$1:$K$213</definedName>
    <definedName name="Z_2B5B6511_F071_4C6C_8CE7_AD89764673F9_.wvu.PrintArea" localSheetId="6" hidden="1">'Sch-3 '!$A$1:$Q$212</definedName>
    <definedName name="Z_2B5B6511_F071_4C6C_8CE7_AD89764673F9_.wvu.PrintArea" localSheetId="7" hidden="1">'Sch-4a'!$A$1:$Q$37</definedName>
    <definedName name="Z_2B5B6511_F071_4C6C_8CE7_AD89764673F9_.wvu.PrintArea" localSheetId="8" hidden="1">'Sch-4b'!$A$1:$Q$35</definedName>
    <definedName name="Z_2B5B6511_F071_4C6C_8CE7_AD89764673F9_.wvu.PrintArea" localSheetId="10" hidden="1">'Sch-5'!$A$1:$E$26</definedName>
    <definedName name="Z_2B5B6511_F071_4C6C_8CE7_AD89764673F9_.wvu.PrintArea" localSheetId="9" hidden="1">'Sch-5 Dis'!$A$1:$E$26</definedName>
    <definedName name="Z_2B5B6511_F071_4C6C_8CE7_AD89764673F9_.wvu.PrintArea" localSheetId="11" hidden="1">'Sch-6'!$A$1:$D$33</definedName>
    <definedName name="Z_2B5B6511_F071_4C6C_8CE7_AD89764673F9_.wvu.PrintArea" localSheetId="12" hidden="1">'Sch-6 After Discount'!$A$1:$D$33</definedName>
    <definedName name="Z_2B5B6511_F071_4C6C_8CE7_AD89764673F9_.wvu.PrintArea" localSheetId="13" hidden="1">'Sch-7'!$A$1:$N$27</definedName>
    <definedName name="Z_2B5B6511_F071_4C6C_8CE7_AD89764673F9_.wvu.PrintTitles" localSheetId="4" hidden="1">'Sch-1'!$15:$17</definedName>
    <definedName name="Z_2B5B6511_F071_4C6C_8CE7_AD89764673F9_.wvu.PrintTitles" localSheetId="5" hidden="1">'Sch-2'!$15:$17</definedName>
    <definedName name="Z_2B5B6511_F071_4C6C_8CE7_AD89764673F9_.wvu.PrintTitles" localSheetId="6" hidden="1">'Sch-3 '!$13:$17</definedName>
    <definedName name="Z_2B5B6511_F071_4C6C_8CE7_AD89764673F9_.wvu.PrintTitles" localSheetId="10" hidden="1">'Sch-5'!$3:$13</definedName>
    <definedName name="Z_2B5B6511_F071_4C6C_8CE7_AD89764673F9_.wvu.PrintTitles" localSheetId="9" hidden="1">'Sch-5 Dis'!$3:$13</definedName>
    <definedName name="Z_2B5B6511_F071_4C6C_8CE7_AD89764673F9_.wvu.PrintTitles" localSheetId="11" hidden="1">'Sch-6'!$3:$13</definedName>
    <definedName name="Z_2B5B6511_F071_4C6C_8CE7_AD89764673F9_.wvu.PrintTitles" localSheetId="12" hidden="1">'Sch-6 After Discount'!$3:$13</definedName>
    <definedName name="Z_2B5B6511_F071_4C6C_8CE7_AD89764673F9_.wvu.PrintTitles" localSheetId="13" hidden="1">'Sch-7'!$14:$14</definedName>
    <definedName name="Z_2B5B6511_F071_4C6C_8CE7_AD89764673F9_.wvu.Rows" localSheetId="1" hidden="1">Cover!$7:$7</definedName>
    <definedName name="Z_2B5B6511_F071_4C6C_8CE7_AD89764673F9_.wvu.Rows" localSheetId="14" hidden="1">Discount!$32:$34</definedName>
    <definedName name="Z_2B5B6511_F071_4C6C_8CE7_AD89764673F9_.wvu.Rows" localSheetId="3" hidden="1">'Names of Bidder'!$7:$7,'Names of Bidder'!$14:$23,'Names of Bidder'!$27:$30</definedName>
    <definedName name="Z_2B5B6511_F071_4C6C_8CE7_AD89764673F9_.wvu.Rows" localSheetId="11" hidden="1">'Sch-6'!$31:$31</definedName>
    <definedName name="Z_2B5B6511_F071_4C6C_8CE7_AD89764673F9_.wvu.Rows" localSheetId="13" hidden="1">'Sch-7'!$17:$18,'Sch-7'!$100:$218</definedName>
    <definedName name="Z_302D9D75_0757_45DA_AFBF_614F08F1401B_.wvu.Cols" localSheetId="15" hidden="1">'Bid Form 2nd Envelope'!$Y:$AN</definedName>
    <definedName name="Z_302D9D75_0757_45DA_AFBF_614F08F1401B_.wvu.Cols" localSheetId="14" hidden="1">Discount!$H:$L</definedName>
    <definedName name="Z_302D9D75_0757_45DA_AFBF_614F08F1401B_.wvu.Cols" localSheetId="3" hidden="1">'Names of Bidder'!$J:$Z</definedName>
    <definedName name="Z_302D9D75_0757_45DA_AFBF_614F08F1401B_.wvu.Cols" localSheetId="4" hidden="1">'Sch-1'!$P:$U,'Sch-1'!$AD:$AH</definedName>
    <definedName name="Z_302D9D75_0757_45DA_AFBF_614F08F1401B_.wvu.Cols" localSheetId="5" hidden="1">'Sch-2'!$K:$N</definedName>
    <definedName name="Z_302D9D75_0757_45DA_AFBF_614F08F1401B_.wvu.Cols" localSheetId="6" hidden="1">'Sch-3 '!$R:$U,'Sch-3 '!$AK:$AP</definedName>
    <definedName name="Z_302D9D75_0757_45DA_AFBF_614F08F1401B_.wvu.Cols" localSheetId="7" hidden="1">'Sch-4a'!$R:$U</definedName>
    <definedName name="Z_302D9D75_0757_45DA_AFBF_614F08F1401B_.wvu.Cols" localSheetId="8" hidden="1">'Sch-4b'!$R:$T</definedName>
    <definedName name="Z_302D9D75_0757_45DA_AFBF_614F08F1401B_.wvu.Cols" localSheetId="10" hidden="1">'Sch-5'!$I:$P</definedName>
    <definedName name="Z_302D9D75_0757_45DA_AFBF_614F08F1401B_.wvu.Cols" localSheetId="13" hidden="1">'Sch-7'!$P:$R,'Sch-7'!$AG:$AM</definedName>
    <definedName name="Z_302D9D75_0757_45DA_AFBF_614F08F1401B_.wvu.FilterData" localSheetId="4" hidden="1">'Sch-1'!$A$18:$AY$202</definedName>
    <definedName name="Z_302D9D75_0757_45DA_AFBF_614F08F1401B_.wvu.FilterData" localSheetId="5" hidden="1">'Sch-2'!$G$19:$J$204</definedName>
    <definedName name="Z_302D9D75_0757_45DA_AFBF_614F08F1401B_.wvu.FilterData" localSheetId="6" hidden="1">'Sch-3 '!$A$19:$BB$206</definedName>
    <definedName name="Z_302D9D75_0757_45DA_AFBF_614F08F1401B_.wvu.PrintArea" localSheetId="15" hidden="1">'Bid Form 2nd Envelope'!$A$1:$F$60</definedName>
    <definedName name="Z_302D9D75_0757_45DA_AFBF_614F08F1401B_.wvu.PrintArea" localSheetId="1" hidden="1">Cover!$A$1:$F$15</definedName>
    <definedName name="Z_302D9D75_0757_45DA_AFBF_614F08F1401B_.wvu.PrintArea" localSheetId="14" hidden="1">Discount!$A$2:$G$43</definedName>
    <definedName name="Z_302D9D75_0757_45DA_AFBF_614F08F1401B_.wvu.PrintArea" localSheetId="2" hidden="1">Instructions!$A$1:$C$50</definedName>
    <definedName name="Z_302D9D75_0757_45DA_AFBF_614F08F1401B_.wvu.PrintArea" localSheetId="3" hidden="1">'Names of Bidder'!$A$1:$F$33</definedName>
    <definedName name="Z_302D9D75_0757_45DA_AFBF_614F08F1401B_.wvu.PrintArea" localSheetId="4" hidden="1">'Sch-1'!$A$1:$O$214</definedName>
    <definedName name="Z_302D9D75_0757_45DA_AFBF_614F08F1401B_.wvu.PrintArea" localSheetId="5" hidden="1">'Sch-2'!$A$1:$K$213</definedName>
    <definedName name="Z_302D9D75_0757_45DA_AFBF_614F08F1401B_.wvu.PrintArea" localSheetId="6" hidden="1">'Sch-3 '!$A$1:$Q$212</definedName>
    <definedName name="Z_302D9D75_0757_45DA_AFBF_614F08F1401B_.wvu.PrintArea" localSheetId="7" hidden="1">'Sch-4a'!$A$1:$Q$37</definedName>
    <definedName name="Z_302D9D75_0757_45DA_AFBF_614F08F1401B_.wvu.PrintArea" localSheetId="8" hidden="1">'Sch-4b'!$A$1:$Q$35</definedName>
    <definedName name="Z_302D9D75_0757_45DA_AFBF_614F08F1401B_.wvu.PrintArea" localSheetId="10" hidden="1">'Sch-5'!$A$1:$E$26</definedName>
    <definedName name="Z_302D9D75_0757_45DA_AFBF_614F08F1401B_.wvu.PrintArea" localSheetId="9" hidden="1">'Sch-5 Dis'!$A$1:$E$26</definedName>
    <definedName name="Z_302D9D75_0757_45DA_AFBF_614F08F1401B_.wvu.PrintArea" localSheetId="11" hidden="1">'Sch-6'!$A$1:$D$33</definedName>
    <definedName name="Z_302D9D75_0757_45DA_AFBF_614F08F1401B_.wvu.PrintArea" localSheetId="12" hidden="1">'Sch-6 After Discount'!$A$1:$D$33</definedName>
    <definedName name="Z_302D9D75_0757_45DA_AFBF_614F08F1401B_.wvu.PrintArea" localSheetId="13" hidden="1">'Sch-7'!$A$1:$N$27</definedName>
    <definedName name="Z_302D9D75_0757_45DA_AFBF_614F08F1401B_.wvu.PrintTitles" localSheetId="4" hidden="1">'Sch-1'!$15:$17</definedName>
    <definedName name="Z_302D9D75_0757_45DA_AFBF_614F08F1401B_.wvu.PrintTitles" localSheetId="5" hidden="1">'Sch-2'!$15:$17</definedName>
    <definedName name="Z_302D9D75_0757_45DA_AFBF_614F08F1401B_.wvu.PrintTitles" localSheetId="6" hidden="1">'Sch-3 '!$13:$17</definedName>
    <definedName name="Z_302D9D75_0757_45DA_AFBF_614F08F1401B_.wvu.PrintTitles" localSheetId="10" hidden="1">'Sch-5'!$3:$13</definedName>
    <definedName name="Z_302D9D75_0757_45DA_AFBF_614F08F1401B_.wvu.PrintTitles" localSheetId="9" hidden="1">'Sch-5 Dis'!$3:$13</definedName>
    <definedName name="Z_302D9D75_0757_45DA_AFBF_614F08F1401B_.wvu.PrintTitles" localSheetId="11" hidden="1">'Sch-6'!$3:$13</definedName>
    <definedName name="Z_302D9D75_0757_45DA_AFBF_614F08F1401B_.wvu.PrintTitles" localSheetId="12" hidden="1">'Sch-6 After Discount'!$3:$13</definedName>
    <definedName name="Z_302D9D75_0757_45DA_AFBF_614F08F1401B_.wvu.PrintTitles" localSheetId="13" hidden="1">'Sch-7'!$14:$14</definedName>
    <definedName name="Z_302D9D75_0757_45DA_AFBF_614F08F1401B_.wvu.Rows" localSheetId="1" hidden="1">Cover!$7:$7</definedName>
    <definedName name="Z_302D9D75_0757_45DA_AFBF_614F08F1401B_.wvu.Rows" localSheetId="14" hidden="1">Discount!$32:$34</definedName>
    <definedName name="Z_302D9D75_0757_45DA_AFBF_614F08F1401B_.wvu.Rows" localSheetId="3" hidden="1">'Names of Bidder'!$7:$7,'Names of Bidder'!$14:$23,'Names of Bidder'!$27:$30</definedName>
    <definedName name="Z_302D9D75_0757_45DA_AFBF_614F08F1401B_.wvu.Rows" localSheetId="11" hidden="1">'Sch-6'!$31:$31</definedName>
    <definedName name="Z_302D9D75_0757_45DA_AFBF_614F08F1401B_.wvu.Rows" localSheetId="13" hidden="1">'Sch-7'!$17:$18,'Sch-7'!$100:$218</definedName>
    <definedName name="Z_49037B54_2990_41F2_A98D_615EDAEEEC02_.wvu.Cols" localSheetId="15" hidden="1">'Bid Form 2nd Envelope'!$Y:$AN</definedName>
    <definedName name="Z_49037B54_2990_41F2_A98D_615EDAEEEC02_.wvu.Cols" localSheetId="14" hidden="1">Discount!$H:$K</definedName>
    <definedName name="Z_49037B54_2990_41F2_A98D_615EDAEEEC02_.wvu.Cols" localSheetId="3" hidden="1">'Names of Bidder'!$J:$Z</definedName>
    <definedName name="Z_49037B54_2990_41F2_A98D_615EDAEEEC02_.wvu.Cols" localSheetId="4" hidden="1">'Sch-1'!$P:$Z</definedName>
    <definedName name="Z_49037B54_2990_41F2_A98D_615EDAEEEC02_.wvu.Cols" localSheetId="5" hidden="1">'Sch-2'!$K:$N</definedName>
    <definedName name="Z_49037B54_2990_41F2_A98D_615EDAEEEC02_.wvu.Cols" localSheetId="6" hidden="1">'Sch-3 '!$R:$V,'Sch-3 '!$AK:$AP</definedName>
    <definedName name="Z_49037B54_2990_41F2_A98D_615EDAEEEC02_.wvu.Cols" localSheetId="7" hidden="1">'Sch-4a'!$R:$W</definedName>
    <definedName name="Z_49037B54_2990_41F2_A98D_615EDAEEEC02_.wvu.Cols" localSheetId="8" hidden="1">'Sch-4b'!$R:$S</definedName>
    <definedName name="Z_49037B54_2990_41F2_A98D_615EDAEEEC02_.wvu.Cols" localSheetId="10" hidden="1">'Sch-5'!$I:$P</definedName>
    <definedName name="Z_49037B54_2990_41F2_A98D_615EDAEEEC02_.wvu.Cols" localSheetId="13" hidden="1">'Sch-7'!$P:$R,'Sch-7'!$AG:$AM</definedName>
    <definedName name="Z_49037B54_2990_41F2_A98D_615EDAEEEC02_.wvu.FilterData" localSheetId="4" hidden="1">'Sch-1'!$A$19:$AZ$206</definedName>
    <definedName name="Z_49037B54_2990_41F2_A98D_615EDAEEEC02_.wvu.FilterData" localSheetId="5" hidden="1">'Sch-2'!$G$19:$J$204</definedName>
    <definedName name="Z_49037B54_2990_41F2_A98D_615EDAEEEC02_.wvu.FilterData" localSheetId="6" hidden="1">'Sch-3 '!$A$19:$BB$206</definedName>
    <definedName name="Z_49037B54_2990_41F2_A98D_615EDAEEEC02_.wvu.PrintArea" localSheetId="15" hidden="1">'Bid Form 2nd Envelope'!$A$1:$F$60</definedName>
    <definedName name="Z_49037B54_2990_41F2_A98D_615EDAEEEC02_.wvu.PrintArea" localSheetId="1" hidden="1">Cover!$A$1:$H$15</definedName>
    <definedName name="Z_49037B54_2990_41F2_A98D_615EDAEEEC02_.wvu.PrintArea" localSheetId="14" hidden="1">Discount!$A$2:$G$43</definedName>
    <definedName name="Z_49037B54_2990_41F2_A98D_615EDAEEEC02_.wvu.PrintArea" localSheetId="2" hidden="1">Instructions!$A$1:$C$50</definedName>
    <definedName name="Z_49037B54_2990_41F2_A98D_615EDAEEEC02_.wvu.PrintArea" localSheetId="3" hidden="1">'Names of Bidder'!$A$1:$F$33</definedName>
    <definedName name="Z_49037B54_2990_41F2_A98D_615EDAEEEC02_.wvu.PrintArea" localSheetId="4" hidden="1">'Sch-1'!$A$1:$O$214</definedName>
    <definedName name="Z_49037B54_2990_41F2_A98D_615EDAEEEC02_.wvu.PrintArea" localSheetId="5" hidden="1">'Sch-2'!$A$1:$J$213</definedName>
    <definedName name="Z_49037B54_2990_41F2_A98D_615EDAEEEC02_.wvu.PrintArea" localSheetId="6" hidden="1">'Sch-3 '!$A$1:$Q$212</definedName>
    <definedName name="Z_49037B54_2990_41F2_A98D_615EDAEEEC02_.wvu.PrintArea" localSheetId="7" hidden="1">'Sch-4a'!$A$1:$Q$37</definedName>
    <definedName name="Z_49037B54_2990_41F2_A98D_615EDAEEEC02_.wvu.PrintArea" localSheetId="8" hidden="1">'Sch-4b'!$A$1:$Q$35</definedName>
    <definedName name="Z_49037B54_2990_41F2_A98D_615EDAEEEC02_.wvu.PrintArea" localSheetId="10" hidden="1">'Sch-5'!$A$1:$E$26</definedName>
    <definedName name="Z_49037B54_2990_41F2_A98D_615EDAEEEC02_.wvu.PrintArea" localSheetId="9" hidden="1">'Sch-5 Dis'!$A$1:$E$26</definedName>
    <definedName name="Z_49037B54_2990_41F2_A98D_615EDAEEEC02_.wvu.PrintArea" localSheetId="11" hidden="1">'Sch-6'!$A$1:$D$33</definedName>
    <definedName name="Z_49037B54_2990_41F2_A98D_615EDAEEEC02_.wvu.PrintArea" localSheetId="12" hidden="1">'Sch-6 After Discount'!$A$1:$D$33</definedName>
    <definedName name="Z_49037B54_2990_41F2_A98D_615EDAEEEC02_.wvu.PrintArea" localSheetId="13" hidden="1">'Sch-7'!$A$1:$N$27</definedName>
    <definedName name="Z_49037B54_2990_41F2_A98D_615EDAEEEC02_.wvu.PrintTitles" localSheetId="4" hidden="1">'Sch-1'!$15:$17</definedName>
    <definedName name="Z_49037B54_2990_41F2_A98D_615EDAEEEC02_.wvu.PrintTitles" localSheetId="5" hidden="1">'Sch-2'!$15:$17</definedName>
    <definedName name="Z_49037B54_2990_41F2_A98D_615EDAEEEC02_.wvu.PrintTitles" localSheetId="6" hidden="1">'Sch-3 '!$13:$17</definedName>
    <definedName name="Z_49037B54_2990_41F2_A98D_615EDAEEEC02_.wvu.PrintTitles" localSheetId="10" hidden="1">'Sch-5'!$3:$13</definedName>
    <definedName name="Z_49037B54_2990_41F2_A98D_615EDAEEEC02_.wvu.PrintTitles" localSheetId="9" hidden="1">'Sch-5 Dis'!$3:$13</definedName>
    <definedName name="Z_49037B54_2990_41F2_A98D_615EDAEEEC02_.wvu.PrintTitles" localSheetId="11" hidden="1">'Sch-6'!$3:$13</definedName>
    <definedName name="Z_49037B54_2990_41F2_A98D_615EDAEEEC02_.wvu.PrintTitles" localSheetId="12" hidden="1">'Sch-6 After Discount'!$3:$13</definedName>
    <definedName name="Z_49037B54_2990_41F2_A98D_615EDAEEEC02_.wvu.PrintTitles" localSheetId="13" hidden="1">'Sch-7'!$14:$14</definedName>
    <definedName name="Z_49037B54_2990_41F2_A98D_615EDAEEEC02_.wvu.Rows" localSheetId="1" hidden="1">Cover!$7:$7</definedName>
    <definedName name="Z_49037B54_2990_41F2_A98D_615EDAEEEC02_.wvu.Rows" localSheetId="14" hidden="1">Discount!$32:$34</definedName>
    <definedName name="Z_49037B54_2990_41F2_A98D_615EDAEEEC02_.wvu.Rows" localSheetId="3" hidden="1">'Names of Bidder'!$27:$30</definedName>
    <definedName name="Z_49037B54_2990_41F2_A98D_615EDAEEEC02_.wvu.Rows" localSheetId="4" hidden="1">'Sch-1'!#REF!,'Sch-1'!$203:$203</definedName>
    <definedName name="Z_49037B54_2990_41F2_A98D_615EDAEEEC02_.wvu.Rows" localSheetId="5" hidden="1">'Sch-2'!#REF!</definedName>
    <definedName name="Z_49037B54_2990_41F2_A98D_615EDAEEEC02_.wvu.Rows" localSheetId="13" hidden="1">'Sch-7'!$17:$18,'Sch-7'!$100:$218</definedName>
    <definedName name="Z_498493C3_769C_4143_9114_C68CD1D40B11_.wvu.Cols" localSheetId="15" hidden="1">'Bid Form 2nd Envelope'!$Y:$AN</definedName>
    <definedName name="Z_498493C3_769C_4143_9114_C68CD1D40B11_.wvu.Cols" localSheetId="14" hidden="1">Discount!$H:$K</definedName>
    <definedName name="Z_498493C3_769C_4143_9114_C68CD1D40B11_.wvu.Cols" localSheetId="3" hidden="1">'Names of Bidder'!$J:$L</definedName>
    <definedName name="Z_498493C3_769C_4143_9114_C68CD1D40B11_.wvu.Cols" localSheetId="4" hidden="1">'Sch-1'!$Q:$S</definedName>
    <definedName name="Z_498493C3_769C_4143_9114_C68CD1D40B11_.wvu.Cols" localSheetId="6" hidden="1">'Sch-3 '!$R:$S,'Sch-3 '!$AK:$AP</definedName>
    <definedName name="Z_498493C3_769C_4143_9114_C68CD1D40B11_.wvu.Cols" localSheetId="7" hidden="1">'Sch-4a'!$R:$S</definedName>
    <definedName name="Z_498493C3_769C_4143_9114_C68CD1D40B11_.wvu.Cols" localSheetId="8" hidden="1">'Sch-4b'!$R:$S</definedName>
    <definedName name="Z_498493C3_769C_4143_9114_C68CD1D40B11_.wvu.Cols" localSheetId="10" hidden="1">'Sch-5'!$I:$P</definedName>
    <definedName name="Z_498493C3_769C_4143_9114_C68CD1D40B11_.wvu.Cols" localSheetId="13" hidden="1">'Sch-7'!$P:$R,'Sch-7'!$AG:$AM</definedName>
    <definedName name="Z_498493C3_769C_4143_9114_C68CD1D40B11_.wvu.FilterData" localSheetId="4" hidden="1">'Sch-1'!$A$19:$AZ$206</definedName>
    <definedName name="Z_498493C3_769C_4143_9114_C68CD1D40B11_.wvu.FilterData" localSheetId="5" hidden="1">'Sch-2'!$G$19:$J$204</definedName>
    <definedName name="Z_498493C3_769C_4143_9114_C68CD1D40B11_.wvu.FilterData" localSheetId="6" hidden="1">'Sch-3 '!$A$19:$BB$206</definedName>
    <definedName name="Z_498493C3_769C_4143_9114_C68CD1D40B11_.wvu.PrintArea" localSheetId="15" hidden="1">'Bid Form 2nd Envelope'!$A$1:$F$61</definedName>
    <definedName name="Z_498493C3_769C_4143_9114_C68CD1D40B11_.wvu.PrintArea" localSheetId="1" hidden="1">Cover!$A$1:$H$15</definedName>
    <definedName name="Z_498493C3_769C_4143_9114_C68CD1D40B11_.wvu.PrintArea" localSheetId="14" hidden="1">Discount!$A$2:$G$43</definedName>
    <definedName name="Z_498493C3_769C_4143_9114_C68CD1D40B11_.wvu.PrintArea" localSheetId="2" hidden="1">Instructions!$A$1:$C$50</definedName>
    <definedName name="Z_498493C3_769C_4143_9114_C68CD1D40B11_.wvu.PrintArea" localSheetId="3" hidden="1">'Names of Bidder'!$A$1:$F$33</definedName>
    <definedName name="Z_498493C3_769C_4143_9114_C68CD1D40B11_.wvu.PrintArea" localSheetId="4" hidden="1">'Sch-1'!$A$1:$O$214</definedName>
    <definedName name="Z_498493C3_769C_4143_9114_C68CD1D40B11_.wvu.PrintArea" localSheetId="5" hidden="1">'Sch-2'!$A$1:$J$213</definedName>
    <definedName name="Z_498493C3_769C_4143_9114_C68CD1D40B11_.wvu.PrintArea" localSheetId="6" hidden="1">'Sch-3 '!$A$1:$Q$212</definedName>
    <definedName name="Z_498493C3_769C_4143_9114_C68CD1D40B11_.wvu.PrintArea" localSheetId="7" hidden="1">'Sch-4a'!$A$1:$Q$37</definedName>
    <definedName name="Z_498493C3_769C_4143_9114_C68CD1D40B11_.wvu.PrintArea" localSheetId="8" hidden="1">'Sch-4b'!$A$1:$Q$35</definedName>
    <definedName name="Z_498493C3_769C_4143_9114_C68CD1D40B11_.wvu.PrintArea" localSheetId="10" hidden="1">'Sch-5'!$A$1:$E$26</definedName>
    <definedName name="Z_498493C3_769C_4143_9114_C68CD1D40B11_.wvu.PrintArea" localSheetId="9" hidden="1">'Sch-5 Dis'!$A$1:$E$26</definedName>
    <definedName name="Z_498493C3_769C_4143_9114_C68CD1D40B11_.wvu.PrintArea" localSheetId="11" hidden="1">'Sch-6'!$A$1:$D$33</definedName>
    <definedName name="Z_498493C3_769C_4143_9114_C68CD1D40B11_.wvu.PrintArea" localSheetId="12" hidden="1">'Sch-6 After Discount'!$A$1:$D$33</definedName>
    <definedName name="Z_498493C3_769C_4143_9114_C68CD1D40B11_.wvu.PrintArea" localSheetId="13" hidden="1">'Sch-7'!$A$1:$N$27</definedName>
    <definedName name="Z_498493C3_769C_4143_9114_C68CD1D40B11_.wvu.PrintTitles" localSheetId="4" hidden="1">'Sch-1'!$15:$17</definedName>
    <definedName name="Z_498493C3_769C_4143_9114_C68CD1D40B11_.wvu.PrintTitles" localSheetId="5" hidden="1">'Sch-2'!$15:$17</definedName>
    <definedName name="Z_498493C3_769C_4143_9114_C68CD1D40B11_.wvu.PrintTitles" localSheetId="6" hidden="1">'Sch-3 '!$13:$17</definedName>
    <definedName name="Z_498493C3_769C_4143_9114_C68CD1D40B11_.wvu.PrintTitles" localSheetId="10" hidden="1">'Sch-5'!$3:$13</definedName>
    <definedName name="Z_498493C3_769C_4143_9114_C68CD1D40B11_.wvu.PrintTitles" localSheetId="9" hidden="1">'Sch-5 Dis'!$3:$13</definedName>
    <definedName name="Z_498493C3_769C_4143_9114_C68CD1D40B11_.wvu.PrintTitles" localSheetId="11" hidden="1">'Sch-6'!$3:$13</definedName>
    <definedName name="Z_498493C3_769C_4143_9114_C68CD1D40B11_.wvu.PrintTitles" localSheetId="12" hidden="1">'Sch-6 After Discount'!$3:$13</definedName>
    <definedName name="Z_498493C3_769C_4143_9114_C68CD1D40B11_.wvu.PrintTitles" localSheetId="13" hidden="1">'Sch-7'!$14:$14</definedName>
    <definedName name="Z_498493C3_769C_4143_9114_C68CD1D40B11_.wvu.Rows" localSheetId="1" hidden="1">Cover!$7:$7</definedName>
    <definedName name="Z_498493C3_769C_4143_9114_C68CD1D40B11_.wvu.Rows" localSheetId="14" hidden="1">Discount!$32:$34</definedName>
    <definedName name="Z_498493C3_769C_4143_9114_C68CD1D40B11_.wvu.Rows" localSheetId="3" hidden="1">'Names of Bidder'!$13:$23</definedName>
    <definedName name="Z_498493C3_769C_4143_9114_C68CD1D40B11_.wvu.Rows" localSheetId="5" hidden="1">'Sch-2'!#REF!</definedName>
    <definedName name="Z_498493C3_769C_4143_9114_C68CD1D40B11_.wvu.Rows" localSheetId="13" hidden="1">'Sch-7'!$17:$18,'Sch-7'!$100:$218</definedName>
    <definedName name="Z_4AA1107B_A795_4744_B566_827168772C7A_.wvu.Cols" localSheetId="14" hidden="1">Discount!$H:$O</definedName>
    <definedName name="Z_4AA1107B_A795_4744_B566_827168772C7A_.wvu.Cols" localSheetId="5" hidden="1">'Sch-2'!$M:$R</definedName>
    <definedName name="Z_4AA1107B_A795_4744_B566_827168772C7A_.wvu.Cols" localSheetId="6" hidden="1">'Sch-3 '!$S:$AE,'Sch-3 '!$AK:$AP</definedName>
    <definedName name="Z_4AA1107B_A795_4744_B566_827168772C7A_.wvu.Cols" localSheetId="10" hidden="1">'Sch-5'!$I:$P</definedName>
    <definedName name="Z_4AA1107B_A795_4744_B566_827168772C7A_.wvu.Cols" localSheetId="13" hidden="1">'Sch-7'!$O:$O,'Sch-7'!$AG:$AM</definedName>
    <definedName name="Z_4AA1107B_A795_4744_B566_827168772C7A_.wvu.FilterData" localSheetId="4" hidden="1">'Sch-1'!$A$19:$O$203</definedName>
    <definedName name="Z_4AA1107B_A795_4744_B566_827168772C7A_.wvu.FilterData" localSheetId="5" hidden="1">'Sch-2'!$G$19:$J$204</definedName>
    <definedName name="Z_4AA1107B_A795_4744_B566_827168772C7A_.wvu.FilterData" localSheetId="6" hidden="1">'Sch-3 '!$A$19:$P$206</definedName>
    <definedName name="Z_4AA1107B_A795_4744_B566_827168772C7A_.wvu.PrintArea" localSheetId="15" hidden="1">'Bid Form 2nd Envelope'!$A$1:$F$61</definedName>
    <definedName name="Z_4AA1107B_A795_4744_B566_827168772C7A_.wvu.PrintArea" localSheetId="14" hidden="1">Discount!$A$2:$G$43</definedName>
    <definedName name="Z_4AA1107B_A795_4744_B566_827168772C7A_.wvu.PrintArea" localSheetId="2" hidden="1">Instructions!$A$1:$C$50</definedName>
    <definedName name="Z_4AA1107B_A795_4744_B566_827168772C7A_.wvu.PrintArea" localSheetId="3" hidden="1">'Names of Bidder'!$A$1:$F$33</definedName>
    <definedName name="Z_4AA1107B_A795_4744_B566_827168772C7A_.wvu.PrintArea" localSheetId="4" hidden="1">'Sch-1'!$A$1:$O$214</definedName>
    <definedName name="Z_4AA1107B_A795_4744_B566_827168772C7A_.wvu.PrintArea" localSheetId="5" hidden="1">'Sch-2'!$A$1:$J$211</definedName>
    <definedName name="Z_4AA1107B_A795_4744_B566_827168772C7A_.wvu.PrintArea" localSheetId="6" hidden="1">'Sch-3 '!$A$1:$P$212</definedName>
    <definedName name="Z_4AA1107B_A795_4744_B566_827168772C7A_.wvu.PrintArea" localSheetId="7" hidden="1">'Sch-4a'!$A$1:$Q$37</definedName>
    <definedName name="Z_4AA1107B_A795_4744_B566_827168772C7A_.wvu.PrintArea" localSheetId="8" hidden="1">'Sch-4b'!$A$1:$Q$35</definedName>
    <definedName name="Z_4AA1107B_A795_4744_B566_827168772C7A_.wvu.PrintArea" localSheetId="10" hidden="1">'Sch-5'!$A$1:$E$26</definedName>
    <definedName name="Z_4AA1107B_A795_4744_B566_827168772C7A_.wvu.PrintArea" localSheetId="9" hidden="1">'Sch-5 Dis'!$A$1:$E$26</definedName>
    <definedName name="Z_4AA1107B_A795_4744_B566_827168772C7A_.wvu.PrintArea" localSheetId="11" hidden="1">'Sch-6'!$A$1:$D$33</definedName>
    <definedName name="Z_4AA1107B_A795_4744_B566_827168772C7A_.wvu.PrintArea" localSheetId="12" hidden="1">'Sch-6 After Discount'!$A$1:$D$33</definedName>
    <definedName name="Z_4AA1107B_A795_4744_B566_827168772C7A_.wvu.PrintArea" localSheetId="13" hidden="1">'Sch-7'!$A$1:$M$27</definedName>
    <definedName name="Z_4AA1107B_A795_4744_B566_827168772C7A_.wvu.PrintTitles" localSheetId="4" hidden="1">'Sch-1'!$15:$17</definedName>
    <definedName name="Z_4AA1107B_A795_4744_B566_827168772C7A_.wvu.PrintTitles" localSheetId="5" hidden="1">'Sch-2'!$15:$17</definedName>
    <definedName name="Z_4AA1107B_A795_4744_B566_827168772C7A_.wvu.PrintTitles" localSheetId="6" hidden="1">'Sch-3 '!$13:$17</definedName>
    <definedName name="Z_4AA1107B_A795_4744_B566_827168772C7A_.wvu.PrintTitles" localSheetId="10" hidden="1">'Sch-5'!$3:$13</definedName>
    <definedName name="Z_4AA1107B_A795_4744_B566_827168772C7A_.wvu.PrintTitles" localSheetId="9" hidden="1">'Sch-5 Dis'!$3:$13</definedName>
    <definedName name="Z_4AA1107B_A795_4744_B566_827168772C7A_.wvu.PrintTitles" localSheetId="11" hidden="1">'Sch-6'!$3:$13</definedName>
    <definedName name="Z_4AA1107B_A795_4744_B566_827168772C7A_.wvu.PrintTitles" localSheetId="12" hidden="1">'Sch-6 After Discount'!$3:$13</definedName>
    <definedName name="Z_4AA1107B_A795_4744_B566_827168772C7A_.wvu.PrintTitles" localSheetId="13" hidden="1">'Sch-7'!$14:$14</definedName>
    <definedName name="Z_4AA1107B_A795_4744_B566_827168772C7A_.wvu.Rows" localSheetId="1" hidden="1">Cover!$7:$7</definedName>
    <definedName name="Z_4AA1107B_A795_4744_B566_827168772C7A_.wvu.Rows" localSheetId="14" hidden="1">Discount!$32:$34</definedName>
    <definedName name="Z_4AA1107B_A795_4744_B566_827168772C7A_.wvu.Rows" localSheetId="5" hidden="1">'Sch-2'!#REF!,'Sch-2'!#REF!</definedName>
    <definedName name="Z_4AA1107B_A795_4744_B566_827168772C7A_.wvu.Rows" localSheetId="13" hidden="1">'Sch-7'!$24:$24,'Sch-7'!$100:$218</definedName>
    <definedName name="Z_4F65FF32_EC61_4022_A399_2986D7B6B8B3_.wvu.Cols" localSheetId="15" hidden="1">'Bid Form 2nd Envelope'!$Z:$AJ</definedName>
    <definedName name="Z_4F65FF32_EC61_4022_A399_2986D7B6B8B3_.wvu.Cols" localSheetId="4" hidden="1">'Sch-1'!$Y:$AL</definedName>
    <definedName name="Z_4F65FF32_EC61_4022_A399_2986D7B6B8B3_.wvu.Cols" localSheetId="5" hidden="1">'Sch-2'!#REF!</definedName>
    <definedName name="Z_4F65FF32_EC61_4022_A399_2986D7B6B8B3_.wvu.Cols" localSheetId="6" hidden="1">'Sch-3 '!$AK:$AP</definedName>
    <definedName name="Z_4F65FF32_EC61_4022_A399_2986D7B6B8B3_.wvu.Cols" localSheetId="10" hidden="1">'Sch-5'!$I:$P</definedName>
    <definedName name="Z_4F65FF32_EC61_4022_A399_2986D7B6B8B3_.wvu.Cols" localSheetId="9" hidden="1">'Sch-5 Dis'!$I:$P</definedName>
    <definedName name="Z_4F65FF32_EC61_4022_A399_2986D7B6B8B3_.wvu.Cols" localSheetId="13" hidden="1">'Sch-7'!$AG:$AM</definedName>
    <definedName name="Z_4F65FF32_EC61_4022_A399_2986D7B6B8B3_.wvu.PrintArea" localSheetId="15" hidden="1">'Bid Form 2nd Envelope'!$A$1:$F$61</definedName>
    <definedName name="Z_4F65FF32_EC61_4022_A399_2986D7B6B8B3_.wvu.PrintArea" localSheetId="14" hidden="1">Discount!$A$2:$G$41</definedName>
    <definedName name="Z_4F65FF32_EC61_4022_A399_2986D7B6B8B3_.wvu.PrintArea" localSheetId="2" hidden="1">Instructions!$A$1:$C$50</definedName>
    <definedName name="Z_4F65FF32_EC61_4022_A399_2986D7B6B8B3_.wvu.PrintArea" localSheetId="3" hidden="1">'Names of Bidder'!$A$1:$D$31</definedName>
    <definedName name="Z_4F65FF32_EC61_4022_A399_2986D7B6B8B3_.wvu.PrintArea" localSheetId="4" hidden="1">'Sch-1'!$A$1:$O$215</definedName>
    <definedName name="Z_4F65FF32_EC61_4022_A399_2986D7B6B8B3_.wvu.PrintArea" localSheetId="5" hidden="1">'Sch-2'!$A$1:$J$203</definedName>
    <definedName name="Z_4F65FF32_EC61_4022_A399_2986D7B6B8B3_.wvu.PrintArea" localSheetId="6" hidden="1">'Sch-3 '!$A$1:$P$205</definedName>
    <definedName name="Z_4F65FF32_EC61_4022_A399_2986D7B6B8B3_.wvu.PrintArea" localSheetId="7" hidden="1">'Sch-4a'!$A$1:$Q$37</definedName>
    <definedName name="Z_4F65FF32_EC61_4022_A399_2986D7B6B8B3_.wvu.PrintArea" localSheetId="8" hidden="1">'Sch-4b'!$A$1:$Q$35</definedName>
    <definedName name="Z_4F65FF32_EC61_4022_A399_2986D7B6B8B3_.wvu.PrintArea" localSheetId="10" hidden="1">'Sch-5'!$A$1:$E$26</definedName>
    <definedName name="Z_4F65FF32_EC61_4022_A399_2986D7B6B8B3_.wvu.PrintArea" localSheetId="9" hidden="1">'Sch-5 Dis'!$A$1:$E$26</definedName>
    <definedName name="Z_4F65FF32_EC61_4022_A399_2986D7B6B8B3_.wvu.PrintArea" localSheetId="11" hidden="1">'Sch-6'!$A$1:$D$34</definedName>
    <definedName name="Z_4F65FF32_EC61_4022_A399_2986D7B6B8B3_.wvu.PrintArea" localSheetId="12" hidden="1">'Sch-6 After Discount'!$A$1:$D$34</definedName>
    <definedName name="Z_4F65FF32_EC61_4022_A399_2986D7B6B8B3_.wvu.PrintArea" localSheetId="13" hidden="1">'Sch-7'!$A$1:$M$27</definedName>
    <definedName name="Z_4F65FF32_EC61_4022_A399_2986D7B6B8B3_.wvu.PrintTitles" localSheetId="4" hidden="1">'Sch-1'!$15:$17</definedName>
    <definedName name="Z_4F65FF32_EC61_4022_A399_2986D7B6B8B3_.wvu.PrintTitles" localSheetId="5" hidden="1">'Sch-2'!$15:$17</definedName>
    <definedName name="Z_4F65FF32_EC61_4022_A399_2986D7B6B8B3_.wvu.PrintTitles" localSheetId="6" hidden="1">'Sch-3 '!$13:$17</definedName>
    <definedName name="Z_4F65FF32_EC61_4022_A399_2986D7B6B8B3_.wvu.PrintTitles" localSheetId="10" hidden="1">'Sch-5'!$3:$13</definedName>
    <definedName name="Z_4F65FF32_EC61_4022_A399_2986D7B6B8B3_.wvu.PrintTitles" localSheetId="9" hidden="1">'Sch-5 Dis'!$3:$13</definedName>
    <definedName name="Z_4F65FF32_EC61_4022_A399_2986D7B6B8B3_.wvu.PrintTitles" localSheetId="11" hidden="1">'Sch-6'!$3:$13</definedName>
    <definedName name="Z_4F65FF32_EC61_4022_A399_2986D7B6B8B3_.wvu.PrintTitles" localSheetId="12" hidden="1">'Sch-6 After Discount'!$3:$13</definedName>
    <definedName name="Z_4F65FF32_EC61_4022_A399_2986D7B6B8B3_.wvu.PrintTitles" localSheetId="13" hidden="1">'Sch-7'!$14:$14</definedName>
    <definedName name="Z_4F65FF32_EC61_4022_A399_2986D7B6B8B3_.wvu.Rows" localSheetId="4" hidden="1">'Sch-1'!$240:$306</definedName>
    <definedName name="Z_4F65FF32_EC61_4022_A399_2986D7B6B8B3_.wvu.Rows" localSheetId="5" hidden="1">'Sch-2'!#REF!</definedName>
    <definedName name="Z_4F65FF32_EC61_4022_A399_2986D7B6B8B3_.wvu.Rows" localSheetId="6" hidden="1">'Sch-3 '!#REF!</definedName>
    <definedName name="Z_4F65FF32_EC61_4022_A399_2986D7B6B8B3_.wvu.Rows" localSheetId="13" hidden="1">'Sch-7'!$100:$218</definedName>
    <definedName name="Z_58D82F59_8CF6_455F_B9F4_081499FDF243_.wvu.Cols" localSheetId="14" hidden="1">Discount!$H:$L</definedName>
    <definedName name="Z_58D82F59_8CF6_455F_B9F4_081499FDF243_.wvu.PrintArea" localSheetId="14" hidden="1">Discount!$A$2:$G$43</definedName>
    <definedName name="Z_58D82F59_8CF6_455F_B9F4_081499FDF243_.wvu.Rows" localSheetId="14" hidden="1">Discount!$20:$20,Discount!$27:$27</definedName>
    <definedName name="Z_696D9240_6693_44E8_B9A4_2BFADD101EE2_.wvu.Cols" localSheetId="14" hidden="1">Discount!$H:$L</definedName>
    <definedName name="Z_696D9240_6693_44E8_B9A4_2BFADD101EE2_.wvu.PrintArea" localSheetId="14" hidden="1">Discount!$A$2:$G$43</definedName>
    <definedName name="Z_696D9240_6693_44E8_B9A4_2BFADD101EE2_.wvu.Rows" localSheetId="14" hidden="1">Discount!$20:$20,Discount!$27:$27</definedName>
    <definedName name="Z_7487ED9F_BBED_4B2A_9631_22F1A430946B_.wvu.Cols" localSheetId="14" hidden="1">Discount!$H:$O</definedName>
    <definedName name="Z_7487ED9F_BBED_4B2A_9631_22F1A430946B_.wvu.Cols" localSheetId="5" hidden="1">'Sch-2'!$M:$R</definedName>
    <definedName name="Z_7487ED9F_BBED_4B2A_9631_22F1A430946B_.wvu.Cols" localSheetId="6" hidden="1">'Sch-3 '!$S:$AE,'Sch-3 '!$AK:$AP</definedName>
    <definedName name="Z_7487ED9F_BBED_4B2A_9631_22F1A430946B_.wvu.Cols" localSheetId="10" hidden="1">'Sch-5'!$I:$P</definedName>
    <definedName name="Z_7487ED9F_BBED_4B2A_9631_22F1A430946B_.wvu.Cols" localSheetId="13" hidden="1">'Sch-7'!$O:$O,'Sch-7'!$AG:$AM</definedName>
    <definedName name="Z_7487ED9F_BBED_4B2A_9631_22F1A430946B_.wvu.FilterData" localSheetId="4" hidden="1">'Sch-1'!$A$19:$O$203</definedName>
    <definedName name="Z_7487ED9F_BBED_4B2A_9631_22F1A430946B_.wvu.FilterData" localSheetId="5" hidden="1">'Sch-2'!$G$19:$J$204</definedName>
    <definedName name="Z_7487ED9F_BBED_4B2A_9631_22F1A430946B_.wvu.FilterData" localSheetId="6" hidden="1">'Sch-3 '!$A$19:$P$206</definedName>
    <definedName name="Z_7487ED9F_BBED_4B2A_9631_22F1A430946B_.wvu.PrintArea" localSheetId="15" hidden="1">'Bid Form 2nd Envelope'!$A$1:$F$61</definedName>
    <definedName name="Z_7487ED9F_BBED_4B2A_9631_22F1A430946B_.wvu.PrintArea" localSheetId="14" hidden="1">Discount!$A$2:$G$43</definedName>
    <definedName name="Z_7487ED9F_BBED_4B2A_9631_22F1A430946B_.wvu.PrintArea" localSheetId="2" hidden="1">Instructions!$A$1:$C$50</definedName>
    <definedName name="Z_7487ED9F_BBED_4B2A_9631_22F1A430946B_.wvu.PrintArea" localSheetId="3" hidden="1">'Names of Bidder'!$A$1:$F$33</definedName>
    <definedName name="Z_7487ED9F_BBED_4B2A_9631_22F1A430946B_.wvu.PrintArea" localSheetId="4" hidden="1">'Sch-1'!$A$1:$O$214</definedName>
    <definedName name="Z_7487ED9F_BBED_4B2A_9631_22F1A430946B_.wvu.PrintArea" localSheetId="5" hidden="1">'Sch-2'!$A$1:$J$211</definedName>
    <definedName name="Z_7487ED9F_BBED_4B2A_9631_22F1A430946B_.wvu.PrintArea" localSheetId="6" hidden="1">'Sch-3 '!$A$1:$P$212</definedName>
    <definedName name="Z_7487ED9F_BBED_4B2A_9631_22F1A430946B_.wvu.PrintArea" localSheetId="7" hidden="1">'Sch-4a'!$A$1:$Q$37</definedName>
    <definedName name="Z_7487ED9F_BBED_4B2A_9631_22F1A430946B_.wvu.PrintArea" localSheetId="8" hidden="1">'Sch-4b'!$A$1:$Q$35</definedName>
    <definedName name="Z_7487ED9F_BBED_4B2A_9631_22F1A430946B_.wvu.PrintArea" localSheetId="10" hidden="1">'Sch-5'!$A$1:$E$26</definedName>
    <definedName name="Z_7487ED9F_BBED_4B2A_9631_22F1A430946B_.wvu.PrintArea" localSheetId="9" hidden="1">'Sch-5 Dis'!$A$1:$E$26</definedName>
    <definedName name="Z_7487ED9F_BBED_4B2A_9631_22F1A430946B_.wvu.PrintArea" localSheetId="11" hidden="1">'Sch-6'!$A$1:$D$33</definedName>
    <definedName name="Z_7487ED9F_BBED_4B2A_9631_22F1A430946B_.wvu.PrintArea" localSheetId="12" hidden="1">'Sch-6 After Discount'!$A$1:$D$33</definedName>
    <definedName name="Z_7487ED9F_BBED_4B2A_9631_22F1A430946B_.wvu.PrintArea" localSheetId="13" hidden="1">'Sch-7'!$A$1:$M$27</definedName>
    <definedName name="Z_7487ED9F_BBED_4B2A_9631_22F1A430946B_.wvu.PrintTitles" localSheetId="4" hidden="1">'Sch-1'!$15:$17</definedName>
    <definedName name="Z_7487ED9F_BBED_4B2A_9631_22F1A430946B_.wvu.PrintTitles" localSheetId="5" hidden="1">'Sch-2'!$15:$17</definedName>
    <definedName name="Z_7487ED9F_BBED_4B2A_9631_22F1A430946B_.wvu.PrintTitles" localSheetId="6" hidden="1">'Sch-3 '!$13:$17</definedName>
    <definedName name="Z_7487ED9F_BBED_4B2A_9631_22F1A430946B_.wvu.PrintTitles" localSheetId="10" hidden="1">'Sch-5'!$3:$13</definedName>
    <definedName name="Z_7487ED9F_BBED_4B2A_9631_22F1A430946B_.wvu.PrintTitles" localSheetId="9" hidden="1">'Sch-5 Dis'!$3:$13</definedName>
    <definedName name="Z_7487ED9F_BBED_4B2A_9631_22F1A430946B_.wvu.PrintTitles" localSheetId="11" hidden="1">'Sch-6'!$3:$13</definedName>
    <definedName name="Z_7487ED9F_BBED_4B2A_9631_22F1A430946B_.wvu.PrintTitles" localSheetId="12" hidden="1">'Sch-6 After Discount'!$3:$13</definedName>
    <definedName name="Z_7487ED9F_BBED_4B2A_9631_22F1A430946B_.wvu.PrintTitles" localSheetId="13" hidden="1">'Sch-7'!$14:$14</definedName>
    <definedName name="Z_7487ED9F_BBED_4B2A_9631_22F1A430946B_.wvu.Rows" localSheetId="1" hidden="1">Cover!$7:$7</definedName>
    <definedName name="Z_7487ED9F_BBED_4B2A_9631_22F1A430946B_.wvu.Rows" localSheetId="14" hidden="1">Discount!$32:$34</definedName>
    <definedName name="Z_7487ED9F_BBED_4B2A_9631_22F1A430946B_.wvu.Rows" localSheetId="5" hidden="1">'Sch-2'!#REF!,'Sch-2'!#REF!</definedName>
    <definedName name="Z_7487ED9F_BBED_4B2A_9631_22F1A430946B_.wvu.Rows" localSheetId="13" hidden="1">'Sch-7'!$24:$24,'Sch-7'!$100:$218</definedName>
    <definedName name="Z_8E2BD47E_9D90_4E85_B636_9331A76FA1A9_.wvu.Cols" localSheetId="15" hidden="1">'Bid Form 2nd Envelope'!$Y:$AN</definedName>
    <definedName name="Z_8E2BD47E_9D90_4E85_B636_9331A76FA1A9_.wvu.Cols" localSheetId="14" hidden="1">Discount!$H:$K</definedName>
    <definedName name="Z_8E2BD47E_9D90_4E85_B636_9331A76FA1A9_.wvu.Cols" localSheetId="3" hidden="1">'Names of Bidder'!$J:$Z</definedName>
    <definedName name="Z_8E2BD47E_9D90_4E85_B636_9331A76FA1A9_.wvu.Cols" localSheetId="4" hidden="1">'Sch-1'!$P:$Z,'Sch-1'!$AD:$AH</definedName>
    <definedName name="Z_8E2BD47E_9D90_4E85_B636_9331A76FA1A9_.wvu.Cols" localSheetId="5" hidden="1">'Sch-2'!$K:$N</definedName>
    <definedName name="Z_8E2BD47E_9D90_4E85_B636_9331A76FA1A9_.wvu.Cols" localSheetId="6" hidden="1">'Sch-3 '!$R:$V,'Sch-3 '!$AK:$AP</definedName>
    <definedName name="Z_8E2BD47E_9D90_4E85_B636_9331A76FA1A9_.wvu.Cols" localSheetId="7" hidden="1">'Sch-4a'!$R:$W</definedName>
    <definedName name="Z_8E2BD47E_9D90_4E85_B636_9331A76FA1A9_.wvu.Cols" localSheetId="8" hidden="1">'Sch-4b'!$R:$T</definedName>
    <definedName name="Z_8E2BD47E_9D90_4E85_B636_9331A76FA1A9_.wvu.Cols" localSheetId="10" hidden="1">'Sch-5'!$I:$P</definedName>
    <definedName name="Z_8E2BD47E_9D90_4E85_B636_9331A76FA1A9_.wvu.Cols" localSheetId="13" hidden="1">'Sch-7'!$P:$R,'Sch-7'!$AG:$AM</definedName>
    <definedName name="Z_8E2BD47E_9D90_4E85_B636_9331A76FA1A9_.wvu.FilterData" localSheetId="4" hidden="1">'Sch-1'!$A$19:$AZ$206</definedName>
    <definedName name="Z_8E2BD47E_9D90_4E85_B636_9331A76FA1A9_.wvu.FilterData" localSheetId="5" hidden="1">'Sch-2'!$G$19:$J$204</definedName>
    <definedName name="Z_8E2BD47E_9D90_4E85_B636_9331A76FA1A9_.wvu.FilterData" localSheetId="6" hidden="1">'Sch-3 '!$A$19:$BB$206</definedName>
    <definedName name="Z_8E2BD47E_9D90_4E85_B636_9331A76FA1A9_.wvu.PrintArea" localSheetId="15" hidden="1">'Bid Form 2nd Envelope'!$A$1:$F$60</definedName>
    <definedName name="Z_8E2BD47E_9D90_4E85_B636_9331A76FA1A9_.wvu.PrintArea" localSheetId="1" hidden="1">Cover!$A$1:$F$15</definedName>
    <definedName name="Z_8E2BD47E_9D90_4E85_B636_9331A76FA1A9_.wvu.PrintArea" localSheetId="14" hidden="1">Discount!$A$2:$G$43</definedName>
    <definedName name="Z_8E2BD47E_9D90_4E85_B636_9331A76FA1A9_.wvu.PrintArea" localSheetId="2" hidden="1">Instructions!$A$1:$C$50</definedName>
    <definedName name="Z_8E2BD47E_9D90_4E85_B636_9331A76FA1A9_.wvu.PrintArea" localSheetId="3" hidden="1">'Names of Bidder'!$A$1:$F$33</definedName>
    <definedName name="Z_8E2BD47E_9D90_4E85_B636_9331A76FA1A9_.wvu.PrintArea" localSheetId="4" hidden="1">'Sch-1'!$A$1:$O$214</definedName>
    <definedName name="Z_8E2BD47E_9D90_4E85_B636_9331A76FA1A9_.wvu.PrintArea" localSheetId="5" hidden="1">'Sch-2'!$A$1:$K$213</definedName>
    <definedName name="Z_8E2BD47E_9D90_4E85_B636_9331A76FA1A9_.wvu.PrintArea" localSheetId="6" hidden="1">'Sch-3 '!$A$1:$Q$212</definedName>
    <definedName name="Z_8E2BD47E_9D90_4E85_B636_9331A76FA1A9_.wvu.PrintArea" localSheetId="7" hidden="1">'Sch-4a'!$A$1:$Q$37</definedName>
    <definedName name="Z_8E2BD47E_9D90_4E85_B636_9331A76FA1A9_.wvu.PrintArea" localSheetId="8" hidden="1">'Sch-4b'!$A$1:$Q$35</definedName>
    <definedName name="Z_8E2BD47E_9D90_4E85_B636_9331A76FA1A9_.wvu.PrintArea" localSheetId="10" hidden="1">'Sch-5'!$A$1:$E$26</definedName>
    <definedName name="Z_8E2BD47E_9D90_4E85_B636_9331A76FA1A9_.wvu.PrintArea" localSheetId="9" hidden="1">'Sch-5 Dis'!$A$1:$E$26</definedName>
    <definedName name="Z_8E2BD47E_9D90_4E85_B636_9331A76FA1A9_.wvu.PrintArea" localSheetId="11" hidden="1">'Sch-6'!$A$1:$D$33</definedName>
    <definedName name="Z_8E2BD47E_9D90_4E85_B636_9331A76FA1A9_.wvu.PrintArea" localSheetId="12" hidden="1">'Sch-6 After Discount'!$A$1:$D$33</definedName>
    <definedName name="Z_8E2BD47E_9D90_4E85_B636_9331A76FA1A9_.wvu.PrintArea" localSheetId="13" hidden="1">'Sch-7'!$A$1:$N$27</definedName>
    <definedName name="Z_8E2BD47E_9D90_4E85_B636_9331A76FA1A9_.wvu.PrintTitles" localSheetId="4" hidden="1">'Sch-1'!$15:$17</definedName>
    <definedName name="Z_8E2BD47E_9D90_4E85_B636_9331A76FA1A9_.wvu.PrintTitles" localSheetId="5" hidden="1">'Sch-2'!$15:$17</definedName>
    <definedName name="Z_8E2BD47E_9D90_4E85_B636_9331A76FA1A9_.wvu.PrintTitles" localSheetId="6" hidden="1">'Sch-3 '!$13:$17</definedName>
    <definedName name="Z_8E2BD47E_9D90_4E85_B636_9331A76FA1A9_.wvu.PrintTitles" localSheetId="10" hidden="1">'Sch-5'!$3:$13</definedName>
    <definedName name="Z_8E2BD47E_9D90_4E85_B636_9331A76FA1A9_.wvu.PrintTitles" localSheetId="9" hidden="1">'Sch-5 Dis'!$3:$13</definedName>
    <definedName name="Z_8E2BD47E_9D90_4E85_B636_9331A76FA1A9_.wvu.PrintTitles" localSheetId="11" hidden="1">'Sch-6'!$3:$13</definedName>
    <definedName name="Z_8E2BD47E_9D90_4E85_B636_9331A76FA1A9_.wvu.PrintTitles" localSheetId="12" hidden="1">'Sch-6 After Discount'!$3:$13</definedName>
    <definedName name="Z_8E2BD47E_9D90_4E85_B636_9331A76FA1A9_.wvu.PrintTitles" localSheetId="13" hidden="1">'Sch-7'!$14:$14</definedName>
    <definedName name="Z_8E2BD47E_9D90_4E85_B636_9331A76FA1A9_.wvu.Rows" localSheetId="1" hidden="1">Cover!$7:$7</definedName>
    <definedName name="Z_8E2BD47E_9D90_4E85_B636_9331A76FA1A9_.wvu.Rows" localSheetId="14" hidden="1">Discount!$32:$34</definedName>
    <definedName name="Z_8E2BD47E_9D90_4E85_B636_9331A76FA1A9_.wvu.Rows" localSheetId="3" hidden="1">'Names of Bidder'!$7:$7,'Names of Bidder'!$14:$23,'Names of Bidder'!$27:$30</definedName>
    <definedName name="Z_8E2BD47E_9D90_4E85_B636_9331A76FA1A9_.wvu.Rows" localSheetId="11" hidden="1">'Sch-6'!$31:$31</definedName>
    <definedName name="Z_8E2BD47E_9D90_4E85_B636_9331A76FA1A9_.wvu.Rows" localSheetId="13" hidden="1">'Sch-7'!$17:$18,'Sch-7'!$100:$218</definedName>
    <definedName name="Z_A7DBDDEF_9245_44C6_9EBF_032DB6E1C0A2_.wvu.Cols" localSheetId="14" hidden="1">Discount!$H:$O</definedName>
    <definedName name="Z_A7DBDDEF_9245_44C6_9EBF_032DB6E1C0A2_.wvu.Cols" localSheetId="4" hidden="1">'Sch-1'!$P:$P,'Sch-1'!$T:$V</definedName>
    <definedName name="Z_A7DBDDEF_9245_44C6_9EBF_032DB6E1C0A2_.wvu.Cols" localSheetId="5" hidden="1">'Sch-2'!$M:$R</definedName>
    <definedName name="Z_A7DBDDEF_9245_44C6_9EBF_032DB6E1C0A2_.wvu.Cols" localSheetId="6" hidden="1">'Sch-3 '!$S:$AE,'Sch-3 '!$AK:$AP</definedName>
    <definedName name="Z_A7DBDDEF_9245_44C6_9EBF_032DB6E1C0A2_.wvu.Cols" localSheetId="10" hidden="1">'Sch-5'!$I:$P</definedName>
    <definedName name="Z_A7DBDDEF_9245_44C6_9EBF_032DB6E1C0A2_.wvu.Cols" localSheetId="13" hidden="1">'Sch-7'!$O:$O,'Sch-7'!$AG:$AM</definedName>
    <definedName name="Z_A7DBDDEF_9245_44C6_9EBF_032DB6E1C0A2_.wvu.FilterData" localSheetId="4" hidden="1">'Sch-1'!$A$19:$O$203</definedName>
    <definedName name="Z_A7DBDDEF_9245_44C6_9EBF_032DB6E1C0A2_.wvu.FilterData" localSheetId="5" hidden="1">'Sch-2'!$G$19:$J$204</definedName>
    <definedName name="Z_A7DBDDEF_9245_44C6_9EBF_032DB6E1C0A2_.wvu.FilterData" localSheetId="6" hidden="1">'Sch-3 '!$A$19:$P$206</definedName>
    <definedName name="Z_A7DBDDEF_9245_44C6_9EBF_032DB6E1C0A2_.wvu.PrintArea" localSheetId="15" hidden="1">'Bid Form 2nd Envelope'!$A$1:$F$61</definedName>
    <definedName name="Z_A7DBDDEF_9245_44C6_9EBF_032DB6E1C0A2_.wvu.PrintArea" localSheetId="14" hidden="1">Discount!$A$2:$G$43</definedName>
    <definedName name="Z_A7DBDDEF_9245_44C6_9EBF_032DB6E1C0A2_.wvu.PrintArea" localSheetId="2" hidden="1">Instructions!$A$1:$C$50</definedName>
    <definedName name="Z_A7DBDDEF_9245_44C6_9EBF_032DB6E1C0A2_.wvu.PrintArea" localSheetId="3" hidden="1">'Names of Bidder'!$A$1:$F$33</definedName>
    <definedName name="Z_A7DBDDEF_9245_44C6_9EBF_032DB6E1C0A2_.wvu.PrintArea" localSheetId="4" hidden="1">'Sch-1'!$A$1:$O$214</definedName>
    <definedName name="Z_A7DBDDEF_9245_44C6_9EBF_032DB6E1C0A2_.wvu.PrintArea" localSheetId="5" hidden="1">'Sch-2'!$A$1:$J$211</definedName>
    <definedName name="Z_A7DBDDEF_9245_44C6_9EBF_032DB6E1C0A2_.wvu.PrintArea" localSheetId="6" hidden="1">'Sch-3 '!$A$1:$P$212</definedName>
    <definedName name="Z_A7DBDDEF_9245_44C6_9EBF_032DB6E1C0A2_.wvu.PrintArea" localSheetId="7" hidden="1">'Sch-4a'!$A$1:$Q$37</definedName>
    <definedName name="Z_A7DBDDEF_9245_44C6_9EBF_032DB6E1C0A2_.wvu.PrintArea" localSheetId="8" hidden="1">'Sch-4b'!$A$1:$Q$35</definedName>
    <definedName name="Z_A7DBDDEF_9245_44C6_9EBF_032DB6E1C0A2_.wvu.PrintArea" localSheetId="10" hidden="1">'Sch-5'!$A$1:$E$26</definedName>
    <definedName name="Z_A7DBDDEF_9245_44C6_9EBF_032DB6E1C0A2_.wvu.PrintArea" localSheetId="9" hidden="1">'Sch-5 Dis'!$A$1:$E$26</definedName>
    <definedName name="Z_A7DBDDEF_9245_44C6_9EBF_032DB6E1C0A2_.wvu.PrintArea" localSheetId="11" hidden="1">'Sch-6'!$A$1:$D$33</definedName>
    <definedName name="Z_A7DBDDEF_9245_44C6_9EBF_032DB6E1C0A2_.wvu.PrintArea" localSheetId="12" hidden="1">'Sch-6 After Discount'!$A$1:$D$33</definedName>
    <definedName name="Z_A7DBDDEF_9245_44C6_9EBF_032DB6E1C0A2_.wvu.PrintArea" localSheetId="13" hidden="1">'Sch-7'!$A$1:$M$27</definedName>
    <definedName name="Z_A7DBDDEF_9245_44C6_9EBF_032DB6E1C0A2_.wvu.PrintTitles" localSheetId="4" hidden="1">'Sch-1'!$15:$17</definedName>
    <definedName name="Z_A7DBDDEF_9245_44C6_9EBF_032DB6E1C0A2_.wvu.PrintTitles" localSheetId="5" hidden="1">'Sch-2'!$15:$17</definedName>
    <definedName name="Z_A7DBDDEF_9245_44C6_9EBF_032DB6E1C0A2_.wvu.PrintTitles" localSheetId="6" hidden="1">'Sch-3 '!$13:$17</definedName>
    <definedName name="Z_A7DBDDEF_9245_44C6_9EBF_032DB6E1C0A2_.wvu.PrintTitles" localSheetId="10" hidden="1">'Sch-5'!$3:$13</definedName>
    <definedName name="Z_A7DBDDEF_9245_44C6_9EBF_032DB6E1C0A2_.wvu.PrintTitles" localSheetId="9" hidden="1">'Sch-5 Dis'!$3:$13</definedName>
    <definedName name="Z_A7DBDDEF_9245_44C6_9EBF_032DB6E1C0A2_.wvu.PrintTitles" localSheetId="11" hidden="1">'Sch-6'!$3:$13</definedName>
    <definedName name="Z_A7DBDDEF_9245_44C6_9EBF_032DB6E1C0A2_.wvu.PrintTitles" localSheetId="12" hidden="1">'Sch-6 After Discount'!$3:$13</definedName>
    <definedName name="Z_A7DBDDEF_9245_44C6_9EBF_032DB6E1C0A2_.wvu.PrintTitles" localSheetId="13" hidden="1">'Sch-7'!$14:$14</definedName>
    <definedName name="Z_A7DBDDEF_9245_44C6_9EBF_032DB6E1C0A2_.wvu.Rows" localSheetId="1" hidden="1">Cover!$7:$7</definedName>
    <definedName name="Z_A7DBDDEF_9245_44C6_9EBF_032DB6E1C0A2_.wvu.Rows" localSheetId="14" hidden="1">Discount!$32:$34</definedName>
    <definedName name="Z_A7DBDDEF_9245_44C6_9EBF_032DB6E1C0A2_.wvu.Rows" localSheetId="4" hidden="1">'Sch-1'!#REF!,'Sch-1'!#REF!,'Sch-1'!#REF!,'Sch-1'!#REF!</definedName>
    <definedName name="Z_A7DBDDEF_9245_44C6_9EBF_032DB6E1C0A2_.wvu.Rows" localSheetId="5" hidden="1">'Sch-2'!#REF!,'Sch-2'!#REF!,'Sch-2'!#REF!,'Sch-2'!#REF!</definedName>
    <definedName name="Z_A7DBDDEF_9245_44C6_9EBF_032DB6E1C0A2_.wvu.Rows" localSheetId="6" hidden="1">'Sch-3 '!#REF!,'Sch-3 '!#REF!,'Sch-3 '!#REF!,'Sch-3 '!#REF!</definedName>
    <definedName name="Z_A7DBDDEF_9245_44C6_9EBF_032DB6E1C0A2_.wvu.Rows" localSheetId="13" hidden="1">'Sch-7'!$24:$24,'Sch-7'!$100:$218</definedName>
    <definedName name="Z_B23AD343_29DA_4CE0_BD10_47BF44F3782F_.wvu.Cols" localSheetId="14" hidden="1">Discount!$H:$O</definedName>
    <definedName name="Z_B23AD343_29DA_4CE0_BD10_47BF44F3782F_.wvu.Cols" localSheetId="4" hidden="1">'Sch-1'!$S:$AV</definedName>
    <definedName name="Z_B23AD343_29DA_4CE0_BD10_47BF44F3782F_.wvu.Cols" localSheetId="5" hidden="1">'Sch-2'!$M:$R</definedName>
    <definedName name="Z_B23AD343_29DA_4CE0_BD10_47BF44F3782F_.wvu.Cols" localSheetId="6" hidden="1">'Sch-3 '!$S:$AE,'Sch-3 '!$AK:$AP</definedName>
    <definedName name="Z_B23AD343_29DA_4CE0_BD10_47BF44F3782F_.wvu.Cols" localSheetId="10" hidden="1">'Sch-5'!$I:$P</definedName>
    <definedName name="Z_B23AD343_29DA_4CE0_BD10_47BF44F3782F_.wvu.Cols" localSheetId="13" hidden="1">'Sch-7'!$O:$O,'Sch-7'!$AG:$AM</definedName>
    <definedName name="Z_B23AD343_29DA_4CE0_BD10_47BF44F3782F_.wvu.FilterData" localSheetId="4" hidden="1">'Sch-1'!$A$19:$O$203</definedName>
    <definedName name="Z_B23AD343_29DA_4CE0_BD10_47BF44F3782F_.wvu.FilterData" localSheetId="5" hidden="1">'Sch-2'!$G$19:$J$204</definedName>
    <definedName name="Z_B23AD343_29DA_4CE0_BD10_47BF44F3782F_.wvu.FilterData" localSheetId="6" hidden="1">'Sch-3 '!$A$19:$P$206</definedName>
    <definedName name="Z_B23AD343_29DA_4CE0_BD10_47BF44F3782F_.wvu.PrintArea" localSheetId="15" hidden="1">'Bid Form 2nd Envelope'!$A$1:$F$61</definedName>
    <definedName name="Z_B23AD343_29DA_4CE0_BD10_47BF44F3782F_.wvu.PrintArea" localSheetId="14" hidden="1">Discount!$A$2:$G$43</definedName>
    <definedName name="Z_B23AD343_29DA_4CE0_BD10_47BF44F3782F_.wvu.PrintArea" localSheetId="2" hidden="1">Instructions!$A$1:$C$50</definedName>
    <definedName name="Z_B23AD343_29DA_4CE0_BD10_47BF44F3782F_.wvu.PrintArea" localSheetId="3" hidden="1">'Names of Bidder'!$A$1:$D$31</definedName>
    <definedName name="Z_B23AD343_29DA_4CE0_BD10_47BF44F3782F_.wvu.PrintArea" localSheetId="4" hidden="1">'Sch-1'!$A$1:$O$214</definedName>
    <definedName name="Z_B23AD343_29DA_4CE0_BD10_47BF44F3782F_.wvu.PrintArea" localSheetId="5" hidden="1">'Sch-2'!$A$1:$J$211</definedName>
    <definedName name="Z_B23AD343_29DA_4CE0_BD10_47BF44F3782F_.wvu.PrintArea" localSheetId="6" hidden="1">'Sch-3 '!$A$1:$P$212</definedName>
    <definedName name="Z_B23AD343_29DA_4CE0_BD10_47BF44F3782F_.wvu.PrintArea" localSheetId="7" hidden="1">'Sch-4a'!$A$1:$Q$37</definedName>
    <definedName name="Z_B23AD343_29DA_4CE0_BD10_47BF44F3782F_.wvu.PrintArea" localSheetId="8" hidden="1">'Sch-4b'!$A$1:$Q$35</definedName>
    <definedName name="Z_B23AD343_29DA_4CE0_BD10_47BF44F3782F_.wvu.PrintArea" localSheetId="10" hidden="1">'Sch-5'!$A$1:$E$26</definedName>
    <definedName name="Z_B23AD343_29DA_4CE0_BD10_47BF44F3782F_.wvu.PrintArea" localSheetId="9" hidden="1">'Sch-5 Dis'!$A$1:$E$26</definedName>
    <definedName name="Z_B23AD343_29DA_4CE0_BD10_47BF44F3782F_.wvu.PrintArea" localSheetId="11" hidden="1">'Sch-6'!$A$1:$D$34</definedName>
    <definedName name="Z_B23AD343_29DA_4CE0_BD10_47BF44F3782F_.wvu.PrintArea" localSheetId="12" hidden="1">'Sch-6 After Discount'!$A$1:$D$34</definedName>
    <definedName name="Z_B23AD343_29DA_4CE0_BD10_47BF44F3782F_.wvu.PrintArea" localSheetId="13" hidden="1">'Sch-7'!$A$1:$M$27</definedName>
    <definedName name="Z_B23AD343_29DA_4CE0_BD10_47BF44F3782F_.wvu.PrintTitles" localSheetId="4" hidden="1">'Sch-1'!$15:$17</definedName>
    <definedName name="Z_B23AD343_29DA_4CE0_BD10_47BF44F3782F_.wvu.PrintTitles" localSheetId="5" hidden="1">'Sch-2'!$15:$17</definedName>
    <definedName name="Z_B23AD343_29DA_4CE0_BD10_47BF44F3782F_.wvu.PrintTitles" localSheetId="6" hidden="1">'Sch-3 '!$13:$17</definedName>
    <definedName name="Z_B23AD343_29DA_4CE0_BD10_47BF44F3782F_.wvu.PrintTitles" localSheetId="10" hidden="1">'Sch-5'!$3:$13</definedName>
    <definedName name="Z_B23AD343_29DA_4CE0_BD10_47BF44F3782F_.wvu.PrintTitles" localSheetId="9" hidden="1">'Sch-5 Dis'!$3:$13</definedName>
    <definedName name="Z_B23AD343_29DA_4CE0_BD10_47BF44F3782F_.wvu.PrintTitles" localSheetId="11" hidden="1">'Sch-6'!$3:$13</definedName>
    <definedName name="Z_B23AD343_29DA_4CE0_BD10_47BF44F3782F_.wvu.PrintTitles" localSheetId="12" hidden="1">'Sch-6 After Discount'!$3:$13</definedName>
    <definedName name="Z_B23AD343_29DA_4CE0_BD10_47BF44F3782F_.wvu.PrintTitles" localSheetId="13" hidden="1">'Sch-7'!$14:$14</definedName>
    <definedName name="Z_B23AD343_29DA_4CE0_BD10_47BF44F3782F_.wvu.Rows" localSheetId="1" hidden="1">Cover!$7:$7</definedName>
    <definedName name="Z_B23AD343_29DA_4CE0_BD10_47BF44F3782F_.wvu.Rows" localSheetId="14" hidden="1">Discount!$32:$34</definedName>
    <definedName name="Z_B23AD343_29DA_4CE0_BD10_47BF44F3782F_.wvu.Rows" localSheetId="5" hidden="1">'Sch-2'!#REF!</definedName>
    <definedName name="Z_B23AD343_29DA_4CE0_BD10_47BF44F3782F_.wvu.Rows" localSheetId="13" hidden="1">'Sch-7'!$24:$24,'Sch-7'!$100:$218</definedName>
    <definedName name="Z_B3CE7B10_A914_4559_A6DA_AED8C22AFD6D_.wvu.Cols" localSheetId="14" hidden="1">Discount!$H:$O</definedName>
    <definedName name="Z_B3CE7B10_A914_4559_A6DA_AED8C22AFD6D_.wvu.Cols" localSheetId="4" hidden="1">'Sch-1'!$P:$AE</definedName>
    <definedName name="Z_B3CE7B10_A914_4559_A6DA_AED8C22AFD6D_.wvu.Cols" localSheetId="5" hidden="1">'Sch-2'!$M:$R</definedName>
    <definedName name="Z_B3CE7B10_A914_4559_A6DA_AED8C22AFD6D_.wvu.Cols" localSheetId="6" hidden="1">'Sch-3 '!$S:$AE,'Sch-3 '!$AK:$AP</definedName>
    <definedName name="Z_B3CE7B10_A914_4559_A6DA_AED8C22AFD6D_.wvu.Cols" localSheetId="10" hidden="1">'Sch-5'!$I:$P</definedName>
    <definedName name="Z_B3CE7B10_A914_4559_A6DA_AED8C22AFD6D_.wvu.Cols" localSheetId="13" hidden="1">'Sch-7'!$O:$O,'Sch-7'!$AG:$AM</definedName>
    <definedName name="Z_B3CE7B10_A914_4559_A6DA_AED8C22AFD6D_.wvu.FilterData" localSheetId="4" hidden="1">'Sch-1'!$A$19:$O$203</definedName>
    <definedName name="Z_B3CE7B10_A914_4559_A6DA_AED8C22AFD6D_.wvu.FilterData" localSheetId="5" hidden="1">'Sch-2'!$G$19:$J$204</definedName>
    <definedName name="Z_B3CE7B10_A914_4559_A6DA_AED8C22AFD6D_.wvu.FilterData" localSheetId="6" hidden="1">'Sch-3 '!$A$19:$P$206</definedName>
    <definedName name="Z_B3CE7B10_A914_4559_A6DA_AED8C22AFD6D_.wvu.PrintArea" localSheetId="15" hidden="1">'Bid Form 2nd Envelope'!$A$1:$F$61</definedName>
    <definedName name="Z_B3CE7B10_A914_4559_A6DA_AED8C22AFD6D_.wvu.PrintArea" localSheetId="14" hidden="1">Discount!$A$2:$G$43</definedName>
    <definedName name="Z_B3CE7B10_A914_4559_A6DA_AED8C22AFD6D_.wvu.PrintArea" localSheetId="2" hidden="1">Instructions!$A$1:$C$50</definedName>
    <definedName name="Z_B3CE7B10_A914_4559_A6DA_AED8C22AFD6D_.wvu.PrintArea" localSheetId="3" hidden="1">'Names of Bidder'!$A$1:$F$33</definedName>
    <definedName name="Z_B3CE7B10_A914_4559_A6DA_AED8C22AFD6D_.wvu.PrintArea" localSheetId="4" hidden="1">'Sch-1'!$A$1:$O$214</definedName>
    <definedName name="Z_B3CE7B10_A914_4559_A6DA_AED8C22AFD6D_.wvu.PrintArea" localSheetId="5" hidden="1">'Sch-2'!$A$1:$J$211</definedName>
    <definedName name="Z_B3CE7B10_A914_4559_A6DA_AED8C22AFD6D_.wvu.PrintArea" localSheetId="6" hidden="1">'Sch-3 '!$A$1:$P$212</definedName>
    <definedName name="Z_B3CE7B10_A914_4559_A6DA_AED8C22AFD6D_.wvu.PrintArea" localSheetId="7" hidden="1">'Sch-4a'!$A$1:$Q$37</definedName>
    <definedName name="Z_B3CE7B10_A914_4559_A6DA_AED8C22AFD6D_.wvu.PrintArea" localSheetId="8" hidden="1">'Sch-4b'!$A$1:$Q$35</definedName>
    <definedName name="Z_B3CE7B10_A914_4559_A6DA_AED8C22AFD6D_.wvu.PrintArea" localSheetId="10" hidden="1">'Sch-5'!$A$1:$E$26</definedName>
    <definedName name="Z_B3CE7B10_A914_4559_A6DA_AED8C22AFD6D_.wvu.PrintArea" localSheetId="9" hidden="1">'Sch-5 Dis'!$A$1:$E$26</definedName>
    <definedName name="Z_B3CE7B10_A914_4559_A6DA_AED8C22AFD6D_.wvu.PrintArea" localSheetId="11" hidden="1">'Sch-6'!$A$1:$D$33</definedName>
    <definedName name="Z_B3CE7B10_A914_4559_A6DA_AED8C22AFD6D_.wvu.PrintArea" localSheetId="12" hidden="1">'Sch-6 After Discount'!$A$1:$D$33</definedName>
    <definedName name="Z_B3CE7B10_A914_4559_A6DA_AED8C22AFD6D_.wvu.PrintArea" localSheetId="13" hidden="1">'Sch-7'!$A$1:$M$27</definedName>
    <definedName name="Z_B3CE7B10_A914_4559_A6DA_AED8C22AFD6D_.wvu.PrintTitles" localSheetId="4" hidden="1">'Sch-1'!$15:$17</definedName>
    <definedName name="Z_B3CE7B10_A914_4559_A6DA_AED8C22AFD6D_.wvu.PrintTitles" localSheetId="5" hidden="1">'Sch-2'!$15:$17</definedName>
    <definedName name="Z_B3CE7B10_A914_4559_A6DA_AED8C22AFD6D_.wvu.PrintTitles" localSheetId="6" hidden="1">'Sch-3 '!$13:$17</definedName>
    <definedName name="Z_B3CE7B10_A914_4559_A6DA_AED8C22AFD6D_.wvu.PrintTitles" localSheetId="10" hidden="1">'Sch-5'!$3:$13</definedName>
    <definedName name="Z_B3CE7B10_A914_4559_A6DA_AED8C22AFD6D_.wvu.PrintTitles" localSheetId="9" hidden="1">'Sch-5 Dis'!$3:$13</definedName>
    <definedName name="Z_B3CE7B10_A914_4559_A6DA_AED8C22AFD6D_.wvu.PrintTitles" localSheetId="11" hidden="1">'Sch-6'!$3:$13</definedName>
    <definedName name="Z_B3CE7B10_A914_4559_A6DA_AED8C22AFD6D_.wvu.PrintTitles" localSheetId="12" hidden="1">'Sch-6 After Discount'!$3:$13</definedName>
    <definedName name="Z_B3CE7B10_A914_4559_A6DA_AED8C22AFD6D_.wvu.PrintTitles" localSheetId="13" hidden="1">'Sch-7'!$14:$14</definedName>
    <definedName name="Z_B3CE7B10_A914_4559_A6DA_AED8C22AFD6D_.wvu.Rows" localSheetId="1" hidden="1">Cover!$7:$7</definedName>
    <definedName name="Z_B3CE7B10_A914_4559_A6DA_AED8C22AFD6D_.wvu.Rows" localSheetId="14" hidden="1">Discount!$32:$34</definedName>
    <definedName name="Z_B3CE7B10_A914_4559_A6DA_AED8C22AFD6D_.wvu.Rows" localSheetId="5" hidden="1">'Sch-2'!#REF!</definedName>
    <definedName name="Z_B3CE7B10_A914_4559_A6DA_AED8C22AFD6D_.wvu.Rows" localSheetId="13" hidden="1">'Sch-7'!$24:$24,'Sch-7'!$100:$218</definedName>
    <definedName name="Z_B506D4DB_B5B3_4722_9CF5_EE949FBC5D29_.wvu.Cols" localSheetId="15" hidden="1">'Bid Form 2nd Envelope'!$G:$AL</definedName>
    <definedName name="Z_B506D4DB_B5B3_4722_9CF5_EE949FBC5D29_.wvu.Cols" localSheetId="14" hidden="1">Discount!$H:$L</definedName>
    <definedName name="Z_B506D4DB_B5B3_4722_9CF5_EE949FBC5D29_.wvu.Cols" localSheetId="3" hidden="1">'Names of Bidder'!$J:$Z</definedName>
    <definedName name="Z_B506D4DB_B5B3_4722_9CF5_EE949FBC5D29_.wvu.Cols" localSheetId="4" hidden="1">'Sch-1'!$O:$T,'Sch-1'!$AD:$AH</definedName>
    <definedName name="Z_B506D4DB_B5B3_4722_9CF5_EE949FBC5D29_.wvu.Cols" localSheetId="5" hidden="1">'Sch-2'!$K:$K</definedName>
    <definedName name="Z_B506D4DB_B5B3_4722_9CF5_EE949FBC5D29_.wvu.Cols" localSheetId="6" hidden="1">'Sch-3 '!$Q:$U,'Sch-3 '!$AK:$AP</definedName>
    <definedName name="Z_B506D4DB_B5B3_4722_9CF5_EE949FBC5D29_.wvu.Cols" localSheetId="7" hidden="1">'Sch-4a'!$Q:$U</definedName>
    <definedName name="Z_B506D4DB_B5B3_4722_9CF5_EE949FBC5D29_.wvu.Cols" localSheetId="8" hidden="1">'Sch-4b'!$R:$T</definedName>
    <definedName name="Z_B506D4DB_B5B3_4722_9CF5_EE949FBC5D29_.wvu.Cols" localSheetId="10" hidden="1">'Sch-5'!$I:$P</definedName>
    <definedName name="Z_B506D4DB_B5B3_4722_9CF5_EE949FBC5D29_.wvu.Cols" localSheetId="13" hidden="1">'Sch-7'!$P:$R,'Sch-7'!$AG:$AM</definedName>
    <definedName name="Z_B506D4DB_B5B3_4722_9CF5_EE949FBC5D29_.wvu.FilterData" localSheetId="4" hidden="1">'Sch-1'!$A$18:$AY$202</definedName>
    <definedName name="Z_B506D4DB_B5B3_4722_9CF5_EE949FBC5D29_.wvu.FilterData" localSheetId="5" hidden="1">'Sch-2'!$G$19:$J$204</definedName>
    <definedName name="Z_B506D4DB_B5B3_4722_9CF5_EE949FBC5D29_.wvu.FilterData" localSheetId="6" hidden="1">'Sch-3 '!$A$19:$BB$206</definedName>
    <definedName name="Z_B506D4DB_B5B3_4722_9CF5_EE949FBC5D29_.wvu.PrintArea" localSheetId="15" hidden="1">'Bid Form 2nd Envelope'!$A$1:$F$60</definedName>
    <definedName name="Z_B506D4DB_B5B3_4722_9CF5_EE949FBC5D29_.wvu.PrintArea" localSheetId="1" hidden="1">Cover!$A$1:$F$15</definedName>
    <definedName name="Z_B506D4DB_B5B3_4722_9CF5_EE949FBC5D29_.wvu.PrintArea" localSheetId="14" hidden="1">Discount!$A$2:$G$43</definedName>
    <definedName name="Z_B506D4DB_B5B3_4722_9CF5_EE949FBC5D29_.wvu.PrintArea" localSheetId="2" hidden="1">Instructions!$A$1:$C$50</definedName>
    <definedName name="Z_B506D4DB_B5B3_4722_9CF5_EE949FBC5D29_.wvu.PrintArea" localSheetId="3" hidden="1">'Names of Bidder'!$A$1:$F$33</definedName>
    <definedName name="Z_B506D4DB_B5B3_4722_9CF5_EE949FBC5D29_.wvu.PrintArea" localSheetId="4" hidden="1">'Sch-1'!$A$1:$O$214</definedName>
    <definedName name="Z_B506D4DB_B5B3_4722_9CF5_EE949FBC5D29_.wvu.PrintArea" localSheetId="5" hidden="1">'Sch-2'!$A$1:$K$213</definedName>
    <definedName name="Z_B506D4DB_B5B3_4722_9CF5_EE949FBC5D29_.wvu.PrintArea" localSheetId="6" hidden="1">'Sch-3 '!$A$1:$Q$212</definedName>
    <definedName name="Z_B506D4DB_B5B3_4722_9CF5_EE949FBC5D29_.wvu.PrintArea" localSheetId="7" hidden="1">'Sch-4a'!$A$1:$Q$37</definedName>
    <definedName name="Z_B506D4DB_B5B3_4722_9CF5_EE949FBC5D29_.wvu.PrintArea" localSheetId="8" hidden="1">'Sch-4b'!$A$1:$Q$35</definedName>
    <definedName name="Z_B506D4DB_B5B3_4722_9CF5_EE949FBC5D29_.wvu.PrintArea" localSheetId="10" hidden="1">'Sch-5'!$A$1:$E$26</definedName>
    <definedName name="Z_B506D4DB_B5B3_4722_9CF5_EE949FBC5D29_.wvu.PrintArea" localSheetId="9" hidden="1">'Sch-5 Dis'!$A$1:$E$26</definedName>
    <definedName name="Z_B506D4DB_B5B3_4722_9CF5_EE949FBC5D29_.wvu.PrintArea" localSheetId="11" hidden="1">'Sch-6'!$A$1:$D$33</definedName>
    <definedName name="Z_B506D4DB_B5B3_4722_9CF5_EE949FBC5D29_.wvu.PrintArea" localSheetId="12" hidden="1">'Sch-6 After Discount'!$A$1:$D$33</definedName>
    <definedName name="Z_B506D4DB_B5B3_4722_9CF5_EE949FBC5D29_.wvu.PrintArea" localSheetId="13" hidden="1">'Sch-7'!$A$1:$N$27</definedName>
    <definedName name="Z_B506D4DB_B5B3_4722_9CF5_EE949FBC5D29_.wvu.PrintTitles" localSheetId="4" hidden="1">'Sch-1'!$15:$17</definedName>
    <definedName name="Z_B506D4DB_B5B3_4722_9CF5_EE949FBC5D29_.wvu.PrintTitles" localSheetId="5" hidden="1">'Sch-2'!$15:$17</definedName>
    <definedName name="Z_B506D4DB_B5B3_4722_9CF5_EE949FBC5D29_.wvu.PrintTitles" localSheetId="6" hidden="1">'Sch-3 '!$13:$17</definedName>
    <definedName name="Z_B506D4DB_B5B3_4722_9CF5_EE949FBC5D29_.wvu.PrintTitles" localSheetId="10" hidden="1">'Sch-5'!$3:$13</definedName>
    <definedName name="Z_B506D4DB_B5B3_4722_9CF5_EE949FBC5D29_.wvu.PrintTitles" localSheetId="9" hidden="1">'Sch-5 Dis'!$3:$13</definedName>
    <definedName name="Z_B506D4DB_B5B3_4722_9CF5_EE949FBC5D29_.wvu.PrintTitles" localSheetId="11" hidden="1">'Sch-6'!$3:$13</definedName>
    <definedName name="Z_B506D4DB_B5B3_4722_9CF5_EE949FBC5D29_.wvu.PrintTitles" localSheetId="12" hidden="1">'Sch-6 After Discount'!$3:$13</definedName>
    <definedName name="Z_B506D4DB_B5B3_4722_9CF5_EE949FBC5D29_.wvu.PrintTitles" localSheetId="13" hidden="1">'Sch-7'!$14:$14</definedName>
    <definedName name="Z_B506D4DB_B5B3_4722_9CF5_EE949FBC5D29_.wvu.Rows" localSheetId="1" hidden="1">Cover!$7:$7</definedName>
    <definedName name="Z_B506D4DB_B5B3_4722_9CF5_EE949FBC5D29_.wvu.Rows" localSheetId="14" hidden="1">Discount!$32:$34</definedName>
    <definedName name="Z_B506D4DB_B5B3_4722_9CF5_EE949FBC5D29_.wvu.Rows" localSheetId="3" hidden="1">'Names of Bidder'!$7:$7,'Names of Bidder'!$14:$23,'Names of Bidder'!$27:$30</definedName>
    <definedName name="Z_B506D4DB_B5B3_4722_9CF5_EE949FBC5D29_.wvu.Rows" localSheetId="4" hidden="1">'Sch-1'!$203:$203,'Sch-1'!$207:$207</definedName>
    <definedName name="Z_B506D4DB_B5B3_4722_9CF5_EE949FBC5D29_.wvu.Rows" localSheetId="5" hidden="1">'Sch-2'!$203:$203</definedName>
    <definedName name="Z_B506D4DB_B5B3_4722_9CF5_EE949FBC5D29_.wvu.Rows" localSheetId="6" hidden="1">'Sch-3 '!$205:$205,'Sch-3 '!$207:$207</definedName>
    <definedName name="Z_B506D4DB_B5B3_4722_9CF5_EE949FBC5D29_.wvu.Rows" localSheetId="7" hidden="1">'Sch-4a'!$30:$30</definedName>
    <definedName name="Z_B506D4DB_B5B3_4722_9CF5_EE949FBC5D29_.wvu.Rows" localSheetId="8" hidden="1">'Sch-4b'!$28:$28</definedName>
    <definedName name="Z_B506D4DB_B5B3_4722_9CF5_EE949FBC5D29_.wvu.Rows" localSheetId="11" hidden="1">'Sch-6'!$31:$31</definedName>
    <definedName name="Z_B506D4DB_B5B3_4722_9CF5_EE949FBC5D29_.wvu.Rows" localSheetId="13" hidden="1">'Sch-7'!$17:$18,'Sch-7'!$100:$218</definedName>
    <definedName name="Z_B835C05C_B615_4DCB_982D_4519616B3CD8_.wvu.Cols" localSheetId="14" hidden="1">Discount!$H:$P</definedName>
    <definedName name="Z_B835C05C_B615_4DCB_982D_4519616B3CD8_.wvu.Cols" localSheetId="4" hidden="1">'Sch-1'!$S:$V</definedName>
    <definedName name="Z_B835C05C_B615_4DCB_982D_4519616B3CD8_.wvu.Cols" localSheetId="5" hidden="1">'Sch-2'!$K:$T</definedName>
    <definedName name="Z_B835C05C_B615_4DCB_982D_4519616B3CD8_.wvu.Cols" localSheetId="6" hidden="1">'Sch-3 '!$S:$AE,'Sch-3 '!$AK:$AP</definedName>
    <definedName name="Z_B835C05C_B615_4DCB_982D_4519616B3CD8_.wvu.Cols" localSheetId="10" hidden="1">'Sch-5'!$I:$P</definedName>
    <definedName name="Z_B835C05C_B615_4DCB_982D_4519616B3CD8_.wvu.Cols" localSheetId="13" hidden="1">'Sch-7'!$O:$O,'Sch-7'!$AG:$AM</definedName>
    <definedName name="Z_B835C05C_B615_4DCB_982D_4519616B3CD8_.wvu.FilterData" localSheetId="4" hidden="1">'Sch-1'!$A$19:$AZ$206</definedName>
    <definedName name="Z_B835C05C_B615_4DCB_982D_4519616B3CD8_.wvu.FilterData" localSheetId="5" hidden="1">'Sch-2'!$G$19:$J$204</definedName>
    <definedName name="Z_B835C05C_B615_4DCB_982D_4519616B3CD8_.wvu.FilterData" localSheetId="6" hidden="1">'Sch-3 '!$A$19:$BB$206</definedName>
    <definedName name="Z_B835C05C_B615_4DCB_982D_4519616B3CD8_.wvu.PrintArea" localSheetId="15" hidden="1">'Bid Form 2nd Envelope'!$A$1:$F$61</definedName>
    <definedName name="Z_B835C05C_B615_4DCB_982D_4519616B3CD8_.wvu.PrintArea" localSheetId="14" hidden="1">Discount!$A$2:$G$43</definedName>
    <definedName name="Z_B835C05C_B615_4DCB_982D_4519616B3CD8_.wvu.PrintArea" localSheetId="2" hidden="1">Instructions!$A$1:$C$50</definedName>
    <definedName name="Z_B835C05C_B615_4DCB_982D_4519616B3CD8_.wvu.PrintArea" localSheetId="3" hidden="1">'Names of Bidder'!$A$1:$F$33</definedName>
    <definedName name="Z_B835C05C_B615_4DCB_982D_4519616B3CD8_.wvu.PrintArea" localSheetId="4" hidden="1">'Sch-1'!$A$1:$O$214</definedName>
    <definedName name="Z_B835C05C_B615_4DCB_982D_4519616B3CD8_.wvu.PrintArea" localSheetId="5" hidden="1">'Sch-2'!$A$1:$J$211</definedName>
    <definedName name="Z_B835C05C_B615_4DCB_982D_4519616B3CD8_.wvu.PrintArea" localSheetId="6" hidden="1">'Sch-3 '!$A$1:$P$212</definedName>
    <definedName name="Z_B835C05C_B615_4DCB_982D_4519616B3CD8_.wvu.PrintArea" localSheetId="7" hidden="1">'Sch-4a'!$A$1:$Q$37</definedName>
    <definedName name="Z_B835C05C_B615_4DCB_982D_4519616B3CD8_.wvu.PrintArea" localSheetId="8" hidden="1">'Sch-4b'!$A$1:$Q$35</definedName>
    <definedName name="Z_B835C05C_B615_4DCB_982D_4519616B3CD8_.wvu.PrintArea" localSheetId="10" hidden="1">'Sch-5'!$A$1:$E$26</definedName>
    <definedName name="Z_B835C05C_B615_4DCB_982D_4519616B3CD8_.wvu.PrintArea" localSheetId="9" hidden="1">'Sch-5 Dis'!$A$1:$E$26</definedName>
    <definedName name="Z_B835C05C_B615_4DCB_982D_4519616B3CD8_.wvu.PrintArea" localSheetId="11" hidden="1">'Sch-6'!$A$1:$D$33</definedName>
    <definedName name="Z_B835C05C_B615_4DCB_982D_4519616B3CD8_.wvu.PrintArea" localSheetId="12" hidden="1">'Sch-6 After Discount'!$A$1:$D$33</definedName>
    <definedName name="Z_B835C05C_B615_4DCB_982D_4519616B3CD8_.wvu.PrintArea" localSheetId="13" hidden="1">'Sch-7'!$A$1:$M$27</definedName>
    <definedName name="Z_B835C05C_B615_4DCB_982D_4519616B3CD8_.wvu.PrintTitles" localSheetId="4" hidden="1">'Sch-1'!$15:$17</definedName>
    <definedName name="Z_B835C05C_B615_4DCB_982D_4519616B3CD8_.wvu.PrintTitles" localSheetId="5" hidden="1">'Sch-2'!$15:$17</definedName>
    <definedName name="Z_B835C05C_B615_4DCB_982D_4519616B3CD8_.wvu.PrintTitles" localSheetId="6" hidden="1">'Sch-3 '!$13:$17</definedName>
    <definedName name="Z_B835C05C_B615_4DCB_982D_4519616B3CD8_.wvu.PrintTitles" localSheetId="10" hidden="1">'Sch-5'!$3:$13</definedName>
    <definedName name="Z_B835C05C_B615_4DCB_982D_4519616B3CD8_.wvu.PrintTitles" localSheetId="9" hidden="1">'Sch-5 Dis'!$3:$13</definedName>
    <definedName name="Z_B835C05C_B615_4DCB_982D_4519616B3CD8_.wvu.PrintTitles" localSheetId="11" hidden="1">'Sch-6'!$3:$13</definedName>
    <definedName name="Z_B835C05C_B615_4DCB_982D_4519616B3CD8_.wvu.PrintTitles" localSheetId="12" hidden="1">'Sch-6 After Discount'!$3:$13</definedName>
    <definedName name="Z_B835C05C_B615_4DCB_982D_4519616B3CD8_.wvu.PrintTitles" localSheetId="13" hidden="1">'Sch-7'!$14:$14</definedName>
    <definedName name="Z_B835C05C_B615_4DCB_982D_4519616B3CD8_.wvu.Rows" localSheetId="1" hidden="1">Cover!$7:$7</definedName>
    <definedName name="Z_B835C05C_B615_4DCB_982D_4519616B3CD8_.wvu.Rows" localSheetId="14" hidden="1">Discount!$23:$23,Discount!$30:$30,Discount!$32:$34</definedName>
    <definedName name="Z_B835C05C_B615_4DCB_982D_4519616B3CD8_.wvu.Rows" localSheetId="4" hidden="1">'Sch-1'!#REF!</definedName>
    <definedName name="Z_B835C05C_B615_4DCB_982D_4519616B3CD8_.wvu.Rows" localSheetId="6" hidden="1">'Sch-3 '!#REF!</definedName>
    <definedName name="Z_B835C05C_B615_4DCB_982D_4519616B3CD8_.wvu.Rows" localSheetId="13" hidden="1">'Sch-7'!$24:$24,'Sch-7'!#REF!,'Sch-7'!$100:$218</definedName>
    <definedName name="Z_C431BC99_7569_44AB_83F6_AB73BDED3783_.wvu.Cols" localSheetId="14" hidden="1">Discount!$H:$P</definedName>
    <definedName name="Z_C431BC99_7569_44AB_83F6_AB73BDED3783_.wvu.Cols" localSheetId="4" hidden="1">'Sch-1'!$T:$W</definedName>
    <definedName name="Z_C431BC99_7569_44AB_83F6_AB73BDED3783_.wvu.Cols" localSheetId="5" hidden="1">'Sch-2'!$K:$T</definedName>
    <definedName name="Z_C431BC99_7569_44AB_83F6_AB73BDED3783_.wvu.Cols" localSheetId="6" hidden="1">'Sch-3 '!$S:$AE,'Sch-3 '!$AK:$AP</definedName>
    <definedName name="Z_C431BC99_7569_44AB_83F6_AB73BDED3783_.wvu.Cols" localSheetId="10" hidden="1">'Sch-5'!$I:$P</definedName>
    <definedName name="Z_C431BC99_7569_44AB_83F6_AB73BDED3783_.wvu.Cols" localSheetId="13" hidden="1">'Sch-7'!$O:$O,'Sch-7'!$AG:$AM</definedName>
    <definedName name="Z_C431BC99_7569_44AB_83F6_AB73BDED3783_.wvu.FilterData" localSheetId="4" hidden="1">'Sch-1'!$A$19:$AZ$206</definedName>
    <definedName name="Z_C431BC99_7569_44AB_83F6_AB73BDED3783_.wvu.FilterData" localSheetId="5" hidden="1">'Sch-2'!$G$19:$J$204</definedName>
    <definedName name="Z_C431BC99_7569_44AB_83F6_AB73BDED3783_.wvu.FilterData" localSheetId="6" hidden="1">'Sch-3 '!$A$19:$BB$206</definedName>
    <definedName name="Z_C431BC99_7569_44AB_83F6_AB73BDED3783_.wvu.PrintArea" localSheetId="15" hidden="1">'Bid Form 2nd Envelope'!$A$1:$F$61</definedName>
    <definedName name="Z_C431BC99_7569_44AB_83F6_AB73BDED3783_.wvu.PrintArea" localSheetId="14" hidden="1">Discount!$A$2:$G$43</definedName>
    <definedName name="Z_C431BC99_7569_44AB_83F6_AB73BDED3783_.wvu.PrintArea" localSheetId="2" hidden="1">Instructions!$A$1:$C$50</definedName>
    <definedName name="Z_C431BC99_7569_44AB_83F6_AB73BDED3783_.wvu.PrintArea" localSheetId="3" hidden="1">'Names of Bidder'!$A$1:$F$33</definedName>
    <definedName name="Z_C431BC99_7569_44AB_83F6_AB73BDED3783_.wvu.PrintArea" localSheetId="4" hidden="1">'Sch-1'!$A$1:$O$214</definedName>
    <definedName name="Z_C431BC99_7569_44AB_83F6_AB73BDED3783_.wvu.PrintArea" localSheetId="5" hidden="1">'Sch-2'!$A$1:$J$211</definedName>
    <definedName name="Z_C431BC99_7569_44AB_83F6_AB73BDED3783_.wvu.PrintArea" localSheetId="6" hidden="1">'Sch-3 '!$A$1:$P$212</definedName>
    <definedName name="Z_C431BC99_7569_44AB_83F6_AB73BDED3783_.wvu.PrintArea" localSheetId="7" hidden="1">'Sch-4a'!$A$1:$Q$37</definedName>
    <definedName name="Z_C431BC99_7569_44AB_83F6_AB73BDED3783_.wvu.PrintArea" localSheetId="8" hidden="1">'Sch-4b'!$A$1:$Q$35</definedName>
    <definedName name="Z_C431BC99_7569_44AB_83F6_AB73BDED3783_.wvu.PrintArea" localSheetId="10" hidden="1">'Sch-5'!$A$1:$E$26</definedName>
    <definedName name="Z_C431BC99_7569_44AB_83F6_AB73BDED3783_.wvu.PrintArea" localSheetId="9" hidden="1">'Sch-5 Dis'!$A$1:$E$26</definedName>
    <definedName name="Z_C431BC99_7569_44AB_83F6_AB73BDED3783_.wvu.PrintArea" localSheetId="11" hidden="1">'Sch-6'!$A$1:$D$33</definedName>
    <definedName name="Z_C431BC99_7569_44AB_83F6_AB73BDED3783_.wvu.PrintArea" localSheetId="12" hidden="1">'Sch-6 After Discount'!$A$1:$D$33</definedName>
    <definedName name="Z_C431BC99_7569_44AB_83F6_AB73BDED3783_.wvu.PrintArea" localSheetId="13" hidden="1">'Sch-7'!$A$1:$M$27</definedName>
    <definedName name="Z_C431BC99_7569_44AB_83F6_AB73BDED3783_.wvu.PrintTitles" localSheetId="4" hidden="1">'Sch-1'!$15:$17</definedName>
    <definedName name="Z_C431BC99_7569_44AB_83F6_AB73BDED3783_.wvu.PrintTitles" localSheetId="5" hidden="1">'Sch-2'!$15:$17</definedName>
    <definedName name="Z_C431BC99_7569_44AB_83F6_AB73BDED3783_.wvu.PrintTitles" localSheetId="6" hidden="1">'Sch-3 '!$13:$17</definedName>
    <definedName name="Z_C431BC99_7569_44AB_83F6_AB73BDED3783_.wvu.PrintTitles" localSheetId="10" hidden="1">'Sch-5'!$3:$13</definedName>
    <definedName name="Z_C431BC99_7569_44AB_83F6_AB73BDED3783_.wvu.PrintTitles" localSheetId="9" hidden="1">'Sch-5 Dis'!$3:$13</definedName>
    <definedName name="Z_C431BC99_7569_44AB_83F6_AB73BDED3783_.wvu.PrintTitles" localSheetId="11" hidden="1">'Sch-6'!$3:$13</definedName>
    <definedName name="Z_C431BC99_7569_44AB_83F6_AB73BDED3783_.wvu.PrintTitles" localSheetId="12" hidden="1">'Sch-6 After Discount'!$3:$13</definedName>
    <definedName name="Z_C431BC99_7569_44AB_83F6_AB73BDED3783_.wvu.PrintTitles" localSheetId="13" hidden="1">'Sch-7'!$14:$14</definedName>
    <definedName name="Z_C431BC99_7569_44AB_83F6_AB73BDED3783_.wvu.Rows" localSheetId="1" hidden="1">Cover!$7:$7</definedName>
    <definedName name="Z_C431BC99_7569_44AB_83F6_AB73BDED3783_.wvu.Rows" localSheetId="14" hidden="1">Discount!$23:$23,Discount!$30:$30,Discount!$32:$34</definedName>
    <definedName name="Z_C431BC99_7569_44AB_83F6_AB73BDED3783_.wvu.Rows" localSheetId="4" hidden="1">'Sch-1'!#REF!</definedName>
    <definedName name="Z_C431BC99_7569_44AB_83F6_AB73BDED3783_.wvu.Rows" localSheetId="6" hidden="1">'Sch-3 '!#REF!</definedName>
    <definedName name="Z_C431BC99_7569_44AB_83F6_AB73BDED3783_.wvu.Rows" localSheetId="13" hidden="1">'Sch-7'!$24:$24,'Sch-7'!#REF!,'Sch-7'!$100:$218</definedName>
    <definedName name="Z_C6A7FFED_91EB_41DF_A944_2BFB2D792481_.wvu.Cols" localSheetId="15" hidden="1">'Bid Form 2nd Envelope'!$G:$AL</definedName>
    <definedName name="Z_C6A7FFED_91EB_41DF_A944_2BFB2D792481_.wvu.Cols" localSheetId="14" hidden="1">Discount!$H:$L</definedName>
    <definedName name="Z_C6A7FFED_91EB_41DF_A944_2BFB2D792481_.wvu.Cols" localSheetId="3" hidden="1">'Names of Bidder'!$J:$Z</definedName>
    <definedName name="Z_C6A7FFED_91EB_41DF_A944_2BFB2D792481_.wvu.Cols" localSheetId="4" hidden="1">'Sch-1'!$P:$U,'Sch-1'!$AD:$AH</definedName>
    <definedName name="Z_C6A7FFED_91EB_41DF_A944_2BFB2D792481_.wvu.Cols" localSheetId="5" hidden="1">'Sch-2'!$K:$N</definedName>
    <definedName name="Z_C6A7FFED_91EB_41DF_A944_2BFB2D792481_.wvu.Cols" localSheetId="6" hidden="1">'Sch-3 '!$R:$U,'Sch-3 '!$AK:$AP</definedName>
    <definedName name="Z_C6A7FFED_91EB_41DF_A944_2BFB2D792481_.wvu.Cols" localSheetId="7" hidden="1">'Sch-4a'!$R:$U</definedName>
    <definedName name="Z_C6A7FFED_91EB_41DF_A944_2BFB2D792481_.wvu.Cols" localSheetId="8" hidden="1">'Sch-4b'!$R:$T</definedName>
    <definedName name="Z_C6A7FFED_91EB_41DF_A944_2BFB2D792481_.wvu.Cols" localSheetId="10" hidden="1">'Sch-5'!$I:$P</definedName>
    <definedName name="Z_C6A7FFED_91EB_41DF_A944_2BFB2D792481_.wvu.Cols" localSheetId="13" hidden="1">'Sch-7'!$P:$R,'Sch-7'!$AG:$AM</definedName>
    <definedName name="Z_C6A7FFED_91EB_41DF_A944_2BFB2D792481_.wvu.FilterData" localSheetId="4" hidden="1">'Sch-1'!$A$18:$AY$202</definedName>
    <definedName name="Z_C6A7FFED_91EB_41DF_A944_2BFB2D792481_.wvu.FilterData" localSheetId="5" hidden="1">'Sch-2'!$G$19:$J$204</definedName>
    <definedName name="Z_C6A7FFED_91EB_41DF_A944_2BFB2D792481_.wvu.FilterData" localSheetId="6" hidden="1">'Sch-3 '!$A$19:$BB$206</definedName>
    <definedName name="Z_C6A7FFED_91EB_41DF_A944_2BFB2D792481_.wvu.PrintArea" localSheetId="15" hidden="1">'Bid Form 2nd Envelope'!$A$1:$F$60</definedName>
    <definedName name="Z_C6A7FFED_91EB_41DF_A944_2BFB2D792481_.wvu.PrintArea" localSheetId="1" hidden="1">Cover!$A$1:$F$15</definedName>
    <definedName name="Z_C6A7FFED_91EB_41DF_A944_2BFB2D792481_.wvu.PrintArea" localSheetId="14" hidden="1">Discount!$A$2:$G$43</definedName>
    <definedName name="Z_C6A7FFED_91EB_41DF_A944_2BFB2D792481_.wvu.PrintArea" localSheetId="2" hidden="1">Instructions!$A$1:$C$50</definedName>
    <definedName name="Z_C6A7FFED_91EB_41DF_A944_2BFB2D792481_.wvu.PrintArea" localSheetId="3" hidden="1">'Names of Bidder'!$A$1:$F$33</definedName>
    <definedName name="Z_C6A7FFED_91EB_41DF_A944_2BFB2D792481_.wvu.PrintArea" localSheetId="4" hidden="1">'Sch-1'!$A$1:$O$214</definedName>
    <definedName name="Z_C6A7FFED_91EB_41DF_A944_2BFB2D792481_.wvu.PrintArea" localSheetId="5" hidden="1">'Sch-2'!$A$1:$K$213</definedName>
    <definedName name="Z_C6A7FFED_91EB_41DF_A944_2BFB2D792481_.wvu.PrintArea" localSheetId="6" hidden="1">'Sch-3 '!$A$1:$Q$212</definedName>
    <definedName name="Z_C6A7FFED_91EB_41DF_A944_2BFB2D792481_.wvu.PrintArea" localSheetId="7" hidden="1">'Sch-4a'!$A$1:$Q$37</definedName>
    <definedName name="Z_C6A7FFED_91EB_41DF_A944_2BFB2D792481_.wvu.PrintArea" localSheetId="8" hidden="1">'Sch-4b'!$A$1:$Q$35</definedName>
    <definedName name="Z_C6A7FFED_91EB_41DF_A944_2BFB2D792481_.wvu.PrintArea" localSheetId="10" hidden="1">'Sch-5'!$A$1:$E$26</definedName>
    <definedName name="Z_C6A7FFED_91EB_41DF_A944_2BFB2D792481_.wvu.PrintArea" localSheetId="9" hidden="1">'Sch-5 Dis'!$A$1:$E$26</definedName>
    <definedName name="Z_C6A7FFED_91EB_41DF_A944_2BFB2D792481_.wvu.PrintArea" localSheetId="11" hidden="1">'Sch-6'!$A$1:$D$33</definedName>
    <definedName name="Z_C6A7FFED_91EB_41DF_A944_2BFB2D792481_.wvu.PrintArea" localSheetId="12" hidden="1">'Sch-6 After Discount'!$A$1:$D$33</definedName>
    <definedName name="Z_C6A7FFED_91EB_41DF_A944_2BFB2D792481_.wvu.PrintArea" localSheetId="13" hidden="1">'Sch-7'!$A$1:$N$27</definedName>
    <definedName name="Z_C6A7FFED_91EB_41DF_A944_2BFB2D792481_.wvu.PrintTitles" localSheetId="4" hidden="1">'Sch-1'!$15:$17</definedName>
    <definedName name="Z_C6A7FFED_91EB_41DF_A944_2BFB2D792481_.wvu.PrintTitles" localSheetId="5" hidden="1">'Sch-2'!$15:$17</definedName>
    <definedName name="Z_C6A7FFED_91EB_41DF_A944_2BFB2D792481_.wvu.PrintTitles" localSheetId="6" hidden="1">'Sch-3 '!$13:$17</definedName>
    <definedName name="Z_C6A7FFED_91EB_41DF_A944_2BFB2D792481_.wvu.PrintTitles" localSheetId="10" hidden="1">'Sch-5'!$3:$13</definedName>
    <definedName name="Z_C6A7FFED_91EB_41DF_A944_2BFB2D792481_.wvu.PrintTitles" localSheetId="9" hidden="1">'Sch-5 Dis'!$3:$13</definedName>
    <definedName name="Z_C6A7FFED_91EB_41DF_A944_2BFB2D792481_.wvu.PrintTitles" localSheetId="11" hidden="1">'Sch-6'!$3:$13</definedName>
    <definedName name="Z_C6A7FFED_91EB_41DF_A944_2BFB2D792481_.wvu.PrintTitles" localSheetId="12" hidden="1">'Sch-6 After Discount'!$3:$13</definedName>
    <definedName name="Z_C6A7FFED_91EB_41DF_A944_2BFB2D792481_.wvu.PrintTitles" localSheetId="13" hidden="1">'Sch-7'!$14:$14</definedName>
    <definedName name="Z_C6A7FFED_91EB_41DF_A944_2BFB2D792481_.wvu.Rows" localSheetId="1" hidden="1">Cover!$7:$7</definedName>
    <definedName name="Z_C6A7FFED_91EB_41DF_A944_2BFB2D792481_.wvu.Rows" localSheetId="14" hidden="1">Discount!$32:$34</definedName>
    <definedName name="Z_C6A7FFED_91EB_41DF_A944_2BFB2D792481_.wvu.Rows" localSheetId="3" hidden="1">'Names of Bidder'!$7:$7,'Names of Bidder'!$14:$23,'Names of Bidder'!$27:$30</definedName>
    <definedName name="Z_C6A7FFED_91EB_41DF_A944_2BFB2D792481_.wvu.Rows" localSheetId="11" hidden="1">'Sch-6'!$31:$31</definedName>
    <definedName name="Z_C6A7FFED_91EB_41DF_A944_2BFB2D792481_.wvu.Rows" localSheetId="13" hidden="1">'Sch-7'!$17:$18,'Sch-7'!$100:$218</definedName>
    <definedName name="Z_D0757F9E_DF41_4B40_A5E5_F4F8FDD8D61D_.wvu.Cols" localSheetId="14" hidden="1">Discount!$H:$O</definedName>
    <definedName name="Z_D0757F9E_DF41_4B40_A5E5_F4F8FDD8D61D_.wvu.Cols" localSheetId="5" hidden="1">'Sch-2'!$M:$R</definedName>
    <definedName name="Z_D0757F9E_DF41_4B40_A5E5_F4F8FDD8D61D_.wvu.Cols" localSheetId="6" hidden="1">'Sch-3 '!$S:$AE,'Sch-3 '!$AK:$AP</definedName>
    <definedName name="Z_D0757F9E_DF41_4B40_A5E5_F4F8FDD8D61D_.wvu.Cols" localSheetId="10" hidden="1">'Sch-5'!$I:$P</definedName>
    <definedName name="Z_D0757F9E_DF41_4B40_A5E5_F4F8FDD8D61D_.wvu.Cols" localSheetId="13" hidden="1">'Sch-7'!$O:$O,'Sch-7'!$AG:$AM</definedName>
    <definedName name="Z_D0757F9E_DF41_4B40_A5E5_F4F8FDD8D61D_.wvu.FilterData" localSheetId="4" hidden="1">'Sch-1'!$A$19:$O$203</definedName>
    <definedName name="Z_D0757F9E_DF41_4B40_A5E5_F4F8FDD8D61D_.wvu.FilterData" localSheetId="5" hidden="1">'Sch-2'!$G$19:$J$204</definedName>
    <definedName name="Z_D0757F9E_DF41_4B40_A5E5_F4F8FDD8D61D_.wvu.FilterData" localSheetId="6" hidden="1">'Sch-3 '!$A$19:$P$206</definedName>
    <definedName name="Z_D0757F9E_DF41_4B40_A5E5_F4F8FDD8D61D_.wvu.PrintArea" localSheetId="15" hidden="1">'Bid Form 2nd Envelope'!$A$1:$F$61</definedName>
    <definedName name="Z_D0757F9E_DF41_4B40_A5E5_F4F8FDD8D61D_.wvu.PrintArea" localSheetId="14" hidden="1">Discount!$A$2:$G$43</definedName>
    <definedName name="Z_D0757F9E_DF41_4B40_A5E5_F4F8FDD8D61D_.wvu.PrintArea" localSheetId="2" hidden="1">Instructions!$A$1:$C$50</definedName>
    <definedName name="Z_D0757F9E_DF41_4B40_A5E5_F4F8FDD8D61D_.wvu.PrintArea" localSheetId="3" hidden="1">'Names of Bidder'!$A$1:$F$33</definedName>
    <definedName name="Z_D0757F9E_DF41_4B40_A5E5_F4F8FDD8D61D_.wvu.PrintArea" localSheetId="4" hidden="1">'Sch-1'!$A$1:$O$214</definedName>
    <definedName name="Z_D0757F9E_DF41_4B40_A5E5_F4F8FDD8D61D_.wvu.PrintArea" localSheetId="5" hidden="1">'Sch-2'!$A$1:$J$211</definedName>
    <definedName name="Z_D0757F9E_DF41_4B40_A5E5_F4F8FDD8D61D_.wvu.PrintArea" localSheetId="6" hidden="1">'Sch-3 '!$A$1:$P$212</definedName>
    <definedName name="Z_D0757F9E_DF41_4B40_A5E5_F4F8FDD8D61D_.wvu.PrintArea" localSheetId="7" hidden="1">'Sch-4a'!$A$1:$Q$37</definedName>
    <definedName name="Z_D0757F9E_DF41_4B40_A5E5_F4F8FDD8D61D_.wvu.PrintArea" localSheetId="8" hidden="1">'Sch-4b'!$A$1:$Q$35</definedName>
    <definedName name="Z_D0757F9E_DF41_4B40_A5E5_F4F8FDD8D61D_.wvu.PrintArea" localSheetId="10" hidden="1">'Sch-5'!$A$1:$E$26</definedName>
    <definedName name="Z_D0757F9E_DF41_4B40_A5E5_F4F8FDD8D61D_.wvu.PrintArea" localSheetId="9" hidden="1">'Sch-5 Dis'!$A$1:$E$26</definedName>
    <definedName name="Z_D0757F9E_DF41_4B40_A5E5_F4F8FDD8D61D_.wvu.PrintArea" localSheetId="11" hidden="1">'Sch-6'!$A$1:$D$33</definedName>
    <definedName name="Z_D0757F9E_DF41_4B40_A5E5_F4F8FDD8D61D_.wvu.PrintArea" localSheetId="12" hidden="1">'Sch-6 After Discount'!$A$1:$D$33</definedName>
    <definedName name="Z_D0757F9E_DF41_4B40_A5E5_F4F8FDD8D61D_.wvu.PrintArea" localSheetId="13" hidden="1">'Sch-7'!$A$1:$M$27</definedName>
    <definedName name="Z_D0757F9E_DF41_4B40_A5E5_F4F8FDD8D61D_.wvu.PrintTitles" localSheetId="4" hidden="1">'Sch-1'!$15:$17</definedName>
    <definedName name="Z_D0757F9E_DF41_4B40_A5E5_F4F8FDD8D61D_.wvu.PrintTitles" localSheetId="5" hidden="1">'Sch-2'!$15:$17</definedName>
    <definedName name="Z_D0757F9E_DF41_4B40_A5E5_F4F8FDD8D61D_.wvu.PrintTitles" localSheetId="6" hidden="1">'Sch-3 '!$13:$17</definedName>
    <definedName name="Z_D0757F9E_DF41_4B40_A5E5_F4F8FDD8D61D_.wvu.PrintTitles" localSheetId="10" hidden="1">'Sch-5'!$3:$13</definedName>
    <definedName name="Z_D0757F9E_DF41_4B40_A5E5_F4F8FDD8D61D_.wvu.PrintTitles" localSheetId="9" hidden="1">'Sch-5 Dis'!$3:$13</definedName>
    <definedName name="Z_D0757F9E_DF41_4B40_A5E5_F4F8FDD8D61D_.wvu.PrintTitles" localSheetId="11" hidden="1">'Sch-6'!$3:$13</definedName>
    <definedName name="Z_D0757F9E_DF41_4B40_A5E5_F4F8FDD8D61D_.wvu.PrintTitles" localSheetId="12" hidden="1">'Sch-6 After Discount'!$3:$13</definedName>
    <definedName name="Z_D0757F9E_DF41_4B40_A5E5_F4F8FDD8D61D_.wvu.PrintTitles" localSheetId="13" hidden="1">'Sch-7'!$14:$14</definedName>
    <definedName name="Z_D0757F9E_DF41_4B40_A5E5_F4F8FDD8D61D_.wvu.Rows" localSheetId="1" hidden="1">Cover!$7:$7</definedName>
    <definedName name="Z_D0757F9E_DF41_4B40_A5E5_F4F8FDD8D61D_.wvu.Rows" localSheetId="14" hidden="1">Discount!$32:$34</definedName>
    <definedName name="Z_D0757F9E_DF41_4B40_A5E5_F4F8FDD8D61D_.wvu.Rows" localSheetId="5" hidden="1">'Sch-2'!#REF!</definedName>
    <definedName name="Z_D0757F9E_DF41_4B40_A5E5_F4F8FDD8D61D_.wvu.Rows" localSheetId="13" hidden="1">'Sch-7'!$24:$24,'Sch-7'!$100:$218</definedName>
    <definedName name="Z_D53177B2_31EC_4222_B97A_A37DCFD9E45B_.wvu.Cols" localSheetId="14" hidden="1">Discount!$H:$P</definedName>
    <definedName name="Z_D53177B2_31EC_4222_B97A_A37DCFD9E45B_.wvu.Cols" localSheetId="4" hidden="1">'Sch-1'!$P:$AZ</definedName>
    <definedName name="Z_D53177B2_31EC_4222_B97A_A37DCFD9E45B_.wvu.Cols" localSheetId="5" hidden="1">'Sch-2'!$M:$R</definedName>
    <definedName name="Z_D53177B2_31EC_4222_B97A_A37DCFD9E45B_.wvu.Cols" localSheetId="6" hidden="1">'Sch-3 '!$S:$AE,'Sch-3 '!$AK:$AP</definedName>
    <definedName name="Z_D53177B2_31EC_4222_B97A_A37DCFD9E45B_.wvu.Cols" localSheetId="10" hidden="1">'Sch-5'!$I:$P</definedName>
    <definedName name="Z_D53177B2_31EC_4222_B97A_A37DCFD9E45B_.wvu.Cols" localSheetId="13" hidden="1">'Sch-7'!$O:$O,'Sch-7'!$AG:$AM</definedName>
    <definedName name="Z_D53177B2_31EC_4222_B97A_A37DCFD9E45B_.wvu.FilterData" localSheetId="4" hidden="1">'Sch-1'!$A$19:$O$203</definedName>
    <definedName name="Z_D53177B2_31EC_4222_B97A_A37DCFD9E45B_.wvu.FilterData" localSheetId="5" hidden="1">'Sch-2'!$G$19:$J$204</definedName>
    <definedName name="Z_D53177B2_31EC_4222_B97A_A37DCFD9E45B_.wvu.FilterData" localSheetId="6" hidden="1">'Sch-3 '!$A$19:$P$206</definedName>
    <definedName name="Z_D53177B2_31EC_4222_B97A_A37DCFD9E45B_.wvu.PrintArea" localSheetId="15" hidden="1">'Bid Form 2nd Envelope'!$A$1:$F$61</definedName>
    <definedName name="Z_D53177B2_31EC_4222_B97A_A37DCFD9E45B_.wvu.PrintArea" localSheetId="14" hidden="1">Discount!$A$2:$G$43</definedName>
    <definedName name="Z_D53177B2_31EC_4222_B97A_A37DCFD9E45B_.wvu.PrintArea" localSheetId="2" hidden="1">Instructions!$A$1:$C$50</definedName>
    <definedName name="Z_D53177B2_31EC_4222_B97A_A37DCFD9E45B_.wvu.PrintArea" localSheetId="3" hidden="1">'Names of Bidder'!$A$1:$F$33</definedName>
    <definedName name="Z_D53177B2_31EC_4222_B97A_A37DCFD9E45B_.wvu.PrintArea" localSheetId="4" hidden="1">'Sch-1'!$A$1:$O$214</definedName>
    <definedName name="Z_D53177B2_31EC_4222_B97A_A37DCFD9E45B_.wvu.PrintArea" localSheetId="5" hidden="1">'Sch-2'!$A$1:$J$211</definedName>
    <definedName name="Z_D53177B2_31EC_4222_B97A_A37DCFD9E45B_.wvu.PrintArea" localSheetId="6" hidden="1">'Sch-3 '!$A$1:$P$212</definedName>
    <definedName name="Z_D53177B2_31EC_4222_B97A_A37DCFD9E45B_.wvu.PrintArea" localSheetId="7" hidden="1">'Sch-4a'!$A$1:$Q$37</definedName>
    <definedName name="Z_D53177B2_31EC_4222_B97A_A37DCFD9E45B_.wvu.PrintArea" localSheetId="8" hidden="1">'Sch-4b'!$A$1:$Q$35</definedName>
    <definedName name="Z_D53177B2_31EC_4222_B97A_A37DCFD9E45B_.wvu.PrintArea" localSheetId="10" hidden="1">'Sch-5'!$A$1:$E$26</definedName>
    <definedName name="Z_D53177B2_31EC_4222_B97A_A37DCFD9E45B_.wvu.PrintArea" localSheetId="9" hidden="1">'Sch-5 Dis'!$A$1:$E$26</definedName>
    <definedName name="Z_D53177B2_31EC_4222_B97A_A37DCFD9E45B_.wvu.PrintArea" localSheetId="11" hidden="1">'Sch-6'!$A$1:$D$33</definedName>
    <definedName name="Z_D53177B2_31EC_4222_B97A_A37DCFD9E45B_.wvu.PrintArea" localSheetId="12" hidden="1">'Sch-6 After Discount'!$A$1:$D$33</definedName>
    <definedName name="Z_D53177B2_31EC_4222_B97A_A37DCFD9E45B_.wvu.PrintArea" localSheetId="13" hidden="1">'Sch-7'!$A$1:$M$27</definedName>
    <definedName name="Z_D53177B2_31EC_4222_B97A_A37DCFD9E45B_.wvu.PrintTitles" localSheetId="4" hidden="1">'Sch-1'!$15:$17</definedName>
    <definedName name="Z_D53177B2_31EC_4222_B97A_A37DCFD9E45B_.wvu.PrintTitles" localSheetId="5" hidden="1">'Sch-2'!$15:$17</definedName>
    <definedName name="Z_D53177B2_31EC_4222_B97A_A37DCFD9E45B_.wvu.PrintTitles" localSheetId="6" hidden="1">'Sch-3 '!$13:$17</definedName>
    <definedName name="Z_D53177B2_31EC_4222_B97A_A37DCFD9E45B_.wvu.PrintTitles" localSheetId="10" hidden="1">'Sch-5'!$3:$13</definedName>
    <definedName name="Z_D53177B2_31EC_4222_B97A_A37DCFD9E45B_.wvu.PrintTitles" localSheetId="9" hidden="1">'Sch-5 Dis'!$3:$13</definedName>
    <definedName name="Z_D53177B2_31EC_4222_B97A_A37DCFD9E45B_.wvu.PrintTitles" localSheetId="11" hidden="1">'Sch-6'!$3:$13</definedName>
    <definedName name="Z_D53177B2_31EC_4222_B97A_A37DCFD9E45B_.wvu.PrintTitles" localSheetId="12" hidden="1">'Sch-6 After Discount'!$3:$13</definedName>
    <definedName name="Z_D53177B2_31EC_4222_B97A_A37DCFD9E45B_.wvu.PrintTitles" localSheetId="13" hidden="1">'Sch-7'!$14:$14</definedName>
    <definedName name="Z_D53177B2_31EC_4222_B97A_A37DCFD9E45B_.wvu.Rows" localSheetId="1" hidden="1">Cover!$7:$7</definedName>
    <definedName name="Z_D53177B2_31EC_4222_B97A_A37DCFD9E45B_.wvu.Rows" localSheetId="14" hidden="1">Discount!$32:$34</definedName>
    <definedName name="Z_D53177B2_31EC_4222_B97A_A37DCFD9E45B_.wvu.Rows" localSheetId="4" hidden="1">'Sch-1'!#REF!</definedName>
    <definedName name="Z_D53177B2_31EC_4222_B97A_A37DCFD9E45B_.wvu.Rows" localSheetId="5" hidden="1">'Sch-2'!#REF!</definedName>
    <definedName name="Z_D53177B2_31EC_4222_B97A_A37DCFD9E45B_.wvu.Rows" localSheetId="13" hidden="1">'Sch-7'!$24:$24,'Sch-7'!$100:$218</definedName>
    <definedName name="Z_E31EEC54_5F58_47EA_99FC_C1E22AF5375A_.wvu.Cols" localSheetId="15" hidden="1">'Bid Form 2nd Envelope'!$Y:$AN</definedName>
    <definedName name="Z_E31EEC54_5F58_47EA_99FC_C1E22AF5375A_.wvu.Cols" localSheetId="14" hidden="1">Discount!$H:$K</definedName>
    <definedName name="Z_E31EEC54_5F58_47EA_99FC_C1E22AF5375A_.wvu.Cols" localSheetId="4" hidden="1">'Sch-1'!$Q:$S</definedName>
    <definedName name="Z_E31EEC54_5F58_47EA_99FC_C1E22AF5375A_.wvu.Cols" localSheetId="6" hidden="1">'Sch-3 '!$R:$S,'Sch-3 '!$AK:$AP</definedName>
    <definedName name="Z_E31EEC54_5F58_47EA_99FC_C1E22AF5375A_.wvu.Cols" localSheetId="7" hidden="1">'Sch-4a'!$R:$S</definedName>
    <definedName name="Z_E31EEC54_5F58_47EA_99FC_C1E22AF5375A_.wvu.Cols" localSheetId="8" hidden="1">'Sch-4b'!$R:$S</definedName>
    <definedName name="Z_E31EEC54_5F58_47EA_99FC_C1E22AF5375A_.wvu.Cols" localSheetId="10" hidden="1">'Sch-5'!$I:$P</definedName>
    <definedName name="Z_E31EEC54_5F58_47EA_99FC_C1E22AF5375A_.wvu.Cols" localSheetId="13" hidden="1">'Sch-7'!$P:$R,'Sch-7'!$AG:$AM</definedName>
    <definedName name="Z_E31EEC54_5F58_47EA_99FC_C1E22AF5375A_.wvu.FilterData" localSheetId="4" hidden="1">'Sch-1'!$A$19:$AZ$206</definedName>
    <definedName name="Z_E31EEC54_5F58_47EA_99FC_C1E22AF5375A_.wvu.FilterData" localSheetId="5" hidden="1">'Sch-2'!$G$19:$J$204</definedName>
    <definedName name="Z_E31EEC54_5F58_47EA_99FC_C1E22AF5375A_.wvu.FilterData" localSheetId="6" hidden="1">'Sch-3 '!$A$19:$BB$206</definedName>
    <definedName name="Z_E31EEC54_5F58_47EA_99FC_C1E22AF5375A_.wvu.PrintArea" localSheetId="15" hidden="1">'Bid Form 2nd Envelope'!$A$1:$F$61</definedName>
    <definedName name="Z_E31EEC54_5F58_47EA_99FC_C1E22AF5375A_.wvu.PrintArea" localSheetId="1" hidden="1">Cover!$A$1:$H$15</definedName>
    <definedName name="Z_E31EEC54_5F58_47EA_99FC_C1E22AF5375A_.wvu.PrintArea" localSheetId="14" hidden="1">Discount!$A$2:$G$43</definedName>
    <definedName name="Z_E31EEC54_5F58_47EA_99FC_C1E22AF5375A_.wvu.PrintArea" localSheetId="2" hidden="1">Instructions!$A$1:$C$50</definedName>
    <definedName name="Z_E31EEC54_5F58_47EA_99FC_C1E22AF5375A_.wvu.PrintArea" localSheetId="3" hidden="1">'Names of Bidder'!$A$1:$F$33</definedName>
    <definedName name="Z_E31EEC54_5F58_47EA_99FC_C1E22AF5375A_.wvu.PrintArea" localSheetId="4" hidden="1">'Sch-1'!$A$1:$O$214</definedName>
    <definedName name="Z_E31EEC54_5F58_47EA_99FC_C1E22AF5375A_.wvu.PrintArea" localSheetId="5" hidden="1">'Sch-2'!$A$1:$J$213</definedName>
    <definedName name="Z_E31EEC54_5F58_47EA_99FC_C1E22AF5375A_.wvu.PrintArea" localSheetId="6" hidden="1">'Sch-3 '!$A$1:$Q$212</definedName>
    <definedName name="Z_E31EEC54_5F58_47EA_99FC_C1E22AF5375A_.wvu.PrintArea" localSheetId="7" hidden="1">'Sch-4a'!$A$1:$Q$37</definedName>
    <definedName name="Z_E31EEC54_5F58_47EA_99FC_C1E22AF5375A_.wvu.PrintArea" localSheetId="8" hidden="1">'Sch-4b'!$A$1:$Q$35</definedName>
    <definedName name="Z_E31EEC54_5F58_47EA_99FC_C1E22AF5375A_.wvu.PrintArea" localSheetId="10" hidden="1">'Sch-5'!$A$1:$E$26</definedName>
    <definedName name="Z_E31EEC54_5F58_47EA_99FC_C1E22AF5375A_.wvu.PrintArea" localSheetId="9" hidden="1">'Sch-5 Dis'!$A$1:$E$26</definedName>
    <definedName name="Z_E31EEC54_5F58_47EA_99FC_C1E22AF5375A_.wvu.PrintArea" localSheetId="11" hidden="1">'Sch-6'!$A$1:$D$33</definedName>
    <definedName name="Z_E31EEC54_5F58_47EA_99FC_C1E22AF5375A_.wvu.PrintArea" localSheetId="12" hidden="1">'Sch-6 After Discount'!$A$1:$D$33</definedName>
    <definedName name="Z_E31EEC54_5F58_47EA_99FC_C1E22AF5375A_.wvu.PrintArea" localSheetId="13" hidden="1">'Sch-7'!$A$1:$N$27</definedName>
    <definedName name="Z_E31EEC54_5F58_47EA_99FC_C1E22AF5375A_.wvu.PrintTitles" localSheetId="4" hidden="1">'Sch-1'!$15:$17</definedName>
    <definedName name="Z_E31EEC54_5F58_47EA_99FC_C1E22AF5375A_.wvu.PrintTitles" localSheetId="5" hidden="1">'Sch-2'!$15:$17</definedName>
    <definedName name="Z_E31EEC54_5F58_47EA_99FC_C1E22AF5375A_.wvu.PrintTitles" localSheetId="6" hidden="1">'Sch-3 '!$13:$17</definedName>
    <definedName name="Z_E31EEC54_5F58_47EA_99FC_C1E22AF5375A_.wvu.PrintTitles" localSheetId="10" hidden="1">'Sch-5'!$3:$13</definedName>
    <definedName name="Z_E31EEC54_5F58_47EA_99FC_C1E22AF5375A_.wvu.PrintTitles" localSheetId="9" hidden="1">'Sch-5 Dis'!$3:$13</definedName>
    <definedName name="Z_E31EEC54_5F58_47EA_99FC_C1E22AF5375A_.wvu.PrintTitles" localSheetId="11" hidden="1">'Sch-6'!$3:$13</definedName>
    <definedName name="Z_E31EEC54_5F58_47EA_99FC_C1E22AF5375A_.wvu.PrintTitles" localSheetId="12" hidden="1">'Sch-6 After Discount'!$3:$13</definedName>
    <definedName name="Z_E31EEC54_5F58_47EA_99FC_C1E22AF5375A_.wvu.PrintTitles" localSheetId="13" hidden="1">'Sch-7'!$14:$14</definedName>
    <definedName name="Z_E31EEC54_5F58_47EA_99FC_C1E22AF5375A_.wvu.Rows" localSheetId="1" hidden="1">Cover!$7:$7</definedName>
    <definedName name="Z_E31EEC54_5F58_47EA_99FC_C1E22AF5375A_.wvu.Rows" localSheetId="14" hidden="1">Discount!$32:$34</definedName>
    <definedName name="Z_E31EEC54_5F58_47EA_99FC_C1E22AF5375A_.wvu.Rows" localSheetId="3" hidden="1">'Names of Bidder'!$13:$23</definedName>
    <definedName name="Z_E31EEC54_5F58_47EA_99FC_C1E22AF5375A_.wvu.Rows" localSheetId="5" hidden="1">'Sch-2'!#REF!</definedName>
    <definedName name="Z_E31EEC54_5F58_47EA_99FC_C1E22AF5375A_.wvu.Rows" localSheetId="13" hidden="1">'Sch-7'!$17:$18,'Sch-7'!$100:$218</definedName>
    <definedName name="Z_E97134B6_5E8D_4951_8DA0_73D065532361_.wvu.Cols" localSheetId="14" hidden="1">Discount!$H:$P</definedName>
    <definedName name="Z_E97134B6_5E8D_4951_8DA0_73D065532361_.wvu.Cols" localSheetId="4" hidden="1">'Sch-1'!$P:$AZ</definedName>
    <definedName name="Z_E97134B6_5E8D_4951_8DA0_73D065532361_.wvu.Cols" localSheetId="5" hidden="1">'Sch-2'!$M:$R</definedName>
    <definedName name="Z_E97134B6_5E8D_4951_8DA0_73D065532361_.wvu.Cols" localSheetId="6" hidden="1">'Sch-3 '!$S:$AE,'Sch-3 '!$AK:$AP</definedName>
    <definedName name="Z_E97134B6_5E8D_4951_8DA0_73D065532361_.wvu.Cols" localSheetId="10" hidden="1">'Sch-5'!$I:$P</definedName>
    <definedName name="Z_E97134B6_5E8D_4951_8DA0_73D065532361_.wvu.Cols" localSheetId="13" hidden="1">'Sch-7'!$O:$O,'Sch-7'!$AG:$AM</definedName>
    <definedName name="Z_E97134B6_5E8D_4951_8DA0_73D065532361_.wvu.FilterData" localSheetId="4" hidden="1">'Sch-1'!$A$19:$O$203</definedName>
    <definedName name="Z_E97134B6_5E8D_4951_8DA0_73D065532361_.wvu.FilterData" localSheetId="5" hidden="1">'Sch-2'!$G$19:$J$204</definedName>
    <definedName name="Z_E97134B6_5E8D_4951_8DA0_73D065532361_.wvu.FilterData" localSheetId="6" hidden="1">'Sch-3 '!$A$19:$P$206</definedName>
    <definedName name="Z_E97134B6_5E8D_4951_8DA0_73D065532361_.wvu.PrintArea" localSheetId="15" hidden="1">'Bid Form 2nd Envelope'!$A$1:$F$61</definedName>
    <definedName name="Z_E97134B6_5E8D_4951_8DA0_73D065532361_.wvu.PrintArea" localSheetId="14" hidden="1">Discount!$A$2:$G$43</definedName>
    <definedName name="Z_E97134B6_5E8D_4951_8DA0_73D065532361_.wvu.PrintArea" localSheetId="2" hidden="1">Instructions!$A$1:$C$50</definedName>
    <definedName name="Z_E97134B6_5E8D_4951_8DA0_73D065532361_.wvu.PrintArea" localSheetId="3" hidden="1">'Names of Bidder'!$A$1:$F$33</definedName>
    <definedName name="Z_E97134B6_5E8D_4951_8DA0_73D065532361_.wvu.PrintArea" localSheetId="4" hidden="1">'Sch-1'!$A$1:$O$214</definedName>
    <definedName name="Z_E97134B6_5E8D_4951_8DA0_73D065532361_.wvu.PrintArea" localSheetId="5" hidden="1">'Sch-2'!$A$1:$J$211</definedName>
    <definedName name="Z_E97134B6_5E8D_4951_8DA0_73D065532361_.wvu.PrintArea" localSheetId="6" hidden="1">'Sch-3 '!$A$1:$P$212</definedName>
    <definedName name="Z_E97134B6_5E8D_4951_8DA0_73D065532361_.wvu.PrintArea" localSheetId="7" hidden="1">'Sch-4a'!$A$1:$Q$37</definedName>
    <definedName name="Z_E97134B6_5E8D_4951_8DA0_73D065532361_.wvu.PrintArea" localSheetId="8" hidden="1">'Sch-4b'!$A$1:$Q$35</definedName>
    <definedName name="Z_E97134B6_5E8D_4951_8DA0_73D065532361_.wvu.PrintArea" localSheetId="10" hidden="1">'Sch-5'!$A$1:$E$26</definedName>
    <definedName name="Z_E97134B6_5E8D_4951_8DA0_73D065532361_.wvu.PrintArea" localSheetId="9" hidden="1">'Sch-5 Dis'!$A$1:$E$26</definedName>
    <definedName name="Z_E97134B6_5E8D_4951_8DA0_73D065532361_.wvu.PrintArea" localSheetId="11" hidden="1">'Sch-6'!$A$1:$D$33</definedName>
    <definedName name="Z_E97134B6_5E8D_4951_8DA0_73D065532361_.wvu.PrintArea" localSheetId="12" hidden="1">'Sch-6 After Discount'!$A$1:$D$33</definedName>
    <definedName name="Z_E97134B6_5E8D_4951_8DA0_73D065532361_.wvu.PrintArea" localSheetId="13" hidden="1">'Sch-7'!$A$1:$M$27</definedName>
    <definedName name="Z_E97134B6_5E8D_4951_8DA0_73D065532361_.wvu.PrintTitles" localSheetId="4" hidden="1">'Sch-1'!$15:$17</definedName>
    <definedName name="Z_E97134B6_5E8D_4951_8DA0_73D065532361_.wvu.PrintTitles" localSheetId="5" hidden="1">'Sch-2'!$15:$17</definedName>
    <definedName name="Z_E97134B6_5E8D_4951_8DA0_73D065532361_.wvu.PrintTitles" localSheetId="6" hidden="1">'Sch-3 '!$13:$17</definedName>
    <definedName name="Z_E97134B6_5E8D_4951_8DA0_73D065532361_.wvu.PrintTitles" localSheetId="10" hidden="1">'Sch-5'!$3:$13</definedName>
    <definedName name="Z_E97134B6_5E8D_4951_8DA0_73D065532361_.wvu.PrintTitles" localSheetId="9" hidden="1">'Sch-5 Dis'!$3:$13</definedName>
    <definedName name="Z_E97134B6_5E8D_4951_8DA0_73D065532361_.wvu.PrintTitles" localSheetId="11" hidden="1">'Sch-6'!$3:$13</definedName>
    <definedName name="Z_E97134B6_5E8D_4951_8DA0_73D065532361_.wvu.PrintTitles" localSheetId="12" hidden="1">'Sch-6 After Discount'!$3:$13</definedName>
    <definedName name="Z_E97134B6_5E8D_4951_8DA0_73D065532361_.wvu.PrintTitles" localSheetId="13" hidden="1">'Sch-7'!$14:$14</definedName>
    <definedName name="Z_E97134B6_5E8D_4951_8DA0_73D065532361_.wvu.Rows" localSheetId="1" hidden="1">Cover!$7:$7</definedName>
    <definedName name="Z_E97134B6_5E8D_4951_8DA0_73D065532361_.wvu.Rows" localSheetId="14" hidden="1">Discount!$32:$34</definedName>
    <definedName name="Z_E97134B6_5E8D_4951_8DA0_73D065532361_.wvu.Rows" localSheetId="4" hidden="1">'Sch-1'!#REF!</definedName>
    <definedName name="Z_E97134B6_5E8D_4951_8DA0_73D065532361_.wvu.Rows" localSheetId="5" hidden="1">'Sch-2'!#REF!</definedName>
    <definedName name="Z_E97134B6_5E8D_4951_8DA0_73D065532361_.wvu.Rows" localSheetId="13" hidden="1">'Sch-7'!$24:$24,'Sch-7'!$100:$218</definedName>
    <definedName name="Z_E9F4E142_7D26_464D_BECA_4F3806DB1FE1_.wvu.Cols" localSheetId="14" hidden="1">Discount!$H:$O</definedName>
    <definedName name="Z_E9F4E142_7D26_464D_BECA_4F3806DB1FE1_.wvu.Cols" localSheetId="4" hidden="1">'Sch-1'!$S:$AV</definedName>
    <definedName name="Z_E9F4E142_7D26_464D_BECA_4F3806DB1FE1_.wvu.Cols" localSheetId="5" hidden="1">'Sch-2'!$M:$R</definedName>
    <definedName name="Z_E9F4E142_7D26_464D_BECA_4F3806DB1FE1_.wvu.Cols" localSheetId="6" hidden="1">'Sch-3 '!$S:$AE,'Sch-3 '!$AK:$AP</definedName>
    <definedName name="Z_E9F4E142_7D26_464D_BECA_4F3806DB1FE1_.wvu.Cols" localSheetId="10" hidden="1">'Sch-5'!$I:$P</definedName>
    <definedName name="Z_E9F4E142_7D26_464D_BECA_4F3806DB1FE1_.wvu.Cols" localSheetId="13" hidden="1">'Sch-7'!$O:$O,'Sch-7'!$AG:$AM</definedName>
    <definedName name="Z_E9F4E142_7D26_464D_BECA_4F3806DB1FE1_.wvu.FilterData" localSheetId="4" hidden="1">'Sch-1'!$A$19:$O$203</definedName>
    <definedName name="Z_E9F4E142_7D26_464D_BECA_4F3806DB1FE1_.wvu.FilterData" localSheetId="5" hidden="1">'Sch-2'!$G$19:$J$204</definedName>
    <definedName name="Z_E9F4E142_7D26_464D_BECA_4F3806DB1FE1_.wvu.FilterData" localSheetId="6" hidden="1">'Sch-3 '!$A$19:$P$206</definedName>
    <definedName name="Z_E9F4E142_7D26_464D_BECA_4F3806DB1FE1_.wvu.PrintArea" localSheetId="15" hidden="1">'Bid Form 2nd Envelope'!$A$1:$F$61</definedName>
    <definedName name="Z_E9F4E142_7D26_464D_BECA_4F3806DB1FE1_.wvu.PrintArea" localSheetId="14" hidden="1">Discount!$A$2:$G$43</definedName>
    <definedName name="Z_E9F4E142_7D26_464D_BECA_4F3806DB1FE1_.wvu.PrintArea" localSheetId="2" hidden="1">Instructions!$A$1:$C$50</definedName>
    <definedName name="Z_E9F4E142_7D26_464D_BECA_4F3806DB1FE1_.wvu.PrintArea" localSheetId="3" hidden="1">'Names of Bidder'!$A$1:$D$31</definedName>
    <definedName name="Z_E9F4E142_7D26_464D_BECA_4F3806DB1FE1_.wvu.PrintArea" localSheetId="4" hidden="1">'Sch-1'!$A$1:$O$214</definedName>
    <definedName name="Z_E9F4E142_7D26_464D_BECA_4F3806DB1FE1_.wvu.PrintArea" localSheetId="5" hidden="1">'Sch-2'!$A$1:$J$211</definedName>
    <definedName name="Z_E9F4E142_7D26_464D_BECA_4F3806DB1FE1_.wvu.PrintArea" localSheetId="6" hidden="1">'Sch-3 '!$A$1:$P$212</definedName>
    <definedName name="Z_E9F4E142_7D26_464D_BECA_4F3806DB1FE1_.wvu.PrintArea" localSheetId="7" hidden="1">'Sch-4a'!$A$1:$Q$37</definedName>
    <definedName name="Z_E9F4E142_7D26_464D_BECA_4F3806DB1FE1_.wvu.PrintArea" localSheetId="8" hidden="1">'Sch-4b'!$A$1:$Q$35</definedName>
    <definedName name="Z_E9F4E142_7D26_464D_BECA_4F3806DB1FE1_.wvu.PrintArea" localSheetId="10" hidden="1">'Sch-5'!$A$1:$E$26</definedName>
    <definedName name="Z_E9F4E142_7D26_464D_BECA_4F3806DB1FE1_.wvu.PrintArea" localSheetId="9" hidden="1">'Sch-5 Dis'!$A$1:$E$26</definedName>
    <definedName name="Z_E9F4E142_7D26_464D_BECA_4F3806DB1FE1_.wvu.PrintArea" localSheetId="11" hidden="1">'Sch-6'!$A$1:$D$34</definedName>
    <definedName name="Z_E9F4E142_7D26_464D_BECA_4F3806DB1FE1_.wvu.PrintArea" localSheetId="12" hidden="1">'Sch-6 After Discount'!$A$1:$D$34</definedName>
    <definedName name="Z_E9F4E142_7D26_464D_BECA_4F3806DB1FE1_.wvu.PrintArea" localSheetId="13" hidden="1">'Sch-7'!$A$1:$M$27</definedName>
    <definedName name="Z_E9F4E142_7D26_464D_BECA_4F3806DB1FE1_.wvu.PrintTitles" localSheetId="4" hidden="1">'Sch-1'!$15:$17</definedName>
    <definedName name="Z_E9F4E142_7D26_464D_BECA_4F3806DB1FE1_.wvu.PrintTitles" localSheetId="5" hidden="1">'Sch-2'!$15:$17</definedName>
    <definedName name="Z_E9F4E142_7D26_464D_BECA_4F3806DB1FE1_.wvu.PrintTitles" localSheetId="6" hidden="1">'Sch-3 '!$13:$17</definedName>
    <definedName name="Z_E9F4E142_7D26_464D_BECA_4F3806DB1FE1_.wvu.PrintTitles" localSheetId="10" hidden="1">'Sch-5'!$3:$13</definedName>
    <definedName name="Z_E9F4E142_7D26_464D_BECA_4F3806DB1FE1_.wvu.PrintTitles" localSheetId="9" hidden="1">'Sch-5 Dis'!$3:$13</definedName>
    <definedName name="Z_E9F4E142_7D26_464D_BECA_4F3806DB1FE1_.wvu.PrintTitles" localSheetId="11" hidden="1">'Sch-6'!$3:$13</definedName>
    <definedName name="Z_E9F4E142_7D26_464D_BECA_4F3806DB1FE1_.wvu.PrintTitles" localSheetId="12" hidden="1">'Sch-6 After Discount'!$3:$13</definedName>
    <definedName name="Z_E9F4E142_7D26_464D_BECA_4F3806DB1FE1_.wvu.PrintTitles" localSheetId="13" hidden="1">'Sch-7'!$14:$14</definedName>
    <definedName name="Z_E9F4E142_7D26_464D_BECA_4F3806DB1FE1_.wvu.Rows" localSheetId="1" hidden="1">Cover!$7:$7</definedName>
    <definedName name="Z_E9F4E142_7D26_464D_BECA_4F3806DB1FE1_.wvu.Rows" localSheetId="14" hidden="1">Discount!$32:$34</definedName>
    <definedName name="Z_E9F4E142_7D26_464D_BECA_4F3806DB1FE1_.wvu.Rows" localSheetId="5" hidden="1">'Sch-2'!#REF!</definedName>
    <definedName name="Z_E9F4E142_7D26_464D_BECA_4F3806DB1FE1_.wvu.Rows" localSheetId="13" hidden="1">'Sch-7'!$24:$24,'Sch-7'!$100:$218</definedName>
    <definedName name="Z_ECE9294F_C910_4036_88BC_B1F2176FB06B_.wvu.Cols" localSheetId="14" hidden="1">Discount!$H:$O</definedName>
    <definedName name="Z_ECE9294F_C910_4036_88BC_B1F2176FB06B_.wvu.Cols" localSheetId="4" hidden="1">'Sch-1'!$S:$AV</definedName>
    <definedName name="Z_ECE9294F_C910_4036_88BC_B1F2176FB06B_.wvu.Cols" localSheetId="5" hidden="1">'Sch-2'!$M:$R</definedName>
    <definedName name="Z_ECE9294F_C910_4036_88BC_B1F2176FB06B_.wvu.Cols" localSheetId="6" hidden="1">'Sch-3 '!$S:$AE,'Sch-3 '!$AK:$AP</definedName>
    <definedName name="Z_ECE9294F_C910_4036_88BC_B1F2176FB06B_.wvu.Cols" localSheetId="10" hidden="1">'Sch-5'!$I:$P</definedName>
    <definedName name="Z_ECE9294F_C910_4036_88BC_B1F2176FB06B_.wvu.Cols" localSheetId="13" hidden="1">'Sch-7'!$O:$O,'Sch-7'!$AG:$AM</definedName>
    <definedName name="Z_ECE9294F_C910_4036_88BC_B1F2176FB06B_.wvu.FilterData" localSheetId="4" hidden="1">'Sch-1'!$A$19:$O$203</definedName>
    <definedName name="Z_ECE9294F_C910_4036_88BC_B1F2176FB06B_.wvu.FilterData" localSheetId="5" hidden="1">'Sch-2'!$G$19:$J$204</definedName>
    <definedName name="Z_ECE9294F_C910_4036_88BC_B1F2176FB06B_.wvu.FilterData" localSheetId="6" hidden="1">'Sch-3 '!$A$19:$P$206</definedName>
    <definedName name="Z_ECE9294F_C910_4036_88BC_B1F2176FB06B_.wvu.PrintArea" localSheetId="15" hidden="1">'Bid Form 2nd Envelope'!$A$1:$F$61</definedName>
    <definedName name="Z_ECE9294F_C910_4036_88BC_B1F2176FB06B_.wvu.PrintArea" localSheetId="14" hidden="1">Discount!$A$2:$G$43</definedName>
    <definedName name="Z_ECE9294F_C910_4036_88BC_B1F2176FB06B_.wvu.PrintArea" localSheetId="2" hidden="1">Instructions!$A$1:$C$50</definedName>
    <definedName name="Z_ECE9294F_C910_4036_88BC_B1F2176FB06B_.wvu.PrintArea" localSheetId="3" hidden="1">'Names of Bidder'!$A$1:$D$31</definedName>
    <definedName name="Z_ECE9294F_C910_4036_88BC_B1F2176FB06B_.wvu.PrintArea" localSheetId="4" hidden="1">'Sch-1'!$A$1:$O$214</definedName>
    <definedName name="Z_ECE9294F_C910_4036_88BC_B1F2176FB06B_.wvu.PrintArea" localSheetId="5" hidden="1">'Sch-2'!$A$1:$J$211</definedName>
    <definedName name="Z_ECE9294F_C910_4036_88BC_B1F2176FB06B_.wvu.PrintArea" localSheetId="6" hidden="1">'Sch-3 '!$A$1:$P$212</definedName>
    <definedName name="Z_ECE9294F_C910_4036_88BC_B1F2176FB06B_.wvu.PrintArea" localSheetId="7" hidden="1">'Sch-4a'!$A$1:$Q$37</definedName>
    <definedName name="Z_ECE9294F_C910_4036_88BC_B1F2176FB06B_.wvu.PrintArea" localSheetId="8" hidden="1">'Sch-4b'!$A$1:$Q$35</definedName>
    <definedName name="Z_ECE9294F_C910_4036_88BC_B1F2176FB06B_.wvu.PrintArea" localSheetId="10" hidden="1">'Sch-5'!$A$1:$E$26</definedName>
    <definedName name="Z_ECE9294F_C910_4036_88BC_B1F2176FB06B_.wvu.PrintArea" localSheetId="9" hidden="1">'Sch-5 Dis'!$A$1:$E$26</definedName>
    <definedName name="Z_ECE9294F_C910_4036_88BC_B1F2176FB06B_.wvu.PrintArea" localSheetId="11" hidden="1">'Sch-6'!$A$1:$D$34</definedName>
    <definedName name="Z_ECE9294F_C910_4036_88BC_B1F2176FB06B_.wvu.PrintArea" localSheetId="12" hidden="1">'Sch-6 After Discount'!$A$1:$D$34</definedName>
    <definedName name="Z_ECE9294F_C910_4036_88BC_B1F2176FB06B_.wvu.PrintArea" localSheetId="13" hidden="1">'Sch-7'!$A$1:$M$27</definedName>
    <definedName name="Z_ECE9294F_C910_4036_88BC_B1F2176FB06B_.wvu.PrintTitles" localSheetId="4" hidden="1">'Sch-1'!$15:$17</definedName>
    <definedName name="Z_ECE9294F_C910_4036_88BC_B1F2176FB06B_.wvu.PrintTitles" localSheetId="5" hidden="1">'Sch-2'!$15:$17</definedName>
    <definedName name="Z_ECE9294F_C910_4036_88BC_B1F2176FB06B_.wvu.PrintTitles" localSheetId="6" hidden="1">'Sch-3 '!$13:$17</definedName>
    <definedName name="Z_ECE9294F_C910_4036_88BC_B1F2176FB06B_.wvu.PrintTitles" localSheetId="10" hidden="1">'Sch-5'!$3:$13</definedName>
    <definedName name="Z_ECE9294F_C910_4036_88BC_B1F2176FB06B_.wvu.PrintTitles" localSheetId="9" hidden="1">'Sch-5 Dis'!$3:$13</definedName>
    <definedName name="Z_ECE9294F_C910_4036_88BC_B1F2176FB06B_.wvu.PrintTitles" localSheetId="11" hidden="1">'Sch-6'!$3:$13</definedName>
    <definedName name="Z_ECE9294F_C910_4036_88BC_B1F2176FB06B_.wvu.PrintTitles" localSheetId="12" hidden="1">'Sch-6 After Discount'!$3:$13</definedName>
    <definedName name="Z_ECE9294F_C910_4036_88BC_B1F2176FB06B_.wvu.PrintTitles" localSheetId="13" hidden="1">'Sch-7'!$14:$14</definedName>
    <definedName name="Z_ECE9294F_C910_4036_88BC_B1F2176FB06B_.wvu.Rows" localSheetId="1" hidden="1">Cover!$7:$7</definedName>
    <definedName name="Z_ECE9294F_C910_4036_88BC_B1F2176FB06B_.wvu.Rows" localSheetId="14" hidden="1">Discount!$32:$34</definedName>
    <definedName name="Z_ECE9294F_C910_4036_88BC_B1F2176FB06B_.wvu.Rows" localSheetId="4" hidden="1">'Sch-1'!#REF!</definedName>
    <definedName name="Z_ECE9294F_C910_4036_88BC_B1F2176FB06B_.wvu.Rows" localSheetId="5" hidden="1">'Sch-2'!#REF!</definedName>
    <definedName name="Z_ECE9294F_C910_4036_88BC_B1F2176FB06B_.wvu.Rows" localSheetId="6" hidden="1">'Sch-3 '!#REF!</definedName>
    <definedName name="Z_ECE9294F_C910_4036_88BC_B1F2176FB06B_.wvu.Rows" localSheetId="13" hidden="1">'Sch-7'!$24:$24,'Sch-7'!$100:$218</definedName>
    <definedName name="Z_EE46BCD1_F715_4FA9_A5FC_1B125AD601E0_.wvu.Cols" localSheetId="14" hidden="1">Discount!$H:$O</definedName>
    <definedName name="Z_EE46BCD1_F715_4FA9_A5FC_1B125AD601E0_.wvu.Cols" localSheetId="5" hidden="1">'Sch-2'!$M:$R</definedName>
    <definedName name="Z_EE46BCD1_F715_4FA9_A5FC_1B125AD601E0_.wvu.Cols" localSheetId="6" hidden="1">'Sch-3 '!$S:$AE,'Sch-3 '!$AK:$AP</definedName>
    <definedName name="Z_EE46BCD1_F715_4FA9_A5FC_1B125AD601E0_.wvu.Cols" localSheetId="10" hidden="1">'Sch-5'!$I:$P</definedName>
    <definedName name="Z_EE46BCD1_F715_4FA9_A5FC_1B125AD601E0_.wvu.Cols" localSheetId="13" hidden="1">'Sch-7'!$O:$O,'Sch-7'!$AG:$AM</definedName>
    <definedName name="Z_EE46BCD1_F715_4FA9_A5FC_1B125AD601E0_.wvu.FilterData" localSheetId="4" hidden="1">'Sch-1'!$A$19:$O$203</definedName>
    <definedName name="Z_EE46BCD1_F715_4FA9_A5FC_1B125AD601E0_.wvu.FilterData" localSheetId="5" hidden="1">'Sch-2'!$G$19:$J$204</definedName>
    <definedName name="Z_EE46BCD1_F715_4FA9_A5FC_1B125AD601E0_.wvu.FilterData" localSheetId="6" hidden="1">'Sch-3 '!$A$19:$P$206</definedName>
    <definedName name="Z_EE46BCD1_F715_4FA9_A5FC_1B125AD601E0_.wvu.PrintArea" localSheetId="15" hidden="1">'Bid Form 2nd Envelope'!$A$1:$F$61</definedName>
    <definedName name="Z_EE46BCD1_F715_4FA9_A5FC_1B125AD601E0_.wvu.PrintArea" localSheetId="14" hidden="1">Discount!$A$2:$G$43</definedName>
    <definedName name="Z_EE46BCD1_F715_4FA9_A5FC_1B125AD601E0_.wvu.PrintArea" localSheetId="2" hidden="1">Instructions!$A$1:$C$50</definedName>
    <definedName name="Z_EE46BCD1_F715_4FA9_A5FC_1B125AD601E0_.wvu.PrintArea" localSheetId="3" hidden="1">'Names of Bidder'!$A$1:$F$33</definedName>
    <definedName name="Z_EE46BCD1_F715_4FA9_A5FC_1B125AD601E0_.wvu.PrintArea" localSheetId="4" hidden="1">'Sch-1'!$A$1:$O$214</definedName>
    <definedName name="Z_EE46BCD1_F715_4FA9_A5FC_1B125AD601E0_.wvu.PrintArea" localSheetId="5" hidden="1">'Sch-2'!$A$1:$J$211</definedName>
    <definedName name="Z_EE46BCD1_F715_4FA9_A5FC_1B125AD601E0_.wvu.PrintArea" localSheetId="6" hidden="1">'Sch-3 '!$A$1:$P$212</definedName>
    <definedName name="Z_EE46BCD1_F715_4FA9_A5FC_1B125AD601E0_.wvu.PrintArea" localSheetId="7" hidden="1">'Sch-4a'!$A$1:$Q$37</definedName>
    <definedName name="Z_EE46BCD1_F715_4FA9_A5FC_1B125AD601E0_.wvu.PrintArea" localSheetId="8" hidden="1">'Sch-4b'!$A$1:$Q$35</definedName>
    <definedName name="Z_EE46BCD1_F715_4FA9_A5FC_1B125AD601E0_.wvu.PrintArea" localSheetId="10" hidden="1">'Sch-5'!$A$1:$E$26</definedName>
    <definedName name="Z_EE46BCD1_F715_4FA9_A5FC_1B125AD601E0_.wvu.PrintArea" localSheetId="9" hidden="1">'Sch-5 Dis'!$A$1:$E$26</definedName>
    <definedName name="Z_EE46BCD1_F715_4FA9_A5FC_1B125AD601E0_.wvu.PrintArea" localSheetId="11" hidden="1">'Sch-6'!$A$1:$D$33</definedName>
    <definedName name="Z_EE46BCD1_F715_4FA9_A5FC_1B125AD601E0_.wvu.PrintArea" localSheetId="12" hidden="1">'Sch-6 After Discount'!$A$1:$D$33</definedName>
    <definedName name="Z_EE46BCD1_F715_4FA9_A5FC_1B125AD601E0_.wvu.PrintArea" localSheetId="13" hidden="1">'Sch-7'!$A$1:$M$27</definedName>
    <definedName name="Z_EE46BCD1_F715_4FA9_A5FC_1B125AD601E0_.wvu.PrintTitles" localSheetId="4" hidden="1">'Sch-1'!$15:$17</definedName>
    <definedName name="Z_EE46BCD1_F715_4FA9_A5FC_1B125AD601E0_.wvu.PrintTitles" localSheetId="5" hidden="1">'Sch-2'!$15:$17</definedName>
    <definedName name="Z_EE46BCD1_F715_4FA9_A5FC_1B125AD601E0_.wvu.PrintTitles" localSheetId="6" hidden="1">'Sch-3 '!$13:$17</definedName>
    <definedName name="Z_EE46BCD1_F715_4FA9_A5FC_1B125AD601E0_.wvu.PrintTitles" localSheetId="10" hidden="1">'Sch-5'!$3:$13</definedName>
    <definedName name="Z_EE46BCD1_F715_4FA9_A5FC_1B125AD601E0_.wvu.PrintTitles" localSheetId="9" hidden="1">'Sch-5 Dis'!$3:$13</definedName>
    <definedName name="Z_EE46BCD1_F715_4FA9_A5FC_1B125AD601E0_.wvu.PrintTitles" localSheetId="11" hidden="1">'Sch-6'!$3:$13</definedName>
    <definedName name="Z_EE46BCD1_F715_4FA9_A5FC_1B125AD601E0_.wvu.PrintTitles" localSheetId="12" hidden="1">'Sch-6 After Discount'!$3:$13</definedName>
    <definedName name="Z_EE46BCD1_F715_4FA9_A5FC_1B125AD601E0_.wvu.PrintTitles" localSheetId="13" hidden="1">'Sch-7'!$14:$14</definedName>
    <definedName name="Z_EE46BCD1_F715_4FA9_A5FC_1B125AD601E0_.wvu.Rows" localSheetId="1" hidden="1">Cover!$7:$7</definedName>
    <definedName name="Z_EE46BCD1_F715_4FA9_A5FC_1B125AD601E0_.wvu.Rows" localSheetId="14" hidden="1">Discount!$32:$34</definedName>
    <definedName name="Z_EE46BCD1_F715_4FA9_A5FC_1B125AD601E0_.wvu.Rows" localSheetId="5" hidden="1">'Sch-2'!#REF!</definedName>
    <definedName name="Z_EE46BCD1_F715_4FA9_A5FC_1B125AD601E0_.wvu.Rows" localSheetId="13" hidden="1">'Sch-7'!$24:$24,'Sch-7'!$100:$218</definedName>
  </definedNames>
  <calcPr calcId="191028"/>
  <customWorkbookViews>
    <customWorkbookView name="Rahul Mendhe {Rahul Mendhe} - Personal View" guid="{2063E705-082A-4913-A25A-66465873BDF0}" mergeInterval="0" personalView="1" maximized="1" xWindow="-8" yWindow="-8" windowWidth="1936" windowHeight="1056" tabRatio="803" activeSheetId="2"/>
    <customWorkbookView name="Umesh Kumar Yadav {उमेश कुमार यादव} - Personal View" guid="{C6A7FFED-91EB-41DF-A944-2BFB2D792481}" mergeInterval="0" personalView="1" maximized="1" xWindow="-8" yWindow="-8" windowWidth="1936" windowHeight="1056" activeSheetId="2"/>
    <customWorkbookView name="60001714 - Personal View" guid="{302D9D75-0757-45DA-AFBF-614F08F1401B}" mergeInterval="0" personalView="1" maximized="1" xWindow="-8" yWindow="-8" windowWidth="1936" windowHeight="1056" activeSheetId="12"/>
    <customWorkbookView name="Ankit Vaishnav {अंकित वैष्णव} - Personal View" guid="{B506D4DB-B5B3-4722-9CF5-EE949FBC5D29}" mergeInterval="0" personalView="1" maximized="1" xWindow="-8" yWindow="-8" windowWidth="1936" windowHeight="1048" tabRatio="803"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04" i="7" l="1"/>
  <c r="P104" i="7"/>
  <c r="R104" i="7" s="1"/>
  <c r="S104" i="7" s="1"/>
  <c r="Q104" i="7" s="1"/>
  <c r="T170" i="7" l="1"/>
  <c r="P170" i="7"/>
  <c r="R170" i="7" s="1"/>
  <c r="S170" i="7" s="1"/>
  <c r="Q170" i="7" s="1"/>
  <c r="T169" i="7"/>
  <c r="P169" i="7"/>
  <c r="R169" i="7" s="1"/>
  <c r="S169" i="7" s="1"/>
  <c r="Q169" i="7" s="1"/>
  <c r="T168" i="7"/>
  <c r="P168" i="7"/>
  <c r="R168" i="7" s="1"/>
  <c r="S168" i="7" s="1"/>
  <c r="Q168" i="7" s="1"/>
  <c r="T167" i="7"/>
  <c r="P167" i="7"/>
  <c r="R167" i="7" s="1"/>
  <c r="S167" i="7" s="1"/>
  <c r="Q167" i="7" s="1"/>
  <c r="T166" i="7"/>
  <c r="P166" i="7"/>
  <c r="R166" i="7" s="1"/>
  <c r="S166" i="7" s="1"/>
  <c r="Q166" i="7" s="1"/>
  <c r="T165" i="7"/>
  <c r="P165" i="7"/>
  <c r="R165" i="7" s="1"/>
  <c r="S165" i="7" s="1"/>
  <c r="Q165" i="7" s="1"/>
  <c r="T164" i="7"/>
  <c r="P164" i="7"/>
  <c r="R164" i="7" s="1"/>
  <c r="S164" i="7" s="1"/>
  <c r="Q164" i="7" s="1"/>
  <c r="T163" i="7"/>
  <c r="P163" i="7"/>
  <c r="R163" i="7" s="1"/>
  <c r="S163" i="7" s="1"/>
  <c r="Q163" i="7" s="1"/>
  <c r="K158" i="6"/>
  <c r="J158" i="6"/>
  <c r="K157" i="6"/>
  <c r="J157" i="6"/>
  <c r="K156" i="6"/>
  <c r="J156" i="6"/>
  <c r="K155" i="6"/>
  <c r="J155" i="6"/>
  <c r="K154" i="6"/>
  <c r="J154" i="6"/>
  <c r="K153" i="6"/>
  <c r="J153" i="6"/>
  <c r="K152" i="6"/>
  <c r="J152" i="6"/>
  <c r="K151" i="6"/>
  <c r="J151" i="6"/>
  <c r="K150" i="6"/>
  <c r="J150" i="6"/>
  <c r="K149" i="6"/>
  <c r="J149" i="6"/>
  <c r="K148" i="6"/>
  <c r="J148" i="6"/>
  <c r="K147" i="6"/>
  <c r="J147" i="6"/>
  <c r="K146" i="6"/>
  <c r="J146" i="6"/>
  <c r="K145" i="6"/>
  <c r="J145" i="6"/>
  <c r="K144" i="6"/>
  <c r="J144" i="6"/>
  <c r="B128" i="6"/>
  <c r="B122" i="6"/>
  <c r="B119" i="6"/>
  <c r="B113" i="6"/>
  <c r="B111" i="6"/>
  <c r="B105" i="6"/>
  <c r="B102" i="6"/>
  <c r="B99" i="6"/>
  <c r="P148" i="5"/>
  <c r="T148" i="5" s="1"/>
  <c r="N148" i="5"/>
  <c r="Q148" i="5" s="1"/>
  <c r="R148" i="5" s="1"/>
  <c r="O148" i="5" s="1"/>
  <c r="P147" i="5"/>
  <c r="T147" i="5" s="1"/>
  <c r="N147" i="5"/>
  <c r="Q147" i="5" s="1"/>
  <c r="R147" i="5" s="1"/>
  <c r="O147" i="5" s="1"/>
  <c r="P146" i="5"/>
  <c r="T146" i="5" s="1"/>
  <c r="N146" i="5"/>
  <c r="Q146" i="5" s="1"/>
  <c r="R146" i="5" s="1"/>
  <c r="O146" i="5" s="1"/>
  <c r="P145" i="5"/>
  <c r="T145" i="5" s="1"/>
  <c r="N145" i="5"/>
  <c r="Q145" i="5" s="1"/>
  <c r="R145" i="5" s="1"/>
  <c r="O145" i="5" s="1"/>
  <c r="P144" i="5"/>
  <c r="T144" i="5" s="1"/>
  <c r="N144" i="5"/>
  <c r="Q144" i="5" s="1"/>
  <c r="R144" i="5" s="1"/>
  <c r="O144" i="5" s="1"/>
  <c r="P143" i="5"/>
  <c r="T143" i="5" s="1"/>
  <c r="N143" i="5"/>
  <c r="Q143" i="5" s="1"/>
  <c r="R143" i="5" s="1"/>
  <c r="O143" i="5" s="1"/>
  <c r="P142" i="5"/>
  <c r="T142" i="5" s="1"/>
  <c r="N142" i="5"/>
  <c r="Q142" i="5" s="1"/>
  <c r="R142" i="5" s="1"/>
  <c r="O142" i="5" s="1"/>
  <c r="P141" i="5"/>
  <c r="T141" i="5" s="1"/>
  <c r="N141" i="5"/>
  <c r="Q141" i="5" s="1"/>
  <c r="R141" i="5" s="1"/>
  <c r="O141" i="5" s="1"/>
  <c r="P140" i="5"/>
  <c r="T140" i="5" s="1"/>
  <c r="N140" i="5"/>
  <c r="Q140" i="5" s="1"/>
  <c r="R140" i="5" s="1"/>
  <c r="O140" i="5" s="1"/>
  <c r="P139" i="5"/>
  <c r="T139" i="5" s="1"/>
  <c r="N139" i="5"/>
  <c r="Q139" i="5" s="1"/>
  <c r="R139" i="5" s="1"/>
  <c r="O139" i="5" s="1"/>
  <c r="P138" i="5"/>
  <c r="T138" i="5" s="1"/>
  <c r="N138" i="5"/>
  <c r="Q138" i="5" s="1"/>
  <c r="R138" i="5" s="1"/>
  <c r="O138" i="5" s="1"/>
  <c r="P137" i="5"/>
  <c r="T137" i="5" s="1"/>
  <c r="N137" i="5"/>
  <c r="Q137" i="5" s="1"/>
  <c r="R137" i="5" s="1"/>
  <c r="O137" i="5" s="1"/>
  <c r="P136" i="5"/>
  <c r="T136" i="5" s="1"/>
  <c r="N136" i="5"/>
  <c r="Q136" i="5" s="1"/>
  <c r="R136" i="5" s="1"/>
  <c r="O136" i="5" s="1"/>
  <c r="P135" i="5"/>
  <c r="T135" i="5" s="1"/>
  <c r="N135" i="5"/>
  <c r="Q135" i="5" s="1"/>
  <c r="R135" i="5" s="1"/>
  <c r="O135" i="5" s="1"/>
  <c r="P134" i="5"/>
  <c r="T134" i="5" s="1"/>
  <c r="N134" i="5"/>
  <c r="Q134" i="5" s="1"/>
  <c r="R134" i="5" s="1"/>
  <c r="O134" i="5" s="1"/>
  <c r="T107" i="7"/>
  <c r="P107" i="7"/>
  <c r="R107" i="7" s="1"/>
  <c r="S107" i="7" s="1"/>
  <c r="Q107" i="7" s="1"/>
  <c r="T105" i="7"/>
  <c r="P105" i="7"/>
  <c r="R105" i="7" s="1"/>
  <c r="S105" i="7" s="1"/>
  <c r="Q105" i="7" s="1"/>
  <c r="T102" i="7"/>
  <c r="P102" i="7"/>
  <c r="R102" i="7" s="1"/>
  <c r="S102" i="7" s="1"/>
  <c r="Q102" i="7" s="1"/>
  <c r="T101" i="7"/>
  <c r="P101" i="7"/>
  <c r="R101" i="7" s="1"/>
  <c r="S101" i="7" s="1"/>
  <c r="Q101" i="7" s="1"/>
  <c r="T99" i="7"/>
  <c r="P99" i="7"/>
  <c r="R99" i="7" s="1"/>
  <c r="S99" i="7" s="1"/>
  <c r="Q99" i="7" s="1"/>
  <c r="T97" i="7"/>
  <c r="P97" i="7"/>
  <c r="R97" i="7" s="1"/>
  <c r="S97" i="7" s="1"/>
  <c r="Q97" i="7" s="1"/>
  <c r="T96" i="7"/>
  <c r="P96" i="7"/>
  <c r="R96" i="7" s="1"/>
  <c r="S96" i="7" s="1"/>
  <c r="Q96" i="7" s="1"/>
  <c r="T95" i="7"/>
  <c r="P95" i="7"/>
  <c r="R95" i="7" s="1"/>
  <c r="S95" i="7" s="1"/>
  <c r="Q95" i="7" s="1"/>
  <c r="T94" i="7"/>
  <c r="P94" i="7"/>
  <c r="R94" i="7" s="1"/>
  <c r="S94" i="7" s="1"/>
  <c r="Q94" i="7" s="1"/>
  <c r="T93" i="7"/>
  <c r="P93" i="7"/>
  <c r="R93" i="7" s="1"/>
  <c r="S93" i="7" s="1"/>
  <c r="Q93" i="7" s="1"/>
  <c r="T92" i="7"/>
  <c r="P92" i="7"/>
  <c r="R92" i="7" s="1"/>
  <c r="S92" i="7" s="1"/>
  <c r="Q92" i="7" s="1"/>
  <c r="T91" i="7"/>
  <c r="P91" i="7"/>
  <c r="R91" i="7" s="1"/>
  <c r="S91" i="7" s="1"/>
  <c r="Q91" i="7" s="1"/>
  <c r="T90" i="7"/>
  <c r="P90" i="7"/>
  <c r="R90" i="7" s="1"/>
  <c r="S90" i="7" s="1"/>
  <c r="Q90" i="7" s="1"/>
  <c r="K85" i="6"/>
  <c r="J85" i="6"/>
  <c r="K84" i="6"/>
  <c r="J84" i="6"/>
  <c r="K83" i="6"/>
  <c r="J83" i="6"/>
  <c r="K82" i="6"/>
  <c r="J82" i="6"/>
  <c r="K81" i="6"/>
  <c r="J81" i="6"/>
  <c r="K80" i="6"/>
  <c r="J80" i="6"/>
  <c r="K79" i="6"/>
  <c r="J79" i="6"/>
  <c r="K78" i="6"/>
  <c r="J78" i="6"/>
  <c r="K77" i="6"/>
  <c r="J77" i="6"/>
  <c r="K76" i="6"/>
  <c r="J76" i="6"/>
  <c r="K75" i="6"/>
  <c r="J75" i="6"/>
  <c r="K74" i="6"/>
  <c r="J74" i="6"/>
  <c r="P93" i="5"/>
  <c r="T93" i="5" s="1"/>
  <c r="N93" i="5"/>
  <c r="Q93" i="5" s="1"/>
  <c r="R93" i="5" s="1"/>
  <c r="O93" i="5" s="1"/>
  <c r="P92" i="5"/>
  <c r="T92" i="5" s="1"/>
  <c r="N92" i="5"/>
  <c r="Q92" i="5" s="1"/>
  <c r="R92" i="5" s="1"/>
  <c r="O92" i="5" s="1"/>
  <c r="P91" i="5"/>
  <c r="T91" i="5" s="1"/>
  <c r="N91" i="5"/>
  <c r="Q91" i="5" s="1"/>
  <c r="R91" i="5" s="1"/>
  <c r="O91" i="5" s="1"/>
  <c r="P90" i="5"/>
  <c r="T90" i="5" s="1"/>
  <c r="N90" i="5"/>
  <c r="Q90" i="5" s="1"/>
  <c r="R90" i="5" s="1"/>
  <c r="O90" i="5" s="1"/>
  <c r="P89" i="5"/>
  <c r="T89" i="5" s="1"/>
  <c r="N89" i="5"/>
  <c r="Q89" i="5" s="1"/>
  <c r="R89" i="5" s="1"/>
  <c r="O89" i="5" s="1"/>
  <c r="P88" i="5"/>
  <c r="T88" i="5" s="1"/>
  <c r="N88" i="5"/>
  <c r="Q88" i="5" s="1"/>
  <c r="R88" i="5" s="1"/>
  <c r="O88" i="5" s="1"/>
  <c r="P87" i="5"/>
  <c r="T87" i="5" s="1"/>
  <c r="N87" i="5"/>
  <c r="Q87" i="5" s="1"/>
  <c r="R87" i="5" s="1"/>
  <c r="O87" i="5" s="1"/>
  <c r="P86" i="5"/>
  <c r="T86" i="5" s="1"/>
  <c r="N86" i="5"/>
  <c r="Q86" i="5" s="1"/>
  <c r="R86" i="5" s="1"/>
  <c r="O86" i="5" s="1"/>
  <c r="P85" i="5"/>
  <c r="T85" i="5" s="1"/>
  <c r="N85" i="5"/>
  <c r="Q85" i="5" s="1"/>
  <c r="R85" i="5" s="1"/>
  <c r="O85" i="5" s="1"/>
  <c r="P84" i="5"/>
  <c r="T84" i="5" s="1"/>
  <c r="N84" i="5"/>
  <c r="Q84" i="5" s="1"/>
  <c r="R84" i="5" s="1"/>
  <c r="O84" i="5" s="1"/>
  <c r="P83" i="5"/>
  <c r="T83" i="5" s="1"/>
  <c r="N83" i="5"/>
  <c r="Q83" i="5" s="1"/>
  <c r="R83" i="5" s="1"/>
  <c r="O83" i="5" s="1"/>
  <c r="P82" i="5"/>
  <c r="T82" i="5" s="1"/>
  <c r="N82" i="5"/>
  <c r="Q82" i="5" s="1"/>
  <c r="R82" i="5" s="1"/>
  <c r="O82" i="5" s="1"/>
  <c r="T204" i="7"/>
  <c r="T203" i="7"/>
  <c r="T202" i="7"/>
  <c r="T201" i="7"/>
  <c r="T200" i="7"/>
  <c r="T198" i="7"/>
  <c r="T197" i="7"/>
  <c r="T196" i="7"/>
  <c r="T195" i="7"/>
  <c r="T194" i="7"/>
  <c r="T193" i="7"/>
  <c r="T192" i="7"/>
  <c r="T191" i="7"/>
  <c r="T190" i="7"/>
  <c r="T189" i="7"/>
  <c r="T188" i="7"/>
  <c r="T187" i="7"/>
  <c r="T186" i="7"/>
  <c r="T185" i="7"/>
  <c r="T184" i="7"/>
  <c r="T183" i="7"/>
  <c r="T182" i="7"/>
  <c r="T181" i="7"/>
  <c r="T180" i="7"/>
  <c r="T179" i="7"/>
  <c r="T178" i="7"/>
  <c r="T177" i="7"/>
  <c r="T176" i="7"/>
  <c r="T175" i="7"/>
  <c r="T174" i="7"/>
  <c r="T173" i="7"/>
  <c r="T172" i="7"/>
  <c r="T171" i="7"/>
  <c r="T162" i="7"/>
  <c r="T161" i="7"/>
  <c r="T160" i="7"/>
  <c r="T159" i="7"/>
  <c r="T158" i="7"/>
  <c r="T157" i="7"/>
  <c r="T156" i="7"/>
  <c r="T155" i="7"/>
  <c r="T154" i="7"/>
  <c r="T153" i="7"/>
  <c r="T152" i="7"/>
  <c r="T151" i="7"/>
  <c r="T150" i="7"/>
  <c r="T149" i="7"/>
  <c r="T148" i="7"/>
  <c r="T147" i="7"/>
  <c r="T146" i="7"/>
  <c r="T145" i="7"/>
  <c r="T144" i="7"/>
  <c r="T143" i="7"/>
  <c r="T142" i="7"/>
  <c r="T141" i="7"/>
  <c r="T140" i="7"/>
  <c r="T139" i="7"/>
  <c r="T138" i="7"/>
  <c r="T137" i="7"/>
  <c r="T136" i="7"/>
  <c r="T135" i="7"/>
  <c r="T134" i="7"/>
  <c r="T133" i="7"/>
  <c r="T132" i="7"/>
  <c r="T131" i="7"/>
  <c r="T130" i="7"/>
  <c r="T128" i="7"/>
  <c r="T127" i="7"/>
  <c r="T126" i="7"/>
  <c r="T125" i="7"/>
  <c r="T124" i="7"/>
  <c r="T122" i="7"/>
  <c r="T121" i="7"/>
  <c r="T119" i="7"/>
  <c r="T118" i="7"/>
  <c r="T117" i="7"/>
  <c r="T116" i="7"/>
  <c r="T115" i="7"/>
  <c r="T113" i="7"/>
  <c r="T111" i="7"/>
  <c r="T110" i="7"/>
  <c r="T109" i="7"/>
  <c r="T108" i="7"/>
  <c r="T89" i="7"/>
  <c r="T88" i="7"/>
  <c r="T87" i="7"/>
  <c r="T86" i="7"/>
  <c r="T85" i="7"/>
  <c r="T84" i="7"/>
  <c r="T83" i="7"/>
  <c r="T82" i="7"/>
  <c r="T81" i="7"/>
  <c r="T80" i="7"/>
  <c r="T79" i="7"/>
  <c r="T78" i="7"/>
  <c r="T77" i="7"/>
  <c r="T76" i="7"/>
  <c r="T75" i="7"/>
  <c r="T74" i="7"/>
  <c r="T73" i="7"/>
  <c r="T72" i="7"/>
  <c r="T71" i="7"/>
  <c r="T70" i="7"/>
  <c r="T69" i="7"/>
  <c r="T68" i="7"/>
  <c r="T67" i="7"/>
  <c r="T66" i="7"/>
  <c r="T65" i="7"/>
  <c r="T64" i="7"/>
  <c r="T63" i="7"/>
  <c r="T62" i="7"/>
  <c r="T61" i="7"/>
  <c r="T60" i="7"/>
  <c r="T59" i="7"/>
  <c r="T58" i="7"/>
  <c r="T57" i="7"/>
  <c r="T56" i="7"/>
  <c r="T55" i="7"/>
  <c r="T54" i="7"/>
  <c r="T53" i="7"/>
  <c r="T52" i="7"/>
  <c r="T51" i="7"/>
  <c r="T50" i="7"/>
  <c r="T49" i="7"/>
  <c r="T48" i="7"/>
  <c r="T47" i="7"/>
  <c r="T46" i="7"/>
  <c r="T45" i="7"/>
  <c r="T44" i="7"/>
  <c r="T43" i="7"/>
  <c r="T42" i="7"/>
  <c r="T41" i="7"/>
  <c r="T40" i="7"/>
  <c r="T39" i="7"/>
  <c r="T38" i="7"/>
  <c r="T37" i="7"/>
  <c r="T36" i="7"/>
  <c r="T35" i="7"/>
  <c r="T34" i="7"/>
  <c r="T33" i="7"/>
  <c r="T32" i="7"/>
  <c r="T31" i="7"/>
  <c r="T30" i="7"/>
  <c r="T29" i="7"/>
  <c r="T28" i="7"/>
  <c r="T27" i="7"/>
  <c r="T26" i="7"/>
  <c r="T25" i="7"/>
  <c r="T24" i="7"/>
  <c r="T23" i="7"/>
  <c r="T22" i="7"/>
  <c r="T21" i="7"/>
  <c r="T20" i="7"/>
  <c r="B18" i="7"/>
  <c r="B97" i="6"/>
  <c r="B18" i="6"/>
  <c r="D25" i="10" l="1"/>
  <c r="B25" i="10"/>
  <c r="D24" i="10"/>
  <c r="B24" i="10"/>
  <c r="D11" i="10"/>
  <c r="B11" i="10"/>
  <c r="D10" i="10"/>
  <c r="B10" i="10"/>
  <c r="D9" i="10"/>
  <c r="B9" i="10"/>
  <c r="D8" i="10"/>
  <c r="B8" i="10"/>
  <c r="D7" i="10"/>
  <c r="A7" i="10"/>
  <c r="A6" i="10"/>
  <c r="A3" i="10"/>
  <c r="A1" i="10"/>
  <c r="M214" i="5"/>
  <c r="J211" i="6" s="1"/>
  <c r="O212" i="7" s="1"/>
  <c r="M213" i="5"/>
  <c r="D24" i="11" s="1"/>
  <c r="D32" i="12" s="1"/>
  <c r="D32" i="13" s="1"/>
  <c r="N25" i="14" s="1"/>
  <c r="F41" i="15" s="1"/>
  <c r="F46" i="16" s="1"/>
  <c r="B213" i="5"/>
  <c r="B210" i="6" s="1"/>
  <c r="D211" i="7" s="1"/>
  <c r="B212" i="5"/>
  <c r="B209" i="6" s="1"/>
  <c r="C11" i="5"/>
  <c r="C12" i="6" s="1"/>
  <c r="C11" i="7" s="1"/>
  <c r="C10" i="5"/>
  <c r="C11" i="6" s="1"/>
  <c r="C10" i="7" s="1"/>
  <c r="C9" i="5"/>
  <c r="C10" i="6" s="1"/>
  <c r="C9" i="7" s="1"/>
  <c r="C8" i="5"/>
  <c r="C9" i="6" s="1"/>
  <c r="C8" i="7" s="1"/>
  <c r="A3" i="5"/>
  <c r="A1" i="4"/>
  <c r="B3" i="2"/>
  <c r="B2" i="2"/>
  <c r="A3" i="6" s="1"/>
  <c r="A3" i="7" s="1"/>
  <c r="A3" i="8" s="1"/>
  <c r="A3" i="9" s="1"/>
  <c r="A3" i="11" s="1"/>
  <c r="A3" i="12" s="1"/>
  <c r="A3" i="13" s="1"/>
  <c r="A3" i="14" s="1"/>
  <c r="C12" i="15" s="1"/>
  <c r="C15" i="16" s="1"/>
  <c r="A59" i="16"/>
  <c r="F44" i="16"/>
  <c r="A13" i="16"/>
  <c r="A12" i="16"/>
  <c r="A11" i="16"/>
  <c r="A10" i="16"/>
  <c r="A9" i="16"/>
  <c r="B6" i="16"/>
  <c r="AG7" i="16" s="1"/>
  <c r="AG8" i="16" s="1"/>
  <c r="Z2" i="16"/>
  <c r="Z1" i="16"/>
  <c r="G39" i="15"/>
  <c r="I30" i="15"/>
  <c r="H30" i="15"/>
  <c r="I29" i="15"/>
  <c r="I28" i="15"/>
  <c r="I27" i="15"/>
  <c r="I26" i="15"/>
  <c r="I25" i="15"/>
  <c r="H23" i="15"/>
  <c r="I23" i="15" s="1"/>
  <c r="I16" i="15"/>
  <c r="J218" i="14"/>
  <c r="I218" i="14"/>
  <c r="J217" i="14"/>
  <c r="I217" i="14"/>
  <c r="J216" i="14"/>
  <c r="I216" i="14"/>
  <c r="J215" i="14"/>
  <c r="I215" i="14"/>
  <c r="A215" i="14"/>
  <c r="J214" i="14"/>
  <c r="I214" i="14"/>
  <c r="A214" i="14"/>
  <c r="J213" i="14"/>
  <c r="I213" i="14"/>
  <c r="A213" i="14"/>
  <c r="J212" i="14"/>
  <c r="I212" i="14"/>
  <c r="A212" i="14"/>
  <c r="I211" i="14"/>
  <c r="A211" i="14"/>
  <c r="J210" i="14"/>
  <c r="I210" i="14"/>
  <c r="A210" i="14"/>
  <c r="J209" i="14"/>
  <c r="I209" i="14"/>
  <c r="A209" i="14"/>
  <c r="J208" i="14"/>
  <c r="I208" i="14"/>
  <c r="A208" i="14"/>
  <c r="J207" i="14"/>
  <c r="I207" i="14"/>
  <c r="A207" i="14"/>
  <c r="I206" i="14"/>
  <c r="A206" i="14"/>
  <c r="J205" i="14"/>
  <c r="I205" i="14"/>
  <c r="J204" i="14"/>
  <c r="I204" i="14"/>
  <c r="A204" i="14"/>
  <c r="J203" i="14"/>
  <c r="I203" i="14"/>
  <c r="A203" i="14"/>
  <c r="J202" i="14"/>
  <c r="I202" i="14"/>
  <c r="A202" i="14"/>
  <c r="J201" i="14"/>
  <c r="I201" i="14"/>
  <c r="A201" i="14"/>
  <c r="J200" i="14"/>
  <c r="I200" i="14"/>
  <c r="A200" i="14"/>
  <c r="J199" i="14"/>
  <c r="I199" i="14"/>
  <c r="A199" i="14"/>
  <c r="I198" i="14"/>
  <c r="A198" i="14"/>
  <c r="J197" i="14"/>
  <c r="I197" i="14"/>
  <c r="J196" i="14"/>
  <c r="I196" i="14"/>
  <c r="A196" i="14"/>
  <c r="J195" i="14"/>
  <c r="I195" i="14"/>
  <c r="A195" i="14"/>
  <c r="I194" i="14"/>
  <c r="A194" i="14"/>
  <c r="J193" i="14"/>
  <c r="I193" i="14"/>
  <c r="J192" i="14"/>
  <c r="I192" i="14"/>
  <c r="A192" i="14"/>
  <c r="J191" i="14"/>
  <c r="I191" i="14"/>
  <c r="A191" i="14"/>
  <c r="J190" i="14"/>
  <c r="I190" i="14"/>
  <c r="A190" i="14"/>
  <c r="I189" i="14"/>
  <c r="A189" i="14"/>
  <c r="J188" i="14"/>
  <c r="I188" i="14"/>
  <c r="J187" i="14"/>
  <c r="I187" i="14"/>
  <c r="A187" i="14"/>
  <c r="J186" i="14"/>
  <c r="I186" i="14"/>
  <c r="A186" i="14"/>
  <c r="J185" i="14"/>
  <c r="I185" i="14"/>
  <c r="A185" i="14"/>
  <c r="I184" i="14"/>
  <c r="A184" i="14"/>
  <c r="J183" i="14"/>
  <c r="I183" i="14"/>
  <c r="J182" i="14"/>
  <c r="I182" i="14"/>
  <c r="A182" i="14"/>
  <c r="J181" i="14"/>
  <c r="I181" i="14"/>
  <c r="A181" i="14"/>
  <c r="J180" i="14"/>
  <c r="I180" i="14"/>
  <c r="A180" i="14"/>
  <c r="J179" i="14"/>
  <c r="I179" i="14"/>
  <c r="A179" i="14"/>
  <c r="J178" i="14"/>
  <c r="I178" i="14"/>
  <c r="A178" i="14"/>
  <c r="J177" i="14"/>
  <c r="I177" i="14"/>
  <c r="A177" i="14"/>
  <c r="J176" i="14"/>
  <c r="I176" i="14"/>
  <c r="A176" i="14"/>
  <c r="J175" i="14"/>
  <c r="I175" i="14"/>
  <c r="A175" i="14"/>
  <c r="J174" i="14"/>
  <c r="I174" i="14"/>
  <c r="A174" i="14"/>
  <c r="I173" i="14"/>
  <c r="A173" i="14"/>
  <c r="J172" i="14"/>
  <c r="I172" i="14"/>
  <c r="J171" i="14"/>
  <c r="I171" i="14"/>
  <c r="A171" i="14"/>
  <c r="J170" i="14"/>
  <c r="I170" i="14"/>
  <c r="A170" i="14"/>
  <c r="J169" i="14"/>
  <c r="I169" i="14"/>
  <c r="A169" i="14"/>
  <c r="J168" i="14"/>
  <c r="I168" i="14"/>
  <c r="A168" i="14"/>
  <c r="J167" i="14"/>
  <c r="I167" i="14"/>
  <c r="A167" i="14"/>
  <c r="J166" i="14"/>
  <c r="I166" i="14"/>
  <c r="A166" i="14"/>
  <c r="I165" i="14"/>
  <c r="A165" i="14"/>
  <c r="J164" i="14"/>
  <c r="I164" i="14"/>
  <c r="J163" i="14"/>
  <c r="I163" i="14"/>
  <c r="A163" i="14"/>
  <c r="J162" i="14"/>
  <c r="I162" i="14"/>
  <c r="A162" i="14"/>
  <c r="J161" i="14"/>
  <c r="I161" i="14"/>
  <c r="A161" i="14"/>
  <c r="J160" i="14"/>
  <c r="I160" i="14"/>
  <c r="A160" i="14"/>
  <c r="J159" i="14"/>
  <c r="I159" i="14"/>
  <c r="A159" i="14"/>
  <c r="I158" i="14"/>
  <c r="A158" i="14"/>
  <c r="I157" i="14"/>
  <c r="A157" i="14"/>
  <c r="J156" i="14"/>
  <c r="I156" i="14"/>
  <c r="J155" i="14"/>
  <c r="I155" i="14"/>
  <c r="J154" i="14"/>
  <c r="I154" i="14"/>
  <c r="A154" i="14"/>
  <c r="J153" i="14"/>
  <c r="I153" i="14"/>
  <c r="A153" i="14"/>
  <c r="J152" i="14"/>
  <c r="I152" i="14"/>
  <c r="A152" i="14"/>
  <c r="I151" i="14"/>
  <c r="A151" i="14"/>
  <c r="I150" i="14"/>
  <c r="A150" i="14"/>
  <c r="J148" i="14"/>
  <c r="I148" i="14"/>
  <c r="J147" i="14"/>
  <c r="I147" i="14"/>
  <c r="J146" i="14"/>
  <c r="I146" i="14"/>
  <c r="A146" i="14"/>
  <c r="J145" i="14"/>
  <c r="I145" i="14"/>
  <c r="A145" i="14"/>
  <c r="J144" i="14"/>
  <c r="I144" i="14"/>
  <c r="A144" i="14"/>
  <c r="J143" i="14"/>
  <c r="I143" i="14"/>
  <c r="A143" i="14"/>
  <c r="I142" i="14"/>
  <c r="A142" i="14"/>
  <c r="J141" i="14"/>
  <c r="I141" i="14"/>
  <c r="J140" i="14"/>
  <c r="I140" i="14"/>
  <c r="A140" i="14"/>
  <c r="J139" i="14"/>
  <c r="I139" i="14"/>
  <c r="A139" i="14"/>
  <c r="J138" i="14"/>
  <c r="I138" i="14"/>
  <c r="A138" i="14"/>
  <c r="I137" i="14"/>
  <c r="A137" i="14"/>
  <c r="J136" i="14"/>
  <c r="I136" i="14"/>
  <c r="J135" i="14"/>
  <c r="I135" i="14"/>
  <c r="A135" i="14"/>
  <c r="J134" i="14"/>
  <c r="I134" i="14"/>
  <c r="A134" i="14"/>
  <c r="J133" i="14"/>
  <c r="I133" i="14"/>
  <c r="A133" i="14"/>
  <c r="I132" i="14"/>
  <c r="A132" i="14"/>
  <c r="J131" i="14"/>
  <c r="I131" i="14"/>
  <c r="J130" i="14"/>
  <c r="I130" i="14"/>
  <c r="A130" i="14"/>
  <c r="J129" i="14"/>
  <c r="I129" i="14"/>
  <c r="A129" i="14"/>
  <c r="J128" i="14"/>
  <c r="I128" i="14"/>
  <c r="A128" i="14"/>
  <c r="J127" i="14"/>
  <c r="I127" i="14"/>
  <c r="A127" i="14"/>
  <c r="I126" i="14"/>
  <c r="A126" i="14"/>
  <c r="J125" i="14"/>
  <c r="I125" i="14"/>
  <c r="J124" i="14"/>
  <c r="I124" i="14"/>
  <c r="A124" i="14"/>
  <c r="J123" i="14"/>
  <c r="I123" i="14"/>
  <c r="A123" i="14"/>
  <c r="J122" i="14"/>
  <c r="I122" i="14"/>
  <c r="A122" i="14"/>
  <c r="J121" i="14"/>
  <c r="I121" i="14"/>
  <c r="A121" i="14"/>
  <c r="I120" i="14"/>
  <c r="A120" i="14"/>
  <c r="I119" i="14"/>
  <c r="A119" i="14"/>
  <c r="I118" i="14"/>
  <c r="A118" i="14"/>
  <c r="J117" i="14"/>
  <c r="I117" i="14"/>
  <c r="J116" i="14"/>
  <c r="I116" i="14"/>
  <c r="A116" i="14"/>
  <c r="J115" i="14"/>
  <c r="I115" i="14"/>
  <c r="A115" i="14"/>
  <c r="I114" i="14"/>
  <c r="A114" i="14"/>
  <c r="J113" i="14"/>
  <c r="I113" i="14"/>
  <c r="A113" i="14"/>
  <c r="J112" i="14"/>
  <c r="I112" i="14"/>
  <c r="A112" i="14"/>
  <c r="J110" i="14"/>
  <c r="J109" i="14"/>
  <c r="J108" i="14"/>
  <c r="A108" i="14"/>
  <c r="J107" i="14"/>
  <c r="A107" i="14"/>
  <c r="J106" i="14"/>
  <c r="I106" i="14"/>
  <c r="J103" i="14"/>
  <c r="I103" i="14"/>
  <c r="A103" i="14"/>
  <c r="J102" i="14"/>
  <c r="I102" i="14"/>
  <c r="J26" i="14"/>
  <c r="J25" i="14"/>
  <c r="M18" i="14"/>
  <c r="Q18" i="14" s="1"/>
  <c r="R18" i="14" s="1"/>
  <c r="N18" i="14" s="1"/>
  <c r="M17" i="14"/>
  <c r="Q17" i="14" s="1"/>
  <c r="R17" i="14" s="1"/>
  <c r="N17" i="14" s="1"/>
  <c r="K11" i="14"/>
  <c r="I11" i="14"/>
  <c r="I110" i="14" s="1"/>
  <c r="AI10" i="14"/>
  <c r="K10" i="14"/>
  <c r="I10" i="14"/>
  <c r="I109" i="14" s="1"/>
  <c r="K9" i="14"/>
  <c r="I9" i="14"/>
  <c r="I108" i="14" s="1"/>
  <c r="K8" i="14"/>
  <c r="I8" i="14"/>
  <c r="I107" i="14" s="1"/>
  <c r="K7" i="14"/>
  <c r="A7" i="14"/>
  <c r="A106" i="14" s="1"/>
  <c r="AI6" i="14"/>
  <c r="A6" i="14"/>
  <c r="A105" i="14" s="1"/>
  <c r="AI5" i="14"/>
  <c r="AI4" i="14"/>
  <c r="AI3" i="14"/>
  <c r="D11" i="13"/>
  <c r="D10" i="13"/>
  <c r="D9" i="13"/>
  <c r="D8" i="13"/>
  <c r="D7" i="13"/>
  <c r="A7" i="13"/>
  <c r="A6" i="13"/>
  <c r="D11" i="12"/>
  <c r="D10" i="12"/>
  <c r="D9" i="12"/>
  <c r="D8" i="12"/>
  <c r="D7" i="12"/>
  <c r="A7" i="12"/>
  <c r="A6" i="12"/>
  <c r="O17" i="11"/>
  <c r="K17" i="11"/>
  <c r="I17" i="11"/>
  <c r="M17" i="11" s="1"/>
  <c r="O16" i="11"/>
  <c r="K16" i="11"/>
  <c r="O14" i="11"/>
  <c r="K14" i="11"/>
  <c r="D11" i="11"/>
  <c r="D10" i="11"/>
  <c r="D9" i="11"/>
  <c r="D8" i="11"/>
  <c r="D7" i="11"/>
  <c r="A7" i="11"/>
  <c r="A6" i="11"/>
  <c r="P25" i="9"/>
  <c r="R25" i="9" s="1"/>
  <c r="S25" i="9" s="1"/>
  <c r="Q25" i="9" s="1"/>
  <c r="P24" i="9"/>
  <c r="R24" i="9" s="1"/>
  <c r="S24" i="9" s="1"/>
  <c r="Q24" i="9" s="1"/>
  <c r="P23" i="9"/>
  <c r="R23" i="9" s="1"/>
  <c r="S23" i="9" s="1"/>
  <c r="P21" i="9"/>
  <c r="R21" i="9" s="1"/>
  <c r="S21" i="9" s="1"/>
  <c r="Q21" i="9" s="1"/>
  <c r="P20" i="9"/>
  <c r="R20" i="9" s="1"/>
  <c r="S20" i="9" s="1"/>
  <c r="Q20" i="9" s="1"/>
  <c r="P19" i="9"/>
  <c r="P11" i="9"/>
  <c r="P10" i="9"/>
  <c r="P9" i="9"/>
  <c r="P8" i="9"/>
  <c r="P7" i="9"/>
  <c r="A7" i="9"/>
  <c r="A6" i="9"/>
  <c r="T29" i="8"/>
  <c r="T30" i="8" s="1"/>
  <c r="T27" i="8"/>
  <c r="P27" i="8"/>
  <c r="R27" i="8" s="1"/>
  <c r="S27" i="8" s="1"/>
  <c r="Q27" i="8" s="1"/>
  <c r="T26" i="8"/>
  <c r="P26" i="8"/>
  <c r="R26" i="8" s="1"/>
  <c r="S26" i="8" s="1"/>
  <c r="Q26" i="8" s="1"/>
  <c r="T25" i="8"/>
  <c r="P25" i="8"/>
  <c r="R25" i="8" s="1"/>
  <c r="S25" i="8" s="1"/>
  <c r="Q25" i="8" s="1"/>
  <c r="T24" i="8"/>
  <c r="P24" i="8"/>
  <c r="R24" i="8" s="1"/>
  <c r="S24" i="8" s="1"/>
  <c r="Q24" i="8" s="1"/>
  <c r="T22" i="8"/>
  <c r="P22" i="8"/>
  <c r="R22" i="8" s="1"/>
  <c r="S22" i="8" s="1"/>
  <c r="Q22" i="8" s="1"/>
  <c r="T21" i="8"/>
  <c r="P21" i="8"/>
  <c r="R21" i="8" s="1"/>
  <c r="S21" i="8" s="1"/>
  <c r="Q21" i="8" s="1"/>
  <c r="T20" i="8"/>
  <c r="P20" i="8"/>
  <c r="R20" i="8" s="1"/>
  <c r="S20" i="8" s="1"/>
  <c r="Q20" i="8" s="1"/>
  <c r="T19" i="8"/>
  <c r="P19" i="8"/>
  <c r="R19" i="8" s="1"/>
  <c r="S19" i="8" s="1"/>
  <c r="Q19" i="8" s="1"/>
  <c r="N11" i="8"/>
  <c r="N10" i="8"/>
  <c r="N9" i="8"/>
  <c r="N8" i="8"/>
  <c r="N7" i="8"/>
  <c r="A7" i="8"/>
  <c r="A6" i="8"/>
  <c r="P204" i="7"/>
  <c r="P203" i="7"/>
  <c r="P202" i="7"/>
  <c r="P201" i="7"/>
  <c r="P200" i="7"/>
  <c r="P198" i="7"/>
  <c r="P197" i="7"/>
  <c r="P196" i="7"/>
  <c r="P195" i="7"/>
  <c r="P194" i="7"/>
  <c r="P193" i="7"/>
  <c r="P192" i="7"/>
  <c r="P191" i="7"/>
  <c r="P190" i="7"/>
  <c r="P189" i="7"/>
  <c r="P188" i="7"/>
  <c r="P187" i="7"/>
  <c r="P186" i="7"/>
  <c r="P185" i="7"/>
  <c r="P184" i="7"/>
  <c r="P183" i="7"/>
  <c r="P182" i="7"/>
  <c r="P181" i="7"/>
  <c r="P180" i="7"/>
  <c r="P179" i="7"/>
  <c r="P178" i="7"/>
  <c r="P177" i="7"/>
  <c r="P176" i="7"/>
  <c r="P175" i="7"/>
  <c r="P174" i="7"/>
  <c r="P173" i="7"/>
  <c r="P172" i="7"/>
  <c r="P171" i="7"/>
  <c r="P162" i="7"/>
  <c r="P161" i="7"/>
  <c r="P160" i="7"/>
  <c r="P159" i="7"/>
  <c r="P158" i="7"/>
  <c r="P157" i="7"/>
  <c r="P156" i="7"/>
  <c r="P155" i="7"/>
  <c r="P154" i="7"/>
  <c r="P153" i="7"/>
  <c r="P152" i="7"/>
  <c r="P151" i="7"/>
  <c r="P150" i="7"/>
  <c r="P149" i="7"/>
  <c r="P148" i="7"/>
  <c r="P147" i="7"/>
  <c r="P146" i="7"/>
  <c r="P145" i="7"/>
  <c r="P144" i="7"/>
  <c r="P143" i="7"/>
  <c r="P142" i="7"/>
  <c r="P141" i="7"/>
  <c r="P140" i="7"/>
  <c r="P139" i="7"/>
  <c r="P138" i="7"/>
  <c r="P137" i="7"/>
  <c r="P136" i="7"/>
  <c r="P135" i="7"/>
  <c r="P134" i="7"/>
  <c r="P133" i="7"/>
  <c r="P132" i="7"/>
  <c r="P131" i="7"/>
  <c r="P130" i="7"/>
  <c r="P128" i="7"/>
  <c r="P127" i="7"/>
  <c r="P126" i="7"/>
  <c r="P125" i="7"/>
  <c r="P124" i="7"/>
  <c r="P122" i="7"/>
  <c r="P121" i="7"/>
  <c r="P119" i="7"/>
  <c r="P118" i="7"/>
  <c r="P117" i="7"/>
  <c r="P116" i="7"/>
  <c r="P115" i="7"/>
  <c r="P113" i="7"/>
  <c r="P111" i="7"/>
  <c r="P110" i="7"/>
  <c r="P109" i="7"/>
  <c r="P108" i="7"/>
  <c r="P89" i="7"/>
  <c r="P88" i="7"/>
  <c r="P87" i="7"/>
  <c r="P86" i="7"/>
  <c r="P85" i="7"/>
  <c r="P84" i="7"/>
  <c r="P83" i="7"/>
  <c r="P82" i="7"/>
  <c r="P81" i="7"/>
  <c r="P80" i="7"/>
  <c r="P79" i="7"/>
  <c r="P78" i="7"/>
  <c r="P77" i="7"/>
  <c r="P76" i="7"/>
  <c r="P75" i="7"/>
  <c r="P74" i="7"/>
  <c r="P73" i="7"/>
  <c r="P72" i="7"/>
  <c r="P71" i="7"/>
  <c r="P70" i="7"/>
  <c r="P69" i="7"/>
  <c r="P68" i="7"/>
  <c r="P67" i="7"/>
  <c r="P66" i="7"/>
  <c r="P65" i="7"/>
  <c r="P64" i="7"/>
  <c r="P63" i="7"/>
  <c r="P62" i="7"/>
  <c r="P61" i="7"/>
  <c r="P60" i="7"/>
  <c r="P59" i="7"/>
  <c r="P58" i="7"/>
  <c r="P57" i="7"/>
  <c r="P56" i="7"/>
  <c r="P55" i="7"/>
  <c r="P54" i="7"/>
  <c r="P53" i="7"/>
  <c r="P52" i="7"/>
  <c r="P51" i="7"/>
  <c r="P50" i="7"/>
  <c r="P49" i="7"/>
  <c r="P48" i="7"/>
  <c r="P47" i="7"/>
  <c r="P46" i="7"/>
  <c r="P45" i="7"/>
  <c r="P44" i="7"/>
  <c r="P43" i="7"/>
  <c r="P42" i="7"/>
  <c r="P41" i="7"/>
  <c r="P40" i="7"/>
  <c r="P39" i="7"/>
  <c r="P38" i="7"/>
  <c r="P37" i="7"/>
  <c r="P36" i="7"/>
  <c r="P35" i="7"/>
  <c r="P34" i="7"/>
  <c r="P33" i="7"/>
  <c r="P32" i="7"/>
  <c r="P31" i="7"/>
  <c r="P30" i="7"/>
  <c r="P29" i="7"/>
  <c r="P28" i="7"/>
  <c r="P27" i="7"/>
  <c r="P26" i="7"/>
  <c r="P25" i="7"/>
  <c r="P24" i="7"/>
  <c r="P23" i="7"/>
  <c r="P22" i="7"/>
  <c r="P21" i="7"/>
  <c r="P20" i="7"/>
  <c r="R20" i="7" s="1"/>
  <c r="S20" i="7" s="1"/>
  <c r="T19" i="7"/>
  <c r="P19" i="7"/>
  <c r="R19" i="7" s="1"/>
  <c r="S19" i="7" s="1"/>
  <c r="M11" i="7"/>
  <c r="AM10" i="7"/>
  <c r="M10" i="7"/>
  <c r="M9" i="7"/>
  <c r="M8" i="7"/>
  <c r="M7" i="7"/>
  <c r="A7" i="7"/>
  <c r="AM6" i="7"/>
  <c r="A6" i="7"/>
  <c r="AM5" i="7"/>
  <c r="AM4" i="7"/>
  <c r="AM3" i="7"/>
  <c r="K202" i="6"/>
  <c r="J202" i="6"/>
  <c r="K201" i="6"/>
  <c r="J201" i="6"/>
  <c r="K200" i="6"/>
  <c r="J200" i="6"/>
  <c r="K199" i="6"/>
  <c r="J199" i="6"/>
  <c r="K198" i="6"/>
  <c r="J198" i="6"/>
  <c r="K196" i="6"/>
  <c r="J196" i="6"/>
  <c r="K195" i="6"/>
  <c r="J195" i="6"/>
  <c r="K194" i="6"/>
  <c r="J194" i="6"/>
  <c r="K193" i="6"/>
  <c r="J193" i="6"/>
  <c r="K192" i="6"/>
  <c r="J192" i="6"/>
  <c r="K191" i="6"/>
  <c r="J191" i="6"/>
  <c r="K190" i="6"/>
  <c r="J190" i="6"/>
  <c r="K189" i="6"/>
  <c r="J189" i="6"/>
  <c r="K188" i="6"/>
  <c r="J188" i="6"/>
  <c r="K187" i="6"/>
  <c r="J187" i="6"/>
  <c r="K186" i="6"/>
  <c r="J186" i="6"/>
  <c r="K185" i="6"/>
  <c r="J185" i="6"/>
  <c r="K184" i="6"/>
  <c r="J184" i="6"/>
  <c r="K183" i="6"/>
  <c r="J183" i="6"/>
  <c r="K182" i="6"/>
  <c r="J182" i="6"/>
  <c r="K181" i="6"/>
  <c r="J181" i="6"/>
  <c r="K180" i="6"/>
  <c r="J180" i="6"/>
  <c r="K179" i="6"/>
  <c r="J179" i="6"/>
  <c r="K178" i="6"/>
  <c r="J178" i="6"/>
  <c r="K177" i="6"/>
  <c r="J177" i="6"/>
  <c r="K176" i="6"/>
  <c r="J176" i="6"/>
  <c r="K175" i="6"/>
  <c r="J175" i="6"/>
  <c r="K174" i="6"/>
  <c r="J174" i="6"/>
  <c r="K173" i="6"/>
  <c r="J173" i="6"/>
  <c r="K172" i="6"/>
  <c r="J172" i="6"/>
  <c r="K171" i="6"/>
  <c r="J171" i="6"/>
  <c r="K170" i="6"/>
  <c r="J170" i="6"/>
  <c r="K169" i="6"/>
  <c r="J169" i="6"/>
  <c r="K168" i="6"/>
  <c r="J168" i="6"/>
  <c r="K167" i="6"/>
  <c r="J167" i="6"/>
  <c r="K166" i="6"/>
  <c r="J166" i="6"/>
  <c r="K165" i="6"/>
  <c r="J165" i="6"/>
  <c r="K164" i="6"/>
  <c r="J164" i="6"/>
  <c r="K163" i="6"/>
  <c r="J163" i="6"/>
  <c r="K162" i="6"/>
  <c r="J162" i="6"/>
  <c r="K161" i="6"/>
  <c r="J161" i="6"/>
  <c r="K160" i="6"/>
  <c r="J160" i="6"/>
  <c r="K159" i="6"/>
  <c r="J159" i="6"/>
  <c r="K143" i="6"/>
  <c r="J143" i="6"/>
  <c r="K142" i="6"/>
  <c r="J142" i="6"/>
  <c r="K141" i="6"/>
  <c r="J141" i="6"/>
  <c r="K140" i="6"/>
  <c r="J140" i="6"/>
  <c r="K139" i="6"/>
  <c r="J139" i="6"/>
  <c r="K138" i="6"/>
  <c r="J138" i="6"/>
  <c r="K137" i="6"/>
  <c r="J137" i="6"/>
  <c r="K136" i="6"/>
  <c r="J136" i="6"/>
  <c r="K135" i="6"/>
  <c r="J135" i="6"/>
  <c r="K134" i="6"/>
  <c r="J134" i="6"/>
  <c r="K133" i="6"/>
  <c r="J133" i="6"/>
  <c r="K132" i="6"/>
  <c r="J132" i="6"/>
  <c r="K131" i="6"/>
  <c r="J131" i="6"/>
  <c r="K130" i="6"/>
  <c r="J130" i="6"/>
  <c r="K129" i="6"/>
  <c r="J129" i="6"/>
  <c r="K127" i="6"/>
  <c r="J127" i="6"/>
  <c r="K126" i="6"/>
  <c r="J126" i="6"/>
  <c r="K125" i="6"/>
  <c r="J125" i="6"/>
  <c r="K124" i="6"/>
  <c r="J124" i="6"/>
  <c r="K123" i="6"/>
  <c r="J123" i="6"/>
  <c r="K121" i="6"/>
  <c r="J121" i="6"/>
  <c r="K120" i="6"/>
  <c r="J120" i="6"/>
  <c r="K118" i="6"/>
  <c r="J118" i="6"/>
  <c r="K117" i="6"/>
  <c r="J117" i="6"/>
  <c r="K116" i="6"/>
  <c r="J116" i="6"/>
  <c r="K115" i="6"/>
  <c r="J115" i="6"/>
  <c r="K114" i="6"/>
  <c r="J114" i="6"/>
  <c r="K112" i="6"/>
  <c r="J112" i="6"/>
  <c r="K110" i="6"/>
  <c r="J110" i="6"/>
  <c r="K109" i="6"/>
  <c r="J109" i="6"/>
  <c r="K108" i="6"/>
  <c r="J108" i="6"/>
  <c r="K107" i="6"/>
  <c r="J107" i="6"/>
  <c r="K106" i="6"/>
  <c r="J106" i="6"/>
  <c r="K104" i="6"/>
  <c r="J104" i="6"/>
  <c r="K103" i="6"/>
  <c r="J103" i="6"/>
  <c r="K101" i="6"/>
  <c r="J101" i="6"/>
  <c r="K100" i="6"/>
  <c r="J100" i="6"/>
  <c r="K98" i="6"/>
  <c r="J98" i="6"/>
  <c r="A97" i="6"/>
  <c r="K96" i="6"/>
  <c r="J96" i="6"/>
  <c r="K95" i="6"/>
  <c r="J95" i="6"/>
  <c r="K94" i="6"/>
  <c r="J94" i="6"/>
  <c r="K93" i="6"/>
  <c r="J93" i="6"/>
  <c r="K92" i="6"/>
  <c r="J92" i="6"/>
  <c r="K91" i="6"/>
  <c r="J91" i="6"/>
  <c r="K90" i="6"/>
  <c r="J90" i="6"/>
  <c r="K89" i="6"/>
  <c r="J89" i="6"/>
  <c r="K88" i="6"/>
  <c r="J88" i="6"/>
  <c r="K87" i="6"/>
  <c r="J87" i="6"/>
  <c r="K86" i="6"/>
  <c r="J86" i="6"/>
  <c r="K73" i="6"/>
  <c r="J73" i="6"/>
  <c r="K72" i="6"/>
  <c r="J72" i="6"/>
  <c r="K71" i="6"/>
  <c r="J71" i="6"/>
  <c r="K70" i="6"/>
  <c r="J70" i="6"/>
  <c r="K69" i="6"/>
  <c r="J69" i="6"/>
  <c r="K68" i="6"/>
  <c r="J68" i="6"/>
  <c r="K67" i="6"/>
  <c r="J67" i="6"/>
  <c r="K66" i="6"/>
  <c r="J66" i="6"/>
  <c r="K65" i="6"/>
  <c r="J65" i="6"/>
  <c r="K64" i="6"/>
  <c r="J64" i="6"/>
  <c r="K63" i="6"/>
  <c r="J63" i="6"/>
  <c r="K62" i="6"/>
  <c r="J62" i="6"/>
  <c r="K61" i="6"/>
  <c r="J61" i="6"/>
  <c r="K60" i="6"/>
  <c r="J60" i="6"/>
  <c r="K59" i="6"/>
  <c r="J59" i="6"/>
  <c r="K58" i="6"/>
  <c r="J58" i="6"/>
  <c r="K57" i="6"/>
  <c r="J57" i="6"/>
  <c r="K56" i="6"/>
  <c r="J56" i="6"/>
  <c r="K55" i="6"/>
  <c r="J55" i="6"/>
  <c r="K54" i="6"/>
  <c r="J54" i="6"/>
  <c r="K53" i="6"/>
  <c r="J53" i="6"/>
  <c r="K52" i="6"/>
  <c r="J52" i="6"/>
  <c r="K51" i="6"/>
  <c r="J51" i="6"/>
  <c r="K50" i="6"/>
  <c r="J50" i="6"/>
  <c r="K49" i="6"/>
  <c r="J49" i="6"/>
  <c r="K48" i="6"/>
  <c r="J48" i="6"/>
  <c r="K47" i="6"/>
  <c r="J47" i="6"/>
  <c r="K46" i="6"/>
  <c r="J46" i="6"/>
  <c r="K45" i="6"/>
  <c r="J45" i="6"/>
  <c r="K44" i="6"/>
  <c r="J44" i="6"/>
  <c r="K43" i="6"/>
  <c r="J43" i="6"/>
  <c r="K42" i="6"/>
  <c r="J42" i="6"/>
  <c r="K41" i="6"/>
  <c r="J41" i="6"/>
  <c r="K40" i="6"/>
  <c r="J40" i="6"/>
  <c r="K39" i="6"/>
  <c r="J39" i="6"/>
  <c r="K38" i="6"/>
  <c r="J38" i="6"/>
  <c r="K37" i="6"/>
  <c r="J37" i="6"/>
  <c r="K36" i="6"/>
  <c r="J36" i="6"/>
  <c r="K35" i="6"/>
  <c r="J35" i="6"/>
  <c r="K34" i="6"/>
  <c r="J34" i="6"/>
  <c r="K33" i="6"/>
  <c r="J33" i="6"/>
  <c r="K32" i="6"/>
  <c r="J32" i="6"/>
  <c r="K31" i="6"/>
  <c r="J31" i="6"/>
  <c r="K30" i="6"/>
  <c r="J30" i="6"/>
  <c r="K29" i="6"/>
  <c r="J29" i="6"/>
  <c r="K28" i="6"/>
  <c r="J28" i="6"/>
  <c r="K27" i="6"/>
  <c r="J27" i="6"/>
  <c r="K26" i="6"/>
  <c r="J26" i="6"/>
  <c r="K25" i="6"/>
  <c r="J25" i="6"/>
  <c r="K24" i="6"/>
  <c r="J24" i="6"/>
  <c r="K23" i="6"/>
  <c r="J23" i="6"/>
  <c r="K22" i="6"/>
  <c r="J22" i="6"/>
  <c r="K21" i="6"/>
  <c r="J21" i="6"/>
  <c r="K20" i="6"/>
  <c r="J20" i="6"/>
  <c r="K19" i="6"/>
  <c r="J19" i="6"/>
  <c r="A18" i="6"/>
  <c r="I11" i="6"/>
  <c r="I10" i="6"/>
  <c r="I9" i="6"/>
  <c r="I8" i="6"/>
  <c r="C8" i="6"/>
  <c r="I7" i="6"/>
  <c r="A7" i="6"/>
  <c r="A6" i="6"/>
  <c r="G32" i="4"/>
  <c r="A15" i="4"/>
  <c r="A14" i="4"/>
  <c r="A10" i="4"/>
  <c r="A9" i="4"/>
  <c r="A7" i="4"/>
  <c r="K6" i="4"/>
  <c r="N205" i="5"/>
  <c r="P202" i="5"/>
  <c r="T202" i="5" s="1"/>
  <c r="N202" i="5"/>
  <c r="Q202" i="5" s="1"/>
  <c r="P201" i="5"/>
  <c r="T201" i="5" s="1"/>
  <c r="N201" i="5"/>
  <c r="Q201" i="5" s="1"/>
  <c r="P200" i="5"/>
  <c r="T200" i="5" s="1"/>
  <c r="N200" i="5"/>
  <c r="Q200" i="5" s="1"/>
  <c r="P199" i="5"/>
  <c r="T199" i="5" s="1"/>
  <c r="N199" i="5"/>
  <c r="Q199" i="5" s="1"/>
  <c r="P198" i="5"/>
  <c r="T198" i="5" s="1"/>
  <c r="N198" i="5"/>
  <c r="Q198" i="5" s="1"/>
  <c r="P196" i="5"/>
  <c r="T196" i="5" s="1"/>
  <c r="N196" i="5"/>
  <c r="Q196" i="5" s="1"/>
  <c r="P195" i="5"/>
  <c r="T195" i="5" s="1"/>
  <c r="N195" i="5"/>
  <c r="Q195" i="5" s="1"/>
  <c r="P194" i="5"/>
  <c r="T194" i="5" s="1"/>
  <c r="N194" i="5"/>
  <c r="Q194" i="5" s="1"/>
  <c r="P193" i="5"/>
  <c r="T193" i="5" s="1"/>
  <c r="N193" i="5"/>
  <c r="Q193" i="5" s="1"/>
  <c r="P192" i="5"/>
  <c r="T192" i="5" s="1"/>
  <c r="N192" i="5"/>
  <c r="Q192" i="5" s="1"/>
  <c r="P191" i="5"/>
  <c r="T191" i="5" s="1"/>
  <c r="N191" i="5"/>
  <c r="Q191" i="5" s="1"/>
  <c r="P190" i="5"/>
  <c r="T190" i="5" s="1"/>
  <c r="N190" i="5"/>
  <c r="Q190" i="5" s="1"/>
  <c r="P189" i="5"/>
  <c r="T189" i="5" s="1"/>
  <c r="N189" i="5"/>
  <c r="Q189" i="5" s="1"/>
  <c r="P188" i="5"/>
  <c r="T188" i="5" s="1"/>
  <c r="N188" i="5"/>
  <c r="Q188" i="5" s="1"/>
  <c r="P187" i="5"/>
  <c r="T187" i="5" s="1"/>
  <c r="N187" i="5"/>
  <c r="Q187" i="5" s="1"/>
  <c r="P186" i="5"/>
  <c r="T186" i="5" s="1"/>
  <c r="N186" i="5"/>
  <c r="Q186" i="5" s="1"/>
  <c r="P185" i="5"/>
  <c r="T185" i="5" s="1"/>
  <c r="N185" i="5"/>
  <c r="Q185" i="5" s="1"/>
  <c r="P184" i="5"/>
  <c r="T184" i="5" s="1"/>
  <c r="N184" i="5"/>
  <c r="Q184" i="5" s="1"/>
  <c r="P183" i="5"/>
  <c r="T183" i="5" s="1"/>
  <c r="N183" i="5"/>
  <c r="Q183" i="5" s="1"/>
  <c r="P182" i="5"/>
  <c r="T182" i="5" s="1"/>
  <c r="N182" i="5"/>
  <c r="Q182" i="5" s="1"/>
  <c r="P181" i="5"/>
  <c r="T181" i="5" s="1"/>
  <c r="N181" i="5"/>
  <c r="Q181" i="5" s="1"/>
  <c r="P180" i="5"/>
  <c r="T180" i="5" s="1"/>
  <c r="N180" i="5"/>
  <c r="Q180" i="5" s="1"/>
  <c r="P179" i="5"/>
  <c r="T179" i="5" s="1"/>
  <c r="N179" i="5"/>
  <c r="Q179" i="5" s="1"/>
  <c r="P178" i="5"/>
  <c r="T178" i="5" s="1"/>
  <c r="N178" i="5"/>
  <c r="Q178" i="5" s="1"/>
  <c r="P177" i="5"/>
  <c r="T177" i="5" s="1"/>
  <c r="N177" i="5"/>
  <c r="Q177" i="5" s="1"/>
  <c r="P176" i="5"/>
  <c r="T176" i="5" s="1"/>
  <c r="N176" i="5"/>
  <c r="Q176" i="5" s="1"/>
  <c r="P175" i="5"/>
  <c r="T175" i="5" s="1"/>
  <c r="N175" i="5"/>
  <c r="Q175" i="5" s="1"/>
  <c r="P174" i="5"/>
  <c r="T174" i="5" s="1"/>
  <c r="N174" i="5"/>
  <c r="Q174" i="5" s="1"/>
  <c r="P173" i="5"/>
  <c r="T173" i="5" s="1"/>
  <c r="N173" i="5"/>
  <c r="Q173" i="5" s="1"/>
  <c r="P172" i="5"/>
  <c r="T172" i="5" s="1"/>
  <c r="N172" i="5"/>
  <c r="Q172" i="5" s="1"/>
  <c r="P171" i="5"/>
  <c r="T171" i="5" s="1"/>
  <c r="N171" i="5"/>
  <c r="Q171" i="5" s="1"/>
  <c r="P170" i="5"/>
  <c r="T170" i="5" s="1"/>
  <c r="N170" i="5"/>
  <c r="Q170" i="5" s="1"/>
  <c r="P169" i="5"/>
  <c r="T169" i="5" s="1"/>
  <c r="N169" i="5"/>
  <c r="Q169" i="5" s="1"/>
  <c r="P168" i="5"/>
  <c r="T168" i="5" s="1"/>
  <c r="N168" i="5"/>
  <c r="Q168" i="5" s="1"/>
  <c r="P167" i="5"/>
  <c r="T167" i="5" s="1"/>
  <c r="N167" i="5"/>
  <c r="Q167" i="5" s="1"/>
  <c r="P166" i="5"/>
  <c r="T166" i="5" s="1"/>
  <c r="N166" i="5"/>
  <c r="Q166" i="5" s="1"/>
  <c r="P165" i="5"/>
  <c r="T165" i="5" s="1"/>
  <c r="N165" i="5"/>
  <c r="Q165" i="5" s="1"/>
  <c r="P164" i="5"/>
  <c r="T164" i="5" s="1"/>
  <c r="N164" i="5"/>
  <c r="Q164" i="5" s="1"/>
  <c r="P163" i="5"/>
  <c r="T163" i="5" s="1"/>
  <c r="N163" i="5"/>
  <c r="Q163" i="5" s="1"/>
  <c r="P162" i="5"/>
  <c r="T162" i="5" s="1"/>
  <c r="N162" i="5"/>
  <c r="Q162" i="5" s="1"/>
  <c r="P161" i="5"/>
  <c r="T161" i="5" s="1"/>
  <c r="N161" i="5"/>
  <c r="Q161" i="5" s="1"/>
  <c r="P160" i="5"/>
  <c r="T160" i="5" s="1"/>
  <c r="N160" i="5"/>
  <c r="Q160" i="5" s="1"/>
  <c r="P159" i="5"/>
  <c r="T159" i="5" s="1"/>
  <c r="N159" i="5"/>
  <c r="Q159" i="5" s="1"/>
  <c r="P158" i="5"/>
  <c r="T158" i="5" s="1"/>
  <c r="N158" i="5"/>
  <c r="Q158" i="5" s="1"/>
  <c r="P157" i="5"/>
  <c r="T157" i="5" s="1"/>
  <c r="N157" i="5"/>
  <c r="Q157" i="5" s="1"/>
  <c r="P156" i="5"/>
  <c r="T156" i="5" s="1"/>
  <c r="N156" i="5"/>
  <c r="Q156" i="5" s="1"/>
  <c r="P155" i="5"/>
  <c r="T155" i="5" s="1"/>
  <c r="N155" i="5"/>
  <c r="Q155" i="5" s="1"/>
  <c r="P154" i="5"/>
  <c r="T154" i="5" s="1"/>
  <c r="N154" i="5"/>
  <c r="Q154" i="5" s="1"/>
  <c r="P153" i="5"/>
  <c r="T153" i="5" s="1"/>
  <c r="N153" i="5"/>
  <c r="Q153" i="5" s="1"/>
  <c r="P152" i="5"/>
  <c r="T152" i="5" s="1"/>
  <c r="N152" i="5"/>
  <c r="Q152" i="5" s="1"/>
  <c r="P151" i="5"/>
  <c r="T151" i="5" s="1"/>
  <c r="N151" i="5"/>
  <c r="Q151" i="5" s="1"/>
  <c r="P150" i="5"/>
  <c r="T150" i="5" s="1"/>
  <c r="N150" i="5"/>
  <c r="Q150" i="5" s="1"/>
  <c r="P149" i="5"/>
  <c r="T149" i="5" s="1"/>
  <c r="N149" i="5"/>
  <c r="Q149" i="5" s="1"/>
  <c r="P133" i="5"/>
  <c r="T133" i="5" s="1"/>
  <c r="N133" i="5"/>
  <c r="Q133" i="5" s="1"/>
  <c r="P132" i="5"/>
  <c r="T132" i="5" s="1"/>
  <c r="N132" i="5"/>
  <c r="Q132" i="5" s="1"/>
  <c r="P131" i="5"/>
  <c r="T131" i="5" s="1"/>
  <c r="N131" i="5"/>
  <c r="Q131" i="5" s="1"/>
  <c r="P130" i="5"/>
  <c r="T130" i="5" s="1"/>
  <c r="N130" i="5"/>
  <c r="Q130" i="5" s="1"/>
  <c r="P129" i="5"/>
  <c r="T129" i="5" s="1"/>
  <c r="N129" i="5"/>
  <c r="Q129" i="5" s="1"/>
  <c r="P127" i="5"/>
  <c r="T127" i="5" s="1"/>
  <c r="N127" i="5"/>
  <c r="Q127" i="5" s="1"/>
  <c r="P126" i="5"/>
  <c r="T126" i="5" s="1"/>
  <c r="N126" i="5"/>
  <c r="Q126" i="5" s="1"/>
  <c r="P125" i="5"/>
  <c r="T125" i="5" s="1"/>
  <c r="N125" i="5"/>
  <c r="Q125" i="5" s="1"/>
  <c r="P124" i="5"/>
  <c r="T124" i="5" s="1"/>
  <c r="N124" i="5"/>
  <c r="Q124" i="5" s="1"/>
  <c r="P123" i="5"/>
  <c r="T123" i="5" s="1"/>
  <c r="N123" i="5"/>
  <c r="Q123" i="5" s="1"/>
  <c r="P121" i="5"/>
  <c r="T121" i="5" s="1"/>
  <c r="N121" i="5"/>
  <c r="Q121" i="5" s="1"/>
  <c r="P120" i="5"/>
  <c r="T120" i="5" s="1"/>
  <c r="N120" i="5"/>
  <c r="Q120" i="5" s="1"/>
  <c r="P118" i="5"/>
  <c r="T118" i="5" s="1"/>
  <c r="N118" i="5"/>
  <c r="Q118" i="5" s="1"/>
  <c r="P117" i="5"/>
  <c r="T117" i="5" s="1"/>
  <c r="N117" i="5"/>
  <c r="Q117" i="5" s="1"/>
  <c r="P116" i="5"/>
  <c r="T116" i="5" s="1"/>
  <c r="N116" i="5"/>
  <c r="Q116" i="5" s="1"/>
  <c r="P115" i="5"/>
  <c r="T115" i="5" s="1"/>
  <c r="N115" i="5"/>
  <c r="Q115" i="5" s="1"/>
  <c r="P114" i="5"/>
  <c r="T114" i="5" s="1"/>
  <c r="N114" i="5"/>
  <c r="Q114" i="5" s="1"/>
  <c r="P112" i="5"/>
  <c r="T112" i="5" s="1"/>
  <c r="N112" i="5"/>
  <c r="Q112" i="5" s="1"/>
  <c r="P110" i="5"/>
  <c r="T110" i="5" s="1"/>
  <c r="N110" i="5"/>
  <c r="Q110" i="5" s="1"/>
  <c r="P109" i="5"/>
  <c r="T109" i="5" s="1"/>
  <c r="N109" i="5"/>
  <c r="Q109" i="5" s="1"/>
  <c r="P108" i="5"/>
  <c r="T108" i="5" s="1"/>
  <c r="N108" i="5"/>
  <c r="Q108" i="5" s="1"/>
  <c r="P107" i="5"/>
  <c r="T107" i="5" s="1"/>
  <c r="N107" i="5"/>
  <c r="Q107" i="5" s="1"/>
  <c r="P106" i="5"/>
  <c r="T106" i="5" s="1"/>
  <c r="N106" i="5"/>
  <c r="Q106" i="5" s="1"/>
  <c r="P104" i="5"/>
  <c r="T104" i="5" s="1"/>
  <c r="N104" i="5"/>
  <c r="Q104" i="5" s="1"/>
  <c r="P103" i="5"/>
  <c r="T103" i="5" s="1"/>
  <c r="N103" i="5"/>
  <c r="Q103" i="5" s="1"/>
  <c r="P101" i="5"/>
  <c r="T101" i="5" s="1"/>
  <c r="N101" i="5"/>
  <c r="Q101" i="5" s="1"/>
  <c r="P100" i="5"/>
  <c r="T100" i="5" s="1"/>
  <c r="N100" i="5"/>
  <c r="Q100" i="5" s="1"/>
  <c r="P98" i="5"/>
  <c r="T98" i="5" s="1"/>
  <c r="N98" i="5"/>
  <c r="Q98" i="5" s="1"/>
  <c r="P96" i="5"/>
  <c r="T96" i="5" s="1"/>
  <c r="N96" i="5"/>
  <c r="Q96" i="5" s="1"/>
  <c r="P95" i="5"/>
  <c r="T95" i="5" s="1"/>
  <c r="N95" i="5"/>
  <c r="Q95" i="5" s="1"/>
  <c r="P94" i="5"/>
  <c r="T94" i="5" s="1"/>
  <c r="N94" i="5"/>
  <c r="Q94" i="5" s="1"/>
  <c r="P81" i="5"/>
  <c r="T81" i="5" s="1"/>
  <c r="N81" i="5"/>
  <c r="Q81" i="5" s="1"/>
  <c r="P80" i="5"/>
  <c r="T80" i="5" s="1"/>
  <c r="N80" i="5"/>
  <c r="Q80" i="5" s="1"/>
  <c r="P79" i="5"/>
  <c r="T79" i="5" s="1"/>
  <c r="N79" i="5"/>
  <c r="Q79" i="5" s="1"/>
  <c r="P78" i="5"/>
  <c r="T78" i="5" s="1"/>
  <c r="N78" i="5"/>
  <c r="Q78" i="5" s="1"/>
  <c r="P77" i="5"/>
  <c r="T77" i="5" s="1"/>
  <c r="N77" i="5"/>
  <c r="Q77" i="5" s="1"/>
  <c r="P76" i="5"/>
  <c r="T76" i="5" s="1"/>
  <c r="N76" i="5"/>
  <c r="Q76" i="5" s="1"/>
  <c r="P75" i="5"/>
  <c r="T75" i="5" s="1"/>
  <c r="N75" i="5"/>
  <c r="Q75" i="5" s="1"/>
  <c r="P74" i="5"/>
  <c r="T74" i="5" s="1"/>
  <c r="N74" i="5"/>
  <c r="Q74" i="5" s="1"/>
  <c r="P73" i="5"/>
  <c r="T73" i="5" s="1"/>
  <c r="N73" i="5"/>
  <c r="Q73" i="5" s="1"/>
  <c r="P72" i="5"/>
  <c r="T72" i="5" s="1"/>
  <c r="N72" i="5"/>
  <c r="Q72" i="5" s="1"/>
  <c r="P71" i="5"/>
  <c r="T71" i="5" s="1"/>
  <c r="N71" i="5"/>
  <c r="Q71" i="5" s="1"/>
  <c r="P70" i="5"/>
  <c r="T70" i="5" s="1"/>
  <c r="N70" i="5"/>
  <c r="Q70" i="5" s="1"/>
  <c r="P69" i="5"/>
  <c r="T69" i="5" s="1"/>
  <c r="N69" i="5"/>
  <c r="Q69" i="5" s="1"/>
  <c r="P68" i="5"/>
  <c r="T68" i="5" s="1"/>
  <c r="N68" i="5"/>
  <c r="Q68" i="5" s="1"/>
  <c r="P67" i="5"/>
  <c r="T67" i="5" s="1"/>
  <c r="N67" i="5"/>
  <c r="Q67" i="5" s="1"/>
  <c r="P66" i="5"/>
  <c r="T66" i="5" s="1"/>
  <c r="N66" i="5"/>
  <c r="Q66" i="5" s="1"/>
  <c r="P65" i="5"/>
  <c r="T65" i="5" s="1"/>
  <c r="N65" i="5"/>
  <c r="Q65" i="5" s="1"/>
  <c r="P64" i="5"/>
  <c r="T64" i="5" s="1"/>
  <c r="N64" i="5"/>
  <c r="Q64" i="5" s="1"/>
  <c r="P63" i="5"/>
  <c r="T63" i="5" s="1"/>
  <c r="N63" i="5"/>
  <c r="Q63" i="5" s="1"/>
  <c r="P62" i="5"/>
  <c r="T62" i="5" s="1"/>
  <c r="N62" i="5"/>
  <c r="Q62" i="5" s="1"/>
  <c r="P61" i="5"/>
  <c r="T61" i="5" s="1"/>
  <c r="N61" i="5"/>
  <c r="Q61" i="5" s="1"/>
  <c r="P60" i="5"/>
  <c r="T60" i="5" s="1"/>
  <c r="N60" i="5"/>
  <c r="Q60" i="5" s="1"/>
  <c r="P59" i="5"/>
  <c r="T59" i="5" s="1"/>
  <c r="N59" i="5"/>
  <c r="Q59" i="5" s="1"/>
  <c r="P58" i="5"/>
  <c r="T58" i="5" s="1"/>
  <c r="N58" i="5"/>
  <c r="Q58" i="5" s="1"/>
  <c r="P57" i="5"/>
  <c r="T57" i="5" s="1"/>
  <c r="N57" i="5"/>
  <c r="Q57" i="5" s="1"/>
  <c r="P56" i="5"/>
  <c r="T56" i="5" s="1"/>
  <c r="N56" i="5"/>
  <c r="Q56" i="5" s="1"/>
  <c r="P55" i="5"/>
  <c r="T55" i="5" s="1"/>
  <c r="N55" i="5"/>
  <c r="Q55" i="5" s="1"/>
  <c r="P54" i="5"/>
  <c r="T54" i="5" s="1"/>
  <c r="N54" i="5"/>
  <c r="Q54" i="5" s="1"/>
  <c r="P53" i="5"/>
  <c r="T53" i="5" s="1"/>
  <c r="N53" i="5"/>
  <c r="Q53" i="5" s="1"/>
  <c r="P52" i="5"/>
  <c r="T52" i="5" s="1"/>
  <c r="N52" i="5"/>
  <c r="Q52" i="5" s="1"/>
  <c r="P51" i="5"/>
  <c r="T51" i="5" s="1"/>
  <c r="N51" i="5"/>
  <c r="Q51" i="5" s="1"/>
  <c r="P50" i="5"/>
  <c r="T50" i="5" s="1"/>
  <c r="N50" i="5"/>
  <c r="Q50" i="5" s="1"/>
  <c r="P49" i="5"/>
  <c r="T49" i="5" s="1"/>
  <c r="N49" i="5"/>
  <c r="Q49" i="5" s="1"/>
  <c r="P48" i="5"/>
  <c r="T48" i="5" s="1"/>
  <c r="N48" i="5"/>
  <c r="Q48" i="5" s="1"/>
  <c r="P47" i="5"/>
  <c r="T47" i="5" s="1"/>
  <c r="N47" i="5"/>
  <c r="Q47" i="5" s="1"/>
  <c r="P46" i="5"/>
  <c r="T46" i="5" s="1"/>
  <c r="N46" i="5"/>
  <c r="Q46" i="5" s="1"/>
  <c r="P45" i="5"/>
  <c r="T45" i="5" s="1"/>
  <c r="N45" i="5"/>
  <c r="Q45" i="5" s="1"/>
  <c r="P44" i="5"/>
  <c r="T44" i="5" s="1"/>
  <c r="N44" i="5"/>
  <c r="Q44" i="5" s="1"/>
  <c r="P43" i="5"/>
  <c r="T43" i="5" s="1"/>
  <c r="N43" i="5"/>
  <c r="Q43" i="5" s="1"/>
  <c r="P42" i="5"/>
  <c r="T42" i="5" s="1"/>
  <c r="N42" i="5"/>
  <c r="Q42" i="5" s="1"/>
  <c r="P41" i="5"/>
  <c r="T41" i="5" s="1"/>
  <c r="N41" i="5"/>
  <c r="Q41" i="5" s="1"/>
  <c r="P40" i="5"/>
  <c r="T40" i="5" s="1"/>
  <c r="N40" i="5"/>
  <c r="Q40" i="5" s="1"/>
  <c r="P39" i="5"/>
  <c r="T39" i="5" s="1"/>
  <c r="N39" i="5"/>
  <c r="Q39" i="5" s="1"/>
  <c r="P38" i="5"/>
  <c r="T38" i="5" s="1"/>
  <c r="N38" i="5"/>
  <c r="Q38" i="5" s="1"/>
  <c r="P37" i="5"/>
  <c r="T37" i="5" s="1"/>
  <c r="N37" i="5"/>
  <c r="Q37" i="5" s="1"/>
  <c r="P36" i="5"/>
  <c r="T36" i="5" s="1"/>
  <c r="N36" i="5"/>
  <c r="Q36" i="5" s="1"/>
  <c r="P35" i="5"/>
  <c r="T35" i="5" s="1"/>
  <c r="N35" i="5"/>
  <c r="Q35" i="5" s="1"/>
  <c r="P34" i="5"/>
  <c r="T34" i="5" s="1"/>
  <c r="N34" i="5"/>
  <c r="Q34" i="5" s="1"/>
  <c r="P33" i="5"/>
  <c r="T33" i="5" s="1"/>
  <c r="N33" i="5"/>
  <c r="Q33" i="5" s="1"/>
  <c r="P32" i="5"/>
  <c r="T32" i="5" s="1"/>
  <c r="N32" i="5"/>
  <c r="Q32" i="5" s="1"/>
  <c r="P31" i="5"/>
  <c r="T31" i="5" s="1"/>
  <c r="N31" i="5"/>
  <c r="Q31" i="5" s="1"/>
  <c r="P30" i="5"/>
  <c r="T30" i="5" s="1"/>
  <c r="N30" i="5"/>
  <c r="Q30" i="5" s="1"/>
  <c r="P29" i="5"/>
  <c r="T29" i="5" s="1"/>
  <c r="N29" i="5"/>
  <c r="Q29" i="5" s="1"/>
  <c r="P28" i="5"/>
  <c r="T28" i="5" s="1"/>
  <c r="N28" i="5"/>
  <c r="Q28" i="5" s="1"/>
  <c r="P27" i="5"/>
  <c r="T27" i="5" s="1"/>
  <c r="N27" i="5"/>
  <c r="Q27" i="5" s="1"/>
  <c r="P26" i="5"/>
  <c r="T26" i="5" s="1"/>
  <c r="N26" i="5"/>
  <c r="Q26" i="5" s="1"/>
  <c r="P25" i="5"/>
  <c r="T25" i="5" s="1"/>
  <c r="N25" i="5"/>
  <c r="Q25" i="5" s="1"/>
  <c r="P24" i="5"/>
  <c r="T24" i="5" s="1"/>
  <c r="N24" i="5"/>
  <c r="Q24" i="5" s="1"/>
  <c r="P23" i="5"/>
  <c r="T23" i="5" s="1"/>
  <c r="N23" i="5"/>
  <c r="Q23" i="5" s="1"/>
  <c r="P22" i="5"/>
  <c r="T22" i="5" s="1"/>
  <c r="N22" i="5"/>
  <c r="Q22" i="5" s="1"/>
  <c r="P21" i="5"/>
  <c r="T21" i="5" s="1"/>
  <c r="N21" i="5"/>
  <c r="Q21" i="5" s="1"/>
  <c r="P20" i="5"/>
  <c r="T20" i="5" s="1"/>
  <c r="N20" i="5"/>
  <c r="Q20" i="5" s="1"/>
  <c r="P19" i="5"/>
  <c r="T19" i="5" s="1"/>
  <c r="N19" i="5"/>
  <c r="AJ8" i="5"/>
  <c r="A6" i="5"/>
  <c r="AJ2" i="5"/>
  <c r="AJ1" i="5"/>
  <c r="B10" i="8" l="1"/>
  <c r="B10" i="9" s="1"/>
  <c r="B10" i="11" s="1"/>
  <c r="B10" i="12"/>
  <c r="B10" i="13"/>
  <c r="B11" i="8"/>
  <c r="B11" i="9" s="1"/>
  <c r="B11" i="11" s="1"/>
  <c r="B11" i="13"/>
  <c r="B11" i="12"/>
  <c r="B9" i="8"/>
  <c r="B9" i="9" s="1"/>
  <c r="B9" i="11" s="1"/>
  <c r="B9" i="13"/>
  <c r="B9" i="12"/>
  <c r="B8" i="8"/>
  <c r="B8" i="9" s="1"/>
  <c r="B8" i="11" s="1"/>
  <c r="B8" i="13"/>
  <c r="B8" i="12"/>
  <c r="A1" i="6"/>
  <c r="A1" i="7" s="1"/>
  <c r="A1" i="8" s="1"/>
  <c r="A1" i="9" s="1"/>
  <c r="A1" i="11" s="1"/>
  <c r="A1" i="12" s="1"/>
  <c r="A1" i="13" s="1"/>
  <c r="A1" i="14" s="1"/>
  <c r="A1" i="16"/>
  <c r="K18" i="11"/>
  <c r="R204" i="7"/>
  <c r="S204" i="7" s="1"/>
  <c r="Q204" i="7" s="1"/>
  <c r="R203" i="7"/>
  <c r="S203" i="7" s="1"/>
  <c r="Q203" i="7" s="1"/>
  <c r="R202" i="7"/>
  <c r="S202" i="7" s="1"/>
  <c r="Q202" i="7" s="1"/>
  <c r="R201" i="7"/>
  <c r="S201" i="7" s="1"/>
  <c r="Q201" i="7" s="1"/>
  <c r="R200" i="7"/>
  <c r="S200" i="7" s="1"/>
  <c r="Q200" i="7" s="1"/>
  <c r="R198" i="7"/>
  <c r="S198" i="7" s="1"/>
  <c r="Q198" i="7" s="1"/>
  <c r="R197" i="7"/>
  <c r="S197" i="7" s="1"/>
  <c r="Q197" i="7" s="1"/>
  <c r="R196" i="7"/>
  <c r="S196" i="7" s="1"/>
  <c r="Q196" i="7" s="1"/>
  <c r="R195" i="7"/>
  <c r="S195" i="7" s="1"/>
  <c r="Q195" i="7" s="1"/>
  <c r="R194" i="7"/>
  <c r="S194" i="7" s="1"/>
  <c r="Q194" i="7" s="1"/>
  <c r="R193" i="7"/>
  <c r="S193" i="7" s="1"/>
  <c r="Q193" i="7" s="1"/>
  <c r="R192" i="7"/>
  <c r="S192" i="7" s="1"/>
  <c r="Q192" i="7" s="1"/>
  <c r="R191" i="7"/>
  <c r="S191" i="7" s="1"/>
  <c r="Q191" i="7" s="1"/>
  <c r="R190" i="7"/>
  <c r="S190" i="7" s="1"/>
  <c r="Q190" i="7" s="1"/>
  <c r="R189" i="7"/>
  <c r="S189" i="7" s="1"/>
  <c r="Q189" i="7" s="1"/>
  <c r="R188" i="7"/>
  <c r="S188" i="7" s="1"/>
  <c r="Q188" i="7" s="1"/>
  <c r="R187" i="7"/>
  <c r="S187" i="7" s="1"/>
  <c r="Q187" i="7" s="1"/>
  <c r="R186" i="7"/>
  <c r="S186" i="7" s="1"/>
  <c r="Q186" i="7" s="1"/>
  <c r="R185" i="7"/>
  <c r="S185" i="7" s="1"/>
  <c r="Q185" i="7" s="1"/>
  <c r="R184" i="7"/>
  <c r="S184" i="7" s="1"/>
  <c r="Q184" i="7" s="1"/>
  <c r="R183" i="7"/>
  <c r="S183" i="7" s="1"/>
  <c r="Q183" i="7" s="1"/>
  <c r="R182" i="7"/>
  <c r="S182" i="7" s="1"/>
  <c r="Q182" i="7" s="1"/>
  <c r="R181" i="7"/>
  <c r="S181" i="7" s="1"/>
  <c r="Q181" i="7" s="1"/>
  <c r="R180" i="7"/>
  <c r="S180" i="7" s="1"/>
  <c r="Q180" i="7" s="1"/>
  <c r="R179" i="7"/>
  <c r="S179" i="7" s="1"/>
  <c r="Q179" i="7" s="1"/>
  <c r="R178" i="7"/>
  <c r="S178" i="7" s="1"/>
  <c r="Q178" i="7" s="1"/>
  <c r="R177" i="7"/>
  <c r="S177" i="7" s="1"/>
  <c r="Q177" i="7" s="1"/>
  <c r="R176" i="7"/>
  <c r="S176" i="7" s="1"/>
  <c r="Q176" i="7" s="1"/>
  <c r="R175" i="7"/>
  <c r="S175" i="7" s="1"/>
  <c r="Q175" i="7" s="1"/>
  <c r="R174" i="7"/>
  <c r="S174" i="7" s="1"/>
  <c r="Q174" i="7" s="1"/>
  <c r="R173" i="7"/>
  <c r="S173" i="7" s="1"/>
  <c r="Q173" i="7" s="1"/>
  <c r="R172" i="7"/>
  <c r="S172" i="7" s="1"/>
  <c r="Q172" i="7" s="1"/>
  <c r="R171" i="7"/>
  <c r="S171" i="7" s="1"/>
  <c r="Q171" i="7" s="1"/>
  <c r="R162" i="7"/>
  <c r="S162" i="7" s="1"/>
  <c r="Q162" i="7" s="1"/>
  <c r="R161" i="7"/>
  <c r="S161" i="7" s="1"/>
  <c r="Q161" i="7" s="1"/>
  <c r="R160" i="7"/>
  <c r="S160" i="7" s="1"/>
  <c r="Q160" i="7" s="1"/>
  <c r="R159" i="7"/>
  <c r="S159" i="7" s="1"/>
  <c r="Q159" i="7" s="1"/>
  <c r="R158" i="7"/>
  <c r="S158" i="7" s="1"/>
  <c r="Q158" i="7" s="1"/>
  <c r="R157" i="7"/>
  <c r="S157" i="7" s="1"/>
  <c r="Q157" i="7" s="1"/>
  <c r="R156" i="7"/>
  <c r="S156" i="7" s="1"/>
  <c r="Q156" i="7" s="1"/>
  <c r="R155" i="7"/>
  <c r="S155" i="7" s="1"/>
  <c r="Q155" i="7" s="1"/>
  <c r="R154" i="7"/>
  <c r="S154" i="7" s="1"/>
  <c r="Q154" i="7" s="1"/>
  <c r="R153" i="7"/>
  <c r="S153" i="7" s="1"/>
  <c r="Q153" i="7" s="1"/>
  <c r="R152" i="7"/>
  <c r="S152" i="7" s="1"/>
  <c r="Q152" i="7" s="1"/>
  <c r="R151" i="7"/>
  <c r="S151" i="7" s="1"/>
  <c r="Q151" i="7" s="1"/>
  <c r="R150" i="7"/>
  <c r="S150" i="7" s="1"/>
  <c r="Q150" i="7" s="1"/>
  <c r="R149" i="7"/>
  <c r="S149" i="7" s="1"/>
  <c r="Q149" i="7" s="1"/>
  <c r="R148" i="7"/>
  <c r="S148" i="7" s="1"/>
  <c r="Q148" i="7" s="1"/>
  <c r="R147" i="7"/>
  <c r="S147" i="7" s="1"/>
  <c r="Q147" i="7" s="1"/>
  <c r="R146" i="7"/>
  <c r="S146" i="7" s="1"/>
  <c r="Q146" i="7" s="1"/>
  <c r="R145" i="7"/>
  <c r="S145" i="7" s="1"/>
  <c r="Q145" i="7" s="1"/>
  <c r="R144" i="7"/>
  <c r="S144" i="7" s="1"/>
  <c r="Q144" i="7" s="1"/>
  <c r="R143" i="7"/>
  <c r="S143" i="7" s="1"/>
  <c r="Q143" i="7" s="1"/>
  <c r="R142" i="7"/>
  <c r="S142" i="7" s="1"/>
  <c r="Q142" i="7" s="1"/>
  <c r="R141" i="7"/>
  <c r="S141" i="7" s="1"/>
  <c r="Q141" i="7" s="1"/>
  <c r="R140" i="7"/>
  <c r="S140" i="7" s="1"/>
  <c r="Q140" i="7" s="1"/>
  <c r="R139" i="7"/>
  <c r="S139" i="7" s="1"/>
  <c r="Q139" i="7" s="1"/>
  <c r="R138" i="7"/>
  <c r="S138" i="7" s="1"/>
  <c r="Q138" i="7" s="1"/>
  <c r="R137" i="7"/>
  <c r="S137" i="7" s="1"/>
  <c r="Q137" i="7" s="1"/>
  <c r="R136" i="7"/>
  <c r="S136" i="7" s="1"/>
  <c r="Q136" i="7" s="1"/>
  <c r="R135" i="7"/>
  <c r="S135" i="7" s="1"/>
  <c r="Q135" i="7" s="1"/>
  <c r="R134" i="7"/>
  <c r="S134" i="7" s="1"/>
  <c r="Q134" i="7" s="1"/>
  <c r="R133" i="7"/>
  <c r="S133" i="7" s="1"/>
  <c r="Q133" i="7" s="1"/>
  <c r="R132" i="7"/>
  <c r="S132" i="7" s="1"/>
  <c r="Q132" i="7" s="1"/>
  <c r="R131" i="7"/>
  <c r="S131" i="7" s="1"/>
  <c r="Q131" i="7" s="1"/>
  <c r="R130" i="7"/>
  <c r="S130" i="7" s="1"/>
  <c r="Q130" i="7" s="1"/>
  <c r="R128" i="7"/>
  <c r="S128" i="7" s="1"/>
  <c r="Q128" i="7" s="1"/>
  <c r="R127" i="7"/>
  <c r="S127" i="7" s="1"/>
  <c r="Q127" i="7" s="1"/>
  <c r="R126" i="7"/>
  <c r="S126" i="7" s="1"/>
  <c r="Q126" i="7" s="1"/>
  <c r="R125" i="7"/>
  <c r="S125" i="7" s="1"/>
  <c r="Q125" i="7" s="1"/>
  <c r="R124" i="7"/>
  <c r="S124" i="7" s="1"/>
  <c r="Q124" i="7" s="1"/>
  <c r="R122" i="7"/>
  <c r="S122" i="7" s="1"/>
  <c r="Q122" i="7" s="1"/>
  <c r="R121" i="7"/>
  <c r="S121" i="7" s="1"/>
  <c r="Q121" i="7" s="1"/>
  <c r="R119" i="7"/>
  <c r="S119" i="7" s="1"/>
  <c r="Q119" i="7" s="1"/>
  <c r="R118" i="7"/>
  <c r="S118" i="7" s="1"/>
  <c r="Q118" i="7" s="1"/>
  <c r="R117" i="7"/>
  <c r="S117" i="7" s="1"/>
  <c r="Q117" i="7" s="1"/>
  <c r="R116" i="7"/>
  <c r="S116" i="7" s="1"/>
  <c r="Q116" i="7" s="1"/>
  <c r="R115" i="7"/>
  <c r="S115" i="7" s="1"/>
  <c r="Q115" i="7" s="1"/>
  <c r="R113" i="7"/>
  <c r="S113" i="7" s="1"/>
  <c r="Q113" i="7" s="1"/>
  <c r="R111" i="7"/>
  <c r="S111" i="7" s="1"/>
  <c r="Q111" i="7" s="1"/>
  <c r="R110" i="7"/>
  <c r="S110" i="7" s="1"/>
  <c r="Q110" i="7" s="1"/>
  <c r="R109" i="7"/>
  <c r="S109" i="7" s="1"/>
  <c r="Q109" i="7" s="1"/>
  <c r="R108" i="7"/>
  <c r="S108" i="7" s="1"/>
  <c r="Q108" i="7" s="1"/>
  <c r="R89" i="7"/>
  <c r="S89" i="7" s="1"/>
  <c r="Q89" i="7" s="1"/>
  <c r="R88" i="7"/>
  <c r="S88" i="7" s="1"/>
  <c r="Q88" i="7" s="1"/>
  <c r="R87" i="7"/>
  <c r="S87" i="7" s="1"/>
  <c r="Q87" i="7" s="1"/>
  <c r="R86" i="7"/>
  <c r="S86" i="7" s="1"/>
  <c r="Q86" i="7" s="1"/>
  <c r="R85" i="7"/>
  <c r="S85" i="7" s="1"/>
  <c r="Q85" i="7" s="1"/>
  <c r="R84" i="7"/>
  <c r="S84" i="7" s="1"/>
  <c r="Q84" i="7" s="1"/>
  <c r="R83" i="7"/>
  <c r="S83" i="7" s="1"/>
  <c r="Q83" i="7" s="1"/>
  <c r="R82" i="7"/>
  <c r="S82" i="7" s="1"/>
  <c r="Q82" i="7" s="1"/>
  <c r="R81" i="7"/>
  <c r="S81" i="7" s="1"/>
  <c r="Q81" i="7" s="1"/>
  <c r="R80" i="7"/>
  <c r="S80" i="7" s="1"/>
  <c r="Q80" i="7" s="1"/>
  <c r="R79" i="7"/>
  <c r="S79" i="7" s="1"/>
  <c r="Q79" i="7" s="1"/>
  <c r="R78" i="7"/>
  <c r="S78" i="7" s="1"/>
  <c r="Q78" i="7" s="1"/>
  <c r="R77" i="7"/>
  <c r="S77" i="7" s="1"/>
  <c r="Q77" i="7" s="1"/>
  <c r="R76" i="7"/>
  <c r="S76" i="7" s="1"/>
  <c r="Q76" i="7" s="1"/>
  <c r="R75" i="7"/>
  <c r="S75" i="7" s="1"/>
  <c r="Q75" i="7" s="1"/>
  <c r="R74" i="7"/>
  <c r="S74" i="7" s="1"/>
  <c r="Q74" i="7" s="1"/>
  <c r="R73" i="7"/>
  <c r="S73" i="7" s="1"/>
  <c r="Q73" i="7" s="1"/>
  <c r="R72" i="7"/>
  <c r="S72" i="7" s="1"/>
  <c r="Q72" i="7" s="1"/>
  <c r="R71" i="7"/>
  <c r="S71" i="7" s="1"/>
  <c r="Q71" i="7" s="1"/>
  <c r="R70" i="7"/>
  <c r="S70" i="7" s="1"/>
  <c r="Q70" i="7" s="1"/>
  <c r="R69" i="7"/>
  <c r="S69" i="7" s="1"/>
  <c r="Q69" i="7" s="1"/>
  <c r="R68" i="7"/>
  <c r="S68" i="7" s="1"/>
  <c r="Q68" i="7" s="1"/>
  <c r="R67" i="7"/>
  <c r="S67" i="7" s="1"/>
  <c r="Q67" i="7" s="1"/>
  <c r="R66" i="7"/>
  <c r="S66" i="7" s="1"/>
  <c r="Q66" i="7" s="1"/>
  <c r="R65" i="7"/>
  <c r="S65" i="7" s="1"/>
  <c r="Q65" i="7" s="1"/>
  <c r="R64" i="7"/>
  <c r="S64" i="7" s="1"/>
  <c r="Q64" i="7" s="1"/>
  <c r="R63" i="7"/>
  <c r="S63" i="7" s="1"/>
  <c r="Q63" i="7" s="1"/>
  <c r="R62" i="7"/>
  <c r="S62" i="7" s="1"/>
  <c r="Q62" i="7" s="1"/>
  <c r="R61" i="7"/>
  <c r="S61" i="7" s="1"/>
  <c r="Q61" i="7" s="1"/>
  <c r="R60" i="7"/>
  <c r="S60" i="7" s="1"/>
  <c r="Q60" i="7" s="1"/>
  <c r="R59" i="7"/>
  <c r="S59" i="7" s="1"/>
  <c r="Q59" i="7" s="1"/>
  <c r="R58" i="7"/>
  <c r="S58" i="7" s="1"/>
  <c r="Q58" i="7" s="1"/>
  <c r="R57" i="7"/>
  <c r="S57" i="7" s="1"/>
  <c r="Q57" i="7" s="1"/>
  <c r="R56" i="7"/>
  <c r="S56" i="7" s="1"/>
  <c r="Q56" i="7" s="1"/>
  <c r="R55" i="7"/>
  <c r="S55" i="7" s="1"/>
  <c r="Q55" i="7" s="1"/>
  <c r="R54" i="7"/>
  <c r="S54" i="7" s="1"/>
  <c r="Q54" i="7" s="1"/>
  <c r="R53" i="7"/>
  <c r="S53" i="7" s="1"/>
  <c r="Q53" i="7" s="1"/>
  <c r="R52" i="7"/>
  <c r="S52" i="7" s="1"/>
  <c r="Q52" i="7" s="1"/>
  <c r="R51" i="7"/>
  <c r="S51" i="7" s="1"/>
  <c r="Q51" i="7" s="1"/>
  <c r="R50" i="7"/>
  <c r="S50" i="7" s="1"/>
  <c r="Q50" i="7" s="1"/>
  <c r="R49" i="7"/>
  <c r="S49" i="7" s="1"/>
  <c r="Q49" i="7" s="1"/>
  <c r="R48" i="7"/>
  <c r="S48" i="7" s="1"/>
  <c r="Q48" i="7" s="1"/>
  <c r="R47" i="7"/>
  <c r="S47" i="7" s="1"/>
  <c r="Q47" i="7" s="1"/>
  <c r="R46" i="7"/>
  <c r="S46" i="7" s="1"/>
  <c r="Q46" i="7" s="1"/>
  <c r="R45" i="7"/>
  <c r="S45" i="7" s="1"/>
  <c r="Q45" i="7" s="1"/>
  <c r="R44" i="7"/>
  <c r="S44" i="7" s="1"/>
  <c r="Q44" i="7" s="1"/>
  <c r="R43" i="7"/>
  <c r="S43" i="7" s="1"/>
  <c r="Q43" i="7" s="1"/>
  <c r="R42" i="7"/>
  <c r="S42" i="7" s="1"/>
  <c r="Q42" i="7" s="1"/>
  <c r="R41" i="7"/>
  <c r="S41" i="7" s="1"/>
  <c r="Q41" i="7" s="1"/>
  <c r="R40" i="7"/>
  <c r="S40" i="7" s="1"/>
  <c r="Q40" i="7" s="1"/>
  <c r="R39" i="7"/>
  <c r="S39" i="7" s="1"/>
  <c r="Q39" i="7" s="1"/>
  <c r="R38" i="7"/>
  <c r="S38" i="7" s="1"/>
  <c r="Q38" i="7" s="1"/>
  <c r="R37" i="7"/>
  <c r="S37" i="7" s="1"/>
  <c r="Q37" i="7" s="1"/>
  <c r="R36" i="7"/>
  <c r="S36" i="7" s="1"/>
  <c r="Q36" i="7" s="1"/>
  <c r="R35" i="7"/>
  <c r="S35" i="7" s="1"/>
  <c r="Q35" i="7" s="1"/>
  <c r="R34" i="7"/>
  <c r="S34" i="7" s="1"/>
  <c r="Q34" i="7" s="1"/>
  <c r="R33" i="7"/>
  <c r="S33" i="7" s="1"/>
  <c r="Q33" i="7" s="1"/>
  <c r="R32" i="7"/>
  <c r="S32" i="7" s="1"/>
  <c r="Q32" i="7" s="1"/>
  <c r="R31" i="7"/>
  <c r="S31" i="7" s="1"/>
  <c r="Q31" i="7" s="1"/>
  <c r="R30" i="7"/>
  <c r="S30" i="7" s="1"/>
  <c r="Q30" i="7" s="1"/>
  <c r="R29" i="7"/>
  <c r="S29" i="7" s="1"/>
  <c r="Q29" i="7" s="1"/>
  <c r="R28" i="7"/>
  <c r="S28" i="7" s="1"/>
  <c r="Q28" i="7" s="1"/>
  <c r="R27" i="7"/>
  <c r="S27" i="7" s="1"/>
  <c r="Q27" i="7" s="1"/>
  <c r="R26" i="7"/>
  <c r="S26" i="7" s="1"/>
  <c r="Q26" i="7" s="1"/>
  <c r="R25" i="7"/>
  <c r="S25" i="7" s="1"/>
  <c r="Q25" i="7" s="1"/>
  <c r="R24" i="7"/>
  <c r="S24" i="7" s="1"/>
  <c r="Q24" i="7" s="1"/>
  <c r="R23" i="7"/>
  <c r="S23" i="7" s="1"/>
  <c r="Q23" i="7" s="1"/>
  <c r="R22" i="7"/>
  <c r="S22" i="7" s="1"/>
  <c r="Q22" i="7" s="1"/>
  <c r="R21" i="7"/>
  <c r="S21" i="7" s="1"/>
  <c r="Q21" i="7" s="1"/>
  <c r="R202" i="5"/>
  <c r="O202" i="5" s="1"/>
  <c r="R201" i="5"/>
  <c r="O201" i="5" s="1"/>
  <c r="R200" i="5"/>
  <c r="O200" i="5" s="1"/>
  <c r="R199" i="5"/>
  <c r="O199" i="5" s="1"/>
  <c r="R198" i="5"/>
  <c r="O198" i="5" s="1"/>
  <c r="R196" i="5"/>
  <c r="O196" i="5" s="1"/>
  <c r="R195" i="5"/>
  <c r="O195" i="5" s="1"/>
  <c r="R194" i="5"/>
  <c r="O194" i="5" s="1"/>
  <c r="R193" i="5"/>
  <c r="O193" i="5" s="1"/>
  <c r="R192" i="5"/>
  <c r="O192" i="5" s="1"/>
  <c r="R191" i="5"/>
  <c r="O191" i="5" s="1"/>
  <c r="R190" i="5"/>
  <c r="O190" i="5" s="1"/>
  <c r="R189" i="5"/>
  <c r="O189" i="5" s="1"/>
  <c r="R188" i="5"/>
  <c r="O188" i="5" s="1"/>
  <c r="R187" i="5"/>
  <c r="O187" i="5" s="1"/>
  <c r="R186" i="5"/>
  <c r="O186" i="5" s="1"/>
  <c r="R185" i="5"/>
  <c r="O185" i="5" s="1"/>
  <c r="R184" i="5"/>
  <c r="O184" i="5" s="1"/>
  <c r="R183" i="5"/>
  <c r="O183" i="5" s="1"/>
  <c r="R182" i="5"/>
  <c r="O182" i="5" s="1"/>
  <c r="R181" i="5"/>
  <c r="O181" i="5" s="1"/>
  <c r="R180" i="5"/>
  <c r="O180" i="5" s="1"/>
  <c r="R179" i="5"/>
  <c r="O179" i="5" s="1"/>
  <c r="R178" i="5"/>
  <c r="O178" i="5" s="1"/>
  <c r="R177" i="5"/>
  <c r="O177" i="5" s="1"/>
  <c r="R176" i="5"/>
  <c r="O176" i="5" s="1"/>
  <c r="R175" i="5"/>
  <c r="O175" i="5" s="1"/>
  <c r="R174" i="5"/>
  <c r="O174" i="5" s="1"/>
  <c r="R173" i="5"/>
  <c r="O173" i="5" s="1"/>
  <c r="R172" i="5"/>
  <c r="O172" i="5" s="1"/>
  <c r="R171" i="5"/>
  <c r="O171" i="5" s="1"/>
  <c r="R170" i="5"/>
  <c r="O170" i="5" s="1"/>
  <c r="R169" i="5"/>
  <c r="O169" i="5" s="1"/>
  <c r="R168" i="5"/>
  <c r="O168" i="5" s="1"/>
  <c r="R167" i="5"/>
  <c r="O167" i="5" s="1"/>
  <c r="R166" i="5"/>
  <c r="O166" i="5" s="1"/>
  <c r="R165" i="5"/>
  <c r="O165" i="5" s="1"/>
  <c r="R164" i="5"/>
  <c r="O164" i="5" s="1"/>
  <c r="R163" i="5"/>
  <c r="O163" i="5" s="1"/>
  <c r="R162" i="5"/>
  <c r="O162" i="5" s="1"/>
  <c r="R161" i="5"/>
  <c r="O161" i="5" s="1"/>
  <c r="R160" i="5"/>
  <c r="O160" i="5" s="1"/>
  <c r="R159" i="5"/>
  <c r="O159" i="5" s="1"/>
  <c r="R158" i="5"/>
  <c r="O158" i="5" s="1"/>
  <c r="R157" i="5"/>
  <c r="O157" i="5" s="1"/>
  <c r="R156" i="5"/>
  <c r="O156" i="5" s="1"/>
  <c r="R155" i="5"/>
  <c r="O155" i="5" s="1"/>
  <c r="R154" i="5"/>
  <c r="O154" i="5" s="1"/>
  <c r="R153" i="5"/>
  <c r="O153" i="5" s="1"/>
  <c r="R152" i="5"/>
  <c r="O152" i="5" s="1"/>
  <c r="R151" i="5"/>
  <c r="O151" i="5" s="1"/>
  <c r="R150" i="5"/>
  <c r="O150" i="5" s="1"/>
  <c r="R149" i="5"/>
  <c r="O149" i="5" s="1"/>
  <c r="R133" i="5"/>
  <c r="O133" i="5" s="1"/>
  <c r="R132" i="5"/>
  <c r="O132" i="5" s="1"/>
  <c r="R131" i="5"/>
  <c r="O131" i="5" s="1"/>
  <c r="R130" i="5"/>
  <c r="O130" i="5" s="1"/>
  <c r="R129" i="5"/>
  <c r="O129" i="5" s="1"/>
  <c r="R127" i="5"/>
  <c r="O127" i="5" s="1"/>
  <c r="R126" i="5"/>
  <c r="O126" i="5" s="1"/>
  <c r="R125" i="5"/>
  <c r="O125" i="5" s="1"/>
  <c r="R124" i="5"/>
  <c r="O124" i="5" s="1"/>
  <c r="R123" i="5"/>
  <c r="O123" i="5" s="1"/>
  <c r="R121" i="5"/>
  <c r="O121" i="5" s="1"/>
  <c r="R120" i="5"/>
  <c r="O120" i="5" s="1"/>
  <c r="R118" i="5"/>
  <c r="O118" i="5" s="1"/>
  <c r="R117" i="5"/>
  <c r="O117" i="5" s="1"/>
  <c r="R116" i="5"/>
  <c r="O116" i="5" s="1"/>
  <c r="R115" i="5"/>
  <c r="O115" i="5" s="1"/>
  <c r="R114" i="5"/>
  <c r="O114" i="5" s="1"/>
  <c r="R112" i="5"/>
  <c r="O112" i="5" s="1"/>
  <c r="R110" i="5"/>
  <c r="O110" i="5" s="1"/>
  <c r="R109" i="5"/>
  <c r="O109" i="5" s="1"/>
  <c r="R108" i="5"/>
  <c r="O108" i="5" s="1"/>
  <c r="R107" i="5"/>
  <c r="O107" i="5" s="1"/>
  <c r="R106" i="5"/>
  <c r="O106" i="5" s="1"/>
  <c r="R104" i="5"/>
  <c r="O104" i="5" s="1"/>
  <c r="R103" i="5"/>
  <c r="O103" i="5" s="1"/>
  <c r="R101" i="5"/>
  <c r="O101" i="5" s="1"/>
  <c r="R100" i="5"/>
  <c r="O100" i="5" s="1"/>
  <c r="R98" i="5"/>
  <c r="O98" i="5" s="1"/>
  <c r="R96" i="5"/>
  <c r="O96" i="5" s="1"/>
  <c r="R95" i="5"/>
  <c r="O95" i="5" s="1"/>
  <c r="R94" i="5"/>
  <c r="O94" i="5" s="1"/>
  <c r="R81" i="5"/>
  <c r="O81" i="5" s="1"/>
  <c r="R80" i="5"/>
  <c r="O80" i="5" s="1"/>
  <c r="R79" i="5"/>
  <c r="O79" i="5" s="1"/>
  <c r="R78" i="5"/>
  <c r="O78" i="5" s="1"/>
  <c r="R77" i="5"/>
  <c r="O77" i="5" s="1"/>
  <c r="R76" i="5"/>
  <c r="O76" i="5" s="1"/>
  <c r="R75" i="5"/>
  <c r="O75" i="5" s="1"/>
  <c r="R74" i="5"/>
  <c r="O74" i="5" s="1"/>
  <c r="R73" i="5"/>
  <c r="O73" i="5" s="1"/>
  <c r="R72" i="5"/>
  <c r="O72" i="5" s="1"/>
  <c r="R71" i="5"/>
  <c r="O71" i="5" s="1"/>
  <c r="R70" i="5"/>
  <c r="O70" i="5" s="1"/>
  <c r="R69" i="5"/>
  <c r="O69" i="5" s="1"/>
  <c r="R68" i="5"/>
  <c r="O68" i="5" s="1"/>
  <c r="R67" i="5"/>
  <c r="O67" i="5" s="1"/>
  <c r="R66" i="5"/>
  <c r="O66" i="5" s="1"/>
  <c r="R65" i="5"/>
  <c r="O65" i="5" s="1"/>
  <c r="R64" i="5"/>
  <c r="O64" i="5" s="1"/>
  <c r="R63" i="5"/>
  <c r="O63" i="5" s="1"/>
  <c r="R62" i="5"/>
  <c r="O62" i="5" s="1"/>
  <c r="R61" i="5"/>
  <c r="O61" i="5" s="1"/>
  <c r="R60" i="5"/>
  <c r="O60" i="5" s="1"/>
  <c r="R59" i="5"/>
  <c r="O59" i="5" s="1"/>
  <c r="R58" i="5"/>
  <c r="O58" i="5" s="1"/>
  <c r="R57" i="5"/>
  <c r="O57" i="5" s="1"/>
  <c r="R56" i="5"/>
  <c r="O56" i="5" s="1"/>
  <c r="R55" i="5"/>
  <c r="O55" i="5" s="1"/>
  <c r="R54" i="5"/>
  <c r="O54" i="5" s="1"/>
  <c r="R53" i="5"/>
  <c r="O53" i="5" s="1"/>
  <c r="R52" i="5"/>
  <c r="O52" i="5" s="1"/>
  <c r="R51" i="5"/>
  <c r="O51" i="5" s="1"/>
  <c r="R50" i="5"/>
  <c r="O50" i="5" s="1"/>
  <c r="R49" i="5"/>
  <c r="O49" i="5" s="1"/>
  <c r="R48" i="5"/>
  <c r="O48" i="5" s="1"/>
  <c r="R47" i="5"/>
  <c r="O47" i="5" s="1"/>
  <c r="R46" i="5"/>
  <c r="O46" i="5" s="1"/>
  <c r="R45" i="5"/>
  <c r="O45" i="5" s="1"/>
  <c r="R44" i="5"/>
  <c r="O44" i="5" s="1"/>
  <c r="R43" i="5"/>
  <c r="O43" i="5" s="1"/>
  <c r="R42" i="5"/>
  <c r="O42" i="5" s="1"/>
  <c r="R41" i="5"/>
  <c r="O41" i="5" s="1"/>
  <c r="R40" i="5"/>
  <c r="O40" i="5" s="1"/>
  <c r="R39" i="5"/>
  <c r="O39" i="5" s="1"/>
  <c r="R38" i="5"/>
  <c r="O38" i="5" s="1"/>
  <c r="R37" i="5"/>
  <c r="O37" i="5" s="1"/>
  <c r="R36" i="5"/>
  <c r="O36" i="5" s="1"/>
  <c r="R35" i="5"/>
  <c r="O35" i="5" s="1"/>
  <c r="R34" i="5"/>
  <c r="O34" i="5" s="1"/>
  <c r="R33" i="5"/>
  <c r="O33" i="5" s="1"/>
  <c r="R32" i="5"/>
  <c r="O32" i="5" s="1"/>
  <c r="R31" i="5"/>
  <c r="O31" i="5" s="1"/>
  <c r="R30" i="5"/>
  <c r="O30" i="5" s="1"/>
  <c r="R29" i="5"/>
  <c r="O29" i="5" s="1"/>
  <c r="R28" i="5"/>
  <c r="O28" i="5" s="1"/>
  <c r="R27" i="5"/>
  <c r="O27" i="5" s="1"/>
  <c r="R26" i="5"/>
  <c r="O26" i="5" s="1"/>
  <c r="R25" i="5"/>
  <c r="O25" i="5" s="1"/>
  <c r="R24" i="5"/>
  <c r="O24" i="5" s="1"/>
  <c r="R23" i="5"/>
  <c r="O23" i="5" s="1"/>
  <c r="R22" i="5"/>
  <c r="O22" i="5" s="1"/>
  <c r="R21" i="5"/>
  <c r="O21" i="5" s="1"/>
  <c r="A102" i="14"/>
  <c r="Q30" i="8"/>
  <c r="R20" i="5"/>
  <c r="O20" i="5" s="1"/>
  <c r="P27" i="9"/>
  <c r="H29" i="15" s="1"/>
  <c r="Q20" i="7"/>
  <c r="P206" i="7"/>
  <c r="AG6" i="16"/>
  <c r="N21" i="14"/>
  <c r="B32" i="9"/>
  <c r="A1" i="5"/>
  <c r="B24" i="11"/>
  <c r="B32" i="12" s="1"/>
  <c r="B32" i="13" s="1"/>
  <c r="E25" i="14" s="1"/>
  <c r="C41" i="15" s="1"/>
  <c r="B46" i="16" s="1"/>
  <c r="O33" i="9"/>
  <c r="O35" i="8"/>
  <c r="AI7" i="14"/>
  <c r="M20" i="14"/>
  <c r="D26" i="12" s="1"/>
  <c r="A2" i="4"/>
  <c r="J210" i="6"/>
  <c r="O211" i="7" s="1"/>
  <c r="N204" i="5"/>
  <c r="N206" i="5" s="1"/>
  <c r="D14" i="12" s="1"/>
  <c r="B33" i="9"/>
  <c r="B25" i="11"/>
  <c r="B33" i="12" s="1"/>
  <c r="B33" i="13" s="1"/>
  <c r="E26" i="14" s="1"/>
  <c r="C42" i="15" s="1"/>
  <c r="B47" i="16" s="1"/>
  <c r="O18" i="11"/>
  <c r="B34" i="8"/>
  <c r="AM7" i="7"/>
  <c r="B35" i="8"/>
  <c r="D25" i="11"/>
  <c r="D33" i="12" s="1"/>
  <c r="D33" i="13" s="1"/>
  <c r="N26" i="14" s="1"/>
  <c r="F42" i="15" s="1"/>
  <c r="F47" i="16" s="1"/>
  <c r="D210" i="7"/>
  <c r="K204" i="6"/>
  <c r="S29" i="8"/>
  <c r="J204" i="6"/>
  <c r="T204" i="5"/>
  <c r="AG9" i="16"/>
  <c r="B41" i="16" s="1"/>
  <c r="Q23" i="9"/>
  <c r="R19" i="9"/>
  <c r="S19" i="9" s="1"/>
  <c r="Q19" i="9" s="1"/>
  <c r="P29" i="8"/>
  <c r="Q19" i="7"/>
  <c r="T206" i="7"/>
  <c r="T207" i="7" s="1"/>
  <c r="Q19" i="5"/>
  <c r="P204" i="5"/>
  <c r="A2" i="15" l="1"/>
  <c r="A100" i="14"/>
  <c r="Q28" i="9"/>
  <c r="Q207" i="7"/>
  <c r="R19" i="5"/>
  <c r="O19" i="5" s="1"/>
  <c r="D22" i="12"/>
  <c r="S206" i="7"/>
  <c r="H22" i="15"/>
  <c r="I22" i="15" s="1"/>
  <c r="H18" i="15"/>
  <c r="I18" i="15" s="1"/>
  <c r="H25" i="15"/>
  <c r="O32" i="9"/>
  <c r="O34" i="8"/>
  <c r="S27" i="9"/>
  <c r="D20" i="12"/>
  <c r="H28" i="15"/>
  <c r="H21" i="15"/>
  <c r="I21" i="15" s="1"/>
  <c r="H27" i="15"/>
  <c r="D18" i="12"/>
  <c r="H20" i="15"/>
  <c r="I20" i="15" s="1"/>
  <c r="H16" i="15"/>
  <c r="H15" i="15"/>
  <c r="I15" i="15" s="1"/>
  <c r="D16" i="12"/>
  <c r="H19" i="15"/>
  <c r="I19" i="15" s="1"/>
  <c r="H26" i="15"/>
  <c r="D17" i="11" l="1"/>
  <c r="AE1" i="5"/>
  <c r="AE2" i="5" s="1"/>
  <c r="N207" i="5"/>
  <c r="D15" i="11" s="1"/>
  <c r="K22" i="15"/>
  <c r="D22" i="13" s="1"/>
  <c r="K18" i="15"/>
  <c r="K21" i="15"/>
  <c r="D20" i="13" s="1"/>
  <c r="K23" i="15"/>
  <c r="D26" i="13" s="1"/>
  <c r="K20" i="15"/>
  <c r="K19" i="15"/>
  <c r="D16" i="13" s="1"/>
  <c r="D18" i="11" l="1"/>
  <c r="D24" i="12" s="1"/>
  <c r="D28" i="12" s="1"/>
  <c r="D18" i="13"/>
  <c r="D16" i="10"/>
  <c r="D14" i="13"/>
  <c r="D14" i="10"/>
  <c r="D18" i="10" l="1"/>
  <c r="D24" i="13" s="1"/>
  <c r="D28" i="13" s="1"/>
  <c r="AB17" i="16" l="1"/>
  <c r="B17" i="16" s="1"/>
</calcChain>
</file>

<file path=xl/sharedStrings.xml><?xml version="1.0" encoding="utf-8"?>
<sst xmlns="http://schemas.openxmlformats.org/spreadsheetml/2006/main" count="2317" uniqueCount="607">
  <si>
    <t>Package Name:</t>
  </si>
  <si>
    <t>Spec no.</t>
  </si>
  <si>
    <t>ORIGINAL</t>
  </si>
  <si>
    <t>Price Schedules</t>
  </si>
  <si>
    <t xml:space="preserve">Package - I </t>
  </si>
  <si>
    <t>Fill up only green shaded cells in Sch-1, Sch-2, Sch-3, Sch-4a, Sch-4b, Sch-5, Sch-7 and Bid Form 2nd Envelope.</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</si>
  <si>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</si>
  <si>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</si>
  <si>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</si>
  <si>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</si>
  <si>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General Instruction to the Bidders for filling up this workbook of Price Schedules </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</si>
  <si>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</si>
  <si>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</si>
  <si>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</si>
  <si>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</si>
  <si>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</si>
  <si>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</si>
  <si>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</si>
  <si>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</si>
  <si>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</si>
  <si>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</si>
  <si>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</si>
  <si>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</si>
  <si>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</si>
  <si>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</si>
  <si>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</si>
  <si>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</si>
  <si>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</si>
  <si>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</si>
  <si>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</si>
  <si>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</si>
  <si>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</si>
  <si>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</si>
  <si>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</si>
  <si>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</si>
  <si>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</si>
  <si>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</si>
  <si>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</si>
  <si>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</si>
  <si>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</si>
  <si>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</si>
  <si>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(Erection  Charges) :</t>
  </si>
  <si>
    <t>Sch-4a (Training  Charges) :</t>
  </si>
  <si>
    <t>Sch-4b (Maintenance Charges during and after Defect Liability Period) :</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</si>
  <si>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</si>
  <si>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</si>
  <si>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</si>
  <si>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</si>
  <si>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</si>
  <si>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</si>
  <si>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</si>
  <si>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</si>
  <si>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</si>
  <si>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</si>
  <si>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Fill up additional information as required.</t>
  </si>
  <si>
    <t>* * *</t>
  </si>
  <si>
    <t>Happy Bidding !</t>
  </si>
  <si>
    <t>Sole Bidder</t>
  </si>
  <si>
    <t>JV (Joint Venture)</t>
  </si>
  <si>
    <t>2 or More</t>
  </si>
  <si>
    <t>Enter following details of the bidder</t>
  </si>
  <si>
    <t>Specify type of Bidder         [Select from drop down menu]</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</si>
  <si>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</si>
  <si>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</si>
  <si>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</si>
  <si>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</si>
  <si>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</si>
  <si>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</si>
  <si>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</si>
  <si>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</si>
  <si>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</si>
  <si>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</si>
  <si>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- 1</t>
  </si>
  <si>
    <t>Direct Total</t>
  </si>
  <si>
    <t>`</t>
  </si>
  <si>
    <t>BO Total</t>
  </si>
  <si>
    <t>(SCHEDULE OF RATES AND PRICES)</t>
  </si>
  <si>
    <t>To:</t>
  </si>
  <si>
    <t>Contracts Services, 3rd Floor</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</si>
  <si>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</si>
  <si>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</si>
  <si>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</si>
  <si>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</si>
  <si>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</si>
  <si>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</si>
  <si>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</si>
  <si>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Direct</t>
  </si>
  <si>
    <t>All Prices are in Indian Rupees.</t>
  </si>
  <si>
    <t>Bought-Out</t>
  </si>
  <si>
    <t>SI. No.</t>
  </si>
  <si>
    <t>PR No</t>
  </si>
  <si>
    <t>PR Line Item No</t>
  </si>
  <si>
    <t>Activity Description</t>
  </si>
  <si>
    <t>Material Code</t>
  </si>
  <si>
    <t xml:space="preserve">HSN Code </t>
  </si>
  <si>
    <t>Whether HSN in column ‘ 6 ’ is confirmed. If not  indicate applicable the HSN code *</t>
  </si>
  <si>
    <t>Rate of GST applicable ( in %)</t>
  </si>
  <si>
    <t>Whether  rate of GST in column ‘4’ is confirmed. If not  indicate applicable rate of GST *</t>
  </si>
  <si>
    <t>Item  Description</t>
  </si>
  <si>
    <t>Unit</t>
  </si>
  <si>
    <t>Qty.</t>
  </si>
  <si>
    <t>Unit Ex-works price (excluding GST)</t>
  </si>
  <si>
    <t>Total Ex-works price (excluding GST)</t>
  </si>
  <si>
    <t>GST Tax as confirmed by Bidder</t>
  </si>
  <si>
    <t>14= 12 x 13</t>
  </si>
  <si>
    <t>NETWORK RESOURCE MANAGEMENT (INVENTORY MANAGEMENT SYSTEM, NETWORKINVENTORY DISCOVERY, NETWORK CIRCUIT/SERVICE DISCOVERY,NETWORKTOPOLOGY DISCOVERY  ETC.)</t>
  </si>
  <si>
    <t>LOT</t>
  </si>
  <si>
    <t>FAULT MANAGEMENT SYSTEM (FAULT MANAGEMENT SOFTWARE, ROOT CAUSEANALYSIS (RCA), SERVICE IMPACT ANALYSIS (SIA), ANALYTICS WITHPREDICTION ETC.)</t>
  </si>
  <si>
    <t>PERFORMANCE MANAGEMENT SYSTEM (PERFORMANCE MANAGEMENT, THRESHOLD BASEDMONITORING,  SERVICE LEVEL AGREEMENT (SLA) MONITORING ETC.)</t>
  </si>
  <si>
    <t>TROUBLE TICKETING SYSTEM (INCIDENT MANAGEMENT SYSTEM AND WEB PORTAL)</t>
  </si>
  <si>
    <t>DATABASE SOFTWARE (DB)</t>
  </si>
  <si>
    <t>Operating System for all the serversenvisaged and required under theproject</t>
  </si>
  <si>
    <t>BACKUP &amp; RESTORE SOFTWARE</t>
  </si>
  <si>
    <t>SOFTWARE FOR DATA REPLICA SERVER</t>
  </si>
  <si>
    <t>Web Server Application Software - Web Server system</t>
  </si>
  <si>
    <t>IDENTITY MANAGEMENT SOFTWARE ALONG WITH PATCH MANAGEMENT SOFTWARE</t>
  </si>
  <si>
    <t>SMS/EMAIL ESCALATION SOFTWARE LICENSE FOR ALL U-NMS MODULES (ASAPPLICABLE)</t>
  </si>
  <si>
    <t>INTEGRATION BUS FOR CONNECTING ALL OF ABOVE SOFTWARE MODULES</t>
  </si>
  <si>
    <t>SOFTWARE FOR STORAGE AREA NETWORK (SAN)AND NETWORK ATTACHED STORAGE (NAS)</t>
  </si>
  <si>
    <t>Information Storage &amp; Retrivel System - Data Historian Software</t>
  </si>
  <si>
    <t>SOFTWARE FOR DEVELOPMENT SERVER FOR SIMULATION, TESTING AND TRAINING</t>
  </si>
  <si>
    <t>SERVERS FOR NETWORK RESOURCE (DISCOVERY &amp; INVENTORY) MANAGEMENT</t>
  </si>
  <si>
    <t xml:space="preserve">EA </t>
  </si>
  <si>
    <t>SERVERS FOR FAULT MANAGEMENT SYSTEM</t>
  </si>
  <si>
    <t>SERVERS FOR PERFORMANCE MANAGEMENT SYSTEM</t>
  </si>
  <si>
    <t>SERVERS FOR TROUBLE TICKETING SYSTEM (ITIL V3 COMPLIANT)</t>
  </si>
  <si>
    <t>Web Server System</t>
  </si>
  <si>
    <t>Data Replica Server</t>
  </si>
  <si>
    <t>IDENTITY AND PATCH MANAGEMENT SERVER</t>
  </si>
  <si>
    <t>Storage Area Network (SAN) based Storage</t>
  </si>
  <si>
    <t>Data Historian Server</t>
  </si>
  <si>
    <t>DEVELOPMENT SERVER FOR SIMULATION, TESTING AND TRAINING</t>
  </si>
  <si>
    <t>Network Attached Storage (NAS)</t>
  </si>
  <si>
    <t>POWER CABLES, CONNECTORS , MCB'S , UTP CABLE, JACKS, MOUNTING CORDS,PATCH CORDS AND ALL OTHER INSTALLATION HARDWARE/SOFTWARE ANDACCESSORIES REQUIRED FOR SETTING UP THE U-NMS SYSTEM</t>
  </si>
  <si>
    <t>44U SERVER RACK/PANELS WITH IP Based KVM SWITCH &amp; RACK MOUNTED MONITOR</t>
  </si>
  <si>
    <t>Workstation Console integrated with dual 24inchÂ TFT Monitors along withOS &amp; license</t>
  </si>
  <si>
    <t>WORKSTATION CONSOLE WITH ONE TFT WITH OSAND LICENSE</t>
  </si>
  <si>
    <t>PROCESSOR TERMINAL -LAPTOP</t>
  </si>
  <si>
    <t>24 PORT L-3 LAN SWITCH FOR STATE END (MINIMUM 4X10 GBPS FIBRE OPTICPORTS  AND 8X1 GBPS ETHERNET PORTS )</t>
  </si>
  <si>
    <t>24 PORT L-3 LAN SWITCH  FOR SERVER LOCATION  (MINIMUM 8X10 GBPS FIBREOPTIC PORTS,  16X1 GBPS ETHERNET PORTS )</t>
  </si>
  <si>
    <t>INTERNAL FIREWALL WITH IDPS  FOR SERVER LOCATION (MINIMUM 8X10 GBPSFIBRE OPTIC PORTS AND 8X1 GBPS)</t>
  </si>
  <si>
    <t>EXTERNAL FIREWALL WITH IDPS FOR SERVERLOCATION (MINIMUM 8X10GBPS FIBRE OPTICPORTS AND 8X1 GBPS ETHERNET PORTS)</t>
  </si>
  <si>
    <t>INTERNAL FIREWALL WITH IDPS FOR STATE END  (MINIMUM 4X10 GBPS FIBREOPTIC PORTS AND 4X1 GBPS ETHERNET PORTS)</t>
  </si>
  <si>
    <t>EXTERNAL FIREWALL WITH IDPS FOR STATEEND (MINIMUM 4X10 GBPSFIBRE OPTIC PORTSAND 4X1 GBPS ETHERNET PORTS)</t>
  </si>
  <si>
    <t>Color Laser Printer</t>
  </si>
  <si>
    <t>U-TYPE OPERATOR MOTORIZED  WORKSTATION DESK</t>
  </si>
  <si>
    <t>U-TYPE OPERATOR NORMAL  WORKSTATION DESK</t>
  </si>
  <si>
    <t>Workstation Desk</t>
  </si>
  <si>
    <t>Chairs</t>
  </si>
  <si>
    <t>40  KVA (32KW AT 0.8 PF) UPS RUNNING IN PARALLEL</t>
  </si>
  <si>
    <t>SET</t>
  </si>
  <si>
    <t>VRLA TYPE BATTERY BANKS FOR ABOVE UPS (EACH BANK OF 76.8 KVAH)</t>
  </si>
  <si>
    <t>Input ACDB (150 kVA rating)</t>
  </si>
  <si>
    <t>Output ACDB (100 kVA rating)</t>
  </si>
  <si>
    <t>ACCESSORIES FOR MAINTENANCE OF VRLA TYPE BATTERIES</t>
  </si>
  <si>
    <t>POWER DISTRIBUTION AND CABLING WORK REQUIRED TO ESTABLISH UPS</t>
  </si>
  <si>
    <t>UPS Monitoring System</t>
  </si>
  <si>
    <t>Isolation Transformer of double the UPS rating</t>
  </si>
  <si>
    <t>GPS Clock with antenna</t>
  </si>
  <si>
    <t>TIME AND SYSTEM AVAILABILITY DISPLAY</t>
  </si>
  <si>
    <t>Remote Console wall monted 55" screen</t>
  </si>
  <si>
    <t>55 INCH (4*3)  VIDEO WALL WITH CPU (WITH PROPER MOUNTING)</t>
  </si>
  <si>
    <t xml:space="preserve">Total Ex-works Price </t>
  </si>
  <si>
    <t>Total Type Test charges as per Schedule-7</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</si>
  <si>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</si>
  <si>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</si>
  <si>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</si>
  <si>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</si>
  <si>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</si>
  <si>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</si>
  <si>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</si>
  <si>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</si>
  <si>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</si>
  <si>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</si>
  <si>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</si>
  <si>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</si>
  <si>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</si>
  <si>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</si>
  <si>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</si>
  <si>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</si>
  <si>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8= 6 x 7</t>
  </si>
  <si>
    <t xml:space="preserve">Total F&amp;I Price </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</si>
  <si>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</si>
  <si>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</si>
  <si>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</si>
  <si>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</si>
  <si>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- 3</t>
  </si>
  <si>
    <t>As per Lum-sum</t>
  </si>
  <si>
    <t>(SCHEDULE OF RATES AND PRICES )</t>
  </si>
  <si>
    <t>AS per Percent</t>
  </si>
  <si>
    <t>As per lum-sum on Sch-3</t>
  </si>
  <si>
    <t>As per Percent on Sch-3</t>
  </si>
  <si>
    <t>Total Discount</t>
  </si>
  <si>
    <t>Multipackage lum-sum</t>
  </si>
  <si>
    <t>Installation Charges :</t>
  </si>
  <si>
    <t>Amount after Discount (Rs.)</t>
  </si>
  <si>
    <t>Dis Alert</t>
  </si>
  <si>
    <t>Amount after MPD (Rs.)</t>
  </si>
  <si>
    <t>Activity Header</t>
  </si>
  <si>
    <t>PR Activity No</t>
  </si>
  <si>
    <t>Service Code</t>
  </si>
  <si>
    <t>SAC (Service Accounting Codes)</t>
  </si>
  <si>
    <t>Whether SAC in column '8’ is confirmed. If not  indicate applicable the SAC *</t>
  </si>
  <si>
    <t>Unit Erection Charges</t>
  </si>
  <si>
    <t>Total Erection Charges</t>
  </si>
  <si>
    <t>Total GST as confirmed by Bidder</t>
  </si>
  <si>
    <t>16 = 14 x 15</t>
  </si>
  <si>
    <t>6 = 4 x 5</t>
  </si>
  <si>
    <t>Network Resource Management (Inventory Management System, Network Inventory Discovery, Network Circuit/Service Discovery,NetworkTopology Discovery  etc.)</t>
  </si>
  <si>
    <t>Fault Management System (Fault Management Software, Root Cause Analysis (RCA), Service Impact Analysis (SIA), Analytics withprediction etc.)</t>
  </si>
  <si>
    <t>Performance Management System (Performance Management, Threshold based monitoring,  Service Level Agreement (SLA) Monitoring etc.)</t>
  </si>
  <si>
    <t>Trouble Ticketing System (Incident Management System and Web Portal)</t>
  </si>
  <si>
    <t>OPERATING SYSTEM (OS)</t>
  </si>
  <si>
    <t>Software for Data Replica Server</t>
  </si>
  <si>
    <t>Software for Web Server</t>
  </si>
  <si>
    <t>Identity Management Software along with patch management software</t>
  </si>
  <si>
    <t>SMS/Email Escalation Software License for all U-NMS Modules (As Applicable)</t>
  </si>
  <si>
    <t>Integration Bus for connecting all of above software Modules</t>
  </si>
  <si>
    <t>Software for Development server for simulation, testing and training</t>
  </si>
  <si>
    <t>Servers for Network Resource (Discovery &amp; Inventory) Management</t>
  </si>
  <si>
    <t>Servers for Fault Management System</t>
  </si>
  <si>
    <t>Servers for Performance Management System</t>
  </si>
  <si>
    <t>Servers for Trouble Ticketing System (ITIL v3 Compliant)</t>
  </si>
  <si>
    <t>Web Server</t>
  </si>
  <si>
    <t>Identity and Patch Management Server</t>
  </si>
  <si>
    <t>Historian Server with Auxiliary Memory .</t>
  </si>
  <si>
    <t>Development server for simulation, testing and training</t>
  </si>
  <si>
    <t>Installation of Network Attached Storage(NAS)</t>
  </si>
  <si>
    <t>Power Cables, Connectors , MCB's , UTP Cable, Jacks, Mounting cords, Patch Cords and all other installation Hardware/Software andAccessories required for setting up the U-NMS System</t>
  </si>
  <si>
    <t>Installation of 44U SERVER RACK/PANELS WITH IP Based KVM SWITCH &amp; RACK MOUNTED MONITOR</t>
  </si>
  <si>
    <t>Workstation Console integrated with dual 24"Monitors along withoperating system and license .</t>
  </si>
  <si>
    <t>Workstation Console integrated with single 24"Monitor along withoperating system and license .</t>
  </si>
  <si>
    <t>Installation of Processor Terminal -Laptop</t>
  </si>
  <si>
    <t>Installation of 24 Port L-3 LAN SWITCH for state end (Minimum 4x10 Gbps Fibre Optic Ports  and 8x1 Gbps Ethernet Ports )</t>
  </si>
  <si>
    <t>Installation of 24 PORT L-3 LAN SWITCH  for server location  (Minimum 8x10 Gbps Fibre Optic Ports,  16x1 Gbps Ethernet Ports )</t>
  </si>
  <si>
    <t>Installation of Internal FIREWALL with IDPS  for server location (Minimum 8x10 Gbps Fibre Optic Ports and 8x1 Gbps)</t>
  </si>
  <si>
    <t>Installation of External firewall withIDPS for server location (Minimum 8x10Gbps Fibre Optic Ports and 8x1 GbpsEthernet ports)</t>
  </si>
  <si>
    <t>Installation of Internal FIREWALL with IDPS for state end  (Minimum 4x10 Gbps Fibre Optic Ports and 4x1 Gbps Ethernet ports)</t>
  </si>
  <si>
    <t>Installation of External firewall withIDPS for state end (Minimum 4x10 GbpsFibre Optic Ports and 4x1 Gbps Ethernetports)</t>
  </si>
  <si>
    <t>Installation of U-type operator workstation desk  motorized</t>
  </si>
  <si>
    <t>Installation of U-type operator workstaion desk normal</t>
  </si>
  <si>
    <t>Workstation Desks .</t>
  </si>
  <si>
    <t>Furnitures- Chairs</t>
  </si>
  <si>
    <t>40  kVA (32kW at 0.8 pf) UPS running in parallel</t>
  </si>
  <si>
    <t>Installation of VRLA type Battery banksfor UPS (each bank of atleast 76.8kVAH)</t>
  </si>
  <si>
    <t>Input ACDB (150kVA rating)</t>
  </si>
  <si>
    <t>Output ACDB (100kVA rating)</t>
  </si>
  <si>
    <t>Accessories for maintenance of VRLA type batteries</t>
  </si>
  <si>
    <t>Power Distribution and cabling work required to establish UPS</t>
  </si>
  <si>
    <t>Service- isolation transformers for UPS</t>
  </si>
  <si>
    <t>Synchronization Equipment -GPS clock including all hardware &amp; accessories</t>
  </si>
  <si>
    <t>Installation of Time and System availability display</t>
  </si>
  <si>
    <t>Remote Console with single  Screen Monitor .</t>
  </si>
  <si>
    <t>55 inch (4*3)  VIDEO WALL WITH CPU (WITH PROPER MOUNTING)</t>
  </si>
  <si>
    <t>Total Installation Charges</t>
  </si>
  <si>
    <t>In case the bidder leaves the cell for confirmation of the SAC and/or  GST rate “blank”,  the SAC and corresponding GST rate indicated by the Employer shall be deemed to be the one confirmed by the Bidder.</t>
  </si>
  <si>
    <t>Schedule - 4a</t>
  </si>
  <si>
    <t>Training Charges for Training to be imparted</t>
  </si>
  <si>
    <t>Unit Training Charges excluding GST</t>
  </si>
  <si>
    <t>Total Training  Charges excluding GST</t>
  </si>
  <si>
    <t>Training- Computer System Hardware</t>
  </si>
  <si>
    <t>Training- Service Fullfilment System</t>
  </si>
  <si>
    <t>Training Service Assurance System</t>
  </si>
  <si>
    <t>Training Reporting &amp; Dash Boarding System, Incident Management System and Web Portal</t>
  </si>
  <si>
    <t>Total Training Charges</t>
  </si>
  <si>
    <t>Printed name</t>
  </si>
  <si>
    <t>Schedule - 4b</t>
  </si>
  <si>
    <t>Maintenance Charges during &amp; after Defect Liability Period</t>
  </si>
  <si>
    <t>Unit Maintenance Charges excluding GST</t>
  </si>
  <si>
    <t>Total Maintenance  Charges excluding GST</t>
  </si>
  <si>
    <t>Annual Maintenace Contract of U-NMS including Operation &amp; Maintenance Support - ( Hardware &amp; Software) for 6 years after expiry ofWarranty Period at Server Location</t>
  </si>
  <si>
    <t>Annual Maintenace Contract of U-NMS including Operation &amp; Maintenance Support - ( Hardware &amp; Software) during 1 Year Warranty Periodat Server Location</t>
  </si>
  <si>
    <t>Yearly Cyber Security Audit( As per prevaling DOT (CERT-IN) guidelines as applicable) during AMC</t>
  </si>
  <si>
    <t>Total Maintenance Charges during and after Defect Liabilty Period</t>
  </si>
  <si>
    <t>Schedule - 5</t>
  </si>
  <si>
    <t>SUMMARY OF TAXES &amp; DUTIES APPLICABLE ON GOODS</t>
  </si>
  <si>
    <t>Name     :</t>
  </si>
  <si>
    <t>Address :</t>
  </si>
  <si>
    <t>Sl. No.</t>
  </si>
  <si>
    <t>Item Nos.</t>
  </si>
  <si>
    <t>Total Price (INR)</t>
  </si>
  <si>
    <t>1</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</si>
  <si>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</si>
  <si>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</si>
  <si>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</si>
  <si>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</si>
  <si>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Total GST on Installation Services  (Schedule-3), Training to be imparted in India (Schedule-4a) and Maintenance Charges during and after Defect Liabilty Period (Schedule-4b)</t>
  </si>
  <si>
    <t xml:space="preserve">GRAND TOTAL [1+2] </t>
  </si>
  <si>
    <t xml:space="preserve">Date         : </t>
  </si>
  <si>
    <t>Place        :</t>
  </si>
  <si>
    <t>(SUMMARY OF TAXES &amp; DUTIES APPLICABLE ON PLANT &amp; EQUIPMENT)</t>
  </si>
  <si>
    <t>After Discount</t>
  </si>
  <si>
    <t>After MPDiscount</t>
  </si>
  <si>
    <t>Excise Duty</t>
  </si>
  <si>
    <t>Sales Tax</t>
  </si>
  <si>
    <t>Grand Total after Discount</t>
  </si>
  <si>
    <t>Grand Total after MPD</t>
  </si>
  <si>
    <t>Schedule - 6</t>
  </si>
  <si>
    <t>(GRAND SUMMARY)</t>
  </si>
  <si>
    <t>TOTAL SCHEDULE NO. 1</t>
  </si>
  <si>
    <t xml:space="preserve">Ex-works price of Plant and Equipment including Type Test Charges </t>
  </si>
  <si>
    <t>TOTAL SCHEDULE NO. 2</t>
  </si>
  <si>
    <t>Local Transportation, In-transit Insurance, loading &amp; unloading</t>
  </si>
  <si>
    <t>3</t>
  </si>
  <si>
    <t>TOTAL SCHEDULE NO. 3</t>
  </si>
  <si>
    <t>Installation Charges</t>
  </si>
  <si>
    <t>4a</t>
  </si>
  <si>
    <t>TOTAL SCHEDULE NO. 4a</t>
  </si>
  <si>
    <t xml:space="preserve">Training Charges </t>
  </si>
  <si>
    <t>4b</t>
  </si>
  <si>
    <t>TOTAL SCHEDULE NO. 4b</t>
  </si>
  <si>
    <t>TOTAL SCHEDULE NO. 5</t>
  </si>
  <si>
    <t>Taxes and Duties</t>
  </si>
  <si>
    <t>6</t>
  </si>
  <si>
    <t>TOTAL SCHEDULE NO. 7</t>
  </si>
  <si>
    <r>
      <t xml:space="preserve">Type Test Charges 
</t>
    </r>
    <r>
      <rPr>
        <sz val="10"/>
        <rFont val="Book Antiqua"/>
        <family val="1"/>
      </rPr>
      <t>[Total of this Schedule is included in Schedule - 1 above.]</t>
    </r>
  </si>
  <si>
    <t>GRAND TOTAL [1+2+3+4+5]</t>
  </si>
  <si>
    <t>Schedule - 6 After Discount</t>
  </si>
  <si>
    <t>Schedule 7</t>
  </si>
  <si>
    <t>As per lum-sum on Sch-7</t>
  </si>
  <si>
    <t>As per Percent on Sch-7</t>
  </si>
  <si>
    <t>Multipackage Discount</t>
  </si>
  <si>
    <t>Type tests Charges:</t>
  </si>
  <si>
    <t>SL. NO.</t>
  </si>
  <si>
    <t>Line Item No</t>
  </si>
  <si>
    <t>Code</t>
  </si>
  <si>
    <t>Whether HSN in column ‘2’ is confirmed. If not  indicate applicable the HSN code *</t>
  </si>
  <si>
    <t>Description of Test</t>
  </si>
  <si>
    <t>Unit Test Charge</t>
  </si>
  <si>
    <t>Total Test Charges (Rs.)</t>
  </si>
  <si>
    <t>Revaluation of M column</t>
  </si>
  <si>
    <t>Tax Calculation</t>
  </si>
  <si>
    <t>Total Test Charges After Discount (Rs.)</t>
  </si>
  <si>
    <t>Total Test Charges After MPD (Rs.)</t>
  </si>
  <si>
    <t>13 = 10 x 11</t>
  </si>
  <si>
    <t>NOT APPLICABLE</t>
  </si>
  <si>
    <t>TOTAL TYPE TEST CHARGES</t>
  </si>
  <si>
    <t>Note         :</t>
  </si>
  <si>
    <t>Bidder should indicate the name of test laboratories where type tests are proposed to be conducted</t>
  </si>
  <si>
    <t xml:space="preserve">This letter of discount is optional. Bidder may / may not offer any discount. </t>
  </si>
  <si>
    <t>Letter of Discount</t>
  </si>
  <si>
    <t>LETTER OF DISCOUNT</t>
  </si>
  <si>
    <t>Contract Services</t>
  </si>
  <si>
    <t>Sector-29, (near IFFCO Chowk)</t>
  </si>
  <si>
    <t>Gurgaon (Haryana) - 122001</t>
  </si>
  <si>
    <t>Subject  :</t>
  </si>
  <si>
    <t>Dear Sir</t>
  </si>
  <si>
    <t>With reference to the subject tender, we hereby offer unconditional discount on the prices quoted by us as per details given here below :</t>
  </si>
  <si>
    <t>Eq Weightage of Rs/ %</t>
  </si>
  <si>
    <t>Final Discount Factor</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</si>
  <si>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</si>
  <si>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Discount on percent basis on total price quoted by us without Taxes &amp; Duties.</t>
    </r>
    <r>
      <rPr>
        <sz val="11"/>
        <rFont val="Book Antiqua"/>
        <family val="1"/>
      </rPr>
      <t xml:space="preserve"> [The discount shall be applicable on all the items of all the Schdules i.e. Sch-1 (without type test charges), Sch-2 , Sch-3, Sch-4a, Sch-4b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</si>
  <si>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</si>
  <si>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</si>
  <si>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</si>
  <si>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</si>
  <si>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</si>
  <si>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</si>
  <si>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Schedule-4a : Training Charges</t>
  </si>
  <si>
    <t>Schedule-4b : Maintenance Charges during and after DLP</t>
  </si>
  <si>
    <t>Schedule-4b : Maintenance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</si>
  <si>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</si>
  <si>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</si>
  <si>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</si>
  <si>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</si>
  <si>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</si>
  <si>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</si>
  <si>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</si>
  <si>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</si>
  <si>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</si>
  <si>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</si>
  <si>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</si>
  <si>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</si>
  <si>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</si>
  <si>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</si>
  <si>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</si>
  <si>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</si>
  <si>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</si>
  <si>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</si>
  <si>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</si>
  <si>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</si>
  <si>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</si>
  <si>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</si>
  <si>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</si>
  <si>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</si>
  <si>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</si>
  <si>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</si>
  <si>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</si>
  <si>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</si>
  <si>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</si>
  <si>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</si>
  <si>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</si>
  <si>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</si>
  <si>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</si>
  <si>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</si>
  <si>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</si>
  <si>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</si>
  <si>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</si>
  <si>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</si>
  <si>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</si>
  <si>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</si>
  <si>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</si>
  <si>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</si>
  <si>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</si>
  <si>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</si>
  <si>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</si>
  <si>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</si>
  <si>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</si>
  <si>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Schedule 4a</t>
  </si>
  <si>
    <t>Training charges for training to be imparted.</t>
  </si>
  <si>
    <t>Schedule 4b</t>
  </si>
  <si>
    <t>Maintenance Charges during &amp; after Defect Liability Period.</t>
  </si>
  <si>
    <t>Schedule 5</t>
  </si>
  <si>
    <t>Taxes and Duties not included in Schedule 1</t>
  </si>
  <si>
    <t>Schedule 6</t>
  </si>
  <si>
    <t>Grand Summary [Schedule 1to 5]</t>
  </si>
  <si>
    <t>Break-up of Type Test Charges for Type Tests to be conducted (NOT APPLICABLE)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</si>
  <si>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</si>
  <si>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</si>
  <si>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</si>
  <si>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</si>
  <si>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</si>
  <si>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</si>
  <si>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</si>
  <si>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</si>
  <si>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</si>
  <si>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</si>
  <si>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</si>
  <si>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</si>
  <si>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</si>
  <si>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</si>
  <si>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</si>
  <si>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</si>
  <si>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</si>
  <si>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</si>
  <si>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Specification No: CC/NT/W-MISC/DOM/A06/25/06311</t>
  </si>
  <si>
    <t>Package – I : National Unified Network Management System (N-UNMS) for Central Sector &amp; State Sector Communication Network under Establishment of State-of-the-Art National Unified Network Management System N-UNMS for Central Sector &amp; State Sector Communication Network</t>
  </si>
  <si>
    <t xml:space="preserve">National UNMS Project in NR-1      </t>
  </si>
  <si>
    <t xml:space="preserve">National UNMS Project in NR-2       </t>
  </si>
  <si>
    <t>III</t>
  </si>
  <si>
    <t xml:space="preserve">National UNMS Project in NR-3  </t>
  </si>
  <si>
    <t>IV</t>
  </si>
  <si>
    <t xml:space="preserve">National UNMS Project in ER-1           </t>
  </si>
  <si>
    <t>V</t>
  </si>
  <si>
    <t xml:space="preserve">National UNMS Project in ER-2          </t>
  </si>
  <si>
    <t xml:space="preserve">National UNMS Project in Odisha          </t>
  </si>
  <si>
    <t>VI</t>
  </si>
  <si>
    <t>VII</t>
  </si>
  <si>
    <t xml:space="preserve">National UNMS Project in NER             </t>
  </si>
  <si>
    <t>VIII</t>
  </si>
  <si>
    <t xml:space="preserve">National UNMS Project in SR-1             </t>
  </si>
  <si>
    <t>IX</t>
  </si>
  <si>
    <t xml:space="preserve">National UNMS Project in SR-2             </t>
  </si>
  <si>
    <t>X</t>
  </si>
  <si>
    <t xml:space="preserve">National UNMS Project in WR-1                 </t>
  </si>
  <si>
    <t xml:space="preserve">National UNMS Project in NR-3        </t>
  </si>
  <si>
    <t xml:space="preserve">National UNMS Project in ER-1               </t>
  </si>
  <si>
    <t xml:space="preserve">National UNMS Project in ER-2           </t>
  </si>
  <si>
    <t xml:space="preserve">National UNMS Project in Odisha                </t>
  </si>
  <si>
    <t xml:space="preserve">National UNMS Project in NER                   </t>
  </si>
  <si>
    <t xml:space="preserve">National UNMS Project in SR-1                       </t>
  </si>
  <si>
    <t xml:space="preserve">National UNMS Project in SR-2                       </t>
  </si>
  <si>
    <t xml:space="preserve">National UNMS Project in WR-1               </t>
  </si>
  <si>
    <t xml:space="preserve">National UNMS Project in NR-1         </t>
  </si>
  <si>
    <t xml:space="preserve">National UNMS Project in WR-1    </t>
  </si>
  <si>
    <t xml:space="preserve">National UNMS Project in WR-1       </t>
  </si>
  <si>
    <t xml:space="preserve">Supply-Software for Main CC             </t>
  </si>
  <si>
    <t xml:space="preserve">Supply-Hardware for Main CC             </t>
  </si>
  <si>
    <t>Supply Consoles, Laptop &amp;VPS for Main CC</t>
  </si>
  <si>
    <t xml:space="preserve">Supply-Routers for Main CC              </t>
  </si>
  <si>
    <t xml:space="preserve">Supply-L3 Switches for Main CC          </t>
  </si>
  <si>
    <t xml:space="preserve">Supply-Firewalls for Main CC            </t>
  </si>
  <si>
    <t xml:space="preserve">Supply-Printer for Main CC              </t>
  </si>
  <si>
    <t xml:space="preserve">Supply-Furnitures for Main CC           </t>
  </si>
  <si>
    <t>Supply-Auxillary Power Suppl for Main CC</t>
  </si>
  <si>
    <t xml:space="preserve">Supply-GPS &amp; Display for Main CC        </t>
  </si>
  <si>
    <t>Supply-Integration with UNMS for Main CC</t>
  </si>
  <si>
    <t xml:space="preserve">Supply-Hardware for NRUNMS              </t>
  </si>
  <si>
    <t xml:space="preserve">Supply Cons, Laptop &amp;VPS for Agencies   </t>
  </si>
  <si>
    <t xml:space="preserve">Supply-Routers for Central &amp; state agcy </t>
  </si>
  <si>
    <t>Supply-L3 Switch for Central&amp; state agcy</t>
  </si>
  <si>
    <t xml:space="preserve">Supply-Firewalls for CTU, NLDC, CEA     </t>
  </si>
  <si>
    <t>Supply-Furniture for Central&amp; state agcy</t>
  </si>
  <si>
    <t>Supply-GPS&amp; Display Central &amp; state agcy</t>
  </si>
  <si>
    <t xml:space="preserve">Supply-Printer for Central &amp; state Agcy </t>
  </si>
  <si>
    <t>DESIGN, ASSIGN, NETWORK ANNING AUTOMATION AND RE-ENGINEERING SYSTEM(CIRCUIT/SERVICE PATH COMMPUTATION SYSTEM,  NETWORK -ENGINEERINGSYSTEM, NETWORK PLANNING, PLANNING AUTOMATION SYSTEM ETC.</t>
  </si>
  <si>
    <t>CLOUD BASED OUTAGE AND TICKETING PORTAL AS PER TS</t>
  </si>
  <si>
    <t>SIEM SOFTWARE AS PER TS</t>
  </si>
  <si>
    <t>PLANNING TOOL SOFTWARE AS PER TS</t>
  </si>
  <si>
    <t>BUSINESS INTELLIGENCE AND INTEGRATION FOR REPORTING AND DASHBOARDINGSYSTEM AS PER TS</t>
  </si>
  <si>
    <t>ENDPOINT DETECTION AND RESPONSE FOR UNMS SYSTEMS(AS PER TS)</t>
  </si>
  <si>
    <t>SERVER FOR DESIGN, ASSIGN, NETWORK ANNING AUTOMATION ANDRE-ENGINEERING SYSTEM (CIRCUIT/SERVICE PATH COMMPUTATION SYSTEM,NETWORK -ENGINEERING SYSTEM, NETWORK PLANNING, PLANNING AUTOMATIONSYSTEM ETC.</t>
  </si>
  <si>
    <t>DATA DIODE AS PER TS</t>
  </si>
  <si>
    <t>SIEM SERVER AS PER TS</t>
  </si>
  <si>
    <t>SAN STORAGE 350TB AS PER TS</t>
  </si>
  <si>
    <t>PLANNING TOOL SERVER</t>
  </si>
  <si>
    <t>BUSINESS INTELLIGENCE AND INTEGRATION FOR REPORTING AND DASHBOARDINGSERVER</t>
  </si>
  <si>
    <t>EXTERNAL FIREWALL 20GBPS TP(THROUGHPUT) AS PER TS</t>
  </si>
  <si>
    <t>WEB APPLICATION FIREWALL 1GBPS AS PER TS</t>
  </si>
  <si>
    <t>NETWORK DETECTION AND RESPONSE SYSTEM AS PER TS</t>
  </si>
  <si>
    <t>ENDPOINT DETECTION AND RESPONSE SERVER FOR UNMS SYSTEMS(AS PER TS)</t>
  </si>
  <si>
    <t>WAN ROUTERS AT SERVER LOCATION END(MINIMUM 4X10 GBPS FIBRE OPTICPORTS,Ã‚Â 8X1 GBPS ETHERNET PORTS)</t>
  </si>
  <si>
    <t>INTEGRATION WITH EXISTING AND UPCOMING UNMS SYSTEM</t>
  </si>
  <si>
    <t>WAN ROUTERS FOR STATE END (MINIMUM 4X10GBPS FIBRE OPTIC PORTS ,Ã‚Â  4X1GBPSETHERNET PORTS)</t>
  </si>
  <si>
    <t>Supply Cloud Workstations for NR-2States</t>
  </si>
  <si>
    <t>Supply Cloud Workstations for NR-3States</t>
  </si>
  <si>
    <t xml:space="preserve">Supply NDR at Existing UNMS CC          </t>
  </si>
  <si>
    <t>Supply Cloud Workstations for RR-1States</t>
  </si>
  <si>
    <t xml:space="preserve">Supply-Hardware for ERUNMS ER-2         </t>
  </si>
  <si>
    <t xml:space="preserve">Supply Console,Laptop&amp;VPS for ER-2 Agcy </t>
  </si>
  <si>
    <t xml:space="preserve">Supply-Furnitures for RE-2 UNMS         </t>
  </si>
  <si>
    <t>Supply Console,Laptop&amp;VPS for Odisha SLD</t>
  </si>
  <si>
    <t xml:space="preserve">supply Hardware N-UNMS Project in NER   </t>
  </si>
  <si>
    <t xml:space="preserve">Supply Console,Laptop&amp;VPS for NER agcy  </t>
  </si>
  <si>
    <t xml:space="preserve">Supply-Furnitures for NER UNMS          </t>
  </si>
  <si>
    <t xml:space="preserve">Supply Console,Laptop&amp;VPS for SR-1 Agcy </t>
  </si>
  <si>
    <t xml:space="preserve">Supply-Hardware for SRUNMS SR-2         </t>
  </si>
  <si>
    <t xml:space="preserve">Supply Console,Laptop&amp;VPS for SR-2 Agcy </t>
  </si>
  <si>
    <t xml:space="preserve">Supply-Furnitures for SR-2 UNMS         </t>
  </si>
  <si>
    <t xml:space="preserve">Supply-Softwares for Backup CC          </t>
  </si>
  <si>
    <t xml:space="preserve">Supply-Hardwares for Backup CC          </t>
  </si>
  <si>
    <t>Supply Console, Laptop&amp;VPS for Backup CC</t>
  </si>
  <si>
    <t xml:space="preserve">Supply-Routers for Backup CC            </t>
  </si>
  <si>
    <t xml:space="preserve">Supply-L3 Switches for Backup CC        </t>
  </si>
  <si>
    <t xml:space="preserve">Supply-Firewalls for Backup CC          </t>
  </si>
  <si>
    <t xml:space="preserve">Supply-Printers for Backup CC           </t>
  </si>
  <si>
    <t xml:space="preserve">Supply-Furnitures for Backup CC         </t>
  </si>
  <si>
    <t xml:space="preserve">Supply-Aux Power Suppl for Backup CC    </t>
  </si>
  <si>
    <t xml:space="preserve">Supply-GPS &amp; Display for Backup CC      </t>
  </si>
  <si>
    <t xml:space="preserve">Supply-Integration with UNMS  Backup CC </t>
  </si>
  <si>
    <t xml:space="preserve">Supply Cons, Laptop &amp;VPS for State Agcy </t>
  </si>
  <si>
    <t xml:space="preserve">Supply-Hardware for WRUNMS WR-2         </t>
  </si>
  <si>
    <t xml:space="preserve">Supply Console,Laptop&amp;VPS for WR2 UNMS  </t>
  </si>
  <si>
    <t xml:space="preserve">Supply-Furnitures for WR2 UNMS          </t>
  </si>
  <si>
    <t>55Ã‚â‚¬Â (3*2) WALL MOUNTED VIDEO WALL WITH CPU (WITH PROPER MOUNTING)</t>
  </si>
  <si>
    <t xml:space="preserve">Service-Software for Main CC            </t>
  </si>
  <si>
    <t xml:space="preserve">Service-Hardware for Main CC            </t>
  </si>
  <si>
    <t xml:space="preserve">Supply Console,Laptop&amp;VPS for ER-2 UNMS </t>
  </si>
  <si>
    <t xml:space="preserve">Service-Routers for Main CC             </t>
  </si>
  <si>
    <t xml:space="preserve">Service-L3 Switches for Main CC         </t>
  </si>
  <si>
    <t xml:space="preserve">Service-Firewalls for Main CC           </t>
  </si>
  <si>
    <t xml:space="preserve">Service-Printer for Main CC             </t>
  </si>
  <si>
    <t xml:space="preserve">Service-Furnitures for Main CC          </t>
  </si>
  <si>
    <t>Service-Auxillary Power Suppl for MainCC</t>
  </si>
  <si>
    <t xml:space="preserve">Service-GPS &amp; Display for Main CC       </t>
  </si>
  <si>
    <t xml:space="preserve">Service-Hardware NRUNMS                 </t>
  </si>
  <si>
    <t>Service Cons, Laptop  Central&amp;state Agcy</t>
  </si>
  <si>
    <t>Service-Routers for Central &amp; state agcy</t>
  </si>
  <si>
    <t>Service-L3 Switches Central &amp; state Agcy</t>
  </si>
  <si>
    <t>Service-Firewall for Central&amp; state Agcy</t>
  </si>
  <si>
    <t>Service-Furnitur for Central&amp; state Agcy</t>
  </si>
  <si>
    <t>Service-GPS&amp;Display for Central&amp;state Ag</t>
  </si>
  <si>
    <t>Service-Printer for Central &amp; state Agcy</t>
  </si>
  <si>
    <t>Installation of DESIGN, ASSIGN, NETWORK ANNING AUTOMATION AND RE-ENGINEERING SYSTEM (CIRCUIT/SERVICE PATH COMMPUTATION SYSTEM,NETWORK -ENGINEERING SYSTEM, NETWORK PLANNING, PLANNING AUTOMATION SYSTEM ETC.</t>
  </si>
  <si>
    <t>Installation of Cloud based Outage and ticketing Tool As per TS</t>
  </si>
  <si>
    <t>Installation of SIEM Software as per TS</t>
  </si>
  <si>
    <t>Installation of Planning Tool Software  as per TS</t>
  </si>
  <si>
    <t>Installation of Business Intelligence and Integration for Reporting and Dashboarding Software</t>
  </si>
  <si>
    <t>Inst of Endpoint Detection and Response for UNMS systems(As per TS)</t>
  </si>
  <si>
    <t>Installation of SERVER FOR DESIGN, ASSIGN, NETWORK ANNING AUTOMATION AND RE-ENGINEERING SYSTEM (CIRCUIT/SERVICE PATH COMMPUTATIONSYSTEM,  NETWORK -ENGINEERING SYSTEM, NETWORK PLANNING, PLANNING AUTOMATION SYSTEM ETC.</t>
  </si>
  <si>
    <t>Installation of Data Diode as per TS</t>
  </si>
  <si>
    <t>Installation of SIEM Tool as per TS</t>
  </si>
  <si>
    <t>Installation of SAN Storage 350TB</t>
  </si>
  <si>
    <t>Installation of Planning Tool Server</t>
  </si>
  <si>
    <t>Installation of Business Intelligence and Integration for Reporting and Dashboarding Server</t>
  </si>
  <si>
    <t>Installation of External Firewall 20gbps TP As per TS</t>
  </si>
  <si>
    <t>Installation of Web Application Firewall 1gbps as per TS</t>
  </si>
  <si>
    <t>Installation of Network Detection and Response System</t>
  </si>
  <si>
    <t>Inst of Endpoint Detection and Response Server for UNMS systems(As per TS)</t>
  </si>
  <si>
    <t>Installation of WAN Routers at serverlocation end (Minimum 4x10 Gbps FibreOptic Ports,Â  8x1 Gbps Ethernet Ports)</t>
  </si>
  <si>
    <t>Installation of Integration With Existing and Upcoming UNMS System</t>
  </si>
  <si>
    <t>Installation of WAN Routers for stateend (Minimum 4x10 Gbps Fibre OpticPorts ,Â  4x1 Gbps Ethernet Ports,)</t>
  </si>
  <si>
    <t>Servic Cloud Workstations for NR-2States</t>
  </si>
  <si>
    <t>Servic Cloud Workstations for NR-3States</t>
  </si>
  <si>
    <t xml:space="preserve">Installation NDR at Existing CC         </t>
  </si>
  <si>
    <t>Servic Cloud Workstations for ER-1States</t>
  </si>
  <si>
    <t xml:space="preserve">Installation NDR at Existing UNMS CC    </t>
  </si>
  <si>
    <t xml:space="preserve">Service-Hardware for ERUNMS ER-2        </t>
  </si>
  <si>
    <t>Service Console,Laptop&amp;VPS for ER-2 UNMS</t>
  </si>
  <si>
    <t xml:space="preserve">Service-Furnitures for RE-2 UNMS        </t>
  </si>
  <si>
    <t xml:space="preserve">Service-Hardware for NER UNMS           </t>
  </si>
  <si>
    <t xml:space="preserve">Service Console,Laptop&amp;VPS for NER UNMS </t>
  </si>
  <si>
    <t xml:space="preserve">Service-Furnitures for NER UNMS         </t>
  </si>
  <si>
    <t>Service Console,Laptop&amp;VPS for SR-1 Agcy</t>
  </si>
  <si>
    <t xml:space="preserve">Service-Hardware for SRUNMS SR-2        </t>
  </si>
  <si>
    <t>Service Console,Laptop&amp;VPS for SR-2 UNMS</t>
  </si>
  <si>
    <t xml:space="preserve">Service-Furnitures for SR-2 UNMS        </t>
  </si>
  <si>
    <t xml:space="preserve">Service-Softwares for Backup CC         </t>
  </si>
  <si>
    <t xml:space="preserve">Service-Hardwares for Backup CC         </t>
  </si>
  <si>
    <t>Service Console,Laptop&amp;VPS for Backup CC</t>
  </si>
  <si>
    <t xml:space="preserve">Service-Routers for Backup CC           </t>
  </si>
  <si>
    <t xml:space="preserve">Service-L3 Switches for Backup CC       </t>
  </si>
  <si>
    <t xml:space="preserve">Service-Firewalls for Backup CC         </t>
  </si>
  <si>
    <t xml:space="preserve">Service-Printers for Backup CC          </t>
  </si>
  <si>
    <t xml:space="preserve">Service-Furnitures for Backup CC        </t>
  </si>
  <si>
    <t xml:space="preserve">Service-Aux Power Suppl for Backup CC   </t>
  </si>
  <si>
    <t xml:space="preserve">Service-GPS &amp; Display for Backup CC     </t>
  </si>
  <si>
    <t xml:space="preserve">Service-Integration with UNMS Backup CC </t>
  </si>
  <si>
    <t>55â€ (3*3) Wall mounted Video Wall with CPU (with proper mounting)</t>
  </si>
  <si>
    <t xml:space="preserve">Service-Hardware for WRUNMS WR-2        </t>
  </si>
  <si>
    <t xml:space="preserve">Service Console,Laptop&amp;VPS for WR2 UNMS </t>
  </si>
  <si>
    <t xml:space="preserve">Service-Furnitures for WR-2 UNMS        </t>
  </si>
  <si>
    <t xml:space="preserve">Training For National UNMS Project      </t>
  </si>
  <si>
    <t xml:space="preserve">AMC of UNMS of NR-1 Main CC             </t>
  </si>
  <si>
    <t xml:space="preserve">AMC of UNMS of WR-1 Backup CC           </t>
  </si>
  <si>
    <t xml:space="preserve">National UNMS Project in WR-2                 </t>
  </si>
  <si>
    <t xml:space="preserve">National UNMS Project in WR-2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</si>
</sst>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0.0000%"/>
    <numFmt numFmtId="166" formatCode="[$-409]dd\-mmm\-yy;@"/>
    <numFmt numFmtId="167" formatCode="0.0"/>
    <numFmt numFmtId="168" formatCode="_(* #,##0_);_(* \(#,##0\);_(* \-??_);_(@_)"/>
    <numFmt numFmtId="169" formatCode="_(* #,##0.00_);_(* \(#,##0.00\);_(* \-??_);_(@_)"/>
    <numFmt numFmtId="170" formatCode="0.00_)"/>
    <numFmt numFmtId="171" formatCode="_(* #,##0_);_(* \(#,##0\);_(* &quot;-&quot;??_);_(@_)"/>
    <numFmt numFmtId="172" formatCode="&quot; &quot;@"/>
    <numFmt numFmtId="173" formatCode="0.000"/>
    <numFmt numFmtId="174" formatCode="_(* #,##0.0_);_(* \(#,##0.0\);_(* \-??_);_(@_)"/>
    <numFmt numFmtId="175" formatCode="0.0000000000%"/>
  </numFmts>
  <fonts count="58" x14ac:knownFonts="1">
    <font>
      <sz val="11"/>
      <name val="Book Antiqua"/>
      <family val="1"/>
    </font>
    <font>
      <sz val="11"/>
      <name val="Book Antiqua"/>
      <family val="1"/>
    </font>
    <font>
      <b/>
      <sz val="12"/>
      <name val="Book Antiqua"/>
      <family val="1"/>
    </font>
    <font>
      <sz val="12"/>
      <name val="Book Antiqua"/>
      <family val="1"/>
    </font>
    <font>
      <b/>
      <sz val="12"/>
      <color indexed="9"/>
      <name val="Book Antiqua"/>
      <family val="1"/>
    </font>
    <font>
      <sz val="12"/>
      <color indexed="9"/>
      <name val="Book Antiqua"/>
      <family val="1"/>
    </font>
    <font>
      <b/>
      <sz val="14"/>
      <name val="Book Antiqua"/>
      <family val="1"/>
    </font>
    <font>
      <b/>
      <i/>
      <sz val="12"/>
      <name val="Book Antiqua"/>
      <family val="1"/>
    </font>
    <font>
      <sz val="12"/>
      <color indexed="8"/>
      <name val="Book Antiqua"/>
      <family val="1"/>
    </font>
    <font>
      <sz val="10"/>
      <name val="Arial"/>
      <family val="2"/>
    </font>
    <font>
      <b/>
      <sz val="12"/>
      <name val="Arial"/>
      <family val="2"/>
    </font>
    <font>
      <b/>
      <sz val="12"/>
      <color rgb="FFFF0000"/>
      <name val="Arial"/>
      <family val="2"/>
    </font>
    <font>
      <sz val="12"/>
      <name val="Arial"/>
      <family val="2"/>
    </font>
    <font>
      <b/>
      <sz val="22"/>
      <color indexed="10"/>
      <name val="Book Antiqua"/>
      <family val="1"/>
    </font>
    <font>
      <b/>
      <sz val="12"/>
      <color indexed="16"/>
      <name val="Book Antiqua"/>
      <family val="1"/>
    </font>
    <font>
      <b/>
      <u/>
      <sz val="12"/>
      <name val="Book Antiqua"/>
      <family val="1"/>
    </font>
    <font>
      <b/>
      <sz val="12"/>
      <color indexed="12"/>
      <name val="Book Antiqua"/>
      <family val="1"/>
    </font>
    <font>
      <sz val="12"/>
      <color indexed="12"/>
      <name val="Book Antiqua"/>
      <family val="1"/>
    </font>
    <font>
      <b/>
      <sz val="12"/>
      <color indexed="12"/>
      <name val="Arial"/>
      <family val="2"/>
    </font>
    <font>
      <b/>
      <vertAlign val="superscript"/>
      <sz val="12"/>
      <color indexed="12"/>
      <name val="Book Antiqua"/>
      <family val="1"/>
    </font>
    <font>
      <sz val="10"/>
      <name val="Book Antiqua"/>
      <family val="1"/>
    </font>
    <font>
      <sz val="11"/>
      <color indexed="9"/>
      <name val="Book Antiqua"/>
      <family val="1"/>
    </font>
    <font>
      <b/>
      <sz val="12"/>
      <color indexed="10"/>
      <name val="Book Antiqua"/>
      <family val="1"/>
    </font>
    <font>
      <b/>
      <sz val="11"/>
      <name val="Book Antiqua"/>
      <family val="1"/>
    </font>
    <font>
      <b/>
      <sz val="11"/>
      <color indexed="10"/>
      <name val="Book Antiqua"/>
      <family val="1"/>
    </font>
    <font>
      <b/>
      <sz val="11"/>
      <color indexed="9"/>
      <name val="Book Antiqua"/>
      <family val="1"/>
    </font>
    <font>
      <sz val="11"/>
      <color indexed="8"/>
      <name val="Book Antiqua"/>
      <family val="1"/>
    </font>
    <font>
      <sz val="14"/>
      <name val="Book Antiqua"/>
      <family val="1"/>
    </font>
    <font>
      <b/>
      <sz val="12"/>
      <color indexed="8"/>
      <name val="Book Antiqua"/>
      <family val="1"/>
    </font>
    <font>
      <sz val="12"/>
      <color rgb="FFFF0000"/>
      <name val="Book Antiqua"/>
      <family val="1"/>
    </font>
    <font>
      <b/>
      <sz val="12"/>
      <color rgb="FFFF0000"/>
      <name val="Book Antiqua"/>
      <family val="1"/>
    </font>
    <font>
      <b/>
      <sz val="20"/>
      <name val="Book Antiqua"/>
      <family val="1"/>
    </font>
    <font>
      <sz val="20"/>
      <name val="Book Antiqua"/>
      <family val="1"/>
    </font>
    <font>
      <b/>
      <sz val="14"/>
      <color indexed="8"/>
      <name val="Book Antiqua"/>
      <family val="1"/>
    </font>
    <font>
      <sz val="12"/>
      <color indexed="56"/>
      <name val="Book Antiqua"/>
      <family val="1"/>
    </font>
    <font>
      <sz val="12"/>
      <color indexed="10"/>
      <name val="Book Antiqua"/>
      <family val="1"/>
    </font>
    <font>
      <i/>
      <sz val="11"/>
      <name val="Book Antiqua"/>
      <family val="1"/>
    </font>
    <font>
      <b/>
      <sz val="10"/>
      <name val="Book Antiqua"/>
      <family val="1"/>
    </font>
    <font>
      <b/>
      <sz val="12"/>
      <name val="Times New Roman"/>
      <family val="1"/>
    </font>
    <font>
      <sz val="10"/>
      <name val="Arial"/>
      <family val="2"/>
    </font>
    <font>
      <sz val="12"/>
      <name val="Times New Roman"/>
      <family val="1"/>
    </font>
    <font>
      <sz val="12"/>
      <color indexed="9"/>
      <name val="Arial"/>
      <family val="2"/>
    </font>
    <font>
      <sz val="11"/>
      <name val="Calibri"/>
      <family val="2"/>
      <scheme val="minor"/>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b/>
      <sz val="11"/>
      <color indexed="8"/>
      <name val="Cambria"/>
      <family val="1"/>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trike/>
      <sz val="11"/>
      <name val="Book Antiqua"/>
      <family val="1"/>
    </font>
  </fonts>
  <fills count="16">
    <fill>
      <patternFill patternType="none"/>
    </fill>
    <fill>
      <patternFill patternType="gray125"/>
    </fill>
    <fill>
      <patternFill patternType="solid">
        <fgColor indexed="43"/>
        <bgColor indexed="64"/>
      </patternFill>
    </fill>
    <fill>
      <patternFill patternType="solid">
        <fgColor theme="9" tint="0.59999389629810485"/>
        <bgColor indexed="64"/>
      </patternFill>
    </fill>
    <fill>
      <patternFill patternType="solid">
        <fgColor indexed="1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indexed="22"/>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3" tint="0.59999389629810485"/>
        <bgColor indexed="64"/>
      </patternFill>
    </fill>
    <fill>
      <patternFill patternType="solid">
        <fgColor rgb="FF00B0F0"/>
        <bgColor indexed="64"/>
      </patternFill>
    </fill>
    <fill>
      <patternFill patternType="solid">
        <fgColor indexed="45"/>
        <bgColor indexed="64"/>
      </patternFill>
    </fill>
    <fill>
      <patternFill patternType="solid">
        <fgColor theme="1" tint="0.499984740745262"/>
        <bgColor indexed="64"/>
      </patternFill>
    </fill>
  </fills>
  <borders count="3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hair">
        <color indexed="64"/>
      </bottom>
      <diagonal/>
    </border>
    <border>
      <left/>
      <right style="thin">
        <color indexed="64"/>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s>
  <cellStyleXfs count="16">
    <xf numFmtId="0" fontId="0" fillId="0" borderId="0"/>
    <xf numFmtId="164" fontId="9" fillId="0" borderId="0" applyFont="0" applyFill="0" applyBorder="0" applyAlignment="0" applyProtection="0"/>
    <xf numFmtId="0" fontId="1" fillId="0" borderId="0"/>
    <xf numFmtId="0" fontId="1" fillId="0" borderId="0" applyNumberFormat="0" applyFill="0" applyBorder="0" applyProtection="0">
      <alignment vertical="top"/>
    </xf>
    <xf numFmtId="0" fontId="9" fillId="0" borderId="0" applyNumberFormat="0" applyFont="0" applyFill="0" applyBorder="0" applyAlignment="0" applyProtection="0">
      <alignment vertical="top"/>
    </xf>
    <xf numFmtId="0" fontId="9" fillId="0" borderId="0"/>
    <xf numFmtId="0" fontId="20"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39" fillId="0" borderId="0" applyNumberFormat="0" applyFont="0" applyFill="0" applyBorder="0" applyAlignment="0" applyProtection="0">
      <alignment vertical="top"/>
    </xf>
    <xf numFmtId="0" fontId="39" fillId="0" borderId="0" applyNumberFormat="0" applyFont="0" applyFill="0" applyBorder="0" applyAlignment="0" applyProtection="0">
      <alignment vertical="top"/>
    </xf>
    <xf numFmtId="0" fontId="20" fillId="0" borderId="0"/>
    <xf numFmtId="0" fontId="1" fillId="0" borderId="0"/>
    <xf numFmtId="0" fontId="1" fillId="0" borderId="0"/>
  </cellStyleXfs>
  <cellXfs count="1013">
    <xf numFmtId="0" fontId="0" fillId="0" borderId="0" xfId="0"/>
    <xf numFmtId="0" fontId="2" fillId="0" borderId="1" xfId="0" applyFont="1" applyBorder="1" applyAlignment="1">
      <alignment horizontal="left" vertical="top"/>
    </xf>
    <xf numFmtId="10" fontId="2" fillId="0" borderId="1" xfId="0" applyNumberFormat="1" applyFont="1" applyBorder="1" applyAlignment="1">
      <alignment horizontal="left" vertical="top"/>
    </xf>
    <xf numFmtId="0" fontId="3" fillId="0" borderId="1" xfId="0" applyFont="1" applyBorder="1" applyAlignment="1">
      <alignment vertical="top"/>
    </xf>
    <xf numFmtId="0" fontId="2" fillId="0" borderId="1" xfId="0" applyFont="1" applyBorder="1" applyAlignment="1">
      <alignment horizontal="center" vertical="top"/>
    </xf>
    <xf numFmtId="0" fontId="2" fillId="0" borderId="1" xfId="0" applyFont="1" applyBorder="1" applyAlignment="1">
      <alignment vertical="top"/>
    </xf>
    <xf numFmtId="0" fontId="4" fillId="0" borderId="0" xfId="0" applyFont="1" applyAlignment="1">
      <alignment horizontal="left" vertical="top"/>
    </xf>
    <xf numFmtId="0" fontId="5" fillId="0" borderId="0" xfId="0" applyFont="1" applyAlignment="1">
      <alignment horizontal="center" vertical="top"/>
    </xf>
    <xf numFmtId="0" fontId="5" fillId="0" borderId="0" xfId="0" applyFont="1" applyAlignment="1">
      <alignment vertical="top"/>
    </xf>
    <xf numFmtId="0" fontId="3" fillId="0" borderId="0" xfId="0" applyFont="1" applyAlignment="1">
      <alignment vertical="top"/>
    </xf>
    <xf numFmtId="0" fontId="3" fillId="0" borderId="0" xfId="0" applyFont="1" applyAlignment="1">
      <alignment horizontal="center" vertical="top"/>
    </xf>
    <xf numFmtId="0" fontId="3" fillId="2" borderId="0" xfId="0" applyFont="1" applyFill="1" applyAlignment="1">
      <alignment horizontal="left" vertical="top"/>
    </xf>
    <xf numFmtId="0" fontId="3" fillId="2" borderId="0" xfId="0" applyFont="1" applyFill="1" applyAlignment="1">
      <alignment vertical="top"/>
    </xf>
    <xf numFmtId="0" fontId="3" fillId="0" borderId="0" xfId="0" applyFont="1" applyAlignment="1">
      <alignment horizontal="left" vertical="top"/>
    </xf>
    <xf numFmtId="10" fontId="3" fillId="0" borderId="0" xfId="0" applyNumberFormat="1" applyFont="1" applyAlignment="1">
      <alignment horizontal="left" vertical="top"/>
    </xf>
    <xf numFmtId="1" fontId="3" fillId="2" borderId="0" xfId="0" applyNumberFormat="1" applyFont="1" applyFill="1" applyAlignment="1">
      <alignment vertical="top"/>
    </xf>
    <xf numFmtId="2" fontId="3" fillId="0" borderId="0" xfId="0" applyNumberFormat="1" applyFont="1" applyAlignment="1">
      <alignment vertical="top"/>
    </xf>
    <xf numFmtId="0" fontId="5" fillId="0" borderId="0" xfId="0" applyFont="1" applyAlignment="1">
      <alignment horizontal="left" vertical="top"/>
    </xf>
    <xf numFmtId="10" fontId="3" fillId="0" borderId="0" xfId="0" applyNumberFormat="1" applyFont="1" applyAlignment="1">
      <alignment horizontal="center" vertical="top"/>
    </xf>
    <xf numFmtId="1" fontId="3" fillId="0" borderId="0" xfId="0" applyNumberFormat="1" applyFont="1" applyAlignment="1">
      <alignment vertical="top"/>
    </xf>
    <xf numFmtId="0" fontId="2" fillId="0" borderId="0" xfId="2" applyFont="1" applyAlignment="1" applyProtection="1">
      <alignment vertical="top"/>
      <protection hidden="1"/>
    </xf>
    <xf numFmtId="10" fontId="2" fillId="0" borderId="0" xfId="2" applyNumberFormat="1" applyFont="1" applyAlignment="1" applyProtection="1">
      <alignment vertical="top"/>
      <protection hidden="1"/>
    </xf>
    <xf numFmtId="0" fontId="3" fillId="0" borderId="0" xfId="2" applyFont="1" applyAlignment="1" applyProtection="1">
      <alignment vertical="top"/>
      <protection hidden="1"/>
    </xf>
    <xf numFmtId="0" fontId="2" fillId="0" borderId="0" xfId="2" applyFont="1" applyAlignment="1" applyProtection="1">
      <alignment horizontal="center" vertical="top"/>
      <protection hidden="1"/>
    </xf>
    <xf numFmtId="0" fontId="3" fillId="0" borderId="0" xfId="0" applyFont="1" applyAlignment="1" applyProtection="1">
      <alignment horizontal="left" vertical="top"/>
      <protection hidden="1"/>
    </xf>
    <xf numFmtId="0" fontId="3" fillId="0" borderId="0" xfId="2" applyFont="1" applyAlignment="1" applyProtection="1">
      <alignment horizontal="left" vertical="top"/>
      <protection hidden="1"/>
    </xf>
    <xf numFmtId="10" fontId="2" fillId="0" borderId="0" xfId="0" applyNumberFormat="1" applyFont="1" applyAlignment="1">
      <alignment horizontal="center" vertical="top"/>
    </xf>
    <xf numFmtId="2" fontId="3" fillId="0" borderId="0" xfId="0" applyNumberFormat="1" applyFont="1" applyAlignment="1">
      <alignment horizontal="center" vertical="top"/>
    </xf>
    <xf numFmtId="10" fontId="3" fillId="0" borderId="0" xfId="2" applyNumberFormat="1" applyFont="1" applyAlignment="1" applyProtection="1">
      <alignment vertical="top"/>
      <protection hidden="1"/>
    </xf>
    <xf numFmtId="2" fontId="2" fillId="0" borderId="0" xfId="0" applyNumberFormat="1" applyFont="1" applyAlignment="1">
      <alignment horizontal="center" vertical="top"/>
    </xf>
    <xf numFmtId="165" fontId="3" fillId="0" borderId="0" xfId="0" applyNumberFormat="1" applyFont="1" applyAlignment="1">
      <alignment horizontal="center" vertical="top"/>
    </xf>
    <xf numFmtId="0" fontId="3" fillId="0" borderId="0" xfId="2" applyFont="1" applyAlignment="1" applyProtection="1">
      <alignment horizontal="center" vertical="top"/>
      <protection hidden="1"/>
    </xf>
    <xf numFmtId="0" fontId="3" fillId="0" borderId="0" xfId="0" applyFont="1" applyAlignment="1" applyProtection="1">
      <alignment vertical="top"/>
      <protection hidden="1"/>
    </xf>
    <xf numFmtId="15" fontId="3" fillId="0" borderId="0" xfId="0" applyNumberFormat="1" applyFont="1" applyAlignment="1">
      <alignment vertical="top"/>
    </xf>
    <xf numFmtId="0" fontId="5" fillId="5" borderId="0" xfId="0" applyFont="1" applyFill="1" applyAlignment="1">
      <alignment vertical="top"/>
    </xf>
    <xf numFmtId="0" fontId="3" fillId="5" borderId="0" xfId="0" applyFont="1" applyFill="1" applyAlignment="1">
      <alignment vertical="top"/>
    </xf>
    <xf numFmtId="0" fontId="3" fillId="0" borderId="0" xfId="0" applyFont="1" applyAlignment="1">
      <alignment horizontal="justify" vertical="top" wrapText="1"/>
    </xf>
    <xf numFmtId="10" fontId="3" fillId="0" borderId="0" xfId="0" applyNumberFormat="1" applyFont="1" applyAlignment="1">
      <alignment horizontal="justify" vertical="top" wrapText="1"/>
    </xf>
    <xf numFmtId="0" fontId="4" fillId="0" borderId="0" xfId="0" applyFont="1" applyAlignment="1">
      <alignment horizontal="left" vertical="top" wrapText="1"/>
    </xf>
    <xf numFmtId="0" fontId="5" fillId="0" borderId="0" xfId="0" applyFont="1" applyAlignment="1">
      <alignment horizontal="center" vertical="top" wrapText="1"/>
    </xf>
    <xf numFmtId="0" fontId="5" fillId="0" borderId="0" xfId="0" applyFont="1" applyAlignment="1">
      <alignment vertical="top" wrapText="1"/>
    </xf>
    <xf numFmtId="0" fontId="2" fillId="0" borderId="0" xfId="0" applyFont="1" applyAlignment="1">
      <alignment vertical="top"/>
    </xf>
    <xf numFmtId="0" fontId="7" fillId="0" borderId="0" xfId="0" applyFont="1" applyAlignment="1">
      <alignment horizontal="right" vertical="top"/>
    </xf>
    <xf numFmtId="0" fontId="2" fillId="0" borderId="0" xfId="0" applyFont="1" applyAlignment="1" applyProtection="1">
      <alignment horizontal="center" vertical="top" wrapText="1"/>
      <protection hidden="1"/>
    </xf>
    <xf numFmtId="0" fontId="2" fillId="0" borderId="0" xfId="0" applyFont="1" applyAlignment="1" applyProtection="1">
      <alignment horizontal="center" vertical="top"/>
      <protection hidden="1"/>
    </xf>
    <xf numFmtId="0" fontId="6" fillId="6" borderId="6" xfId="0" applyFont="1" applyFill="1" applyBorder="1" applyAlignment="1">
      <alignment horizontal="center" vertical="top" wrapText="1"/>
    </xf>
    <xf numFmtId="0" fontId="6" fillId="6" borderId="7" xfId="0" applyFont="1" applyFill="1" applyBorder="1" applyAlignment="1">
      <alignment vertical="top"/>
    </xf>
    <xf numFmtId="0" fontId="2" fillId="6" borderId="7" xfId="0" applyFont="1" applyFill="1" applyBorder="1" applyAlignment="1">
      <alignment vertical="top" wrapText="1"/>
    </xf>
    <xf numFmtId="0" fontId="2" fillId="6" borderId="4" xfId="0" applyFont="1" applyFill="1" applyBorder="1" applyAlignment="1">
      <alignment vertical="top" wrapText="1"/>
    </xf>
    <xf numFmtId="0" fontId="3" fillId="0" borderId="8" xfId="0" applyFont="1" applyBorder="1" applyAlignment="1">
      <alignment horizontal="center" vertical="top" wrapText="1"/>
    </xf>
    <xf numFmtId="0" fontId="3" fillId="0" borderId="8" xfId="0" applyFont="1" applyBorder="1" applyAlignment="1">
      <alignment vertical="top" wrapText="1"/>
    </xf>
    <xf numFmtId="1" fontId="3" fillId="0" borderId="9" xfId="3" applyNumberFormat="1" applyFont="1" applyFill="1" applyBorder="1" applyAlignment="1" applyProtection="1">
      <alignment horizontal="center" vertical="top"/>
      <protection locked="0" hidden="1"/>
    </xf>
    <xf numFmtId="10" fontId="3" fillId="0" borderId="8" xfId="3" applyNumberFormat="1" applyFont="1" applyFill="1" applyBorder="1" applyAlignment="1" applyProtection="1">
      <alignment horizontal="center" vertical="top"/>
      <protection locked="0" hidden="1"/>
    </xf>
    <xf numFmtId="2" fontId="3" fillId="0" borderId="8" xfId="3" applyNumberFormat="1" applyFont="1" applyFill="1" applyBorder="1" applyAlignment="1" applyProtection="1">
      <alignment horizontal="right" vertical="top"/>
      <protection locked="0" hidden="1"/>
    </xf>
    <xf numFmtId="2" fontId="3" fillId="0" borderId="8" xfId="0" applyNumberFormat="1" applyFont="1" applyBorder="1" applyAlignment="1">
      <alignment horizontal="right" vertical="top"/>
    </xf>
    <xf numFmtId="2" fontId="8" fillId="0" borderId="8" xfId="0" applyNumberFormat="1" applyFont="1" applyBorder="1" applyAlignment="1">
      <alignment horizontal="right" vertical="top"/>
    </xf>
    <xf numFmtId="1" fontId="5" fillId="0" borderId="0" xfId="0" applyNumberFormat="1" applyFont="1" applyAlignment="1" applyProtection="1">
      <alignment vertical="top"/>
      <protection hidden="1"/>
    </xf>
    <xf numFmtId="0" fontId="5" fillId="0" borderId="0" xfId="0" applyFont="1" applyAlignment="1" applyProtection="1">
      <alignment vertical="top"/>
      <protection hidden="1"/>
    </xf>
    <xf numFmtId="9" fontId="3" fillId="0" borderId="2" xfId="0" applyNumberFormat="1" applyFont="1" applyBorder="1" applyAlignment="1">
      <alignment horizontal="center" vertical="top" wrapText="1"/>
    </xf>
    <xf numFmtId="2" fontId="3" fillId="0" borderId="2" xfId="0" applyNumberFormat="1" applyFont="1" applyBorder="1" applyAlignment="1">
      <alignment horizontal="right" vertical="top"/>
    </xf>
    <xf numFmtId="2" fontId="8" fillId="0" borderId="2" xfId="0" applyNumberFormat="1" applyFont="1" applyBorder="1" applyAlignment="1">
      <alignment horizontal="right" vertical="top"/>
    </xf>
    <xf numFmtId="0" fontId="3" fillId="7" borderId="11" xfId="0" applyFont="1" applyFill="1" applyBorder="1" applyAlignment="1">
      <alignment horizontal="center" vertical="top" wrapText="1"/>
    </xf>
    <xf numFmtId="0" fontId="3" fillId="7" borderId="1" xfId="0" applyFont="1" applyFill="1" applyBorder="1" applyAlignment="1">
      <alignment horizontal="center" vertical="top" wrapText="1"/>
    </xf>
    <xf numFmtId="39" fontId="2" fillId="7" borderId="8" xfId="1" applyNumberFormat="1" applyFont="1" applyFill="1" applyBorder="1" applyAlignment="1" applyProtection="1">
      <alignment horizontal="right" vertical="top"/>
    </xf>
    <xf numFmtId="0" fontId="3" fillId="7" borderId="12" xfId="0" applyFont="1" applyFill="1" applyBorder="1" applyAlignment="1">
      <alignment vertical="top"/>
    </xf>
    <xf numFmtId="2" fontId="5" fillId="0" borderId="0" xfId="0" applyNumberFormat="1" applyFont="1" applyAlignment="1">
      <alignment vertical="top"/>
    </xf>
    <xf numFmtId="0" fontId="3" fillId="0" borderId="3" xfId="4" applyNumberFormat="1" applyFont="1" applyFill="1" applyBorder="1" applyAlignment="1" applyProtection="1">
      <alignment horizontal="center" vertical="top"/>
    </xf>
    <xf numFmtId="0" fontId="3" fillId="0" borderId="7" xfId="4" applyNumberFormat="1" applyFont="1" applyFill="1" applyBorder="1" applyAlignment="1" applyProtection="1">
      <alignment horizontal="center" vertical="top"/>
    </xf>
    <xf numFmtId="39" fontId="2" fillId="0" borderId="2" xfId="1" applyNumberFormat="1" applyFont="1" applyFill="1" applyBorder="1" applyAlignment="1" applyProtection="1">
      <alignment horizontal="right" vertical="top"/>
    </xf>
    <xf numFmtId="0" fontId="3" fillId="0" borderId="5" xfId="0" applyFont="1" applyBorder="1" applyAlignment="1">
      <alignment vertical="top"/>
    </xf>
    <xf numFmtId="0" fontId="3" fillId="8" borderId="13" xfId="4" applyNumberFormat="1" applyFont="1" applyFill="1" applyBorder="1" applyAlignment="1" applyProtection="1">
      <alignment horizontal="center" vertical="top"/>
    </xf>
    <xf numFmtId="0" fontId="3" fillId="8" borderId="14" xfId="4" applyNumberFormat="1" applyFont="1" applyFill="1" applyBorder="1" applyAlignment="1" applyProtection="1">
      <alignment horizontal="center" vertical="top"/>
    </xf>
    <xf numFmtId="39" fontId="2" fillId="8" borderId="2" xfId="1" applyNumberFormat="1" applyFont="1" applyFill="1" applyBorder="1" applyAlignment="1" applyProtection="1">
      <alignment horizontal="right" vertical="top"/>
    </xf>
    <xf numFmtId="0" fontId="3" fillId="8" borderId="2" xfId="0" applyFont="1" applyFill="1" applyBorder="1" applyAlignment="1">
      <alignment vertical="top"/>
    </xf>
    <xf numFmtId="2" fontId="2" fillId="0" borderId="0" xfId="0" applyNumberFormat="1" applyFont="1" applyAlignment="1">
      <alignment vertical="top"/>
    </xf>
    <xf numFmtId="0" fontId="2" fillId="0" borderId="0" xfId="0" applyFont="1" applyAlignment="1">
      <alignment horizontal="center" vertical="top"/>
    </xf>
    <xf numFmtId="0" fontId="3" fillId="0" borderId="0" xfId="0" applyFont="1" applyAlignment="1">
      <alignment horizontal="right" vertical="top"/>
    </xf>
    <xf numFmtId="0" fontId="3" fillId="8" borderId="0" xfId="4" applyNumberFormat="1" applyFont="1" applyFill="1" applyBorder="1" applyAlignment="1" applyProtection="1">
      <alignment horizontal="center" vertical="top"/>
    </xf>
    <xf numFmtId="0" fontId="2" fillId="0" borderId="0" xfId="0" applyFont="1" applyAlignment="1">
      <alignment horizontal="left" vertical="top"/>
    </xf>
    <xf numFmtId="0" fontId="2" fillId="0" borderId="0" xfId="0" applyFont="1" applyAlignment="1">
      <alignment horizontal="justify" vertical="top"/>
    </xf>
    <xf numFmtId="166" fontId="2" fillId="0" borderId="0" xfId="0" applyNumberFormat="1" applyFont="1" applyAlignment="1">
      <alignment vertical="top"/>
    </xf>
    <xf numFmtId="10" fontId="2" fillId="0" borderId="0" xfId="0" applyNumberFormat="1" applyFont="1" applyAlignment="1">
      <alignment horizontal="justify" vertical="top"/>
    </xf>
    <xf numFmtId="14" fontId="3" fillId="0" borderId="0" xfId="0" applyNumberFormat="1" applyFont="1" applyAlignment="1">
      <alignment horizontal="center" vertical="top"/>
    </xf>
    <xf numFmtId="0" fontId="2" fillId="0" borderId="0" xfId="0" applyFont="1" applyAlignment="1">
      <alignment horizontal="right" vertical="top"/>
    </xf>
    <xf numFmtId="10" fontId="5" fillId="0" borderId="0" xfId="0" applyNumberFormat="1" applyFont="1" applyAlignment="1">
      <alignment horizontal="center" vertical="top"/>
    </xf>
    <xf numFmtId="0" fontId="5" fillId="0" borderId="0" xfId="0" applyFont="1" applyAlignment="1" applyProtection="1">
      <alignment horizontal="center" vertical="top"/>
      <protection hidden="1"/>
    </xf>
    <xf numFmtId="10" fontId="5" fillId="0" borderId="0" xfId="0" applyNumberFormat="1" applyFont="1" applyAlignment="1" applyProtection="1">
      <alignment horizontal="center" vertical="top"/>
      <protection hidden="1"/>
    </xf>
    <xf numFmtId="0" fontId="4" fillId="0" borderId="0" xfId="0" applyFont="1" applyAlignment="1" applyProtection="1">
      <alignment horizontal="right" vertical="top"/>
      <protection hidden="1"/>
    </xf>
    <xf numFmtId="0" fontId="4" fillId="0" borderId="0" xfId="0" applyFont="1" applyAlignment="1" applyProtection="1">
      <alignment horizontal="left" vertical="top"/>
      <protection hidden="1"/>
    </xf>
    <xf numFmtId="10" fontId="4" fillId="0" borderId="0" xfId="0" applyNumberFormat="1" applyFont="1" applyAlignment="1" applyProtection="1">
      <alignment horizontal="left" vertical="top"/>
      <protection hidden="1"/>
    </xf>
    <xf numFmtId="0" fontId="4" fillId="0" borderId="0" xfId="0" applyFont="1" applyAlignment="1" applyProtection="1">
      <alignment horizontal="center" vertical="top"/>
      <protection hidden="1"/>
    </xf>
    <xf numFmtId="0" fontId="4" fillId="0" borderId="0" xfId="0" applyFont="1" applyAlignment="1" applyProtection="1">
      <alignment vertical="top"/>
      <protection hidden="1"/>
    </xf>
    <xf numFmtId="0" fontId="3" fillId="0" borderId="0" xfId="0" applyFont="1" applyAlignment="1" applyProtection="1">
      <alignment horizontal="right" vertical="top"/>
      <protection hidden="1"/>
    </xf>
    <xf numFmtId="0" fontId="5" fillId="0" borderId="0" xfId="0" applyFont="1" applyAlignment="1" applyProtection="1">
      <alignment horizontal="left" vertical="top"/>
      <protection hidden="1"/>
    </xf>
    <xf numFmtId="10" fontId="5" fillId="0" borderId="0" xfId="0" applyNumberFormat="1" applyFont="1" applyAlignment="1" applyProtection="1">
      <alignment horizontal="left" vertical="top"/>
      <protection hidden="1"/>
    </xf>
    <xf numFmtId="0" fontId="4" fillId="0" borderId="0" xfId="2" applyFont="1" applyAlignment="1" applyProtection="1">
      <alignment vertical="top"/>
      <protection hidden="1"/>
    </xf>
    <xf numFmtId="10" fontId="4" fillId="0" borderId="0" xfId="2" applyNumberFormat="1" applyFont="1" applyAlignment="1" applyProtection="1">
      <alignment vertical="top"/>
      <protection hidden="1"/>
    </xf>
    <xf numFmtId="0" fontId="5" fillId="0" borderId="0" xfId="2" applyFont="1" applyAlignment="1" applyProtection="1">
      <alignment vertical="top"/>
      <protection hidden="1"/>
    </xf>
    <xf numFmtId="0" fontId="4" fillId="0" borderId="0" xfId="2" applyFont="1" applyAlignment="1" applyProtection="1">
      <alignment horizontal="center" vertical="top"/>
      <protection hidden="1"/>
    </xf>
    <xf numFmtId="0" fontId="5" fillId="0" borderId="0" xfId="2" applyFont="1" applyAlignment="1" applyProtection="1">
      <alignment horizontal="left" vertical="top"/>
      <protection hidden="1"/>
    </xf>
    <xf numFmtId="10" fontId="5" fillId="0" borderId="0" xfId="2" applyNumberFormat="1" applyFont="1" applyAlignment="1" applyProtection="1">
      <alignment vertical="top"/>
      <protection hidden="1"/>
    </xf>
    <xf numFmtId="165" fontId="3" fillId="0" borderId="0" xfId="0" applyNumberFormat="1" applyFont="1" applyAlignment="1">
      <alignment vertical="top"/>
    </xf>
    <xf numFmtId="0" fontId="5" fillId="0" borderId="0" xfId="2" applyFont="1" applyAlignment="1" applyProtection="1">
      <alignment horizontal="center" vertical="top"/>
      <protection hidden="1"/>
    </xf>
    <xf numFmtId="0" fontId="4"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wrapText="1"/>
      <protection hidden="1"/>
    </xf>
    <xf numFmtId="0" fontId="4" fillId="0" borderId="0" xfId="0" applyFont="1" applyAlignment="1" applyProtection="1">
      <alignment vertical="top" wrapText="1"/>
      <protection hidden="1"/>
    </xf>
    <xf numFmtId="0" fontId="3"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protection hidden="1"/>
    </xf>
    <xf numFmtId="0" fontId="3" fillId="0" borderId="0" xfId="0" applyFont="1" applyAlignment="1" applyProtection="1">
      <alignment horizontal="center" vertical="top"/>
      <protection hidden="1"/>
    </xf>
    <xf numFmtId="167" fontId="4" fillId="0" borderId="0" xfId="4" applyNumberFormat="1" applyFont="1" applyFill="1" applyBorder="1" applyAlignment="1" applyProtection="1">
      <alignment horizontal="center" vertical="top" wrapText="1"/>
      <protection hidden="1"/>
    </xf>
    <xf numFmtId="10" fontId="4" fillId="0" borderId="0" xfId="4" applyNumberFormat="1" applyFont="1" applyFill="1" applyBorder="1" applyAlignment="1" applyProtection="1">
      <alignment horizontal="center" vertical="top" wrapText="1"/>
      <protection hidden="1"/>
    </xf>
    <xf numFmtId="0" fontId="4" fillId="0" borderId="0" xfId="4" applyFont="1" applyFill="1" applyBorder="1" applyAlignment="1" applyProtection="1">
      <alignment vertical="top"/>
      <protection hidden="1"/>
    </xf>
    <xf numFmtId="0" fontId="5" fillId="0" borderId="0" xfId="4" applyNumberFormat="1"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right" vertical="top" wrapText="1"/>
      <protection hidden="1"/>
    </xf>
    <xf numFmtId="2"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horizontal="right" vertical="top"/>
      <protection hidden="1"/>
    </xf>
    <xf numFmtId="2" fontId="2" fillId="0" borderId="0" xfId="0" applyNumberFormat="1" applyFont="1" applyAlignment="1" applyProtection="1">
      <alignment horizontal="center" vertical="top"/>
      <protection hidden="1"/>
    </xf>
    <xf numFmtId="167" fontId="5" fillId="0" borderId="0" xfId="4" applyNumberFormat="1" applyFont="1" applyFill="1" applyBorder="1" applyAlignment="1" applyProtection="1">
      <alignment horizontal="center" vertical="top" wrapText="1"/>
      <protection hidden="1"/>
    </xf>
    <xf numFmtId="10" fontId="5" fillId="0" borderId="0" xfId="4" applyNumberFormat="1" applyFont="1" applyFill="1" applyBorder="1" applyAlignment="1" applyProtection="1">
      <alignment horizontal="center" vertical="top" wrapText="1"/>
      <protection hidden="1"/>
    </xf>
    <xf numFmtId="0" fontId="5" fillId="0" borderId="0" xfId="4" applyFont="1" applyFill="1" applyBorder="1" applyAlignment="1" applyProtection="1">
      <alignment vertical="top" wrapText="1"/>
      <protection hidden="1"/>
    </xf>
    <xf numFmtId="168"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wrapText="1"/>
      <protection hidden="1"/>
    </xf>
    <xf numFmtId="0" fontId="3" fillId="0" borderId="0" xfId="0" applyFont="1" applyAlignment="1" applyProtection="1">
      <alignment vertical="top" wrapText="1"/>
      <protection hidden="1"/>
    </xf>
    <xf numFmtId="168" fontId="3" fillId="0" borderId="0" xfId="0" applyNumberFormat="1" applyFont="1" applyAlignment="1" applyProtection="1">
      <alignment horizontal="right" vertical="top" wrapText="1"/>
      <protection hidden="1"/>
    </xf>
    <xf numFmtId="2" fontId="3" fillId="0" borderId="0" xfId="0" applyNumberFormat="1" applyFont="1" applyAlignment="1" applyProtection="1">
      <alignment vertical="top" wrapText="1"/>
      <protection hidden="1"/>
    </xf>
    <xf numFmtId="0" fontId="5" fillId="0" borderId="0" xfId="4" applyNumberFormat="1" applyFont="1" applyFill="1" applyBorder="1" applyAlignment="1" applyProtection="1">
      <alignment vertical="top"/>
      <protection hidden="1"/>
    </xf>
    <xf numFmtId="169"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protection hidden="1"/>
    </xf>
    <xf numFmtId="2" fontId="3" fillId="0" borderId="0" xfId="0" applyNumberFormat="1" applyFont="1" applyAlignment="1" applyProtection="1">
      <alignment vertical="top"/>
      <protection hidden="1"/>
    </xf>
    <xf numFmtId="0" fontId="5" fillId="0" borderId="0" xfId="4" applyFont="1" applyFill="1" applyBorder="1" applyAlignment="1" applyProtection="1">
      <alignment horizontal="center" vertical="top" wrapText="1"/>
      <protection hidden="1"/>
    </xf>
    <xf numFmtId="2" fontId="5" fillId="0" borderId="0" xfId="1" applyNumberFormat="1" applyFont="1" applyFill="1" applyBorder="1" applyAlignment="1" applyProtection="1">
      <alignment horizontal="right" vertical="top" wrapText="1"/>
      <protection hidden="1"/>
    </xf>
    <xf numFmtId="168" fontId="3" fillId="0" borderId="0" xfId="1" applyNumberFormat="1" applyFont="1" applyFill="1" applyBorder="1" applyAlignment="1" applyProtection="1">
      <alignment horizontal="center" vertical="top"/>
      <protection hidden="1"/>
    </xf>
    <xf numFmtId="170" fontId="5" fillId="0" borderId="0" xfId="4" quotePrefix="1" applyNumberFormat="1" applyFont="1" applyFill="1" applyBorder="1" applyAlignment="1" applyProtection="1">
      <alignment vertical="top" wrapText="1"/>
      <protection hidden="1"/>
    </xf>
    <xf numFmtId="170" fontId="5" fillId="0" borderId="0" xfId="4" applyNumberFormat="1" applyFont="1" applyFill="1" applyBorder="1" applyAlignment="1" applyProtection="1">
      <alignment vertical="top" wrapText="1"/>
      <protection hidden="1"/>
    </xf>
    <xf numFmtId="0" fontId="4" fillId="0" borderId="0" xfId="4" applyFont="1" applyFill="1" applyBorder="1" applyAlignment="1" applyProtection="1">
      <alignment vertical="top" wrapText="1"/>
      <protection hidden="1"/>
    </xf>
    <xf numFmtId="167" fontId="5" fillId="0" borderId="0" xfId="4" applyNumberFormat="1" applyFont="1" applyFill="1" applyBorder="1" applyAlignment="1" applyProtection="1">
      <alignment vertical="top" wrapText="1"/>
      <protection hidden="1"/>
    </xf>
    <xf numFmtId="2" fontId="3" fillId="0" borderId="0" xfId="1"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vertical="top" wrapText="1"/>
      <protection hidden="1"/>
    </xf>
    <xf numFmtId="3" fontId="5" fillId="0" borderId="0" xfId="4" applyNumberFormat="1" applyFont="1" applyFill="1" applyBorder="1" applyAlignment="1" applyProtection="1">
      <alignment vertical="top" wrapText="1"/>
      <protection hidden="1"/>
    </xf>
    <xf numFmtId="0" fontId="5" fillId="0" borderId="0" xfId="4" applyFont="1" applyFill="1" applyBorder="1" applyAlignment="1" applyProtection="1">
      <alignment horizontal="right" vertical="top" wrapText="1"/>
      <protection hidden="1"/>
    </xf>
    <xf numFmtId="0" fontId="4" fillId="0" borderId="0" xfId="4"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center" vertical="top"/>
      <protection hidden="1"/>
    </xf>
    <xf numFmtId="10" fontId="5" fillId="0" borderId="0" xfId="4"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horizontal="right" vertical="top"/>
      <protection hidden="1"/>
    </xf>
    <xf numFmtId="0" fontId="3" fillId="0" borderId="2" xfId="5" quotePrefix="1" applyFont="1" applyBorder="1" applyAlignment="1" applyProtection="1">
      <alignment horizontal="left" vertical="center"/>
      <protection hidden="1"/>
    </xf>
    <xf numFmtId="0" fontId="10" fillId="0" borderId="2" xfId="5" applyFont="1" applyBorder="1" applyAlignment="1" applyProtection="1">
      <alignment vertical="center"/>
      <protection hidden="1"/>
    </xf>
    <xf numFmtId="0" fontId="11" fillId="0" borderId="0" xfId="5" applyFont="1" applyAlignment="1" applyProtection="1">
      <alignment vertical="center"/>
      <protection hidden="1"/>
    </xf>
    <xf numFmtId="0" fontId="12" fillId="0" borderId="0" xfId="5" applyFont="1" applyAlignment="1" applyProtection="1">
      <alignment vertical="center"/>
      <protection hidden="1"/>
    </xf>
    <xf numFmtId="0" fontId="12" fillId="0" borderId="0" xfId="5" applyFont="1" applyProtection="1">
      <protection hidden="1"/>
    </xf>
    <xf numFmtId="0" fontId="16" fillId="0" borderId="20" xfId="5" applyFont="1" applyBorder="1" applyAlignment="1" applyProtection="1">
      <alignment horizontal="center" vertical="center"/>
      <protection hidden="1"/>
    </xf>
    <xf numFmtId="0" fontId="12" fillId="0" borderId="0" xfId="5" applyFont="1"/>
    <xf numFmtId="0" fontId="12" fillId="0" borderId="0" xfId="5" quotePrefix="1" applyFont="1" applyAlignment="1">
      <alignment horizontal="left"/>
    </xf>
    <xf numFmtId="0" fontId="3" fillId="0" borderId="23" xfId="5" applyFont="1" applyBorder="1" applyAlignment="1" applyProtection="1">
      <alignment vertical="center"/>
      <protection hidden="1"/>
    </xf>
    <xf numFmtId="0" fontId="3" fillId="0" borderId="0" xfId="5" applyFont="1" applyAlignment="1" applyProtection="1">
      <alignment vertical="center"/>
      <protection hidden="1"/>
    </xf>
    <xf numFmtId="0" fontId="3" fillId="0" borderId="24" xfId="5" applyFont="1" applyBorder="1" applyAlignment="1" applyProtection="1">
      <alignment vertical="center"/>
      <protection hidden="1"/>
    </xf>
    <xf numFmtId="0" fontId="3" fillId="0" borderId="25" xfId="5" applyFont="1" applyBorder="1" applyAlignment="1" applyProtection="1">
      <alignment vertical="center"/>
      <protection hidden="1"/>
    </xf>
    <xf numFmtId="0" fontId="3" fillId="0" borderId="1" xfId="5" applyFont="1" applyBorder="1" applyAlignment="1" applyProtection="1">
      <alignment vertical="center"/>
      <protection hidden="1"/>
    </xf>
    <xf numFmtId="0" fontId="3" fillId="0" borderId="9" xfId="5" applyFont="1" applyBorder="1" applyAlignment="1" applyProtection="1">
      <alignment vertical="center"/>
      <protection hidden="1"/>
    </xf>
    <xf numFmtId="0" fontId="2" fillId="0" borderId="24" xfId="5" applyFont="1" applyBorder="1" applyAlignment="1" applyProtection="1">
      <alignment vertical="center"/>
      <protection hidden="1"/>
    </xf>
    <xf numFmtId="0" fontId="18" fillId="0" borderId="0" xfId="5" applyFont="1" applyAlignment="1" applyProtection="1">
      <alignment vertical="center"/>
      <protection hidden="1"/>
    </xf>
    <xf numFmtId="0" fontId="3" fillId="0" borderId="10" xfId="5" applyFont="1" applyBorder="1" applyAlignment="1" applyProtection="1">
      <alignment vertical="center"/>
      <protection hidden="1"/>
    </xf>
    <xf numFmtId="0" fontId="16" fillId="0" borderId="0" xfId="0" applyFont="1" applyAlignment="1" applyProtection="1">
      <alignment horizontal="center" vertical="center" wrapText="1"/>
      <protection hidden="1"/>
    </xf>
    <xf numFmtId="0" fontId="10" fillId="0" borderId="0" xfId="0" applyFont="1" applyProtection="1">
      <protection hidden="1"/>
    </xf>
    <xf numFmtId="0" fontId="3" fillId="0" borderId="0" xfId="0" applyFont="1" applyProtection="1">
      <protection hidden="1"/>
    </xf>
    <xf numFmtId="0" fontId="3" fillId="0" borderId="0" xfId="0" applyFont="1" applyAlignment="1" applyProtection="1">
      <alignment vertical="center"/>
      <protection hidden="1"/>
    </xf>
    <xf numFmtId="0" fontId="12" fillId="0" borderId="0" xfId="0" applyFont="1" applyProtection="1">
      <protection hidden="1"/>
    </xf>
    <xf numFmtId="0" fontId="3" fillId="0" borderId="0" xfId="0" applyFont="1" applyAlignment="1" applyProtection="1">
      <alignment horizontal="justify" vertical="center"/>
      <protection hidden="1"/>
    </xf>
    <xf numFmtId="0" fontId="12" fillId="0" borderId="0" xfId="0" applyFont="1" applyAlignment="1" applyProtection="1">
      <alignment vertical="top" wrapText="1"/>
      <protection hidden="1"/>
    </xf>
    <xf numFmtId="167" fontId="2" fillId="0" borderId="0" xfId="0" quotePrefix="1" applyNumberFormat="1" applyFont="1" applyAlignment="1" applyProtection="1">
      <alignment horizontal="left" vertical="top" wrapText="1" indent="1"/>
      <protection hidden="1"/>
    </xf>
    <xf numFmtId="0" fontId="3" fillId="0" borderId="0" xfId="0" applyFont="1" applyAlignment="1" applyProtection="1">
      <alignment horizontal="justify" vertical="top"/>
      <protection hidden="1"/>
    </xf>
    <xf numFmtId="0" fontId="16" fillId="0" borderId="0" xfId="0" applyFont="1" applyAlignment="1" applyProtection="1">
      <alignment horizontal="justify" vertical="center"/>
      <protection hidden="1"/>
    </xf>
    <xf numFmtId="0" fontId="3" fillId="0" borderId="0" xfId="0" applyFont="1" applyAlignment="1" applyProtection="1">
      <alignment horizontal="right" vertical="top" wrapText="1"/>
      <protection hidden="1"/>
    </xf>
    <xf numFmtId="0" fontId="3" fillId="0" borderId="0" xfId="0" applyFont="1" applyAlignment="1" applyProtection="1">
      <alignment horizontal="justify"/>
      <protection hidden="1"/>
    </xf>
    <xf numFmtId="167" fontId="2" fillId="0" borderId="0" xfId="0" quotePrefix="1" applyNumberFormat="1" applyFont="1" applyAlignment="1" applyProtection="1">
      <alignment horizontal="left" vertical="top" wrapText="1"/>
      <protection hidden="1"/>
    </xf>
    <xf numFmtId="0" fontId="16" fillId="0" borderId="0" xfId="6" applyFont="1" applyAlignment="1" applyProtection="1">
      <alignment horizontal="center" vertical="center" wrapText="1"/>
      <protection hidden="1"/>
    </xf>
    <xf numFmtId="0" fontId="3" fillId="0" borderId="0" xfId="6" applyFont="1" applyAlignment="1" applyProtection="1">
      <alignment vertical="center"/>
      <protection hidden="1"/>
    </xf>
    <xf numFmtId="0" fontId="5" fillId="0" borderId="0" xfId="6" applyFont="1" applyAlignment="1" applyProtection="1">
      <alignment vertical="center"/>
      <protection hidden="1"/>
    </xf>
    <xf numFmtId="0" fontId="3" fillId="0" borderId="0" xfId="6" applyFont="1" applyProtection="1">
      <protection hidden="1"/>
    </xf>
    <xf numFmtId="0" fontId="3" fillId="0" borderId="0" xfId="6" applyFont="1" applyAlignment="1" applyProtection="1">
      <alignment horizontal="center"/>
      <protection hidden="1"/>
    </xf>
    <xf numFmtId="0" fontId="5" fillId="0" borderId="0" xfId="6" applyFont="1" applyProtection="1">
      <protection hidden="1"/>
    </xf>
    <xf numFmtId="0" fontId="2" fillId="0" borderId="0" xfId="6" applyFont="1" applyAlignment="1" applyProtection="1">
      <alignment horizontal="center" vertical="center"/>
      <protection hidden="1"/>
    </xf>
    <xf numFmtId="0" fontId="3" fillId="0" borderId="0" xfId="6" applyFont="1" applyAlignment="1" applyProtection="1">
      <alignment horizontal="justify" vertical="center"/>
      <protection hidden="1"/>
    </xf>
    <xf numFmtId="0" fontId="3" fillId="0" borderId="6" xfId="6" applyFont="1" applyBorder="1" applyAlignment="1" applyProtection="1">
      <alignment vertical="center" wrapText="1"/>
      <protection hidden="1"/>
    </xf>
    <xf numFmtId="0" fontId="3" fillId="0" borderId="28" xfId="6" applyFont="1" applyBorder="1" applyAlignment="1" applyProtection="1">
      <alignment vertical="center" wrapText="1"/>
      <protection hidden="1"/>
    </xf>
    <xf numFmtId="0" fontId="3" fillId="0" borderId="0" xfId="6" applyFont="1" applyAlignment="1" applyProtection="1">
      <alignment horizontal="center" vertical="center"/>
      <protection hidden="1"/>
    </xf>
    <xf numFmtId="0" fontId="8" fillId="0" borderId="0" xfId="6" applyFont="1" applyAlignment="1" applyProtection="1">
      <alignment horizontal="center" vertical="center"/>
      <protection hidden="1"/>
    </xf>
    <xf numFmtId="0" fontId="3" fillId="0" borderId="4" xfId="6" applyFont="1" applyBorder="1" applyAlignment="1" applyProtection="1">
      <alignment vertical="center" wrapText="1"/>
      <protection hidden="1"/>
    </xf>
    <xf numFmtId="0" fontId="3" fillId="0" borderId="0" xfId="6" applyFont="1" applyAlignment="1" applyProtection="1">
      <alignment vertical="center" wrapText="1"/>
      <protection hidden="1"/>
    </xf>
    <xf numFmtId="0" fontId="3" fillId="0" borderId="6" xfId="6" applyFont="1" applyBorder="1" applyAlignment="1" applyProtection="1">
      <alignment vertical="center"/>
      <protection hidden="1"/>
    </xf>
    <xf numFmtId="0" fontId="3" fillId="0" borderId="4" xfId="6" applyFont="1" applyBorder="1" applyAlignment="1" applyProtection="1">
      <alignment vertical="center"/>
      <protection hidden="1"/>
    </xf>
    <xf numFmtId="0" fontId="3" fillId="0" borderId="25" xfId="6" applyFont="1" applyBorder="1" applyAlignment="1" applyProtection="1">
      <alignment vertical="center"/>
      <protection hidden="1"/>
    </xf>
    <xf numFmtId="0" fontId="3" fillId="0" borderId="9" xfId="6" applyFont="1" applyBorder="1" applyAlignment="1" applyProtection="1">
      <alignment vertical="center"/>
      <protection hidden="1"/>
    </xf>
    <xf numFmtId="0" fontId="3" fillId="0" borderId="23" xfId="6" applyFont="1" applyBorder="1" applyAlignment="1" applyProtection="1">
      <alignment vertical="center"/>
      <protection hidden="1"/>
    </xf>
    <xf numFmtId="0" fontId="3" fillId="0" borderId="24" xfId="6" applyFont="1" applyBorder="1" applyAlignment="1" applyProtection="1">
      <alignment vertical="center"/>
      <protection hidden="1"/>
    </xf>
    <xf numFmtId="0" fontId="3" fillId="0" borderId="16" xfId="6" applyFont="1" applyBorder="1" applyAlignment="1" applyProtection="1">
      <alignment vertical="center"/>
      <protection hidden="1"/>
    </xf>
    <xf numFmtId="0" fontId="3" fillId="0" borderId="18" xfId="6" applyFont="1" applyBorder="1" applyAlignment="1" applyProtection="1">
      <alignment vertical="center"/>
      <protection hidden="1"/>
    </xf>
    <xf numFmtId="0" fontId="3" fillId="0" borderId="20" xfId="6" applyFont="1" applyBorder="1" applyAlignment="1" applyProtection="1">
      <alignment vertical="center"/>
      <protection hidden="1"/>
    </xf>
    <xf numFmtId="0" fontId="3" fillId="0" borderId="22" xfId="6" applyFont="1" applyBorder="1" applyAlignment="1" applyProtection="1">
      <alignment vertical="center"/>
      <protection hidden="1"/>
    </xf>
    <xf numFmtId="0" fontId="3" fillId="0" borderId="29" xfId="6" applyFont="1" applyBorder="1" applyAlignment="1" applyProtection="1">
      <alignment vertical="center"/>
      <protection hidden="1"/>
    </xf>
    <xf numFmtId="0" fontId="3" fillId="0" borderId="30" xfId="6" applyFont="1" applyBorder="1" applyAlignment="1" applyProtection="1">
      <alignment vertical="center"/>
      <protection hidden="1"/>
    </xf>
    <xf numFmtId="0" fontId="3" fillId="0" borderId="6" xfId="6" applyFont="1" applyBorder="1" applyAlignment="1" applyProtection="1">
      <alignment horizontal="left" vertical="center"/>
      <protection hidden="1"/>
    </xf>
    <xf numFmtId="0" fontId="3" fillId="0" borderId="4" xfId="6" applyFont="1" applyBorder="1" applyAlignment="1" applyProtection="1">
      <alignment horizontal="left" vertical="center"/>
      <protection hidden="1"/>
    </xf>
    <xf numFmtId="0" fontId="3" fillId="0" borderId="0" xfId="6" applyFont="1" applyAlignment="1" applyProtection="1">
      <alignment horizontal="left" vertical="center"/>
      <protection hidden="1"/>
    </xf>
    <xf numFmtId="1" fontId="3" fillId="9" borderId="15" xfId="6" applyNumberFormat="1" applyFont="1" applyFill="1" applyBorder="1" applyAlignment="1" applyProtection="1">
      <alignment horizontal="center" vertical="center"/>
      <protection locked="0"/>
    </xf>
    <xf numFmtId="166" fontId="3" fillId="9" borderId="15" xfId="6" applyNumberFormat="1" applyFont="1" applyFill="1" applyBorder="1" applyAlignment="1" applyProtection="1">
      <alignment horizontal="center" vertical="center"/>
      <protection locked="0"/>
    </xf>
    <xf numFmtId="0" fontId="22" fillId="0" borderId="0" xfId="6" applyFont="1" applyAlignment="1" applyProtection="1">
      <alignment horizontal="center" vertical="center"/>
      <protection hidden="1"/>
    </xf>
    <xf numFmtId="0" fontId="23" fillId="0" borderId="1" xfId="0" applyFont="1" applyBorder="1" applyAlignment="1">
      <alignment horizontal="left" vertical="top"/>
    </xf>
    <xf numFmtId="0" fontId="23" fillId="0" borderId="1" xfId="0" applyFont="1" applyBorder="1" applyAlignment="1">
      <alignment horizontal="justify" vertical="top"/>
    </xf>
    <xf numFmtId="0" fontId="23" fillId="0" borderId="1" xfId="0" applyFont="1" applyBorder="1" applyAlignment="1">
      <alignment horizontal="center" vertical="top"/>
    </xf>
    <xf numFmtId="0" fontId="23" fillId="0" borderId="1" xfId="0" applyFont="1" applyBorder="1" applyAlignment="1">
      <alignment vertical="top"/>
    </xf>
    <xf numFmtId="0" fontId="23" fillId="0" borderId="1" xfId="0" applyFont="1" applyBorder="1" applyAlignment="1">
      <alignment horizontal="right" vertical="top"/>
    </xf>
    <xf numFmtId="0" fontId="21" fillId="0" borderId="0" xfId="0" applyFont="1" applyAlignment="1">
      <alignment vertical="top"/>
    </xf>
    <xf numFmtId="0" fontId="0" fillId="0" borderId="0" xfId="0" applyAlignment="1">
      <alignment vertical="top"/>
    </xf>
    <xf numFmtId="0" fontId="0" fillId="0" borderId="0" xfId="0" applyAlignment="1">
      <alignment horizontal="center" vertical="top"/>
    </xf>
    <xf numFmtId="0" fontId="0" fillId="0" borderId="0" xfId="0" applyAlignment="1">
      <alignment horizontal="justify" vertical="top"/>
    </xf>
    <xf numFmtId="0" fontId="23" fillId="0" borderId="0" xfId="0" applyFont="1" applyAlignment="1">
      <alignment vertical="top" wrapText="1"/>
    </xf>
    <xf numFmtId="0" fontId="24"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xf>
    <xf numFmtId="0" fontId="25" fillId="0" borderId="0" xfId="0" applyFont="1" applyAlignment="1">
      <alignment vertical="top"/>
    </xf>
    <xf numFmtId="0" fontId="0" fillId="0" borderId="0" xfId="3" applyNumberFormat="1" applyFont="1" applyFill="1" applyBorder="1" applyAlignment="1" applyProtection="1">
      <alignment horizontal="center" vertical="top"/>
    </xf>
    <xf numFmtId="0" fontId="0" fillId="0" borderId="0" xfId="3" applyNumberFormat="1" applyFont="1" applyFill="1" applyBorder="1" applyAlignment="1" applyProtection="1">
      <alignment horizontal="justify" vertical="top" wrapText="1"/>
    </xf>
    <xf numFmtId="0" fontId="0" fillId="0" borderId="0" xfId="3" applyNumberFormat="1" applyFont="1" applyFill="1" applyBorder="1" applyProtection="1">
      <alignment vertical="top"/>
    </xf>
    <xf numFmtId="0" fontId="23" fillId="0" borderId="0" xfId="2" applyFont="1" applyAlignment="1" applyProtection="1">
      <alignment vertical="top"/>
      <protection hidden="1"/>
    </xf>
    <xf numFmtId="0" fontId="23" fillId="0" borderId="0" xfId="2" applyFont="1" applyAlignment="1" applyProtection="1">
      <alignment horizontal="center" vertical="top"/>
      <protection hidden="1"/>
    </xf>
    <xf numFmtId="0" fontId="0" fillId="0" borderId="0" xfId="2" applyFont="1" applyAlignment="1" applyProtection="1">
      <alignment horizontal="justify" vertical="top"/>
      <protection hidden="1"/>
    </xf>
    <xf numFmtId="0" fontId="0" fillId="0" borderId="0" xfId="2" applyFont="1" applyAlignment="1" applyProtection="1">
      <alignment horizontal="center" vertical="top"/>
      <protection hidden="1"/>
    </xf>
    <xf numFmtId="0" fontId="0" fillId="0" borderId="0" xfId="0" applyAlignment="1" applyProtection="1">
      <alignment horizontal="left" vertical="top"/>
      <protection hidden="1"/>
    </xf>
    <xf numFmtId="0" fontId="21" fillId="0" borderId="0" xfId="2" applyFont="1" applyAlignment="1" applyProtection="1">
      <alignment vertical="top"/>
      <protection hidden="1"/>
    </xf>
    <xf numFmtId="0" fontId="0" fillId="0" borderId="0" xfId="2" applyFont="1" applyAlignment="1" applyProtection="1">
      <alignment horizontal="left" vertical="top"/>
      <protection hidden="1"/>
    </xf>
    <xf numFmtId="0" fontId="0" fillId="0" borderId="0" xfId="2" applyFont="1" applyAlignment="1">
      <alignment horizontal="left" vertical="top"/>
    </xf>
    <xf numFmtId="0" fontId="21" fillId="5" borderId="0" xfId="2" applyFont="1" applyFill="1" applyAlignment="1" applyProtection="1">
      <alignment vertical="top"/>
      <protection hidden="1"/>
    </xf>
    <xf numFmtId="0" fontId="0" fillId="5" borderId="0" xfId="0" applyFill="1" applyAlignment="1">
      <alignment vertical="top"/>
    </xf>
    <xf numFmtId="0" fontId="21" fillId="5" borderId="0" xfId="0" applyFont="1" applyFill="1" applyAlignment="1">
      <alignment vertical="top"/>
    </xf>
    <xf numFmtId="0" fontId="23" fillId="0" borderId="0" xfId="2" applyFont="1" applyAlignment="1" applyProtection="1">
      <alignment horizontal="justify" vertical="top"/>
      <protection hidden="1"/>
    </xf>
    <xf numFmtId="0" fontId="21" fillId="0" borderId="0" xfId="0" applyFont="1" applyAlignment="1" applyProtection="1">
      <alignment vertical="top"/>
      <protection hidden="1"/>
    </xf>
    <xf numFmtId="0" fontId="6" fillId="6" borderId="6" xfId="2" applyFont="1" applyFill="1" applyBorder="1" applyAlignment="1" applyProtection="1">
      <alignment horizontal="center" vertical="top"/>
      <protection hidden="1"/>
    </xf>
    <xf numFmtId="0" fontId="6" fillId="6" borderId="7" xfId="2" applyFont="1" applyFill="1" applyBorder="1" applyAlignment="1" applyProtection="1">
      <alignment vertical="top"/>
      <protection hidden="1"/>
    </xf>
    <xf numFmtId="0" fontId="3" fillId="6" borderId="7" xfId="2" applyFont="1" applyFill="1" applyBorder="1" applyAlignment="1" applyProtection="1">
      <alignment vertical="top"/>
      <protection hidden="1"/>
    </xf>
    <xf numFmtId="0" fontId="3" fillId="6" borderId="4" xfId="2" applyFont="1" applyFill="1" applyBorder="1" applyAlignment="1" applyProtection="1">
      <alignment vertical="top"/>
      <protection hidden="1"/>
    </xf>
    <xf numFmtId="0" fontId="0" fillId="0" borderId="8" xfId="0" applyBorder="1" applyAlignment="1">
      <alignment horizontal="center" vertical="top" wrapText="1"/>
    </xf>
    <xf numFmtId="0" fontId="0" fillId="0" borderId="8" xfId="0" applyBorder="1" applyAlignment="1">
      <alignment vertical="top" wrapText="1"/>
    </xf>
    <xf numFmtId="2" fontId="0" fillId="0" borderId="8" xfId="3" applyNumberFormat="1" applyFont="1" applyFill="1" applyBorder="1" applyAlignment="1" applyProtection="1">
      <alignment horizontal="right" vertical="top"/>
      <protection locked="0" hidden="1"/>
    </xf>
    <xf numFmtId="2" fontId="0" fillId="0" borderId="25" xfId="0" applyNumberFormat="1" applyBorder="1" applyAlignment="1">
      <alignment horizontal="right" vertical="top"/>
    </xf>
    <xf numFmtId="0" fontId="26" fillId="0" borderId="0" xfId="0" applyFont="1" applyAlignment="1">
      <alignment horizontal="center" vertical="top"/>
    </xf>
    <xf numFmtId="2" fontId="0" fillId="0" borderId="6" xfId="0" applyNumberFormat="1" applyBorder="1" applyAlignment="1">
      <alignment horizontal="right" vertical="top"/>
    </xf>
    <xf numFmtId="0" fontId="0" fillId="11" borderId="0" xfId="0" applyFill="1" applyAlignment="1">
      <alignment horizontal="center" vertical="top" wrapText="1"/>
    </xf>
    <xf numFmtId="0" fontId="23" fillId="11" borderId="0" xfId="4" applyFont="1" applyFill="1" applyBorder="1" applyAlignment="1" applyProtection="1">
      <alignment horizontal="justify" vertical="top" wrapText="1"/>
    </xf>
    <xf numFmtId="0" fontId="23" fillId="11" borderId="0" xfId="4" applyFont="1" applyFill="1" applyBorder="1" applyAlignment="1" applyProtection="1">
      <alignment horizontal="center" vertical="top" wrapText="1"/>
    </xf>
    <xf numFmtId="2" fontId="0" fillId="11" borderId="0" xfId="0" applyNumberFormat="1" applyFill="1" applyAlignment="1">
      <alignment horizontal="right" vertical="top"/>
    </xf>
    <xf numFmtId="164" fontId="0" fillId="11" borderId="0" xfId="1" applyFont="1" applyFill="1" applyBorder="1" applyAlignment="1" applyProtection="1">
      <alignment horizontal="right" vertical="top"/>
    </xf>
    <xf numFmtId="0" fontId="0" fillId="0" borderId="0" xfId="0" applyAlignment="1">
      <alignment horizontal="right" vertical="top"/>
    </xf>
    <xf numFmtId="0" fontId="23" fillId="0" borderId="0" xfId="0" applyFont="1" applyAlignment="1">
      <alignment horizontal="center" vertical="top"/>
    </xf>
    <xf numFmtId="166" fontId="23" fillId="0" borderId="0" xfId="0" applyNumberFormat="1" applyFont="1" applyAlignment="1">
      <alignment horizontal="justify" vertical="top"/>
    </xf>
    <xf numFmtId="14" fontId="0" fillId="0" borderId="0" xfId="0" applyNumberFormat="1" applyAlignment="1">
      <alignment horizontal="center" vertical="top"/>
    </xf>
    <xf numFmtId="0" fontId="23" fillId="0" borderId="0" xfId="0" applyFont="1" applyAlignment="1">
      <alignment vertical="top"/>
    </xf>
    <xf numFmtId="0" fontId="21" fillId="0" borderId="0" xfId="0" applyFont="1" applyAlignment="1">
      <alignment horizontal="justify" vertical="top"/>
    </xf>
    <xf numFmtId="0" fontId="0" fillId="0" borderId="0" xfId="0" applyAlignment="1">
      <alignment horizontal="justify" vertical="top" wrapText="1"/>
    </xf>
    <xf numFmtId="0" fontId="0" fillId="0" borderId="0" xfId="3" applyNumberFormat="1" applyFont="1" applyFill="1" applyBorder="1" applyAlignment="1" applyProtection="1">
      <alignment horizontal="center" vertical="top"/>
      <protection hidden="1"/>
    </xf>
    <xf numFmtId="0" fontId="0" fillId="0" borderId="0" xfId="3" applyNumberFormat="1" applyFont="1" applyFill="1" applyBorder="1" applyAlignment="1" applyProtection="1">
      <alignment horizontal="justify" vertical="top"/>
      <protection hidden="1"/>
    </xf>
    <xf numFmtId="0" fontId="0" fillId="0" borderId="0" xfId="3" applyNumberFormat="1" applyFont="1" applyFill="1" applyBorder="1" applyAlignment="1" applyProtection="1">
      <alignment horizontal="justify" vertical="top" wrapText="1"/>
      <protection hidden="1"/>
    </xf>
    <xf numFmtId="0" fontId="0" fillId="0" borderId="0" xfId="3" applyNumberFormat="1" applyFont="1" applyFill="1" applyBorder="1" applyProtection="1">
      <alignment vertical="top"/>
      <protection hidden="1"/>
    </xf>
    <xf numFmtId="1" fontId="2" fillId="0" borderId="1" xfId="0" applyNumberFormat="1" applyFont="1" applyBorder="1" applyAlignment="1">
      <alignment horizontal="left" vertical="top"/>
    </xf>
    <xf numFmtId="167" fontId="2" fillId="0" borderId="1" xfId="0" applyNumberFormat="1" applyFont="1" applyBorder="1" applyAlignment="1">
      <alignment horizontal="left" vertical="top"/>
    </xf>
    <xf numFmtId="1" fontId="2" fillId="0" borderId="1" xfId="0" applyNumberFormat="1" applyFont="1" applyBorder="1" applyAlignment="1">
      <alignment horizontal="center" vertical="center"/>
    </xf>
    <xf numFmtId="0" fontId="2" fillId="0" borderId="1" xfId="0" applyFont="1" applyBorder="1" applyAlignment="1">
      <alignment horizontal="justify" vertical="top"/>
    </xf>
    <xf numFmtId="0" fontId="2" fillId="0" borderId="1" xfId="0" applyFont="1" applyBorder="1" applyAlignment="1">
      <alignment horizontal="right" vertical="top"/>
    </xf>
    <xf numFmtId="1" fontId="3" fillId="0" borderId="0" xfId="0" applyNumberFormat="1" applyFont="1" applyAlignment="1">
      <alignment horizontal="center" vertical="top"/>
    </xf>
    <xf numFmtId="167" fontId="3" fillId="0" borderId="0" xfId="0" applyNumberFormat="1" applyFont="1" applyAlignment="1">
      <alignment horizontal="center" vertical="top"/>
    </xf>
    <xf numFmtId="1" fontId="3" fillId="0" borderId="0" xfId="0" applyNumberFormat="1" applyFont="1" applyAlignment="1">
      <alignment horizontal="center" vertical="center"/>
    </xf>
    <xf numFmtId="0" fontId="3" fillId="0" borderId="0" xfId="0" applyFont="1" applyAlignment="1">
      <alignment horizontal="justify" vertical="top"/>
    </xf>
    <xf numFmtId="1" fontId="3" fillId="0" borderId="0" xfId="3" applyNumberFormat="1" applyFont="1" applyFill="1" applyBorder="1" applyAlignment="1" applyProtection="1">
      <alignment horizontal="center" vertical="top"/>
    </xf>
    <xf numFmtId="167" fontId="3" fillId="0" borderId="0" xfId="3" applyNumberFormat="1" applyFont="1" applyFill="1" applyBorder="1" applyAlignment="1" applyProtection="1">
      <alignment horizontal="center" vertical="top"/>
    </xf>
    <xf numFmtId="1" fontId="3" fillId="0" borderId="0" xfId="3" applyNumberFormat="1" applyFont="1" applyFill="1" applyBorder="1" applyAlignment="1" applyProtection="1">
      <alignment horizontal="center" vertical="center"/>
    </xf>
    <xf numFmtId="0" fontId="3" fillId="0" borderId="0" xfId="3" applyNumberFormat="1" applyFont="1" applyFill="1" applyBorder="1" applyAlignment="1" applyProtection="1">
      <alignment horizontal="center" vertical="top"/>
    </xf>
    <xf numFmtId="0" fontId="3" fillId="0" borderId="0" xfId="3" applyNumberFormat="1" applyFont="1" applyFill="1" applyBorder="1" applyAlignment="1" applyProtection="1">
      <alignment horizontal="justify" vertical="top" wrapText="1"/>
    </xf>
    <xf numFmtId="0" fontId="3" fillId="0" borderId="0" xfId="3" applyNumberFormat="1" applyFont="1" applyFill="1" applyBorder="1" applyProtection="1">
      <alignment vertical="top"/>
    </xf>
    <xf numFmtId="1" fontId="2" fillId="0" borderId="0" xfId="2" applyNumberFormat="1" applyFont="1" applyAlignment="1" applyProtection="1">
      <alignment horizontal="left" vertical="top"/>
      <protection hidden="1"/>
    </xf>
    <xf numFmtId="167" fontId="2" fillId="0" borderId="0" xfId="2" applyNumberFormat="1" applyFont="1" applyAlignment="1" applyProtection="1">
      <alignment horizontal="left" vertical="top"/>
      <protection hidden="1"/>
    </xf>
    <xf numFmtId="1" fontId="2" fillId="0" borderId="0" xfId="2" applyNumberFormat="1" applyFont="1" applyAlignment="1" applyProtection="1">
      <alignment horizontal="center" vertical="center"/>
      <protection hidden="1"/>
    </xf>
    <xf numFmtId="0" fontId="2" fillId="0" borderId="0" xfId="2" applyFont="1" applyAlignment="1" applyProtection="1">
      <alignment horizontal="left" vertical="top"/>
      <protection hidden="1"/>
    </xf>
    <xf numFmtId="0" fontId="3" fillId="0" borderId="0" xfId="2" applyFont="1" applyAlignment="1" applyProtection="1">
      <alignment horizontal="justify" vertical="top"/>
      <protection hidden="1"/>
    </xf>
    <xf numFmtId="0" fontId="2" fillId="0" borderId="0" xfId="3" applyNumberFormat="1" applyFont="1" applyFill="1" applyBorder="1" applyAlignment="1" applyProtection="1">
      <alignment vertical="top" wrapText="1"/>
    </xf>
    <xf numFmtId="1" fontId="2" fillId="0" borderId="0" xfId="3" applyNumberFormat="1" applyFont="1" applyFill="1" applyBorder="1" applyAlignment="1" applyProtection="1">
      <alignment horizontal="center" vertical="center" wrapText="1"/>
    </xf>
    <xf numFmtId="0" fontId="3" fillId="0" borderId="0" xfId="2" applyFont="1" applyAlignment="1">
      <alignment vertical="top"/>
    </xf>
    <xf numFmtId="1" fontId="3" fillId="0" borderId="0" xfId="2" applyNumberFormat="1" applyFont="1" applyAlignment="1" applyProtection="1">
      <alignment horizontal="left" vertical="top"/>
      <protection hidden="1"/>
    </xf>
    <xf numFmtId="167" fontId="3" fillId="0" borderId="0" xfId="2" applyNumberFormat="1" applyFont="1" applyAlignment="1" applyProtection="1">
      <alignment horizontal="left" vertical="top"/>
      <protection hidden="1"/>
    </xf>
    <xf numFmtId="167" fontId="3" fillId="0" borderId="0" xfId="2" applyNumberFormat="1" applyFont="1" applyAlignment="1" applyProtection="1">
      <alignment vertical="top"/>
      <protection hidden="1"/>
    </xf>
    <xf numFmtId="1" fontId="3" fillId="0" borderId="0" xfId="2" applyNumberFormat="1" applyFont="1" applyAlignment="1" applyProtection="1">
      <alignment horizontal="center" vertical="center"/>
      <protection hidden="1"/>
    </xf>
    <xf numFmtId="1" fontId="3" fillId="0" borderId="0" xfId="2" applyNumberFormat="1" applyFont="1" applyAlignment="1" applyProtection="1">
      <alignment horizontal="center" vertical="top"/>
      <protection hidden="1"/>
    </xf>
    <xf numFmtId="167" fontId="3" fillId="0" borderId="0" xfId="2" applyNumberFormat="1" applyFont="1" applyAlignment="1" applyProtection="1">
      <alignment horizontal="center" vertical="top"/>
      <protection hidden="1"/>
    </xf>
    <xf numFmtId="0" fontId="3" fillId="0" borderId="0" xfId="2" applyFont="1" applyAlignment="1">
      <alignment horizontal="justify" vertical="top"/>
    </xf>
    <xf numFmtId="0" fontId="3" fillId="0" borderId="0" xfId="2" applyFont="1" applyAlignment="1">
      <alignment horizontal="center" vertical="top"/>
    </xf>
    <xf numFmtId="167" fontId="6" fillId="5" borderId="0" xfId="2" applyNumberFormat="1" applyFont="1" applyFill="1" applyAlignment="1" applyProtection="1">
      <alignment vertical="top"/>
      <protection hidden="1"/>
    </xf>
    <xf numFmtId="167" fontId="27" fillId="5" borderId="0" xfId="2" applyNumberFormat="1" applyFont="1" applyFill="1" applyAlignment="1" applyProtection="1">
      <alignment vertical="top"/>
      <protection hidden="1"/>
    </xf>
    <xf numFmtId="0" fontId="8" fillId="5" borderId="0" xfId="0" applyFont="1" applyFill="1" applyAlignment="1">
      <alignment vertical="top"/>
    </xf>
    <xf numFmtId="0" fontId="5" fillId="5" borderId="0" xfId="0" applyFont="1" applyFill="1" applyAlignment="1">
      <alignment horizontal="center" vertical="top"/>
    </xf>
    <xf numFmtId="0" fontId="8" fillId="0" borderId="0" xfId="0" applyFont="1" applyAlignment="1">
      <alignment vertical="top"/>
    </xf>
    <xf numFmtId="0" fontId="4" fillId="0" borderId="0" xfId="0" applyFont="1" applyAlignment="1">
      <alignment horizontal="center" vertical="top"/>
    </xf>
    <xf numFmtId="0" fontId="5" fillId="0" borderId="0" xfId="0" applyFont="1" applyAlignment="1">
      <alignment vertical="center"/>
    </xf>
    <xf numFmtId="0" fontId="3" fillId="0" borderId="0" xfId="0" applyFont="1" applyAlignment="1">
      <alignment vertical="center"/>
    </xf>
    <xf numFmtId="167" fontId="6" fillId="6" borderId="0" xfId="2" applyNumberFormat="1" applyFont="1" applyFill="1" applyAlignment="1" applyProtection="1">
      <alignment horizontal="center" vertical="top"/>
      <protection hidden="1"/>
    </xf>
    <xf numFmtId="167" fontId="6" fillId="6" borderId="0" xfId="2" applyNumberFormat="1" applyFont="1" applyFill="1" applyAlignment="1" applyProtection="1">
      <alignment vertical="top"/>
      <protection hidden="1"/>
    </xf>
    <xf numFmtId="167" fontId="27" fillId="6" borderId="0" xfId="2" applyNumberFormat="1" applyFont="1" applyFill="1" applyAlignment="1" applyProtection="1">
      <alignment vertical="top"/>
      <protection hidden="1"/>
    </xf>
    <xf numFmtId="0" fontId="5" fillId="6" borderId="0" xfId="0" applyFont="1" applyFill="1" applyAlignment="1">
      <alignment vertical="top"/>
    </xf>
    <xf numFmtId="1" fontId="3" fillId="0" borderId="2" xfId="0" applyNumberFormat="1" applyFont="1" applyBorder="1" applyAlignment="1">
      <alignment horizontal="center" vertical="top" wrapText="1"/>
    </xf>
    <xf numFmtId="1" fontId="3" fillId="0" borderId="4" xfId="3" applyNumberFormat="1" applyFont="1" applyFill="1" applyBorder="1" applyAlignment="1" applyProtection="1">
      <alignment horizontal="center" vertical="top"/>
      <protection locked="0"/>
    </xf>
    <xf numFmtId="9" fontId="3" fillId="0" borderId="2" xfId="0" applyNumberFormat="1" applyFont="1" applyBorder="1" applyAlignment="1">
      <alignment horizontal="center" vertical="top"/>
    </xf>
    <xf numFmtId="10" fontId="3" fillId="0" borderId="2" xfId="3" applyNumberFormat="1" applyFont="1" applyFill="1" applyBorder="1" applyAlignment="1" applyProtection="1">
      <alignment horizontal="center" vertical="top"/>
      <protection locked="0" hidden="1"/>
    </xf>
    <xf numFmtId="1" fontId="3" fillId="0" borderId="2" xfId="0" applyNumberFormat="1" applyFont="1" applyBorder="1" applyAlignment="1">
      <alignment horizontal="justify" vertical="top" wrapText="1"/>
    </xf>
    <xf numFmtId="1" fontId="3" fillId="0" borderId="2" xfId="3" applyNumberFormat="1" applyFont="1" applyFill="1" applyBorder="1" applyAlignment="1" applyProtection="1">
      <alignment horizontal="right" vertical="top"/>
      <protection locked="0"/>
    </xf>
    <xf numFmtId="2" fontId="3" fillId="0" borderId="2" xfId="3" applyNumberFormat="1" applyFont="1" applyFill="1" applyBorder="1" applyAlignment="1" applyProtection="1">
      <alignment horizontal="right" vertical="top"/>
    </xf>
    <xf numFmtId="2" fontId="3" fillId="0" borderId="2" xfId="3" applyNumberFormat="1" applyFont="1" applyFill="1" applyBorder="1" applyProtection="1">
      <alignment vertical="top"/>
    </xf>
    <xf numFmtId="0" fontId="8" fillId="0" borderId="0" xfId="3" applyNumberFormat="1" applyFont="1" applyFill="1" applyBorder="1" applyProtection="1">
      <alignment vertical="top"/>
    </xf>
    <xf numFmtId="0" fontId="3" fillId="0" borderId="0" xfId="3" applyNumberFormat="1" applyFont="1" applyFill="1" applyBorder="1" applyAlignment="1" applyProtection="1">
      <alignment vertical="top" wrapText="1"/>
    </xf>
    <xf numFmtId="2" fontId="2" fillId="12" borderId="2" xfId="3" applyNumberFormat="1" applyFont="1" applyFill="1" applyBorder="1" applyAlignment="1" applyProtection="1">
      <alignment horizontal="right" vertical="top"/>
    </xf>
    <xf numFmtId="0" fontId="5" fillId="12" borderId="2" xfId="0" applyFont="1" applyFill="1" applyBorder="1" applyAlignment="1">
      <alignment vertical="top"/>
    </xf>
    <xf numFmtId="1" fontId="3" fillId="12" borderId="0" xfId="0" applyNumberFormat="1" applyFont="1" applyFill="1" applyAlignment="1">
      <alignment horizontal="center" vertical="top" wrapText="1"/>
    </xf>
    <xf numFmtId="167" fontId="3" fillId="12" borderId="0" xfId="0" applyNumberFormat="1" applyFont="1" applyFill="1" applyAlignment="1">
      <alignment horizontal="center" vertical="top" wrapText="1"/>
    </xf>
    <xf numFmtId="1" fontId="3" fillId="12" borderId="0" xfId="0" applyNumberFormat="1" applyFont="1" applyFill="1" applyAlignment="1">
      <alignment horizontal="center" vertical="center" wrapText="1"/>
    </xf>
    <xf numFmtId="0" fontId="3" fillId="12" borderId="0" xfId="0" applyFont="1" applyFill="1" applyAlignment="1">
      <alignment horizontal="center" vertical="top" wrapText="1"/>
    </xf>
    <xf numFmtId="2" fontId="2" fillId="12" borderId="2" xfId="3" applyNumberFormat="1" applyFont="1" applyFill="1" applyBorder="1" applyProtection="1">
      <alignment vertical="top"/>
    </xf>
    <xf numFmtId="1" fontId="3" fillId="0" borderId="0" xfId="0" applyNumberFormat="1" applyFont="1" applyAlignment="1">
      <alignment horizontal="right" vertical="top"/>
    </xf>
    <xf numFmtId="2" fontId="3" fillId="0" borderId="0" xfId="3" applyNumberFormat="1" applyFont="1" applyFill="1" applyBorder="1" applyAlignment="1" applyProtection="1">
      <alignment horizontal="right" vertical="top"/>
    </xf>
    <xf numFmtId="2" fontId="2" fillId="0" borderId="0" xfId="3" applyNumberFormat="1" applyFont="1" applyFill="1" applyBorder="1" applyAlignment="1" applyProtection="1">
      <alignment horizontal="right" vertical="top"/>
    </xf>
    <xf numFmtId="0" fontId="3" fillId="0" borderId="0" xfId="0" applyFont="1" applyAlignment="1">
      <alignment vertical="top" wrapText="1"/>
    </xf>
    <xf numFmtId="167" fontId="2" fillId="0" borderId="0" xfId="0" applyNumberFormat="1" applyFont="1" applyAlignment="1">
      <alignment horizontal="center" vertical="top"/>
    </xf>
    <xf numFmtId="0" fontId="2" fillId="0" borderId="0" xfId="0" applyFont="1" applyAlignment="1">
      <alignment horizontal="center" vertical="top" wrapText="1"/>
    </xf>
    <xf numFmtId="1" fontId="5" fillId="0" borderId="0" xfId="0" applyNumberFormat="1" applyFont="1" applyAlignment="1">
      <alignment horizontal="center" vertical="top"/>
    </xf>
    <xf numFmtId="167" fontId="5" fillId="0" borderId="0" xfId="0" applyNumberFormat="1" applyFont="1" applyAlignment="1">
      <alignment horizontal="center" vertical="top"/>
    </xf>
    <xf numFmtId="1" fontId="5" fillId="0" borderId="0" xfId="0" applyNumberFormat="1" applyFont="1" applyAlignment="1">
      <alignment horizontal="center" vertical="center"/>
    </xf>
    <xf numFmtId="0" fontId="5" fillId="0" borderId="0" xfId="0" applyFont="1" applyAlignment="1">
      <alignment horizontal="justify" vertical="top"/>
    </xf>
    <xf numFmtId="1" fontId="2" fillId="0" borderId="0" xfId="0" applyNumberFormat="1" applyFont="1" applyAlignment="1">
      <alignment horizontal="center" vertical="top"/>
    </xf>
    <xf numFmtId="1" fontId="2" fillId="0" borderId="0" xfId="0" applyNumberFormat="1" applyFont="1" applyAlignment="1">
      <alignment horizontal="center" vertical="center"/>
    </xf>
    <xf numFmtId="166" fontId="2" fillId="0" borderId="0" xfId="0" applyNumberFormat="1" applyFont="1" applyAlignment="1" applyProtection="1">
      <alignment horizontal="justify" vertical="top"/>
      <protection hidden="1"/>
    </xf>
    <xf numFmtId="1" fontId="2" fillId="0" borderId="0" xfId="7" applyNumberFormat="1" applyFont="1" applyFill="1" applyBorder="1" applyAlignment="1" applyProtection="1">
      <alignment horizontal="center" vertical="top" wrapText="1"/>
      <protection hidden="1"/>
    </xf>
    <xf numFmtId="167" fontId="2" fillId="0" borderId="0" xfId="7" applyNumberFormat="1" applyFont="1" applyFill="1" applyBorder="1" applyAlignment="1" applyProtection="1">
      <alignment horizontal="center" vertical="top" wrapText="1"/>
      <protection hidden="1"/>
    </xf>
    <xf numFmtId="1" fontId="2" fillId="0" borderId="0" xfId="7" applyNumberFormat="1" applyFont="1" applyFill="1" applyBorder="1" applyAlignment="1" applyProtection="1">
      <alignment horizontal="center" vertical="center" wrapText="1"/>
      <protection hidden="1"/>
    </xf>
    <xf numFmtId="0" fontId="2" fillId="0" borderId="0" xfId="7"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justify" vertical="top" wrapText="1"/>
      <protection hidden="1"/>
    </xf>
    <xf numFmtId="171" fontId="3" fillId="0" borderId="0" xfId="1"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center" vertical="top"/>
      <protection hidden="1"/>
    </xf>
    <xf numFmtId="2" fontId="3" fillId="0" borderId="0" xfId="3" applyNumberFormat="1" applyFont="1" applyFill="1" applyBorder="1" applyAlignment="1" applyProtection="1">
      <alignment horizontal="right" vertical="top"/>
      <protection hidden="1"/>
    </xf>
    <xf numFmtId="2" fontId="5" fillId="0" borderId="0" xfId="3" applyNumberFormat="1" applyFont="1" applyFill="1" applyBorder="1" applyAlignment="1" applyProtection="1">
      <alignment horizontal="right" vertical="top"/>
      <protection hidden="1"/>
    </xf>
    <xf numFmtId="4" fontId="5" fillId="0" borderId="0" xfId="3" applyNumberFormat="1" applyFont="1" applyFill="1" applyBorder="1" applyProtection="1">
      <alignment vertical="top"/>
      <protection hidden="1"/>
    </xf>
    <xf numFmtId="2" fontId="4" fillId="0" borderId="0" xfId="3" applyNumberFormat="1" applyFont="1" applyFill="1" applyBorder="1" applyAlignment="1" applyProtection="1">
      <alignment horizontal="right" vertical="top"/>
      <protection hidden="1"/>
    </xf>
    <xf numFmtId="1" fontId="5" fillId="0" borderId="0" xfId="3" applyNumberFormat="1" applyFont="1" applyFill="1" applyBorder="1" applyAlignment="1" applyProtection="1">
      <alignment horizontal="center" vertical="top"/>
      <protection hidden="1"/>
    </xf>
    <xf numFmtId="167" fontId="5" fillId="0" borderId="0" xfId="3" applyNumberFormat="1" applyFont="1" applyFill="1" applyBorder="1" applyAlignment="1" applyProtection="1">
      <alignment horizontal="center" vertical="top"/>
      <protection hidden="1"/>
    </xf>
    <xf numFmtId="1" fontId="5" fillId="0" borderId="0" xfId="3" applyNumberFormat="1" applyFont="1" applyFill="1" applyBorder="1" applyAlignment="1" applyProtection="1">
      <alignment horizontal="center" vertical="center"/>
      <protection hidden="1"/>
    </xf>
    <xf numFmtId="0" fontId="5" fillId="0" borderId="0" xfId="3" applyNumberFormat="1" applyFont="1" applyFill="1" applyBorder="1" applyAlignment="1" applyProtection="1">
      <alignment horizontal="center" vertical="top"/>
      <protection hidden="1"/>
    </xf>
    <xf numFmtId="0" fontId="5" fillId="0" borderId="0" xfId="0" applyFont="1" applyAlignment="1" applyProtection="1">
      <alignment horizontal="justify" vertical="top" wrapText="1"/>
      <protection hidden="1"/>
    </xf>
    <xf numFmtId="0" fontId="4" fillId="0" borderId="0" xfId="3" applyNumberFormat="1" applyFont="1" applyFill="1" applyBorder="1" applyAlignment="1" applyProtection="1">
      <alignment horizontal="justify" vertical="top" wrapText="1"/>
      <protection hidden="1"/>
    </xf>
    <xf numFmtId="1" fontId="3" fillId="0" borderId="0" xfId="3" applyNumberFormat="1" applyFont="1" applyFill="1" applyBorder="1" applyAlignment="1" applyProtection="1">
      <alignment horizontal="center" vertical="top"/>
      <protection hidden="1"/>
    </xf>
    <xf numFmtId="167" fontId="3" fillId="0" borderId="0" xfId="3" applyNumberFormat="1" applyFont="1" applyFill="1" applyBorder="1" applyAlignment="1" applyProtection="1">
      <alignment horizontal="center" vertical="top"/>
      <protection hidden="1"/>
    </xf>
    <xf numFmtId="1" fontId="3" fillId="0" borderId="0" xfId="3" applyNumberFormat="1" applyFont="1" applyFill="1" applyBorder="1" applyAlignment="1" applyProtection="1">
      <alignment horizontal="center" vertical="center"/>
      <protection hidden="1"/>
    </xf>
    <xf numFmtId="0" fontId="3" fillId="0" borderId="0" xfId="3" applyNumberFormat="1" applyFont="1" applyFill="1" applyBorder="1" applyAlignment="1" applyProtection="1">
      <alignment horizontal="center" vertical="top"/>
      <protection hidden="1"/>
    </xf>
    <xf numFmtId="0" fontId="3" fillId="0" borderId="0" xfId="3" applyNumberFormat="1" applyFont="1" applyFill="1" applyBorder="1" applyAlignment="1" applyProtection="1">
      <alignment horizontal="justify" vertical="top" wrapText="1"/>
      <protection hidden="1"/>
    </xf>
    <xf numFmtId="0" fontId="3" fillId="0" borderId="0" xfId="3" applyNumberFormat="1" applyFont="1" applyFill="1" applyBorder="1" applyProtection="1">
      <alignment vertical="top"/>
      <protection hidden="1"/>
    </xf>
    <xf numFmtId="1" fontId="2" fillId="0" borderId="0" xfId="0" applyNumberFormat="1" applyFont="1" applyAlignment="1" applyProtection="1">
      <alignment horizontal="center" vertical="top"/>
      <protection hidden="1"/>
    </xf>
    <xf numFmtId="167" fontId="2" fillId="0" borderId="0" xfId="0" applyNumberFormat="1" applyFont="1" applyAlignment="1" applyProtection="1">
      <alignment horizontal="center" vertical="top"/>
      <protection hidden="1"/>
    </xf>
    <xf numFmtId="1" fontId="2" fillId="0" borderId="0" xfId="0" applyNumberFormat="1" applyFont="1" applyAlignment="1" applyProtection="1">
      <alignment horizontal="center" vertical="center"/>
      <protection hidden="1"/>
    </xf>
    <xf numFmtId="0" fontId="2" fillId="0" borderId="0" xfId="0" applyFont="1" applyAlignment="1" applyProtection="1">
      <alignment horizontal="justify" vertical="top"/>
      <protection hidden="1"/>
    </xf>
    <xf numFmtId="0" fontId="2" fillId="0" borderId="0" xfId="0" applyFont="1" applyAlignment="1" applyProtection="1">
      <alignment vertical="top"/>
      <protection hidden="1"/>
    </xf>
    <xf numFmtId="0" fontId="2" fillId="0" borderId="0" xfId="0" applyFont="1" applyAlignment="1" applyProtection="1">
      <alignment horizontal="right" vertical="top"/>
      <protection hidden="1"/>
    </xf>
    <xf numFmtId="0" fontId="2" fillId="0" borderId="1" xfId="0" applyFont="1" applyBorder="1" applyAlignment="1" applyProtection="1">
      <alignment horizontal="justify" vertical="center"/>
      <protection hidden="1"/>
    </xf>
    <xf numFmtId="0" fontId="2" fillId="0" borderId="1" xfId="0" applyFont="1" applyBorder="1" applyAlignment="1" applyProtection="1">
      <alignment horizontal="center" vertical="center"/>
      <protection hidden="1"/>
    </xf>
    <xf numFmtId="0" fontId="2" fillId="0" borderId="1" xfId="0" applyFont="1" applyBorder="1" applyAlignment="1" applyProtection="1">
      <alignment vertical="center"/>
      <protection hidden="1"/>
    </xf>
    <xf numFmtId="0" fontId="2" fillId="0" borderId="1" xfId="0" applyFont="1" applyBorder="1" applyAlignment="1" applyProtection="1">
      <alignment horizontal="right" vertical="center"/>
      <protection hidden="1"/>
    </xf>
    <xf numFmtId="0" fontId="3" fillId="0" borderId="0" xfId="9" applyNumberFormat="1" applyFont="1" applyFill="1" applyBorder="1" applyAlignment="1" applyProtection="1">
      <alignment vertical="center"/>
      <protection hidden="1"/>
    </xf>
    <xf numFmtId="0" fontId="3" fillId="0" borderId="0" xfId="9" applyNumberFormat="1" applyFont="1" applyFill="1" applyBorder="1" applyAlignment="1" applyProtection="1">
      <alignment vertical="top"/>
      <protection hidden="1"/>
    </xf>
    <xf numFmtId="0" fontId="3" fillId="0" borderId="0" xfId="0" applyFont="1" applyAlignment="1" applyProtection="1">
      <alignment horizontal="left" vertical="center"/>
      <protection hidden="1"/>
    </xf>
    <xf numFmtId="0" fontId="3" fillId="0" borderId="0" xfId="0" applyFont="1" applyAlignment="1" applyProtection="1">
      <alignment horizontal="center" vertical="center"/>
      <protection hidden="1"/>
    </xf>
    <xf numFmtId="0" fontId="3" fillId="0" borderId="0" xfId="3" applyNumberFormat="1" applyFont="1" applyFill="1" applyBorder="1" applyAlignment="1" applyProtection="1">
      <alignment vertical="center"/>
      <protection hidden="1"/>
    </xf>
    <xf numFmtId="0" fontId="3" fillId="0" borderId="0" xfId="3" applyNumberFormat="1" applyFont="1" applyFill="1" applyBorder="1" applyAlignment="1" applyProtection="1">
      <alignment vertical="center" wrapText="1"/>
      <protection hidden="1"/>
    </xf>
    <xf numFmtId="0" fontId="2" fillId="0" borderId="0" xfId="2" applyFont="1" applyAlignment="1" applyProtection="1">
      <alignment vertical="center"/>
      <protection hidden="1"/>
    </xf>
    <xf numFmtId="0" fontId="3" fillId="0" borderId="0" xfId="2" applyFont="1" applyAlignment="1" applyProtection="1">
      <alignment vertical="center"/>
      <protection hidden="1"/>
    </xf>
    <xf numFmtId="0" fontId="3" fillId="0" borderId="0" xfId="0" applyFont="1" applyAlignment="1" applyProtection="1">
      <alignment horizontal="left" vertical="center" indent="1"/>
      <protection hidden="1"/>
    </xf>
    <xf numFmtId="0" fontId="3" fillId="0" borderId="0" xfId="2" applyFont="1" applyAlignment="1" applyProtection="1">
      <alignment horizontal="left" vertical="center" indent="1"/>
      <protection hidden="1"/>
    </xf>
    <xf numFmtId="0" fontId="3" fillId="0" borderId="0" xfId="9" applyFont="1" applyAlignment="1" applyProtection="1">
      <alignment vertical="center"/>
      <protection hidden="1"/>
    </xf>
    <xf numFmtId="0" fontId="3" fillId="0" borderId="0" xfId="9" applyFont="1" applyAlignment="1" applyProtection="1">
      <alignment vertical="center" wrapText="1"/>
      <protection hidden="1"/>
    </xf>
    <xf numFmtId="0" fontId="6" fillId="5" borderId="0" xfId="9" applyFont="1" applyFill="1" applyAlignment="1" applyProtection="1">
      <alignment vertical="center"/>
      <protection hidden="1"/>
    </xf>
    <xf numFmtId="0" fontId="3" fillId="5" borderId="0" xfId="9" applyFont="1" applyFill="1" applyAlignment="1" applyProtection="1">
      <alignment vertical="center" wrapText="1"/>
      <protection hidden="1"/>
    </xf>
    <xf numFmtId="0" fontId="3" fillId="5" borderId="0" xfId="9" applyFont="1" applyFill="1" applyAlignment="1" applyProtection="1">
      <alignment vertical="center"/>
      <protection hidden="1"/>
    </xf>
    <xf numFmtId="0" fontId="3" fillId="5" borderId="0" xfId="9" applyNumberFormat="1" applyFont="1" applyFill="1" applyBorder="1" applyAlignment="1" applyProtection="1">
      <alignment vertical="center"/>
      <protection hidden="1"/>
    </xf>
    <xf numFmtId="0" fontId="3" fillId="5" borderId="0" xfId="9" applyNumberFormat="1" applyFont="1" applyFill="1" applyBorder="1" applyAlignment="1" applyProtection="1">
      <alignment vertical="top"/>
      <protection hidden="1"/>
    </xf>
    <xf numFmtId="0" fontId="2" fillId="0" borderId="0" xfId="9" applyFont="1" applyAlignment="1" applyProtection="1">
      <alignment vertical="center"/>
      <protection hidden="1"/>
    </xf>
    <xf numFmtId="0" fontId="6" fillId="6" borderId="0" xfId="9" applyFont="1" applyFill="1" applyAlignment="1" applyProtection="1">
      <alignment horizontal="center" vertical="center"/>
      <protection hidden="1"/>
    </xf>
    <xf numFmtId="0" fontId="2" fillId="6" borderId="0" xfId="9" applyFont="1" applyFill="1" applyAlignment="1" applyProtection="1">
      <alignment vertical="center"/>
      <protection hidden="1"/>
    </xf>
    <xf numFmtId="0" fontId="3" fillId="6" borderId="0" xfId="9" applyFont="1" applyFill="1" applyAlignment="1" applyProtection="1">
      <alignment vertical="center"/>
      <protection hidden="1"/>
    </xf>
    <xf numFmtId="1" fontId="3" fillId="0" borderId="2" xfId="3" applyNumberFormat="1" applyFont="1" applyFill="1" applyBorder="1" applyAlignment="1" applyProtection="1">
      <alignment horizontal="center" vertical="top"/>
      <protection locked="0"/>
    </xf>
    <xf numFmtId="1" fontId="3" fillId="0" borderId="2" xfId="0" applyNumberFormat="1" applyFont="1" applyBorder="1" applyAlignment="1">
      <alignment horizontal="left" vertical="top" wrapText="1"/>
    </xf>
    <xf numFmtId="0" fontId="2" fillId="0" borderId="0" xfId="9" applyFont="1" applyAlignment="1" applyProtection="1">
      <alignment horizontal="center" vertical="center" wrapText="1"/>
      <protection hidden="1"/>
    </xf>
    <xf numFmtId="0" fontId="3" fillId="0" borderId="0" xfId="9" applyNumberFormat="1" applyFont="1" applyFill="1" applyBorder="1" applyAlignment="1" applyProtection="1">
      <alignment vertical="center" wrapText="1"/>
      <protection hidden="1"/>
    </xf>
    <xf numFmtId="0" fontId="3" fillId="0" borderId="2" xfId="9" applyNumberFormat="1" applyFont="1" applyFill="1" applyBorder="1" applyAlignment="1" applyProtection="1">
      <alignment vertical="center" wrapText="1"/>
      <protection hidden="1"/>
    </xf>
    <xf numFmtId="0" fontId="30" fillId="0" borderId="0" xfId="0" applyFont="1" applyAlignment="1">
      <alignment vertical="top"/>
    </xf>
    <xf numFmtId="0" fontId="2" fillId="0" borderId="0" xfId="9" applyFont="1" applyBorder="1" applyAlignment="1" applyProtection="1">
      <alignment horizontal="left" vertical="center"/>
      <protection hidden="1"/>
    </xf>
    <xf numFmtId="0" fontId="3" fillId="0" borderId="0" xfId="9" applyFont="1" applyBorder="1" applyAlignment="1" applyProtection="1">
      <alignment horizontal="justify" vertical="center" wrapText="1"/>
      <protection hidden="1"/>
    </xf>
    <xf numFmtId="0" fontId="2" fillId="0" borderId="0" xfId="0" applyFont="1" applyAlignment="1" applyProtection="1">
      <alignment horizontal="justify" vertical="center"/>
      <protection hidden="1"/>
    </xf>
    <xf numFmtId="166" fontId="2" fillId="0" borderId="0" xfId="0" applyNumberFormat="1" applyFont="1" applyAlignment="1" applyProtection="1">
      <alignment horizontal="justify" vertical="center"/>
      <protection hidden="1"/>
    </xf>
    <xf numFmtId="14" fontId="3" fillId="0" borderId="0" xfId="0" applyNumberFormat="1" applyFont="1" applyAlignment="1" applyProtection="1">
      <alignment horizontal="left" vertical="center"/>
      <protection hidden="1"/>
    </xf>
    <xf numFmtId="0" fontId="2" fillId="0" borderId="0" xfId="0" applyFont="1" applyAlignment="1" applyProtection="1">
      <alignment horizontal="left" vertical="center"/>
      <protection hidden="1"/>
    </xf>
    <xf numFmtId="0" fontId="3" fillId="0" borderId="0" xfId="0" applyFont="1" applyAlignment="1" applyProtection="1">
      <alignment horizontal="right" vertical="center"/>
      <protection hidden="1"/>
    </xf>
    <xf numFmtId="0" fontId="23" fillId="0" borderId="1" xfId="0" applyFont="1" applyBorder="1" applyAlignment="1" applyProtection="1">
      <alignment horizontal="left" vertical="center"/>
      <protection hidden="1"/>
    </xf>
    <xf numFmtId="0" fontId="23" fillId="0" borderId="1" xfId="0" applyFont="1" applyBorder="1" applyAlignment="1" applyProtection="1">
      <alignment horizontal="justify" vertical="center"/>
      <protection hidden="1"/>
    </xf>
    <xf numFmtId="0" fontId="23" fillId="0" borderId="1" xfId="0" applyFont="1" applyBorder="1" applyAlignment="1" applyProtection="1">
      <alignment horizontal="center" vertical="center"/>
      <protection hidden="1"/>
    </xf>
    <xf numFmtId="0" fontId="23" fillId="0" borderId="1" xfId="0" applyFont="1" applyBorder="1" applyAlignment="1" applyProtection="1">
      <alignment vertical="center"/>
      <protection hidden="1"/>
    </xf>
    <xf numFmtId="0" fontId="23" fillId="0" borderId="1" xfId="0" applyFont="1" applyBorder="1" applyAlignment="1" applyProtection="1">
      <alignment horizontal="right" vertical="center"/>
      <protection hidden="1"/>
    </xf>
    <xf numFmtId="0" fontId="20" fillId="0" borderId="0" xfId="9" applyNumberFormat="1" applyFont="1" applyFill="1" applyBorder="1" applyAlignment="1" applyProtection="1">
      <alignment vertical="center"/>
      <protection hidden="1"/>
    </xf>
    <xf numFmtId="0" fontId="20" fillId="0" borderId="0" xfId="9" applyNumberFormat="1" applyFont="1" applyFill="1" applyBorder="1" applyAlignment="1" applyProtection="1">
      <alignment vertical="top"/>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3" applyNumberFormat="1" applyFont="1" applyFill="1" applyBorder="1" applyAlignment="1" applyProtection="1">
      <alignment vertical="center"/>
      <protection hidden="1"/>
    </xf>
    <xf numFmtId="0" fontId="0" fillId="0" borderId="0" xfId="3" applyNumberFormat="1" applyFont="1" applyFill="1" applyBorder="1" applyAlignment="1" applyProtection="1">
      <alignment vertical="center" wrapText="1"/>
      <protection hidden="1"/>
    </xf>
    <xf numFmtId="0" fontId="23" fillId="0" borderId="0" xfId="2" applyFont="1" applyAlignment="1" applyProtection="1">
      <alignment vertical="center"/>
      <protection hidden="1"/>
    </xf>
    <xf numFmtId="0" fontId="0" fillId="0" borderId="0" xfId="2" applyFont="1" applyAlignment="1" applyProtection="1">
      <alignment vertical="center"/>
      <protection hidden="1"/>
    </xf>
    <xf numFmtId="0" fontId="0" fillId="0" borderId="0" xfId="0" applyAlignment="1" applyProtection="1">
      <alignment horizontal="left" vertical="center" indent="1"/>
      <protection hidden="1"/>
    </xf>
    <xf numFmtId="0" fontId="0" fillId="0" borderId="0" xfId="2" applyFont="1" applyAlignment="1" applyProtection="1">
      <alignment horizontal="left" vertical="center" indent="1"/>
      <protection hidden="1"/>
    </xf>
    <xf numFmtId="0" fontId="0" fillId="0" borderId="0" xfId="2" applyFont="1" applyAlignment="1" applyProtection="1">
      <alignment vertical="top"/>
      <protection hidden="1"/>
    </xf>
    <xf numFmtId="0" fontId="27" fillId="5" borderId="0" xfId="9" applyFont="1" applyFill="1" applyAlignment="1" applyProtection="1">
      <alignment vertical="center" wrapText="1"/>
      <protection hidden="1"/>
    </xf>
    <xf numFmtId="0" fontId="27" fillId="5" borderId="0" xfId="9" applyFont="1" applyFill="1" applyAlignment="1" applyProtection="1">
      <alignment vertical="center"/>
      <protection hidden="1"/>
    </xf>
    <xf numFmtId="0" fontId="20" fillId="5" borderId="0" xfId="9" applyNumberFormat="1" applyFont="1" applyFill="1" applyBorder="1" applyAlignment="1" applyProtection="1">
      <alignment vertical="center"/>
      <protection hidden="1"/>
    </xf>
    <xf numFmtId="0" fontId="20" fillId="5" borderId="0" xfId="9" applyNumberFormat="1" applyFont="1" applyFill="1" applyBorder="1" applyAlignment="1" applyProtection="1">
      <alignment vertical="top"/>
      <protection hidden="1"/>
    </xf>
    <xf numFmtId="0" fontId="20" fillId="6" borderId="0" xfId="9" applyNumberFormat="1" applyFont="1" applyFill="1" applyBorder="1" applyAlignment="1" applyProtection="1">
      <alignment vertical="center"/>
      <protection hidden="1"/>
    </xf>
    <xf numFmtId="0" fontId="20" fillId="6" borderId="0" xfId="9" applyNumberFormat="1" applyFont="1" applyFill="1" applyBorder="1" applyAlignment="1" applyProtection="1">
      <alignment vertical="top"/>
      <protection hidden="1"/>
    </xf>
    <xf numFmtId="9" fontId="0" fillId="0" borderId="2" xfId="0" applyNumberFormat="1" applyBorder="1" applyAlignment="1">
      <alignment horizontal="center" vertical="top"/>
    </xf>
    <xf numFmtId="0" fontId="31" fillId="0" borderId="0" xfId="9" applyFont="1" applyAlignment="1" applyProtection="1">
      <alignment horizontal="center" vertical="center" wrapText="1"/>
      <protection hidden="1"/>
    </xf>
    <xf numFmtId="0" fontId="32" fillId="0" borderId="0" xfId="9" applyNumberFormat="1" applyFont="1" applyFill="1" applyBorder="1" applyAlignment="1" applyProtection="1">
      <alignment vertical="center" wrapText="1"/>
      <protection hidden="1"/>
    </xf>
    <xf numFmtId="0" fontId="4" fillId="12" borderId="2" xfId="0" applyFont="1" applyFill="1" applyBorder="1" applyAlignment="1">
      <alignment vertical="top"/>
    </xf>
    <xf numFmtId="0" fontId="23" fillId="0" borderId="0" xfId="0" applyFont="1" applyAlignment="1" applyProtection="1">
      <alignment horizontal="justify" vertical="center"/>
      <protection hidden="1"/>
    </xf>
    <xf numFmtId="166" fontId="23" fillId="0" borderId="0" xfId="0" applyNumberFormat="1" applyFont="1" applyAlignment="1" applyProtection="1">
      <alignment horizontal="justify" vertical="center"/>
      <protection hidden="1"/>
    </xf>
    <xf numFmtId="14" fontId="0" fillId="0" borderId="0" xfId="0" applyNumberFormat="1" applyAlignment="1" applyProtection="1">
      <alignment horizontal="left" vertical="center"/>
      <protection hidden="1"/>
    </xf>
    <xf numFmtId="0" fontId="23" fillId="0" borderId="0" xfId="0" applyFont="1" applyAlignment="1" applyProtection="1">
      <alignment horizontal="left" vertical="center"/>
      <protection hidden="1"/>
    </xf>
    <xf numFmtId="0" fontId="0" fillId="0" borderId="0" xfId="0" applyAlignment="1" applyProtection="1">
      <alignment horizontal="right" vertical="center"/>
      <protection hidden="1"/>
    </xf>
    <xf numFmtId="0" fontId="23" fillId="0" borderId="1" xfId="0" applyFont="1" applyBorder="1" applyAlignment="1">
      <alignment horizontal="left" vertical="center"/>
    </xf>
    <xf numFmtId="0" fontId="23" fillId="0" borderId="1" xfId="0" applyFont="1" applyBorder="1" applyAlignment="1">
      <alignment horizontal="justify" vertical="center"/>
    </xf>
    <xf numFmtId="0" fontId="23" fillId="0" borderId="1" xfId="0" applyFont="1" applyBorder="1" applyAlignment="1">
      <alignment horizontal="center" vertical="center"/>
    </xf>
    <xf numFmtId="0" fontId="23" fillId="0" borderId="1" xfId="0" applyFont="1" applyBorder="1" applyAlignment="1">
      <alignment horizontal="right" vertical="center"/>
    </xf>
    <xf numFmtId="0" fontId="5" fillId="0" borderId="0" xfId="5" applyFont="1" applyAlignment="1" applyProtection="1">
      <alignment vertical="top"/>
      <protection hidden="1"/>
    </xf>
    <xf numFmtId="0" fontId="1" fillId="0" borderId="0" xfId="0" applyFont="1" applyAlignment="1">
      <alignment horizontal="left" vertical="center"/>
    </xf>
    <xf numFmtId="0" fontId="1" fillId="0" borderId="0" xfId="0" applyFont="1" applyAlignment="1">
      <alignment horizontal="justify" vertical="center"/>
    </xf>
    <xf numFmtId="0" fontId="1" fillId="0" borderId="0" xfId="0" applyFont="1" applyAlignment="1">
      <alignment horizontal="center" vertical="center"/>
    </xf>
    <xf numFmtId="0" fontId="1" fillId="0" borderId="0" xfId="0" applyFont="1" applyAlignment="1">
      <alignment vertical="center"/>
    </xf>
    <xf numFmtId="0" fontId="21" fillId="0" borderId="0" xfId="0" applyFont="1" applyAlignment="1" applyProtection="1">
      <alignment vertical="center"/>
      <protection hidden="1"/>
    </xf>
    <xf numFmtId="0" fontId="25" fillId="0" borderId="0" xfId="5" applyFont="1" applyAlignment="1" applyProtection="1">
      <alignment vertical="center"/>
      <protection hidden="1"/>
    </xf>
    <xf numFmtId="0" fontId="25" fillId="0" borderId="0" xfId="5" applyFont="1" applyAlignment="1" applyProtection="1">
      <alignment horizontal="center" vertical="center"/>
      <protection hidden="1"/>
    </xf>
    <xf numFmtId="0" fontId="1" fillId="0" borderId="0" xfId="5" applyFont="1" applyAlignment="1" applyProtection="1">
      <alignment vertical="center"/>
      <protection hidden="1"/>
    </xf>
    <xf numFmtId="0" fontId="1" fillId="0" borderId="0" xfId="5" applyFont="1" applyAlignment="1" applyProtection="1">
      <alignment horizontal="left" vertical="center" indent="1"/>
      <protection hidden="1"/>
    </xf>
    <xf numFmtId="0" fontId="23" fillId="0" borderId="0" xfId="3" applyNumberFormat="1" applyFont="1" applyFill="1" applyBorder="1" applyAlignment="1" applyProtection="1">
      <alignment horizontal="left" vertical="center"/>
    </xf>
    <xf numFmtId="0" fontId="1" fillId="0" borderId="0" xfId="10" applyFont="1" applyAlignment="1" applyProtection="1">
      <alignment horizontal="left" vertical="center" indent="1"/>
      <protection hidden="1"/>
    </xf>
    <xf numFmtId="0" fontId="23" fillId="0" borderId="0" xfId="10" applyFont="1" applyAlignment="1" applyProtection="1">
      <alignment vertical="top"/>
      <protection hidden="1"/>
    </xf>
    <xf numFmtId="0" fontId="1" fillId="0" borderId="0" xfId="5" applyFont="1" applyAlignment="1" applyProtection="1">
      <alignment vertical="top"/>
      <protection hidden="1"/>
    </xf>
    <xf numFmtId="0" fontId="23" fillId="0" borderId="15" xfId="5" applyFont="1" applyBorder="1" applyAlignment="1" applyProtection="1">
      <alignment horizontal="center" vertical="center" wrapText="1"/>
      <protection hidden="1"/>
    </xf>
    <xf numFmtId="172" fontId="23" fillId="0" borderId="15" xfId="5" applyNumberFormat="1" applyFont="1" applyBorder="1" applyAlignment="1" applyProtection="1">
      <alignment horizontal="center" vertical="center"/>
      <protection hidden="1"/>
    </xf>
    <xf numFmtId="0" fontId="4" fillId="0" borderId="0" xfId="5" applyFont="1" applyAlignment="1" applyProtection="1">
      <alignment vertical="top"/>
      <protection hidden="1"/>
    </xf>
    <xf numFmtId="0" fontId="1" fillId="0" borderId="19" xfId="5" applyFont="1" applyBorder="1" applyAlignment="1" applyProtection="1">
      <alignment horizontal="center" vertical="center"/>
      <protection hidden="1"/>
    </xf>
    <xf numFmtId="0" fontId="34" fillId="0" borderId="0" xfId="5" applyFont="1" applyAlignment="1" applyProtection="1">
      <alignment vertical="top"/>
      <protection hidden="1"/>
    </xf>
    <xf numFmtId="2" fontId="4" fillId="0" borderId="0" xfId="5" applyNumberFormat="1" applyFont="1" applyAlignment="1" applyProtection="1">
      <alignment vertical="top"/>
      <protection hidden="1"/>
    </xf>
    <xf numFmtId="0" fontId="35" fillId="0" borderId="0" xfId="5" applyFont="1" applyAlignment="1" applyProtection="1">
      <alignment vertical="top"/>
      <protection hidden="1"/>
    </xf>
    <xf numFmtId="173" fontId="5" fillId="0" borderId="0" xfId="5" applyNumberFormat="1" applyFont="1" applyAlignment="1" applyProtection="1">
      <alignment vertical="top"/>
      <protection hidden="1"/>
    </xf>
    <xf numFmtId="2" fontId="4" fillId="11" borderId="0" xfId="5" applyNumberFormat="1" applyFont="1" applyFill="1" applyAlignment="1" applyProtection="1">
      <alignment vertical="top"/>
      <protection hidden="1"/>
    </xf>
    <xf numFmtId="0" fontId="23" fillId="0" borderId="0" xfId="5" applyFont="1" applyAlignment="1" applyProtection="1">
      <alignment vertical="center" wrapText="1"/>
      <protection hidden="1"/>
    </xf>
    <xf numFmtId="4" fontId="23" fillId="0" borderId="0" xfId="5" applyNumberFormat="1" applyFont="1" applyAlignment="1" applyProtection="1">
      <alignment vertical="center"/>
      <protection hidden="1"/>
    </xf>
    <xf numFmtId="0" fontId="23" fillId="0" borderId="0" xfId="5" applyFont="1" applyAlignment="1" applyProtection="1">
      <alignment horizontal="left" vertical="top" wrapText="1"/>
      <protection hidden="1"/>
    </xf>
    <xf numFmtId="0" fontId="1" fillId="0" borderId="0" xfId="5" applyFont="1" applyAlignment="1" applyProtection="1">
      <alignment horizontal="left" vertical="center" wrapText="1"/>
      <protection hidden="1"/>
    </xf>
    <xf numFmtId="0" fontId="23" fillId="0" borderId="0" xfId="0" applyFont="1" applyAlignment="1">
      <alignment horizontal="right" vertical="center"/>
    </xf>
    <xf numFmtId="0" fontId="23" fillId="0" borderId="0" xfId="0" applyFont="1" applyAlignment="1">
      <alignment horizontal="justify" vertical="center"/>
    </xf>
    <xf numFmtId="166" fontId="23" fillId="0" borderId="0" xfId="0" applyNumberFormat="1" applyFont="1" applyAlignment="1">
      <alignment horizontal="left" vertical="center" indent="1"/>
    </xf>
    <xf numFmtId="0" fontId="23" fillId="0" borderId="0" xfId="5" applyFont="1" applyAlignment="1" applyProtection="1">
      <alignment horizontal="left" vertical="center" indent="1"/>
      <protection hidden="1"/>
    </xf>
    <xf numFmtId="0" fontId="21" fillId="0" borderId="0" xfId="0" applyFont="1" applyAlignment="1" applyProtection="1">
      <alignment horizontal="right" vertical="center"/>
      <protection hidden="1"/>
    </xf>
    <xf numFmtId="0" fontId="23" fillId="0" borderId="0" xfId="0" applyFont="1" applyAlignment="1">
      <alignment horizontal="left" vertical="center" indent="1"/>
    </xf>
    <xf numFmtId="0" fontId="21" fillId="0" borderId="0" xfId="0" applyFont="1" applyAlignment="1" applyProtection="1">
      <alignment horizontal="center" vertical="center"/>
      <protection hidden="1"/>
    </xf>
    <xf numFmtId="0" fontId="21" fillId="0" borderId="0" xfId="0" applyFont="1" applyAlignment="1" applyProtection="1">
      <alignment horizontal="justify" vertical="center"/>
      <protection hidden="1"/>
    </xf>
    <xf numFmtId="0" fontId="25" fillId="0" borderId="0" xfId="0" applyFont="1" applyAlignment="1" applyProtection="1">
      <alignment horizontal="right" vertical="center"/>
      <protection hidden="1"/>
    </xf>
    <xf numFmtId="0" fontId="21" fillId="0" borderId="0" xfId="5" applyFont="1" applyAlignment="1" applyProtection="1">
      <alignment vertical="center"/>
      <protection hidden="1"/>
    </xf>
    <xf numFmtId="0" fontId="21" fillId="0" borderId="0" xfId="5" applyFont="1" applyAlignment="1" applyProtection="1">
      <alignment horizontal="right" vertical="center"/>
      <protection hidden="1"/>
    </xf>
    <xf numFmtId="0" fontId="21" fillId="0" borderId="0" xfId="5" applyFont="1" applyAlignment="1" applyProtection="1">
      <alignment horizontal="left" vertical="center"/>
      <protection hidden="1"/>
    </xf>
    <xf numFmtId="0" fontId="3" fillId="0" borderId="0" xfId="5" applyFont="1" applyAlignment="1" applyProtection="1">
      <alignment vertical="top"/>
      <protection hidden="1"/>
    </xf>
    <xf numFmtId="0" fontId="1" fillId="0" borderId="0" xfId="0" applyFont="1" applyAlignment="1" applyProtection="1">
      <alignment horizontal="left" vertical="center"/>
      <protection hidden="1"/>
    </xf>
    <xf numFmtId="0" fontId="1" fillId="0" borderId="0" xfId="0" applyFont="1" applyAlignment="1" applyProtection="1">
      <alignment horizontal="justify" vertical="center"/>
      <protection hidden="1"/>
    </xf>
    <xf numFmtId="0" fontId="1" fillId="0" borderId="0" xfId="0" applyFont="1" applyAlignment="1" applyProtection="1">
      <alignment vertical="center"/>
      <protection hidden="1"/>
    </xf>
    <xf numFmtId="0" fontId="2" fillId="0" borderId="0" xfId="5" applyFont="1" applyAlignment="1" applyProtection="1">
      <alignment horizontal="center" vertical="top"/>
      <protection hidden="1"/>
    </xf>
    <xf numFmtId="0" fontId="23" fillId="0" borderId="0" xfId="5" applyFont="1" applyAlignment="1" applyProtection="1">
      <alignment vertical="center"/>
      <protection hidden="1"/>
    </xf>
    <xf numFmtId="0" fontId="23" fillId="0" borderId="1" xfId="5" applyFont="1" applyBorder="1" applyAlignment="1" applyProtection="1">
      <alignment vertical="top"/>
      <protection hidden="1"/>
    </xf>
    <xf numFmtId="0" fontId="23" fillId="0" borderId="15" xfId="5" applyFont="1" applyBorder="1" applyAlignment="1" applyProtection="1">
      <alignment horizontal="justify" vertical="top" wrapText="1"/>
      <protection hidden="1"/>
    </xf>
    <xf numFmtId="0" fontId="23" fillId="0" borderId="15" xfId="5" applyFont="1" applyBorder="1" applyAlignment="1" applyProtection="1">
      <alignment horizontal="right" vertical="center" wrapText="1" indent="5"/>
      <protection hidden="1"/>
    </xf>
    <xf numFmtId="4" fontId="23" fillId="0" borderId="15" xfId="5" applyNumberFormat="1" applyFont="1" applyBorder="1" applyAlignment="1" applyProtection="1">
      <alignment vertical="center"/>
      <protection hidden="1"/>
    </xf>
    <xf numFmtId="0" fontId="1" fillId="0" borderId="8" xfId="5" applyFont="1" applyBorder="1" applyAlignment="1" applyProtection="1">
      <alignment horizontal="center" vertical="center"/>
      <protection hidden="1"/>
    </xf>
    <xf numFmtId="0" fontId="1" fillId="0" borderId="8" xfId="5" applyFont="1" applyBorder="1" applyAlignment="1" applyProtection="1">
      <alignment vertical="center"/>
      <protection hidden="1"/>
    </xf>
    <xf numFmtId="4" fontId="23" fillId="0" borderId="15" xfId="5" applyNumberFormat="1" applyFont="1" applyBorder="1" applyAlignment="1" applyProtection="1">
      <alignment horizontal="right" vertical="top"/>
      <protection hidden="1"/>
    </xf>
    <xf numFmtId="0" fontId="0" fillId="0" borderId="8" xfId="5" applyFont="1" applyBorder="1" applyAlignment="1" applyProtection="1">
      <alignment horizontal="justify" vertical="top" wrapText="1"/>
      <protection hidden="1"/>
    </xf>
    <xf numFmtId="4" fontId="23" fillId="0" borderId="15" xfId="5" applyNumberFormat="1" applyFont="1" applyBorder="1" applyAlignment="1" applyProtection="1">
      <alignment horizontal="right" vertical="center"/>
      <protection hidden="1"/>
    </xf>
    <xf numFmtId="4" fontId="23" fillId="0" borderId="15" xfId="5" applyNumberFormat="1" applyFont="1" applyBorder="1" applyAlignment="1" applyProtection="1">
      <alignment vertical="center" wrapText="1"/>
      <protection hidden="1"/>
    </xf>
    <xf numFmtId="3" fontId="37" fillId="0" borderId="8" xfId="5" applyNumberFormat="1" applyFont="1" applyBorder="1" applyAlignment="1" applyProtection="1">
      <alignment horizontal="justify" vertical="center" wrapText="1"/>
      <protection hidden="1"/>
    </xf>
    <xf numFmtId="0" fontId="1" fillId="0" borderId="0" xfId="5" applyFont="1" applyAlignment="1" applyProtection="1">
      <alignment horizontal="center" vertical="center"/>
      <protection hidden="1"/>
    </xf>
    <xf numFmtId="0" fontId="23" fillId="0" borderId="0" xfId="5" applyFont="1" applyAlignment="1" applyProtection="1">
      <alignment horizontal="left" vertical="center" wrapText="1"/>
      <protection hidden="1"/>
    </xf>
    <xf numFmtId="0" fontId="23" fillId="0" borderId="0" xfId="5" applyFont="1" applyAlignment="1" applyProtection="1">
      <alignment horizontal="right" vertical="center" wrapText="1"/>
      <protection hidden="1"/>
    </xf>
    <xf numFmtId="0" fontId="23" fillId="0" borderId="0" xfId="0" applyFont="1" applyAlignment="1" applyProtection="1">
      <alignment horizontal="right" vertical="center"/>
      <protection hidden="1"/>
    </xf>
    <xf numFmtId="166" fontId="23" fillId="0" borderId="0" xfId="0" applyNumberFormat="1" applyFont="1" applyAlignment="1" applyProtection="1">
      <alignment horizontal="left" vertical="center" indent="1"/>
      <protection hidden="1"/>
    </xf>
    <xf numFmtId="0" fontId="23" fillId="0" borderId="0" xfId="0" applyFont="1" applyAlignment="1" applyProtection="1">
      <alignment horizontal="left" vertical="center" indent="1"/>
      <protection hidden="1"/>
    </xf>
    <xf numFmtId="0" fontId="1" fillId="0" borderId="0" xfId="0" applyFont="1" applyAlignment="1" applyProtection="1">
      <alignment horizontal="right" vertical="center"/>
      <protection hidden="1"/>
    </xf>
    <xf numFmtId="0" fontId="1" fillId="0" borderId="0" xfId="0" applyFont="1" applyAlignment="1" applyProtection="1">
      <alignment horizontal="center" vertical="center"/>
      <protection hidden="1"/>
    </xf>
    <xf numFmtId="0" fontId="1" fillId="0" borderId="0" xfId="5" applyFont="1" applyAlignment="1" applyProtection="1">
      <alignment horizontal="right" vertical="center"/>
      <protection hidden="1"/>
    </xf>
    <xf numFmtId="0" fontId="1" fillId="0" borderId="0" xfId="5" applyFont="1" applyAlignment="1" applyProtection="1">
      <alignment horizontal="left" vertical="center"/>
      <protection hidden="1"/>
    </xf>
    <xf numFmtId="0" fontId="3" fillId="0" borderId="0" xfId="5" applyFont="1" applyAlignment="1" applyProtection="1">
      <alignment horizontal="right"/>
      <protection hidden="1"/>
    </xf>
    <xf numFmtId="0" fontId="1" fillId="0" borderId="8" xfId="5" applyFont="1" applyBorder="1" applyAlignment="1" applyProtection="1">
      <alignment horizontal="justify" vertical="top" wrapText="1"/>
      <protection hidden="1"/>
    </xf>
    <xf numFmtId="0" fontId="24" fillId="0" borderId="0" xfId="0" applyFont="1" applyAlignment="1" applyProtection="1">
      <alignment vertical="center"/>
      <protection hidden="1"/>
    </xf>
    <xf numFmtId="0" fontId="1" fillId="0" borderId="0" xfId="0" applyFont="1" applyProtection="1">
      <protection hidden="1"/>
    </xf>
    <xf numFmtId="0" fontId="21" fillId="0" borderId="0" xfId="0" applyFont="1" applyProtection="1">
      <protection hidden="1"/>
    </xf>
    <xf numFmtId="0" fontId="21" fillId="0" borderId="0" xfId="0" applyFont="1" applyAlignment="1" applyProtection="1">
      <alignment horizontal="left" vertical="center"/>
      <protection hidden="1"/>
    </xf>
    <xf numFmtId="10" fontId="21" fillId="0" borderId="0" xfId="0" applyNumberFormat="1" applyFont="1" applyAlignment="1" applyProtection="1">
      <alignment horizontal="center" vertical="center"/>
      <protection hidden="1"/>
    </xf>
    <xf numFmtId="0" fontId="23" fillId="0" borderId="0" xfId="2" applyFont="1" applyAlignment="1" applyProtection="1">
      <alignment horizontal="left" vertical="center"/>
      <protection hidden="1"/>
    </xf>
    <xf numFmtId="0" fontId="23" fillId="0" borderId="0" xfId="2" applyFont="1" applyAlignment="1" applyProtection="1">
      <alignment horizontal="center" vertical="center"/>
      <protection hidden="1"/>
    </xf>
    <xf numFmtId="0" fontId="0" fillId="0" borderId="0" xfId="5" applyFont="1" applyAlignment="1" applyProtection="1">
      <alignment vertical="center"/>
      <protection hidden="1"/>
    </xf>
    <xf numFmtId="0" fontId="1" fillId="0" borderId="0" xfId="2" applyAlignment="1" applyProtection="1">
      <alignment vertical="center"/>
      <protection hidden="1"/>
    </xf>
    <xf numFmtId="0" fontId="1" fillId="0" borderId="0" xfId="3" applyNumberFormat="1" applyFill="1" applyBorder="1" applyAlignment="1" applyProtection="1">
      <alignment vertical="center"/>
      <protection hidden="1"/>
    </xf>
    <xf numFmtId="0" fontId="23" fillId="0" borderId="0" xfId="3" applyNumberFormat="1" applyFont="1" applyFill="1" applyBorder="1" applyAlignment="1" applyProtection="1">
      <alignment horizontal="justify" vertical="center"/>
      <protection hidden="1"/>
    </xf>
    <xf numFmtId="0" fontId="1" fillId="0" borderId="0" xfId="5" applyFont="1" applyAlignment="1" applyProtection="1">
      <alignment horizontal="left" vertical="top"/>
      <protection hidden="1"/>
    </xf>
    <xf numFmtId="165" fontId="21" fillId="0" borderId="0" xfId="0" applyNumberFormat="1" applyFont="1" applyAlignment="1" applyProtection="1">
      <alignment horizontal="center" vertical="center"/>
      <protection hidden="1"/>
    </xf>
    <xf numFmtId="0" fontId="25" fillId="0" borderId="0" xfId="0" applyFont="1" applyAlignment="1" applyProtection="1">
      <alignment vertical="center"/>
      <protection hidden="1"/>
    </xf>
    <xf numFmtId="0" fontId="21" fillId="0" borderId="0" xfId="0" applyFont="1" applyAlignment="1" applyProtection="1">
      <alignment horizontal="center"/>
      <protection hidden="1"/>
    </xf>
    <xf numFmtId="168" fontId="25" fillId="0" borderId="0" xfId="0" applyNumberFormat="1" applyFont="1" applyAlignment="1" applyProtection="1">
      <alignment horizontal="center" vertical="center" wrapText="1"/>
      <protection hidden="1"/>
    </xf>
    <xf numFmtId="0" fontId="1" fillId="0" borderId="0" xfId="0" applyFont="1" applyAlignment="1" applyProtection="1">
      <alignment horizontal="center"/>
      <protection hidden="1"/>
    </xf>
    <xf numFmtId="0" fontId="23" fillId="13" borderId="4" xfId="0" applyFont="1" applyFill="1" applyBorder="1" applyAlignment="1" applyProtection="1">
      <alignment horizontal="center" vertical="center" wrapText="1"/>
      <protection hidden="1"/>
    </xf>
    <xf numFmtId="0" fontId="40" fillId="11" borderId="2" xfId="11" applyNumberFormat="1" applyFont="1" applyFill="1" applyBorder="1" applyAlignment="1" applyProtection="1">
      <alignment horizontal="center" vertical="top" wrapText="1"/>
    </xf>
    <xf numFmtId="0" fontId="0" fillId="0" borderId="2" xfId="0" applyBorder="1" applyAlignment="1">
      <alignment horizontal="center" vertical="center"/>
    </xf>
    <xf numFmtId="1" fontId="3" fillId="0" borderId="8" xfId="3" applyNumberFormat="1" applyFont="1" applyFill="1" applyBorder="1" applyAlignment="1" applyProtection="1">
      <alignment horizontal="center" vertical="top"/>
      <protection locked="0" hidden="1"/>
    </xf>
    <xf numFmtId="0" fontId="40" fillId="11" borderId="2" xfId="11" applyNumberFormat="1" applyFont="1" applyFill="1" applyBorder="1" applyAlignment="1" applyProtection="1">
      <alignment vertical="top" wrapText="1"/>
    </xf>
    <xf numFmtId="0" fontId="3" fillId="0" borderId="2" xfId="0" applyFont="1" applyBorder="1" applyAlignment="1">
      <alignment horizontal="center" vertical="top"/>
    </xf>
    <xf numFmtId="3" fontId="3" fillId="0" borderId="2" xfId="1" applyNumberFormat="1" applyFont="1" applyFill="1" applyBorder="1" applyAlignment="1" applyProtection="1">
      <alignment horizontal="center" vertical="top"/>
    </xf>
    <xf numFmtId="0" fontId="3" fillId="0" borderId="2" xfId="0" applyFont="1" applyBorder="1" applyAlignment="1" applyProtection="1">
      <alignment vertical="top"/>
      <protection locked="0"/>
    </xf>
    <xf numFmtId="2" fontId="0" fillId="0" borderId="2" xfId="3" applyNumberFormat="1" applyFont="1" applyFill="1" applyBorder="1" applyAlignment="1" applyProtection="1">
      <alignment horizontal="right" vertical="top"/>
    </xf>
    <xf numFmtId="2" fontId="12" fillId="0" borderId="2" xfId="0" applyNumberFormat="1" applyFont="1" applyBorder="1" applyAlignment="1">
      <alignment vertical="top"/>
    </xf>
    <xf numFmtId="0" fontId="41" fillId="0" borderId="0" xfId="0" applyFont="1" applyAlignment="1">
      <alignment vertical="top"/>
    </xf>
    <xf numFmtId="0" fontId="12" fillId="0" borderId="0" xfId="0" applyFont="1" applyAlignment="1">
      <alignment vertical="top"/>
    </xf>
    <xf numFmtId="0" fontId="23" fillId="12" borderId="2" xfId="0" applyFont="1" applyFill="1" applyBorder="1" applyAlignment="1">
      <alignment horizontal="left" vertical="top" wrapText="1"/>
    </xf>
    <xf numFmtId="4" fontId="23" fillId="12" borderId="2" xfId="1" applyNumberFormat="1" applyFont="1" applyFill="1" applyBorder="1" applyAlignment="1" applyProtection="1">
      <alignment vertical="top" wrapText="1"/>
    </xf>
    <xf numFmtId="0" fontId="41" fillId="12" borderId="2" xfId="0" applyFont="1" applyFill="1" applyBorder="1" applyAlignment="1">
      <alignment vertical="top"/>
    </xf>
    <xf numFmtId="0" fontId="23" fillId="12" borderId="2" xfId="0" applyFont="1" applyFill="1" applyBorder="1" applyAlignment="1" applyProtection="1">
      <alignment horizontal="left" vertical="center" wrapText="1"/>
      <protection hidden="1"/>
    </xf>
    <xf numFmtId="2" fontId="21" fillId="0" borderId="0" xfId="2" applyNumberFormat="1" applyFont="1" applyAlignment="1" applyProtection="1">
      <alignment vertical="center"/>
      <protection hidden="1"/>
    </xf>
    <xf numFmtId="0" fontId="24" fillId="0" borderId="0" xfId="2" applyFont="1" applyAlignment="1" applyProtection="1">
      <alignment horizontal="center" vertical="center" wrapText="1"/>
      <protection hidden="1"/>
    </xf>
    <xf numFmtId="0" fontId="42" fillId="0" borderId="0" xfId="0" applyFont="1" applyAlignment="1">
      <alignment horizontal="right" vertical="top"/>
    </xf>
    <xf numFmtId="0" fontId="21" fillId="0" borderId="0" xfId="0" applyFont="1" applyAlignment="1" applyProtection="1">
      <alignment horizontal="right"/>
      <protection hidden="1"/>
    </xf>
    <xf numFmtId="2" fontId="21" fillId="0" borderId="0" xfId="0" applyNumberFormat="1" applyFont="1" applyProtection="1">
      <protection hidden="1"/>
    </xf>
    <xf numFmtId="0" fontId="23" fillId="0" borderId="0" xfId="2" applyFont="1" applyAlignment="1" applyProtection="1">
      <alignment horizontal="left" vertical="top"/>
      <protection hidden="1"/>
    </xf>
    <xf numFmtId="0" fontId="1" fillId="0" borderId="0" xfId="2" applyAlignment="1" applyProtection="1">
      <alignment horizontal="left" vertical="center"/>
      <protection hidden="1"/>
    </xf>
    <xf numFmtId="0" fontId="24" fillId="0" borderId="0" xfId="2" applyFont="1" applyAlignment="1" applyProtection="1">
      <alignment vertical="center" wrapText="1"/>
      <protection hidden="1"/>
    </xf>
    <xf numFmtId="0" fontId="21" fillId="0" borderId="0" xfId="2" applyFont="1" applyAlignment="1" applyProtection="1">
      <alignment horizontal="left" vertical="center"/>
      <protection hidden="1"/>
    </xf>
    <xf numFmtId="0" fontId="21" fillId="0" borderId="0" xfId="2" applyFont="1" applyAlignment="1" applyProtection="1">
      <alignment vertical="center"/>
      <protection hidden="1"/>
    </xf>
    <xf numFmtId="0" fontId="23" fillId="0" borderId="0" xfId="0" applyFont="1" applyAlignment="1" applyProtection="1">
      <alignment horizontal="center" vertical="center"/>
      <protection hidden="1"/>
    </xf>
    <xf numFmtId="0" fontId="23" fillId="0" borderId="0" xfId="0" applyFont="1" applyAlignment="1" applyProtection="1">
      <alignment vertical="center"/>
      <protection hidden="1"/>
    </xf>
    <xf numFmtId="0" fontId="23" fillId="0" borderId="0" xfId="0" applyFont="1" applyAlignment="1" applyProtection="1">
      <alignment horizontal="left" vertical="center" wrapText="1"/>
      <protection hidden="1"/>
    </xf>
    <xf numFmtId="0" fontId="23" fillId="0" borderId="0" xfId="0" applyFont="1" applyAlignment="1" applyProtection="1">
      <alignment horizontal="center" vertical="center" wrapText="1"/>
      <protection hidden="1"/>
    </xf>
    <xf numFmtId="174" fontId="23" fillId="0" borderId="0" xfId="1" applyNumberFormat="1" applyFont="1" applyFill="1" applyBorder="1" applyAlignment="1" applyProtection="1">
      <alignment horizontal="left" vertical="center" wrapText="1" indent="1"/>
      <protection hidden="1"/>
    </xf>
    <xf numFmtId="0" fontId="23" fillId="0" borderId="0" xfId="0" applyFont="1" applyAlignment="1" applyProtection="1">
      <alignment vertical="center" wrapText="1"/>
      <protection hidden="1"/>
    </xf>
    <xf numFmtId="174" fontId="1" fillId="0" borderId="0" xfId="1" applyNumberFormat="1" applyFont="1" applyFill="1" applyBorder="1" applyAlignment="1" applyProtection="1">
      <alignment horizontal="right" vertical="center" wrapText="1" indent="1"/>
      <protection hidden="1"/>
    </xf>
    <xf numFmtId="0" fontId="1" fillId="0" borderId="0" xfId="0" applyFont="1" applyAlignment="1" applyProtection="1">
      <alignment vertical="center" wrapText="1"/>
      <protection hidden="1"/>
    </xf>
    <xf numFmtId="2" fontId="1" fillId="0" borderId="0" xfId="2" applyNumberFormat="1" applyAlignment="1" applyProtection="1">
      <alignment horizontal="right" vertical="center"/>
      <protection hidden="1"/>
    </xf>
    <xf numFmtId="2" fontId="1" fillId="0" borderId="0" xfId="2" applyNumberFormat="1" applyAlignment="1" applyProtection="1">
      <alignment vertical="center"/>
      <protection hidden="1"/>
    </xf>
    <xf numFmtId="174" fontId="1" fillId="0" borderId="0" xfId="1" applyNumberFormat="1" applyFont="1" applyFill="1" applyBorder="1" applyAlignment="1" applyProtection="1">
      <alignment horizontal="left" vertical="center" wrapText="1"/>
      <protection hidden="1"/>
    </xf>
    <xf numFmtId="167" fontId="23" fillId="0" borderId="0" xfId="2" applyNumberFormat="1" applyFont="1" applyAlignment="1" applyProtection="1">
      <alignment horizontal="center" vertical="center"/>
      <protection hidden="1"/>
    </xf>
    <xf numFmtId="174" fontId="23" fillId="0" borderId="0" xfId="1" applyNumberFormat="1" applyFont="1" applyFill="1" applyBorder="1" applyAlignment="1" applyProtection="1">
      <alignment horizontal="right" vertical="center" wrapText="1" indent="1"/>
      <protection hidden="1"/>
    </xf>
    <xf numFmtId="174" fontId="23" fillId="0" borderId="0" xfId="1" applyNumberFormat="1" applyFont="1" applyFill="1" applyBorder="1" applyAlignment="1" applyProtection="1">
      <alignment horizontal="left" vertical="center" wrapText="1"/>
      <protection hidden="1"/>
    </xf>
    <xf numFmtId="0" fontId="23" fillId="0" borderId="0" xfId="0" applyFont="1" applyProtection="1">
      <protection hidden="1"/>
    </xf>
    <xf numFmtId="0" fontId="1" fillId="0" borderId="0" xfId="2" applyAlignment="1" applyProtection="1">
      <alignment horizontal="left" vertical="center" wrapText="1"/>
      <protection hidden="1"/>
    </xf>
    <xf numFmtId="0" fontId="1" fillId="0" borderId="0" xfId="2" applyAlignment="1" applyProtection="1">
      <alignment horizontal="right" vertical="center" wrapText="1"/>
      <protection hidden="1"/>
    </xf>
    <xf numFmtId="0" fontId="1" fillId="0" borderId="0" xfId="0" applyFont="1" applyAlignment="1" applyProtection="1">
      <alignment horizontal="left" vertical="center" wrapText="1"/>
      <protection hidden="1"/>
    </xf>
    <xf numFmtId="174" fontId="1" fillId="0" borderId="0" xfId="1" applyNumberFormat="1" applyFont="1" applyFill="1" applyBorder="1" applyAlignment="1" applyProtection="1">
      <alignment horizontal="right"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43" fillId="0" borderId="0" xfId="12" applyNumberFormat="1" applyFont="1" applyFill="1" applyBorder="1" applyAlignment="1" applyProtection="1">
      <alignment horizontal="center" vertical="center"/>
      <protection hidden="1"/>
    </xf>
    <xf numFmtId="0" fontId="43" fillId="0" borderId="0" xfId="12" applyNumberFormat="1" applyFont="1" applyFill="1" applyBorder="1" applyAlignment="1" applyProtection="1">
      <alignment horizontal="center" vertical="top"/>
      <protection hidden="1"/>
    </xf>
    <xf numFmtId="0" fontId="44" fillId="0" borderId="0" xfId="12" applyNumberFormat="1" applyFont="1" applyFill="1" applyBorder="1" applyAlignment="1" applyProtection="1">
      <alignment horizontal="center" vertical="top"/>
      <protection hidden="1"/>
    </xf>
    <xf numFmtId="0" fontId="45" fillId="0" borderId="0" xfId="12" applyNumberFormat="1" applyFont="1" applyFill="1" applyBorder="1" applyAlignment="1" applyProtection="1">
      <alignment horizontal="center" vertical="top"/>
      <protection hidden="1"/>
    </xf>
    <xf numFmtId="0" fontId="10" fillId="0" borderId="0" xfId="12" applyNumberFormat="1" applyFont="1" applyFill="1" applyBorder="1" applyAlignment="1" applyProtection="1">
      <alignment horizontal="center" vertical="top"/>
      <protection hidden="1"/>
    </xf>
    <xf numFmtId="0" fontId="46" fillId="0" borderId="0" xfId="12" applyNumberFormat="1" applyFont="1" applyFill="1" applyBorder="1" applyAlignment="1" applyProtection="1">
      <alignment vertical="center"/>
      <protection hidden="1"/>
    </xf>
    <xf numFmtId="0" fontId="46" fillId="0" borderId="0" xfId="12" applyNumberFormat="1" applyFont="1" applyFill="1" applyBorder="1" applyAlignment="1" applyProtection="1">
      <alignment vertical="top"/>
      <protection hidden="1"/>
    </xf>
    <xf numFmtId="0" fontId="47" fillId="0" borderId="0" xfId="12" applyNumberFormat="1" applyFont="1" applyFill="1" applyBorder="1" applyAlignment="1" applyProtection="1">
      <alignment vertical="top"/>
      <protection hidden="1"/>
    </xf>
    <xf numFmtId="0" fontId="48" fillId="0" borderId="0" xfId="12" applyNumberFormat="1" applyFont="1" applyFill="1" applyBorder="1" applyAlignment="1" applyProtection="1">
      <alignment vertical="top"/>
      <protection hidden="1"/>
    </xf>
    <xf numFmtId="0" fontId="49" fillId="0" borderId="0" xfId="12" applyNumberFormat="1" applyFont="1" applyFill="1" applyBorder="1" applyAlignment="1" applyProtection="1">
      <alignment vertical="top"/>
      <protection hidden="1"/>
    </xf>
    <xf numFmtId="0" fontId="39" fillId="0" borderId="0" xfId="12" applyNumberFormat="1" applyFont="1" applyFill="1" applyBorder="1" applyAlignment="1" applyProtection="1">
      <alignment vertical="top"/>
      <protection hidden="1"/>
    </xf>
    <xf numFmtId="0" fontId="1" fillId="0" borderId="0" xfId="0" applyFont="1" applyAlignment="1" applyProtection="1">
      <alignment horizontal="left" vertical="center" indent="1"/>
      <protection hidden="1"/>
    </xf>
    <xf numFmtId="0" fontId="1" fillId="0" borderId="0" xfId="2" applyAlignment="1" applyProtection="1">
      <alignment horizontal="left" vertical="center" indent="1"/>
      <protection hidden="1"/>
    </xf>
    <xf numFmtId="0" fontId="1" fillId="0" borderId="0" xfId="12" applyFont="1" applyAlignment="1" applyProtection="1">
      <alignment vertical="top"/>
      <protection hidden="1"/>
    </xf>
    <xf numFmtId="0" fontId="1" fillId="0" borderId="0" xfId="12" applyFont="1" applyAlignment="1" applyProtection="1">
      <alignment vertical="center"/>
      <protection hidden="1"/>
    </xf>
    <xf numFmtId="0" fontId="1" fillId="0" borderId="0" xfId="12" applyFont="1" applyAlignment="1" applyProtection="1">
      <alignment vertical="center" wrapText="1"/>
      <protection hidden="1"/>
    </xf>
    <xf numFmtId="0" fontId="46" fillId="0" borderId="0" xfId="12" applyNumberFormat="1" applyFont="1" applyFill="1" applyBorder="1" applyAlignment="1" applyProtection="1">
      <alignment horizontal="left" vertical="top" wrapText="1"/>
      <protection hidden="1"/>
    </xf>
    <xf numFmtId="0" fontId="46" fillId="0" borderId="0" xfId="12" applyNumberFormat="1" applyFont="1" applyFill="1" applyBorder="1" applyAlignment="1" applyProtection="1">
      <alignment vertical="top" wrapText="1"/>
      <protection hidden="1"/>
    </xf>
    <xf numFmtId="0" fontId="1" fillId="0" borderId="0" xfId="12" applyNumberFormat="1" applyFont="1" applyFill="1" applyBorder="1" applyAlignment="1" applyProtection="1">
      <alignment vertical="center"/>
      <protection hidden="1"/>
    </xf>
    <xf numFmtId="0" fontId="1" fillId="0" borderId="2" xfId="12" applyFont="1" applyBorder="1" applyAlignment="1" applyProtection="1">
      <alignment horizontal="center" vertical="top"/>
      <protection hidden="1"/>
    </xf>
    <xf numFmtId="4" fontId="1" fillId="9" borderId="2" xfId="12" applyNumberFormat="1" applyFont="1" applyFill="1" applyBorder="1" applyAlignment="1" applyProtection="1">
      <alignment horizontal="right" vertical="center"/>
      <protection locked="0"/>
    </xf>
    <xf numFmtId="2" fontId="46" fillId="0" borderId="0" xfId="12" applyNumberFormat="1" applyFont="1" applyFill="1" applyBorder="1" applyAlignment="1" applyProtection="1">
      <alignment vertical="center"/>
      <protection hidden="1"/>
    </xf>
    <xf numFmtId="175" fontId="50" fillId="0" borderId="0" xfId="12" applyNumberFormat="1" applyFont="1" applyFill="1" applyBorder="1" applyAlignment="1" applyProtection="1">
      <alignment vertical="center"/>
      <protection hidden="1"/>
    </xf>
    <xf numFmtId="10" fontId="1" fillId="9" borderId="2" xfId="12" applyNumberFormat="1" applyFont="1" applyFill="1" applyBorder="1" applyAlignment="1" applyProtection="1">
      <alignment horizontal="right" vertical="center"/>
      <protection locked="0"/>
    </xf>
    <xf numFmtId="10" fontId="46" fillId="0" borderId="0" xfId="12" applyNumberFormat="1" applyFont="1" applyFill="1" applyBorder="1" applyAlignment="1" applyProtection="1">
      <alignment vertical="top"/>
      <protection hidden="1"/>
    </xf>
    <xf numFmtId="0" fontId="51" fillId="0" borderId="0" xfId="12" applyNumberFormat="1" applyFont="1" applyFill="1" applyBorder="1" applyAlignment="1" applyProtection="1">
      <alignment vertical="top"/>
      <protection hidden="1"/>
    </xf>
    <xf numFmtId="0" fontId="1" fillId="0" borderId="15" xfId="12" applyFont="1" applyBorder="1" applyAlignment="1" applyProtection="1">
      <alignment horizontal="center" vertical="top"/>
      <protection hidden="1"/>
    </xf>
    <xf numFmtId="0" fontId="51" fillId="0" borderId="31" xfId="12" applyNumberFormat="1" applyFont="1" applyFill="1" applyBorder="1" applyAlignment="1" applyProtection="1">
      <alignment horizontal="right" vertical="top"/>
      <protection hidden="1"/>
    </xf>
    <xf numFmtId="0" fontId="50" fillId="0" borderId="0" xfId="12" applyNumberFormat="1" applyFont="1" applyFill="1" applyBorder="1" applyAlignment="1" applyProtection="1">
      <alignment vertical="center"/>
      <protection hidden="1"/>
    </xf>
    <xf numFmtId="0" fontId="50" fillId="0" borderId="0" xfId="12" applyNumberFormat="1" applyFont="1" applyFill="1" applyBorder="1" applyAlignment="1" applyProtection="1">
      <alignment vertical="top"/>
      <protection hidden="1"/>
    </xf>
    <xf numFmtId="0" fontId="52" fillId="0" borderId="0" xfId="12" applyNumberFormat="1" applyFont="1" applyFill="1" applyBorder="1" applyAlignment="1" applyProtection="1">
      <alignment vertical="top"/>
      <protection hidden="1"/>
    </xf>
    <xf numFmtId="0" fontId="53" fillId="0" borderId="0" xfId="12" applyNumberFormat="1" applyFont="1" applyFill="1" applyBorder="1" applyAlignment="1" applyProtection="1">
      <alignment vertical="top"/>
      <protection hidden="1"/>
    </xf>
    <xf numFmtId="0" fontId="54" fillId="0" borderId="0" xfId="12" applyNumberFormat="1" applyFont="1" applyFill="1" applyBorder="1" applyAlignment="1" applyProtection="1">
      <alignment vertical="top"/>
      <protection hidden="1"/>
    </xf>
    <xf numFmtId="0" fontId="23" fillId="0" borderId="19" xfId="12" applyFont="1" applyBorder="1" applyAlignment="1" applyProtection="1">
      <alignment horizontal="center" vertical="center" wrapText="1"/>
      <protection hidden="1"/>
    </xf>
    <xf numFmtId="0" fontId="0" fillId="0" borderId="20" xfId="12" applyNumberFormat="1" applyFont="1" applyFill="1" applyBorder="1" applyAlignment="1" applyProtection="1">
      <alignment horizontal="left" vertical="center" indent="3"/>
      <protection hidden="1"/>
    </xf>
    <xf numFmtId="0" fontId="51" fillId="0" borderId="21" xfId="12" applyNumberFormat="1" applyFont="1" applyFill="1" applyBorder="1" applyAlignment="1" applyProtection="1">
      <alignment vertical="top"/>
      <protection hidden="1"/>
    </xf>
    <xf numFmtId="0" fontId="1" fillId="0" borderId="21" xfId="12" applyFont="1" applyBorder="1" applyAlignment="1" applyProtection="1">
      <alignment horizontal="center" vertical="center"/>
      <protection hidden="1"/>
    </xf>
    <xf numFmtId="0" fontId="1" fillId="0" borderId="22" xfId="12" applyFont="1" applyBorder="1" applyAlignment="1" applyProtection="1">
      <alignment horizontal="right" vertical="center"/>
      <protection hidden="1"/>
    </xf>
    <xf numFmtId="4" fontId="1" fillId="9" borderId="36" xfId="12" applyNumberFormat="1" applyFont="1" applyFill="1" applyBorder="1" applyAlignment="1" applyProtection="1">
      <alignment horizontal="right" vertical="center" wrapText="1"/>
      <protection locked="0"/>
    </xf>
    <xf numFmtId="2" fontId="50" fillId="0" borderId="0" xfId="12" applyNumberFormat="1" applyFont="1" applyFill="1" applyBorder="1" applyAlignment="1" applyProtection="1">
      <alignment vertical="center"/>
      <protection hidden="1"/>
    </xf>
    <xf numFmtId="175" fontId="50" fillId="0" borderId="0" xfId="12" applyNumberFormat="1" applyFont="1" applyFill="1" applyBorder="1" applyAlignment="1" applyProtection="1">
      <alignment vertical="top"/>
      <protection hidden="1"/>
    </xf>
    <xf numFmtId="0" fontId="55" fillId="0" borderId="0" xfId="12" applyNumberFormat="1" applyFont="1" applyFill="1" applyBorder="1" applyAlignment="1" applyProtection="1">
      <alignment horizontal="left" vertical="center" indent="3"/>
      <protection hidden="1"/>
    </xf>
    <xf numFmtId="175" fontId="50" fillId="0" borderId="2" xfId="12" applyNumberFormat="1" applyFont="1" applyFill="1" applyBorder="1" applyAlignment="1" applyProtection="1">
      <alignment vertical="top"/>
      <protection hidden="1"/>
    </xf>
    <xf numFmtId="0" fontId="1" fillId="0" borderId="20" xfId="12" applyNumberFormat="1" applyFont="1" applyFill="1" applyBorder="1" applyAlignment="1" applyProtection="1">
      <alignment horizontal="left" vertical="center" indent="3"/>
      <protection hidden="1"/>
    </xf>
    <xf numFmtId="0" fontId="23" fillId="0" borderId="8" xfId="12" applyFont="1" applyBorder="1" applyAlignment="1" applyProtection="1">
      <alignment horizontal="center" vertical="center" wrapText="1"/>
      <protection hidden="1"/>
    </xf>
    <xf numFmtId="0" fontId="0" fillId="0" borderId="32" xfId="12" applyNumberFormat="1" applyFont="1" applyFill="1" applyBorder="1" applyAlignment="1" applyProtection="1">
      <alignment horizontal="left" vertical="center" indent="3"/>
      <protection hidden="1"/>
    </xf>
    <xf numFmtId="0" fontId="51" fillId="0" borderId="37" xfId="12" applyNumberFormat="1" applyFont="1" applyFill="1" applyBorder="1" applyAlignment="1" applyProtection="1">
      <alignment vertical="top"/>
      <protection hidden="1"/>
    </xf>
    <xf numFmtId="0" fontId="1" fillId="0" borderId="33" xfId="12" applyFont="1" applyBorder="1" applyAlignment="1" applyProtection="1">
      <alignment horizontal="right" vertical="center"/>
      <protection hidden="1"/>
    </xf>
    <xf numFmtId="0" fontId="23" fillId="15" borderId="19" xfId="12" applyFont="1" applyFill="1" applyBorder="1" applyAlignment="1" applyProtection="1">
      <alignment horizontal="center" vertical="center" wrapText="1"/>
      <protection hidden="1"/>
    </xf>
    <xf numFmtId="0" fontId="23" fillId="0" borderId="0" xfId="12" applyFont="1" applyAlignment="1" applyProtection="1">
      <alignment horizontal="center" vertical="center" wrapText="1"/>
      <protection hidden="1"/>
    </xf>
    <xf numFmtId="0" fontId="1" fillId="0" borderId="21" xfId="12" applyFont="1" applyBorder="1" applyAlignment="1" applyProtection="1">
      <alignment horizontal="right" vertical="center"/>
      <protection hidden="1"/>
    </xf>
    <xf numFmtId="10" fontId="1" fillId="9" borderId="36" xfId="12" applyNumberFormat="1" applyFont="1" applyFill="1" applyBorder="1" applyAlignment="1" applyProtection="1">
      <alignment horizontal="right" vertical="center" wrapText="1"/>
      <protection locked="0"/>
    </xf>
    <xf numFmtId="10" fontId="50" fillId="0" borderId="0" xfId="12" applyNumberFormat="1" applyFont="1" applyFill="1" applyBorder="1" applyAlignment="1" applyProtection="1">
      <alignment vertical="top"/>
      <protection hidden="1"/>
    </xf>
    <xf numFmtId="0" fontId="1" fillId="0" borderId="37" xfId="12" applyFont="1" applyBorder="1" applyAlignment="1" applyProtection="1">
      <alignment horizontal="right" vertical="center"/>
      <protection hidden="1"/>
    </xf>
    <xf numFmtId="0" fontId="1" fillId="0" borderId="10" xfId="12" applyFont="1" applyBorder="1" applyAlignment="1" applyProtection="1">
      <alignment vertical="center"/>
      <protection hidden="1"/>
    </xf>
    <xf numFmtId="0" fontId="1" fillId="0" borderId="0" xfId="12" applyFont="1" applyBorder="1" applyAlignment="1" applyProtection="1">
      <alignment horizontal="center" vertical="center"/>
      <protection hidden="1"/>
    </xf>
    <xf numFmtId="0" fontId="23" fillId="0" borderId="0" xfId="12" applyFont="1" applyBorder="1" applyAlignment="1" applyProtection="1">
      <alignment horizontal="center" vertical="center" wrapText="1"/>
      <protection hidden="1"/>
    </xf>
    <xf numFmtId="0" fontId="1" fillId="0" borderId="0" xfId="12" applyNumberFormat="1" applyFont="1" applyFill="1" applyBorder="1" applyAlignment="1" applyProtection="1">
      <alignment horizontal="left" vertical="center" indent="6"/>
      <protection hidden="1"/>
    </xf>
    <xf numFmtId="0" fontId="1" fillId="0" borderId="0" xfId="12" applyFont="1" applyBorder="1" applyAlignment="1" applyProtection="1">
      <alignment horizontal="justify" vertical="center"/>
      <protection hidden="1"/>
    </xf>
    <xf numFmtId="0" fontId="1" fillId="0" borderId="0" xfId="12" applyNumberFormat="1" applyFont="1" applyFill="1" applyBorder="1" applyAlignment="1" applyProtection="1">
      <alignment vertical="center" wrapText="1"/>
      <protection hidden="1"/>
    </xf>
    <xf numFmtId="0" fontId="0" fillId="0" borderId="0" xfId="0" applyProtection="1">
      <protection hidden="1"/>
    </xf>
    <xf numFmtId="0" fontId="1" fillId="0" borderId="0" xfId="13" applyFont="1" applyAlignment="1" applyProtection="1">
      <alignment vertical="center"/>
      <protection hidden="1"/>
    </xf>
    <xf numFmtId="167" fontId="1" fillId="0" borderId="0" xfId="0" applyNumberFormat="1" applyFont="1" applyAlignment="1" applyProtection="1">
      <alignment horizontal="center" vertical="center"/>
      <protection hidden="1"/>
    </xf>
    <xf numFmtId="0" fontId="20" fillId="0" borderId="0" xfId="13" applyProtection="1">
      <protection hidden="1"/>
    </xf>
    <xf numFmtId="166" fontId="23" fillId="0" borderId="0" xfId="13" applyNumberFormat="1" applyFont="1" applyAlignment="1" applyProtection="1">
      <alignment vertical="center"/>
      <protection hidden="1"/>
    </xf>
    <xf numFmtId="0" fontId="23" fillId="0" borderId="0" xfId="13" applyFont="1" applyAlignment="1" applyProtection="1">
      <alignment horizontal="right" vertical="center"/>
      <protection hidden="1"/>
    </xf>
    <xf numFmtId="0" fontId="23" fillId="0" borderId="0" xfId="13" applyFont="1" applyAlignment="1" applyProtection="1">
      <alignment horizontal="left" vertical="center" indent="2"/>
      <protection hidden="1"/>
    </xf>
    <xf numFmtId="0" fontId="1" fillId="0" borderId="0" xfId="13" applyFont="1" applyAlignment="1" applyProtection="1">
      <alignment horizontal="left" vertical="center" indent="1"/>
      <protection hidden="1"/>
    </xf>
    <xf numFmtId="0" fontId="23" fillId="0" borderId="1" xfId="13" applyFont="1" applyBorder="1" applyAlignment="1">
      <alignment vertical="center"/>
    </xf>
    <xf numFmtId="0" fontId="1" fillId="0" borderId="1" xfId="13" applyFont="1" applyBorder="1" applyAlignment="1">
      <alignment vertical="center"/>
    </xf>
    <xf numFmtId="0" fontId="23" fillId="0" borderId="1" xfId="13" applyFont="1" applyBorder="1" applyAlignment="1">
      <alignment horizontal="right" vertical="center"/>
    </xf>
    <xf numFmtId="0" fontId="1" fillId="0" borderId="0" xfId="13" applyFont="1" applyAlignment="1">
      <alignment vertical="center"/>
    </xf>
    <xf numFmtId="0" fontId="1" fillId="0" borderId="0" xfId="13" applyFont="1"/>
    <xf numFmtId="0" fontId="21" fillId="0" borderId="0" xfId="13" applyFont="1"/>
    <xf numFmtId="0" fontId="21" fillId="0" borderId="0" xfId="13" applyFont="1" applyAlignment="1">
      <alignment horizontal="center" vertical="center"/>
    </xf>
    <xf numFmtId="0" fontId="23" fillId="0" borderId="0" xfId="13" applyFont="1" applyAlignment="1">
      <alignment horizontal="center" vertical="center"/>
    </xf>
    <xf numFmtId="0" fontId="1" fillId="0" borderId="0" xfId="13" applyFont="1" applyAlignment="1">
      <alignment horizontal="left" vertical="center"/>
    </xf>
    <xf numFmtId="0" fontId="21" fillId="0" borderId="0" xfId="13" applyFont="1" applyAlignment="1">
      <alignment horizontal="center"/>
    </xf>
    <xf numFmtId="166" fontId="1" fillId="0" borderId="0" xfId="13" applyNumberFormat="1" applyFont="1" applyAlignment="1">
      <alignment horizontal="left" vertical="center"/>
    </xf>
    <xf numFmtId="0" fontId="1" fillId="0" borderId="0" xfId="14" applyAlignment="1">
      <alignment horizontal="left" vertical="center"/>
    </xf>
    <xf numFmtId="0" fontId="23" fillId="0" borderId="0" xfId="14" applyFont="1" applyAlignment="1">
      <alignment horizontal="left" vertical="center"/>
    </xf>
    <xf numFmtId="0" fontId="1" fillId="0" borderId="0" xfId="13" applyFont="1" applyAlignment="1">
      <alignment horizontal="justify" vertical="center"/>
    </xf>
    <xf numFmtId="0" fontId="1" fillId="0" borderId="0" xfId="15" applyAlignment="1">
      <alignment horizontal="left" vertical="center"/>
    </xf>
    <xf numFmtId="0" fontId="1" fillId="0" borderId="0" xfId="13" applyFont="1" applyAlignment="1">
      <alignment vertical="top"/>
    </xf>
    <xf numFmtId="167" fontId="1" fillId="0" borderId="0" xfId="13" applyNumberFormat="1" applyFont="1" applyAlignment="1">
      <alignment horizontal="center" vertical="top"/>
    </xf>
    <xf numFmtId="0" fontId="1" fillId="0" borderId="0" xfId="13" applyFont="1" applyAlignment="1">
      <alignment horizontal="justify"/>
    </xf>
    <xf numFmtId="0" fontId="0" fillId="0" borderId="0" xfId="13" quotePrefix="1" applyFont="1" applyAlignment="1">
      <alignment horizontal="justify"/>
    </xf>
    <xf numFmtId="4" fontId="23" fillId="0" borderId="0" xfId="13" applyNumberFormat="1" applyFont="1" applyAlignment="1">
      <alignment vertical="center"/>
    </xf>
    <xf numFmtId="0" fontId="23" fillId="0" borderId="0" xfId="13" applyFont="1" applyAlignment="1">
      <alignment horizontal="justify" vertical="center"/>
    </xf>
    <xf numFmtId="167" fontId="1" fillId="0" borderId="0" xfId="13" applyNumberFormat="1" applyFont="1" applyAlignment="1">
      <alignment horizontal="center" vertical="center"/>
    </xf>
    <xf numFmtId="0" fontId="21" fillId="0" borderId="0" xfId="13" applyFont="1" applyAlignment="1">
      <alignment vertical="center"/>
    </xf>
    <xf numFmtId="0" fontId="0" fillId="0" borderId="0" xfId="13" applyFont="1" applyAlignment="1">
      <alignment vertical="top"/>
    </xf>
    <xf numFmtId="0" fontId="1" fillId="0" borderId="0" xfId="13" applyFont="1" applyAlignment="1">
      <alignment horizontal="center" vertical="top"/>
    </xf>
    <xf numFmtId="0" fontId="1" fillId="0" borderId="0" xfId="0" applyFont="1" applyAlignment="1">
      <alignment horizontal="center" vertical="center" wrapText="1"/>
    </xf>
    <xf numFmtId="0" fontId="1" fillId="0" borderId="0" xfId="0" applyFont="1"/>
    <xf numFmtId="167" fontId="1" fillId="0" borderId="0" xfId="0" applyNumberFormat="1" applyFont="1" applyAlignment="1">
      <alignment horizontal="center" vertical="center"/>
    </xf>
    <xf numFmtId="0" fontId="1" fillId="0" borderId="0" xfId="0" applyFont="1" applyAlignment="1">
      <alignment horizontal="right" vertical="center"/>
    </xf>
    <xf numFmtId="166" fontId="23" fillId="0" borderId="0" xfId="13" applyNumberFormat="1" applyFont="1" applyAlignment="1">
      <alignment vertical="center"/>
    </xf>
    <xf numFmtId="0" fontId="23" fillId="0" borderId="0" xfId="13" applyFont="1" applyAlignment="1">
      <alignment horizontal="right" vertical="center"/>
    </xf>
    <xf numFmtId="0" fontId="23" fillId="0" borderId="0" xfId="13" applyFont="1" applyAlignment="1">
      <alignment horizontal="left" vertical="center" indent="2"/>
    </xf>
    <xf numFmtId="0" fontId="23" fillId="0" borderId="0" xfId="13" applyFont="1" applyAlignment="1">
      <alignment horizontal="left" vertical="center" indent="1"/>
    </xf>
    <xf numFmtId="0" fontId="1" fillId="0" borderId="0" xfId="13" applyFont="1" applyAlignment="1">
      <alignment horizontal="left" vertical="center" indent="1"/>
    </xf>
    <xf numFmtId="0" fontId="1" fillId="0" borderId="0" xfId="0" applyFont="1" applyAlignment="1">
      <alignment horizontal="left" vertical="center" indent="2"/>
    </xf>
    <xf numFmtId="0" fontId="23" fillId="0" borderId="0" xfId="0" applyFont="1" applyAlignment="1">
      <alignment horizontal="left" vertical="center"/>
    </xf>
    <xf numFmtId="0" fontId="1" fillId="9" borderId="21" xfId="0" applyFont="1" applyFill="1" applyBorder="1" applyAlignment="1" applyProtection="1">
      <alignment horizontal="left" vertical="center"/>
      <protection locked="0"/>
    </xf>
    <xf numFmtId="0" fontId="0" fillId="0" borderId="0" xfId="0" applyAlignment="1">
      <alignment wrapText="1"/>
    </xf>
    <xf numFmtId="0" fontId="23" fillId="0" borderId="0" xfId="0" applyFont="1" applyAlignment="1">
      <alignment horizontal="justify" vertical="top"/>
    </xf>
    <xf numFmtId="2" fontId="23" fillId="7" borderId="6" xfId="5" applyNumberFormat="1" applyFont="1" applyFill="1" applyBorder="1" applyAlignment="1" applyProtection="1">
      <alignment vertical="center"/>
      <protection hidden="1"/>
    </xf>
    <xf numFmtId="2" fontId="23" fillId="7" borderId="4" xfId="5" applyNumberFormat="1" applyFont="1" applyFill="1" applyBorder="1" applyAlignment="1" applyProtection="1">
      <alignment vertical="center"/>
      <protection hidden="1"/>
    </xf>
    <xf numFmtId="9" fontId="23" fillId="9" borderId="26" xfId="5" applyNumberFormat="1" applyFont="1" applyFill="1" applyBorder="1" applyAlignment="1" applyProtection="1">
      <alignment vertical="center"/>
      <protection locked="0"/>
    </xf>
    <xf numFmtId="9" fontId="23" fillId="9" borderId="28" xfId="5" applyNumberFormat="1" applyFont="1" applyFill="1" applyBorder="1" applyAlignment="1" applyProtection="1">
      <alignment vertical="center"/>
      <protection locked="0"/>
    </xf>
    <xf numFmtId="2" fontId="23" fillId="7" borderId="6" xfId="5" applyNumberFormat="1" applyFont="1" applyFill="1" applyBorder="1" applyAlignment="1" applyProtection="1">
      <alignment vertical="center" wrapText="1"/>
      <protection hidden="1"/>
    </xf>
    <xf numFmtId="2" fontId="23" fillId="7" borderId="4" xfId="5" applyNumberFormat="1" applyFont="1" applyFill="1" applyBorder="1" applyAlignment="1" applyProtection="1">
      <alignment vertical="center" wrapText="1"/>
      <protection hidden="1"/>
    </xf>
    <xf numFmtId="0" fontId="23" fillId="9" borderId="26" xfId="5" applyFont="1" applyFill="1" applyBorder="1" applyAlignment="1" applyProtection="1">
      <alignment vertical="center"/>
      <protection locked="0"/>
    </xf>
    <xf numFmtId="0" fontId="23" fillId="9" borderId="28" xfId="5" applyFont="1" applyFill="1" applyBorder="1" applyAlignment="1" applyProtection="1">
      <alignment vertical="center"/>
      <protection locked="0"/>
    </xf>
    <xf numFmtId="2" fontId="23" fillId="7" borderId="26" xfId="5" applyNumberFormat="1" applyFont="1" applyFill="1" applyBorder="1" applyAlignment="1" applyProtection="1">
      <alignment vertical="center"/>
      <protection hidden="1"/>
    </xf>
    <xf numFmtId="2" fontId="23" fillId="7" borderId="28" xfId="5" applyNumberFormat="1" applyFont="1" applyFill="1" applyBorder="1" applyAlignment="1" applyProtection="1">
      <alignment vertical="center"/>
      <protection hidden="1"/>
    </xf>
    <xf numFmtId="4" fontId="23" fillId="10" borderId="15" xfId="5" applyNumberFormat="1" applyFont="1" applyFill="1" applyBorder="1" applyAlignment="1" applyProtection="1">
      <alignment vertical="center"/>
      <protection hidden="1"/>
    </xf>
    <xf numFmtId="14" fontId="2" fillId="0" borderId="0" xfId="0" applyNumberFormat="1" applyFont="1" applyAlignment="1" applyProtection="1">
      <alignment horizontal="left" vertical="center" wrapText="1"/>
      <protection hidden="1"/>
    </xf>
    <xf numFmtId="0" fontId="2" fillId="0" borderId="0" xfId="0" applyFont="1" applyAlignment="1" applyProtection="1">
      <alignment vertical="center" wrapText="1"/>
      <protection hidden="1"/>
    </xf>
    <xf numFmtId="0" fontId="24" fillId="0" borderId="0" xfId="0" applyFont="1" applyAlignment="1" applyProtection="1">
      <alignment vertical="center" wrapText="1"/>
      <protection hidden="1"/>
    </xf>
    <xf numFmtId="0" fontId="3" fillId="10" borderId="8" xfId="0" applyFont="1" applyFill="1" applyBorder="1" applyAlignment="1">
      <alignment horizontal="center" vertical="top" wrapText="1"/>
    </xf>
    <xf numFmtId="0" fontId="3" fillId="10" borderId="8" xfId="0" applyFont="1" applyFill="1" applyBorder="1" applyAlignment="1">
      <alignment vertical="top" wrapText="1"/>
    </xf>
    <xf numFmtId="1" fontId="3" fillId="10" borderId="9" xfId="3" applyNumberFormat="1" applyFont="1" applyFill="1" applyBorder="1" applyAlignment="1" applyProtection="1">
      <alignment horizontal="center" vertical="top"/>
      <protection locked="0" hidden="1"/>
    </xf>
    <xf numFmtId="10" fontId="3" fillId="10" borderId="8" xfId="3" applyNumberFormat="1" applyFont="1" applyFill="1" applyBorder="1" applyAlignment="1" applyProtection="1">
      <alignment horizontal="center" vertical="top"/>
      <protection locked="0" hidden="1"/>
    </xf>
    <xf numFmtId="2" fontId="3" fillId="10" borderId="8" xfId="3" applyNumberFormat="1" applyFont="1" applyFill="1" applyBorder="1" applyAlignment="1" applyProtection="1">
      <alignment horizontal="right" vertical="top"/>
      <protection locked="0" hidden="1"/>
    </xf>
    <xf numFmtId="2" fontId="3" fillId="10" borderId="2" xfId="0" applyNumberFormat="1" applyFont="1" applyFill="1" applyBorder="1" applyAlignment="1">
      <alignment horizontal="right" vertical="top"/>
    </xf>
    <xf numFmtId="2" fontId="8" fillId="10" borderId="2" xfId="0" applyNumberFormat="1" applyFont="1" applyFill="1" applyBorder="1" applyAlignment="1">
      <alignment horizontal="right" vertical="top"/>
    </xf>
    <xf numFmtId="0" fontId="5" fillId="10" borderId="0" xfId="0" applyFont="1" applyFill="1" applyAlignment="1">
      <alignment vertical="top"/>
    </xf>
    <xf numFmtId="0" fontId="3" fillId="10" borderId="0" xfId="0" applyFont="1" applyFill="1" applyAlignment="1">
      <alignment vertical="top"/>
    </xf>
    <xf numFmtId="2" fontId="3" fillId="10" borderId="0" xfId="0" applyNumberFormat="1" applyFont="1" applyFill="1" applyAlignment="1">
      <alignment vertical="top"/>
    </xf>
    <xf numFmtId="0" fontId="5" fillId="10" borderId="0" xfId="0" applyFont="1" applyFill="1" applyAlignment="1" applyProtection="1">
      <alignment vertical="top"/>
      <protection hidden="1"/>
    </xf>
    <xf numFmtId="0" fontId="3" fillId="0" borderId="0" xfId="2" applyFont="1" applyAlignment="1">
      <alignment horizontal="left" vertical="center"/>
    </xf>
    <xf numFmtId="0" fontId="2" fillId="0" borderId="0" xfId="3" applyNumberFormat="1" applyFont="1" applyFill="1" applyBorder="1" applyAlignment="1" applyProtection="1">
      <alignment horizontal="justify" vertical="center" wrapText="1"/>
    </xf>
    <xf numFmtId="0" fontId="2" fillId="10" borderId="2" xfId="0" applyFont="1" applyFill="1" applyBorder="1" applyAlignment="1">
      <alignment horizontal="center" vertical="top" wrapText="1"/>
    </xf>
    <xf numFmtId="10" fontId="2" fillId="10" borderId="2" xfId="0" applyNumberFormat="1" applyFont="1" applyFill="1" applyBorder="1" applyAlignment="1">
      <alignment horizontal="center" vertical="top" wrapText="1"/>
    </xf>
    <xf numFmtId="0" fontId="2" fillId="10" borderId="2" xfId="0" applyFont="1" applyFill="1" applyBorder="1" applyAlignment="1">
      <alignment vertical="top" wrapText="1"/>
    </xf>
    <xf numFmtId="0" fontId="2" fillId="10" borderId="2" xfId="0" applyFont="1" applyFill="1" applyBorder="1" applyAlignment="1">
      <alignment horizontal="center" vertical="top"/>
    </xf>
    <xf numFmtId="0" fontId="4" fillId="10" borderId="0" xfId="0" applyFont="1" applyFill="1" applyAlignment="1">
      <alignment horizontal="left" vertical="top"/>
    </xf>
    <xf numFmtId="0" fontId="5" fillId="10" borderId="0" xfId="0" applyFont="1" applyFill="1" applyAlignment="1">
      <alignment horizontal="center" vertical="top"/>
    </xf>
    <xf numFmtId="0" fontId="2" fillId="10" borderId="0" xfId="0" applyFont="1" applyFill="1" applyAlignment="1" applyProtection="1">
      <alignment horizontal="center" vertical="top" wrapText="1"/>
      <protection hidden="1"/>
    </xf>
    <xf numFmtId="0" fontId="3" fillId="10" borderId="0" xfId="0" applyFont="1" applyFill="1" applyAlignment="1">
      <alignment horizontal="center" vertical="top"/>
    </xf>
    <xf numFmtId="0" fontId="2" fillId="10" borderId="3" xfId="0" applyFont="1" applyFill="1" applyBorder="1" applyAlignment="1">
      <alignment horizontal="center" vertical="top"/>
    </xf>
    <xf numFmtId="0" fontId="2" fillId="10" borderId="4" xfId="0" applyFont="1" applyFill="1" applyBorder="1" applyAlignment="1">
      <alignment horizontal="center" vertical="top"/>
    </xf>
    <xf numFmtId="0" fontId="3" fillId="10" borderId="5" xfId="0" applyFont="1" applyFill="1" applyBorder="1" applyAlignment="1">
      <alignment horizontal="center" vertical="top"/>
    </xf>
    <xf numFmtId="0" fontId="2" fillId="10" borderId="0" xfId="0" applyFont="1" applyFill="1" applyAlignment="1" applyProtection="1">
      <alignment horizontal="center" vertical="top"/>
      <protection hidden="1"/>
    </xf>
    <xf numFmtId="0" fontId="0" fillId="10" borderId="8" xfId="0" applyFill="1" applyBorder="1" applyAlignment="1">
      <alignment vertical="top" wrapText="1"/>
    </xf>
    <xf numFmtId="0" fontId="23" fillId="10" borderId="2" xfId="3" applyNumberFormat="1" applyFont="1" applyFill="1" applyBorder="1" applyAlignment="1" applyProtection="1">
      <alignment horizontal="center" vertical="top" wrapText="1"/>
    </xf>
    <xf numFmtId="0" fontId="23" fillId="10" borderId="2" xfId="3" applyNumberFormat="1" applyFont="1" applyFill="1" applyBorder="1" applyAlignment="1" applyProtection="1">
      <alignment horizontal="justify" vertical="top" wrapText="1"/>
    </xf>
    <xf numFmtId="0" fontId="23" fillId="10" borderId="2" xfId="3" applyNumberFormat="1" applyFont="1" applyFill="1" applyBorder="1" applyAlignment="1" applyProtection="1">
      <alignment horizontal="center" vertical="top"/>
    </xf>
    <xf numFmtId="0" fontId="21" fillId="10" borderId="0" xfId="0" applyFont="1" applyFill="1" applyAlignment="1">
      <alignment vertical="top"/>
    </xf>
    <xf numFmtId="0" fontId="0" fillId="10" borderId="0" xfId="0" applyFill="1" applyAlignment="1">
      <alignment vertical="top"/>
    </xf>
    <xf numFmtId="0" fontId="23" fillId="10" borderId="2" xfId="0" applyFont="1" applyFill="1" applyBorder="1" applyAlignment="1">
      <alignment horizontal="center" vertical="top"/>
    </xf>
    <xf numFmtId="0" fontId="25" fillId="10" borderId="0" xfId="0" applyFont="1" applyFill="1" applyAlignment="1">
      <alignment horizontal="center" vertical="top"/>
    </xf>
    <xf numFmtId="0" fontId="0" fillId="8" borderId="2" xfId="0" applyFill="1" applyBorder="1" applyAlignment="1">
      <alignment horizontal="center" vertical="center" wrapText="1"/>
    </xf>
    <xf numFmtId="0" fontId="23" fillId="8" borderId="2" xfId="4" applyFont="1" applyFill="1" applyBorder="1" applyAlignment="1" applyProtection="1">
      <alignment horizontal="justify" vertical="center" wrapText="1"/>
    </xf>
    <xf numFmtId="0" fontId="23" fillId="8" borderId="2" xfId="4" applyFont="1" applyFill="1" applyBorder="1" applyAlignment="1" applyProtection="1">
      <alignment horizontal="center" vertical="center" wrapText="1"/>
    </xf>
    <xf numFmtId="2" fontId="0" fillId="8" borderId="2" xfId="0" applyNumberFormat="1" applyFill="1" applyBorder="1" applyAlignment="1">
      <alignment horizontal="right" vertical="center"/>
    </xf>
    <xf numFmtId="39" fontId="23" fillId="8" borderId="2" xfId="1" applyNumberFormat="1" applyFont="1" applyFill="1" applyBorder="1" applyAlignment="1" applyProtection="1">
      <alignment horizontal="right" vertical="center"/>
    </xf>
    <xf numFmtId="0" fontId="21" fillId="0" borderId="0" xfId="0" applyFont="1" applyAlignment="1">
      <alignment vertical="center"/>
    </xf>
    <xf numFmtId="0" fontId="0" fillId="0" borderId="0" xfId="0" applyAlignment="1">
      <alignment vertical="center"/>
    </xf>
    <xf numFmtId="1" fontId="2" fillId="10" borderId="2" xfId="3" applyNumberFormat="1" applyFont="1" applyFill="1" applyBorder="1" applyAlignment="1" applyProtection="1">
      <alignment horizontal="center" vertical="top" wrapText="1"/>
    </xf>
    <xf numFmtId="0" fontId="2" fillId="10" borderId="2" xfId="3" applyNumberFormat="1" applyFont="1" applyFill="1" applyBorder="1" applyAlignment="1" applyProtection="1">
      <alignment horizontal="center" vertical="top" wrapText="1"/>
    </xf>
    <xf numFmtId="167" fontId="2" fillId="10" borderId="2" xfId="3" applyNumberFormat="1" applyFont="1" applyFill="1" applyBorder="1" applyAlignment="1" applyProtection="1">
      <alignment horizontal="center" vertical="top" wrapText="1"/>
    </xf>
    <xf numFmtId="1" fontId="23" fillId="10" borderId="2" xfId="0" applyNumberFormat="1" applyFont="1" applyFill="1" applyBorder="1" applyAlignment="1">
      <alignment horizontal="center" vertical="top" wrapText="1"/>
    </xf>
    <xf numFmtId="0" fontId="23" fillId="10" borderId="2" xfId="0" applyFont="1" applyFill="1" applyBorder="1" applyAlignment="1">
      <alignment horizontal="center" vertical="top" wrapText="1"/>
    </xf>
    <xf numFmtId="0" fontId="2" fillId="10" borderId="2" xfId="3" applyNumberFormat="1" applyFont="1" applyFill="1" applyBorder="1" applyAlignment="1" applyProtection="1">
      <alignment horizontal="center" vertical="top"/>
    </xf>
    <xf numFmtId="0" fontId="8" fillId="10" borderId="0" xfId="0" applyFont="1" applyFill="1" applyAlignment="1">
      <alignment vertical="top"/>
    </xf>
    <xf numFmtId="0" fontId="4" fillId="10" borderId="0" xfId="3" applyNumberFormat="1" applyFont="1" applyFill="1" applyBorder="1" applyAlignment="1" applyProtection="1">
      <alignment horizontal="center" vertical="top" wrapText="1"/>
      <protection hidden="1"/>
    </xf>
    <xf numFmtId="1" fontId="2" fillId="10" borderId="2" xfId="0" applyNumberFormat="1" applyFont="1" applyFill="1" applyBorder="1" applyAlignment="1">
      <alignment horizontal="center" vertical="center"/>
    </xf>
    <xf numFmtId="1" fontId="7" fillId="10" borderId="2" xfId="0" applyNumberFormat="1" applyFont="1" applyFill="1" applyBorder="1" applyAlignment="1">
      <alignment horizontal="center" vertical="center"/>
    </xf>
    <xf numFmtId="1" fontId="7" fillId="10" borderId="2" xfId="0" applyNumberFormat="1" applyFont="1" applyFill="1" applyBorder="1" applyAlignment="1">
      <alignment horizontal="center" vertical="center" wrapText="1"/>
    </xf>
    <xf numFmtId="1" fontId="23" fillId="10" borderId="2" xfId="0" applyNumberFormat="1" applyFont="1" applyFill="1" applyBorder="1" applyAlignment="1">
      <alignment horizontal="center" vertical="center" wrapText="1"/>
    </xf>
    <xf numFmtId="0" fontId="23" fillId="10" borderId="2" xfId="0" applyFont="1" applyFill="1" applyBorder="1" applyAlignment="1">
      <alignment horizontal="center" vertical="center" wrapText="1"/>
    </xf>
    <xf numFmtId="0" fontId="2" fillId="10" borderId="2" xfId="0" applyFont="1" applyFill="1" applyBorder="1" applyAlignment="1">
      <alignment horizontal="center" vertical="center"/>
    </xf>
    <xf numFmtId="0" fontId="8" fillId="10" borderId="0" xfId="0" applyFont="1" applyFill="1" applyAlignment="1">
      <alignment vertical="center"/>
    </xf>
    <xf numFmtId="0" fontId="5" fillId="10" borderId="0" xfId="0" applyFont="1" applyFill="1" applyAlignment="1">
      <alignment vertical="center"/>
    </xf>
    <xf numFmtId="0" fontId="4" fillId="10" borderId="0" xfId="0" applyFont="1" applyFill="1" applyAlignment="1" applyProtection="1">
      <alignment horizontal="center" vertical="center"/>
      <protection hidden="1"/>
    </xf>
    <xf numFmtId="0" fontId="5" fillId="10" borderId="0" xfId="0" applyFont="1" applyFill="1" applyAlignment="1">
      <alignment horizontal="center" vertical="center"/>
    </xf>
    <xf numFmtId="0" fontId="3" fillId="10" borderId="0" xfId="0" applyFont="1" applyFill="1" applyAlignment="1">
      <alignment vertical="center"/>
    </xf>
    <xf numFmtId="170" fontId="28" fillId="12" borderId="2" xfId="0" applyNumberFormat="1" applyFont="1" applyFill="1" applyBorder="1" applyAlignment="1">
      <alignment horizontal="justify" vertical="center" wrapText="1"/>
    </xf>
    <xf numFmtId="0" fontId="3" fillId="12" borderId="2" xfId="0" applyFont="1" applyFill="1" applyBorder="1" applyAlignment="1">
      <alignment horizontal="center" vertical="center" wrapText="1"/>
    </xf>
    <xf numFmtId="0" fontId="3" fillId="12" borderId="2" xfId="0" applyFont="1" applyFill="1" applyBorder="1" applyAlignment="1">
      <alignment horizontal="center" vertical="center"/>
    </xf>
    <xf numFmtId="2" fontId="3" fillId="12" borderId="2" xfId="3" applyNumberFormat="1" applyFont="1" applyFill="1" applyBorder="1" applyAlignment="1" applyProtection="1">
      <alignment horizontal="right" vertical="center"/>
    </xf>
    <xf numFmtId="2" fontId="2" fillId="12" borderId="2" xfId="3" applyNumberFormat="1" applyFont="1" applyFill="1" applyBorder="1" applyAlignment="1" applyProtection="1">
      <alignment horizontal="right" vertical="center"/>
    </xf>
    <xf numFmtId="0" fontId="5" fillId="12" borderId="2" xfId="0" applyFont="1" applyFill="1" applyBorder="1" applyAlignment="1">
      <alignment vertical="center"/>
    </xf>
    <xf numFmtId="173" fontId="29" fillId="0" borderId="0" xfId="0" applyNumberFormat="1" applyFont="1" applyAlignment="1">
      <alignment vertical="center"/>
    </xf>
    <xf numFmtId="1" fontId="2" fillId="10" borderId="2" xfId="0" applyNumberFormat="1" applyFont="1" applyFill="1" applyBorder="1" applyAlignment="1">
      <alignment horizontal="center" vertical="top" wrapText="1"/>
    </xf>
    <xf numFmtId="0" fontId="3" fillId="10" borderId="0" xfId="9" applyNumberFormat="1" applyFont="1" applyFill="1" applyBorder="1" applyAlignment="1" applyProtection="1">
      <alignment vertical="center"/>
      <protection hidden="1"/>
    </xf>
    <xf numFmtId="0" fontId="3" fillId="10" borderId="0" xfId="9" applyNumberFormat="1" applyFont="1" applyFill="1" applyBorder="1" applyAlignment="1" applyProtection="1">
      <alignment vertical="top"/>
      <protection hidden="1"/>
    </xf>
    <xf numFmtId="1" fontId="2" fillId="10" borderId="2" xfId="0" applyNumberFormat="1" applyFont="1" applyFill="1" applyBorder="1" applyAlignment="1">
      <alignment horizontal="center" vertical="center" wrapText="1"/>
    </xf>
    <xf numFmtId="0" fontId="2" fillId="10" borderId="2" xfId="0" applyFont="1" applyFill="1" applyBorder="1" applyAlignment="1">
      <alignment horizontal="center" vertical="center" wrapText="1"/>
    </xf>
    <xf numFmtId="0" fontId="20" fillId="10" borderId="0" xfId="9" applyNumberFormat="1" applyFont="1" applyFill="1" applyBorder="1" applyAlignment="1" applyProtection="1">
      <alignment vertical="center"/>
      <protection hidden="1"/>
    </xf>
    <xf numFmtId="0" fontId="20" fillId="10" borderId="0" xfId="9" applyNumberFormat="1" applyFont="1" applyFill="1" applyBorder="1" applyAlignment="1" applyProtection="1">
      <alignment vertical="top"/>
      <protection hidden="1"/>
    </xf>
    <xf numFmtId="0" fontId="23" fillId="10" borderId="2" xfId="0" applyFont="1" applyFill="1" applyBorder="1" applyAlignment="1" applyProtection="1">
      <alignment horizontal="left" vertical="top" wrapText="1"/>
      <protection hidden="1"/>
    </xf>
    <xf numFmtId="0" fontId="2" fillId="10" borderId="34" xfId="0" applyFont="1" applyFill="1" applyBorder="1" applyAlignment="1">
      <alignment horizontal="center" vertical="top" wrapText="1"/>
    </xf>
    <xf numFmtId="0" fontId="23" fillId="10" borderId="35" xfId="0" applyFont="1" applyFill="1" applyBorder="1" applyAlignment="1">
      <alignment horizontal="left" vertical="top" wrapText="1"/>
    </xf>
    <xf numFmtId="0" fontId="38" fillId="10" borderId="2" xfId="0" applyFont="1" applyFill="1" applyBorder="1" applyAlignment="1">
      <alignment horizontal="center" vertical="top" wrapText="1"/>
    </xf>
    <xf numFmtId="0" fontId="23" fillId="10" borderId="2" xfId="0" applyFont="1" applyFill="1" applyBorder="1" applyAlignment="1" applyProtection="1">
      <alignment horizontal="center" vertical="center" wrapText="1"/>
      <protection hidden="1"/>
    </xf>
    <xf numFmtId="168" fontId="23" fillId="10" borderId="2" xfId="0" applyNumberFormat="1" applyFont="1" applyFill="1" applyBorder="1" applyAlignment="1" applyProtection="1">
      <alignment horizontal="center" vertical="center" wrapText="1"/>
      <protection hidden="1"/>
    </xf>
    <xf numFmtId="0" fontId="21" fillId="10" borderId="0" xfId="0" applyFont="1" applyFill="1" applyProtection="1">
      <protection hidden="1"/>
    </xf>
    <xf numFmtId="0" fontId="29" fillId="10" borderId="2" xfId="0" applyFont="1" applyFill="1" applyBorder="1" applyAlignment="1">
      <alignment vertical="top" wrapText="1"/>
    </xf>
    <xf numFmtId="0" fontId="21" fillId="10" borderId="0" xfId="0" applyFont="1" applyFill="1" applyAlignment="1" applyProtection="1">
      <alignment horizontal="center" vertical="center"/>
      <protection hidden="1"/>
    </xf>
    <xf numFmtId="0" fontId="1" fillId="10" borderId="0" xfId="0" applyFont="1" applyFill="1" applyProtection="1">
      <protection hidden="1"/>
    </xf>
    <xf numFmtId="0" fontId="23" fillId="10" borderId="4" xfId="0" applyFont="1" applyFill="1" applyBorder="1" applyAlignment="1" applyProtection="1">
      <alignment horizontal="center" vertical="center" wrapText="1"/>
      <protection hidden="1"/>
    </xf>
    <xf numFmtId="0" fontId="38" fillId="10" borderId="4" xfId="0" applyFont="1" applyFill="1" applyBorder="1" applyAlignment="1">
      <alignment horizontal="center" vertical="top" wrapText="1"/>
    </xf>
    <xf numFmtId="0" fontId="21" fillId="10" borderId="0" xfId="0" applyFont="1" applyFill="1" applyAlignment="1" applyProtection="1">
      <alignment horizontal="center"/>
      <protection hidden="1"/>
    </xf>
    <xf numFmtId="168" fontId="25" fillId="10" borderId="0" xfId="0" applyNumberFormat="1" applyFont="1" applyFill="1" applyAlignment="1" applyProtection="1">
      <alignment horizontal="center" vertical="center" wrapText="1"/>
      <protection hidden="1"/>
    </xf>
    <xf numFmtId="0" fontId="1" fillId="10" borderId="0" xfId="0" applyFont="1" applyFill="1" applyAlignment="1" applyProtection="1">
      <alignment horizontal="center"/>
      <protection hidden="1"/>
    </xf>
    <xf numFmtId="1" fontId="2" fillId="0" borderId="1" xfId="0" applyNumberFormat="1" applyFont="1" applyBorder="1" applyAlignment="1" applyProtection="1">
      <alignment horizontal="left" vertical="center"/>
      <protection hidden="1"/>
    </xf>
    <xf numFmtId="1" fontId="23" fillId="0" borderId="1" xfId="0" applyNumberFormat="1" applyFont="1" applyBorder="1" applyAlignment="1" applyProtection="1">
      <alignment horizontal="left" vertical="center"/>
      <protection hidden="1"/>
    </xf>
    <xf numFmtId="1" fontId="23" fillId="0" borderId="1" xfId="0" applyNumberFormat="1" applyFont="1" applyBorder="1" applyAlignment="1">
      <alignment horizontal="left" vertical="center"/>
    </xf>
    <xf numFmtId="0" fontId="4" fillId="5" borderId="0" xfId="0" applyFont="1" applyFill="1" applyAlignment="1">
      <alignment horizontal="left" vertical="center" wrapText="1"/>
    </xf>
    <xf numFmtId="0" fontId="5" fillId="5" borderId="0" xfId="0" applyFont="1" applyFill="1" applyAlignment="1">
      <alignment horizontal="center" vertical="center" wrapText="1"/>
    </xf>
    <xf numFmtId="0" fontId="5" fillId="5" borderId="0" xfId="0" applyFont="1" applyFill="1" applyAlignment="1">
      <alignment vertical="center" wrapText="1"/>
    </xf>
    <xf numFmtId="0" fontId="5" fillId="5" borderId="0" xfId="0" applyFont="1" applyFill="1" applyAlignment="1">
      <alignment vertical="center"/>
    </xf>
    <xf numFmtId="0" fontId="3" fillId="5" borderId="0" xfId="0" applyFont="1" applyFill="1" applyAlignment="1">
      <alignment vertical="center"/>
    </xf>
    <xf numFmtId="0" fontId="3" fillId="5" borderId="0" xfId="0" applyFont="1" applyFill="1" applyAlignment="1">
      <alignment horizontal="center" vertical="center"/>
    </xf>
    <xf numFmtId="15" fontId="3" fillId="5" borderId="0" xfId="0" applyNumberFormat="1" applyFont="1" applyFill="1" applyAlignment="1">
      <alignment vertical="center"/>
    </xf>
    <xf numFmtId="0" fontId="9" fillId="0" borderId="0" xfId="12" applyNumberFormat="1" applyFont="1" applyFill="1" applyBorder="1" applyAlignment="1" applyProtection="1">
      <alignment vertical="top"/>
      <protection hidden="1"/>
    </xf>
    <xf numFmtId="0" fontId="3" fillId="0" borderId="2" xfId="5" applyFont="1" applyBorder="1" applyAlignment="1" applyProtection="1">
      <alignment horizontal="center" vertical="center"/>
      <protection hidden="1"/>
    </xf>
    <xf numFmtId="0" fontId="16" fillId="0" borderId="23" xfId="5" applyFont="1" applyBorder="1" applyAlignment="1" applyProtection="1">
      <alignment horizontal="right" vertical="center"/>
      <protection hidden="1"/>
    </xf>
    <xf numFmtId="0" fontId="16" fillId="0" borderId="0" xfId="5" applyFont="1" applyAlignment="1" applyProtection="1">
      <alignment horizontal="right" vertical="center"/>
      <protection hidden="1"/>
    </xf>
    <xf numFmtId="0" fontId="18" fillId="0" borderId="2" xfId="5" applyFont="1" applyBorder="1" applyAlignment="1" applyProtection="1">
      <alignment horizontal="center" vertical="center"/>
      <protection hidden="1"/>
    </xf>
    <xf numFmtId="0" fontId="17" fillId="0" borderId="25" xfId="5" applyFont="1" applyBorder="1" applyAlignment="1" applyProtection="1">
      <alignment horizontal="right" vertical="center"/>
      <protection hidden="1"/>
    </xf>
    <xf numFmtId="0" fontId="17" fillId="0" borderId="1" xfId="5" applyFont="1" applyBorder="1" applyAlignment="1" applyProtection="1">
      <alignment horizontal="right" vertical="center"/>
      <protection hidden="1"/>
    </xf>
    <xf numFmtId="0" fontId="2" fillId="0" borderId="6" xfId="5" applyFont="1" applyBorder="1" applyAlignment="1" applyProtection="1">
      <alignment horizontal="center" vertical="center"/>
      <protection hidden="1"/>
    </xf>
    <xf numFmtId="0" fontId="2" fillId="0" borderId="7" xfId="5" applyFont="1" applyBorder="1" applyAlignment="1" applyProtection="1">
      <alignment horizontal="center" vertical="center"/>
      <protection hidden="1"/>
    </xf>
    <xf numFmtId="0" fontId="2" fillId="0" borderId="4" xfId="5" applyFont="1" applyBorder="1" applyAlignment="1" applyProtection="1">
      <alignment horizontal="center" vertical="center"/>
      <protection hidden="1"/>
    </xf>
    <xf numFmtId="0" fontId="13" fillId="0" borderId="15" xfId="5" applyFont="1" applyBorder="1" applyAlignment="1" applyProtection="1">
      <alignment horizontal="center" vertical="center" textRotation="90"/>
      <protection hidden="1"/>
    </xf>
    <xf numFmtId="0" fontId="13" fillId="0" borderId="19" xfId="5" applyFont="1" applyBorder="1" applyAlignment="1" applyProtection="1">
      <alignment horizontal="center" vertical="center" textRotation="90"/>
      <protection hidden="1"/>
    </xf>
    <xf numFmtId="0" fontId="13" fillId="0" borderId="8" xfId="5" applyFont="1" applyBorder="1" applyAlignment="1" applyProtection="1">
      <alignment horizontal="center" vertical="center" textRotation="90"/>
      <protection hidden="1"/>
    </xf>
    <xf numFmtId="0" fontId="14" fillId="3" borderId="16" xfId="5" applyFont="1" applyFill="1" applyBorder="1" applyAlignment="1" applyProtection="1">
      <alignment horizontal="left" vertical="center" wrapText="1"/>
      <protection hidden="1"/>
    </xf>
    <xf numFmtId="0" fontId="14" fillId="3" borderId="17" xfId="5" applyFont="1" applyFill="1" applyBorder="1" applyAlignment="1" applyProtection="1">
      <alignment horizontal="left" vertical="center" wrapText="1"/>
      <protection hidden="1"/>
    </xf>
    <xf numFmtId="0" fontId="14" fillId="3" borderId="18" xfId="5" applyFont="1" applyFill="1" applyBorder="1" applyAlignment="1" applyProtection="1">
      <alignment horizontal="left" vertical="center" wrapText="1"/>
      <protection hidden="1"/>
    </xf>
    <xf numFmtId="0" fontId="15" fillId="0" borderId="20" xfId="5" applyFont="1" applyBorder="1" applyAlignment="1" applyProtection="1">
      <alignment horizontal="center" vertical="center"/>
      <protection hidden="1"/>
    </xf>
    <xf numFmtId="0" fontId="15" fillId="0" borderId="21" xfId="5" applyFont="1" applyBorder="1" applyAlignment="1" applyProtection="1">
      <alignment horizontal="center" vertical="center"/>
      <protection hidden="1"/>
    </xf>
    <xf numFmtId="0" fontId="15" fillId="0" borderId="22" xfId="5" applyFont="1" applyBorder="1" applyAlignment="1" applyProtection="1">
      <alignment horizontal="center" vertical="center"/>
      <protection hidden="1"/>
    </xf>
    <xf numFmtId="0" fontId="16" fillId="0" borderId="21" xfId="5" applyFont="1" applyBorder="1" applyAlignment="1" applyProtection="1">
      <alignment horizontal="justify" vertical="center"/>
      <protection hidden="1"/>
    </xf>
    <xf numFmtId="0" fontId="16" fillId="0" borderId="22" xfId="5" applyFont="1" applyBorder="1" applyAlignment="1" applyProtection="1">
      <alignment horizontal="justify" vertical="center"/>
      <protection hidden="1"/>
    </xf>
    <xf numFmtId="0" fontId="12" fillId="0" borderId="23" xfId="5" applyFont="1" applyBorder="1"/>
    <xf numFmtId="0" fontId="12" fillId="0" borderId="0" xfId="5" applyFont="1"/>
    <xf numFmtId="0" fontId="12" fillId="0" borderId="24" xfId="5" applyFont="1" applyBorder="1"/>
    <xf numFmtId="0" fontId="16" fillId="0" borderId="26" xfId="5" applyFont="1" applyBorder="1" applyAlignment="1" applyProtection="1">
      <alignment horizontal="right" vertical="center"/>
      <protection hidden="1"/>
    </xf>
    <xf numFmtId="0" fontId="16" fillId="0" borderId="10" xfId="5" applyFont="1" applyBorder="1" applyAlignment="1" applyProtection="1">
      <alignment horizontal="right" vertical="center"/>
      <protection hidden="1"/>
    </xf>
    <xf numFmtId="0" fontId="17" fillId="0" borderId="23" xfId="5" applyFont="1" applyBorder="1" applyAlignment="1" applyProtection="1">
      <alignment horizontal="right" vertical="center"/>
      <protection hidden="1"/>
    </xf>
    <xf numFmtId="0" fontId="17" fillId="0" borderId="0" xfId="5" applyFont="1" applyAlignment="1" applyProtection="1">
      <alignment horizontal="right" vertical="center"/>
      <protection hidden="1"/>
    </xf>
    <xf numFmtId="0" fontId="2" fillId="0" borderId="27" xfId="0" applyFont="1" applyBorder="1" applyAlignment="1" applyProtection="1">
      <alignment horizontal="center" vertical="top"/>
      <protection hidden="1"/>
    </xf>
    <xf numFmtId="0" fontId="16" fillId="0" borderId="21" xfId="0" applyFont="1" applyBorder="1" applyAlignment="1" applyProtection="1">
      <alignment horizontal="center" vertical="center"/>
      <protection hidden="1"/>
    </xf>
    <xf numFmtId="0" fontId="16" fillId="0" borderId="0" xfId="0" applyFont="1" applyAlignment="1" applyProtection="1">
      <alignment horizontal="left" vertical="top"/>
      <protection hidden="1"/>
    </xf>
    <xf numFmtId="0" fontId="4" fillId="4" borderId="0" xfId="0" applyFont="1" applyFill="1" applyAlignment="1" applyProtection="1">
      <alignment horizontal="center" vertical="top" wrapText="1"/>
      <protection hidden="1"/>
    </xf>
    <xf numFmtId="0" fontId="3" fillId="9" borderId="6" xfId="6" applyFont="1" applyFill="1" applyBorder="1" applyAlignment="1" applyProtection="1">
      <alignment horizontal="left" vertical="center"/>
      <protection locked="0"/>
    </xf>
    <xf numFmtId="0" fontId="3" fillId="9" borderId="7" xfId="6" applyFont="1" applyFill="1" applyBorder="1" applyAlignment="1" applyProtection="1">
      <alignment horizontal="left" vertical="center"/>
      <protection locked="0"/>
    </xf>
    <xf numFmtId="0" fontId="3" fillId="9" borderId="4" xfId="6" applyFont="1" applyFill="1" applyBorder="1" applyAlignment="1" applyProtection="1">
      <alignment horizontal="left" vertical="center"/>
      <protection locked="0"/>
    </xf>
    <xf numFmtId="0" fontId="8" fillId="9" borderId="6" xfId="6" applyFont="1" applyFill="1" applyBorder="1" applyAlignment="1" applyProtection="1">
      <alignment horizontal="left" vertical="center"/>
      <protection locked="0"/>
    </xf>
    <xf numFmtId="0" fontId="8" fillId="9" borderId="7" xfId="6" applyFont="1" applyFill="1" applyBorder="1" applyAlignment="1" applyProtection="1">
      <alignment horizontal="left" vertical="center"/>
      <protection locked="0"/>
    </xf>
    <xf numFmtId="0" fontId="8" fillId="9" borderId="4" xfId="6" applyFont="1" applyFill="1" applyBorder="1" applyAlignment="1" applyProtection="1">
      <alignment horizontal="left" vertical="center"/>
      <protection locked="0"/>
    </xf>
    <xf numFmtId="0" fontId="3" fillId="9" borderId="16" xfId="6" applyFont="1" applyFill="1" applyBorder="1" applyAlignment="1" applyProtection="1">
      <alignment horizontal="left" vertical="center"/>
      <protection locked="0"/>
    </xf>
    <xf numFmtId="0" fontId="3" fillId="9" borderId="17" xfId="6" applyFont="1" applyFill="1" applyBorder="1" applyAlignment="1" applyProtection="1">
      <alignment horizontal="left" vertical="center"/>
      <protection locked="0"/>
    </xf>
    <xf numFmtId="0" fontId="3" fillId="9" borderId="18" xfId="6" applyFont="1" applyFill="1" applyBorder="1" applyAlignment="1" applyProtection="1">
      <alignment horizontal="left" vertical="center"/>
      <protection locked="0"/>
    </xf>
    <xf numFmtId="0" fontId="3" fillId="9" borderId="2" xfId="6" applyFont="1" applyFill="1" applyBorder="1" applyAlignment="1" applyProtection="1">
      <alignment horizontal="left" vertical="center" wrapText="1"/>
      <protection locked="0"/>
    </xf>
    <xf numFmtId="0" fontId="3" fillId="9" borderId="2" xfId="6" applyFont="1" applyFill="1" applyBorder="1" applyAlignment="1" applyProtection="1">
      <alignment horizontal="left" vertical="center"/>
      <protection locked="0"/>
    </xf>
    <xf numFmtId="0" fontId="8" fillId="9" borderId="16" xfId="6" applyFont="1" applyFill="1" applyBorder="1" applyAlignment="1" applyProtection="1">
      <alignment horizontal="left" vertical="center"/>
      <protection locked="0"/>
    </xf>
    <xf numFmtId="0" fontId="8" fillId="9" borderId="17" xfId="6" applyFont="1" applyFill="1" applyBorder="1" applyAlignment="1" applyProtection="1">
      <alignment horizontal="left" vertical="center"/>
      <protection locked="0"/>
    </xf>
    <xf numFmtId="0" fontId="8" fillId="9" borderId="18" xfId="6" applyFont="1" applyFill="1" applyBorder="1" applyAlignment="1" applyProtection="1">
      <alignment horizontal="left" vertical="center"/>
      <protection locked="0"/>
    </xf>
    <xf numFmtId="0" fontId="16" fillId="3" borderId="1" xfId="6" applyFont="1" applyFill="1" applyBorder="1" applyAlignment="1" applyProtection="1">
      <alignment horizontal="left" vertical="center" wrapText="1"/>
      <protection hidden="1"/>
    </xf>
    <xf numFmtId="0" fontId="2" fillId="0" borderId="0" xfId="6" applyFont="1" applyAlignment="1" applyProtection="1">
      <alignment horizontal="center" vertical="center"/>
      <protection hidden="1"/>
    </xf>
    <xf numFmtId="0" fontId="4" fillId="4" borderId="0" xfId="6" applyFont="1" applyFill="1" applyAlignment="1" applyProtection="1">
      <alignment horizontal="center" vertical="center"/>
      <protection hidden="1"/>
    </xf>
    <xf numFmtId="0" fontId="3" fillId="9" borderId="2" xfId="6" applyFont="1" applyFill="1" applyBorder="1" applyAlignment="1" applyProtection="1">
      <alignment horizontal="center" vertical="center"/>
      <protection locked="0"/>
    </xf>
    <xf numFmtId="0" fontId="3" fillId="9" borderId="16" xfId="6" applyFont="1" applyFill="1" applyBorder="1" applyAlignment="1" applyProtection="1">
      <alignment horizontal="center" vertical="center"/>
      <protection locked="0"/>
    </xf>
    <xf numFmtId="0" fontId="3" fillId="9" borderId="17" xfId="6" applyFont="1" applyFill="1" applyBorder="1" applyAlignment="1" applyProtection="1">
      <alignment horizontal="center" vertical="center"/>
      <protection locked="0"/>
    </xf>
    <xf numFmtId="0" fontId="3" fillId="9" borderId="18" xfId="6" applyFont="1" applyFill="1" applyBorder="1" applyAlignment="1" applyProtection="1">
      <alignment horizontal="center" vertical="center"/>
      <protection locked="0"/>
    </xf>
    <xf numFmtId="0" fontId="5" fillId="0" borderId="0" xfId="2" applyFont="1" applyAlignment="1" applyProtection="1">
      <alignment horizontal="left" vertical="top"/>
      <protection hidden="1"/>
    </xf>
    <xf numFmtId="0" fontId="3" fillId="0" borderId="0" xfId="0" applyFont="1" applyAlignment="1">
      <alignment horizontal="center" vertical="top"/>
    </xf>
    <xf numFmtId="0" fontId="4" fillId="0" borderId="0" xfId="4" applyFont="1" applyFill="1" applyBorder="1" applyAlignment="1" applyProtection="1">
      <alignment horizontal="left" vertical="top" wrapText="1"/>
      <protection hidden="1"/>
    </xf>
    <xf numFmtId="0" fontId="4" fillId="0" borderId="0" xfId="4" applyNumberFormat="1" applyFont="1" applyFill="1" applyBorder="1" applyAlignment="1" applyProtection="1">
      <alignment horizontal="left" vertical="top"/>
      <protection hidden="1"/>
    </xf>
    <xf numFmtId="0" fontId="4" fillId="0" borderId="0" xfId="4" applyNumberFormat="1" applyFont="1" applyFill="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4" fillId="0" borderId="0" xfId="0" applyFont="1" applyAlignment="1">
      <alignment horizontal="center" vertical="top"/>
    </xf>
    <xf numFmtId="0" fontId="4" fillId="0" borderId="0" xfId="0" applyFont="1" applyAlignment="1" applyProtection="1">
      <alignment horizontal="justify" vertical="top" wrapText="1"/>
      <protection hidden="1"/>
    </xf>
    <xf numFmtId="0" fontId="2" fillId="0" borderId="0" xfId="0" applyFont="1" applyAlignment="1">
      <alignment horizontal="center" vertical="top"/>
    </xf>
    <xf numFmtId="0" fontId="4" fillId="0" borderId="0" xfId="0" applyFont="1" applyAlignment="1" applyProtection="1">
      <alignment horizontal="center" vertical="top"/>
      <protection hidden="1"/>
    </xf>
    <xf numFmtId="0" fontId="3" fillId="0" borderId="10" xfId="0" applyFont="1" applyBorder="1" applyAlignment="1">
      <alignment horizontal="center" vertical="top" wrapText="1"/>
    </xf>
    <xf numFmtId="10" fontId="2" fillId="7" borderId="1" xfId="0" applyNumberFormat="1" applyFont="1" applyFill="1" applyBorder="1" applyAlignment="1">
      <alignment horizontal="center" vertical="top" wrapText="1"/>
    </xf>
    <xf numFmtId="10" fontId="2" fillId="7" borderId="9" xfId="0" applyNumberFormat="1" applyFont="1" applyFill="1" applyBorder="1" applyAlignment="1">
      <alignment horizontal="center" vertical="top" wrapText="1"/>
    </xf>
    <xf numFmtId="0" fontId="2" fillId="0" borderId="7" xfId="4" applyNumberFormat="1" applyFont="1" applyFill="1" applyBorder="1" applyAlignment="1" applyProtection="1">
      <alignment horizontal="left" vertical="top"/>
    </xf>
    <xf numFmtId="0" fontId="2" fillId="0" borderId="4" xfId="4" applyNumberFormat="1" applyFont="1" applyFill="1" applyBorder="1" applyAlignment="1" applyProtection="1">
      <alignment horizontal="left" vertical="top"/>
    </xf>
    <xf numFmtId="0" fontId="2" fillId="8" borderId="6" xfId="4" applyNumberFormat="1" applyFont="1" applyFill="1" applyBorder="1" applyAlignment="1" applyProtection="1">
      <alignment horizontal="left" vertical="top" wrapText="1"/>
    </xf>
    <xf numFmtId="0" fontId="2" fillId="8" borderId="7" xfId="4" applyNumberFormat="1" applyFont="1" applyFill="1" applyBorder="1" applyAlignment="1" applyProtection="1">
      <alignment horizontal="left" vertical="top" wrapText="1"/>
    </xf>
    <xf numFmtId="0" fontId="2" fillId="8" borderId="4" xfId="4" applyNumberFormat="1" applyFont="1" applyFill="1" applyBorder="1" applyAlignment="1" applyProtection="1">
      <alignment horizontal="left" vertical="top" wrapText="1"/>
    </xf>
    <xf numFmtId="0" fontId="7" fillId="0" borderId="0" xfId="4" applyNumberFormat="1" applyFont="1" applyFill="1" applyBorder="1" applyAlignment="1" applyProtection="1">
      <alignment horizontal="justify" vertical="top"/>
    </xf>
    <xf numFmtId="0" fontId="3" fillId="0" borderId="0" xfId="0" applyFont="1" applyAlignment="1">
      <alignment horizontal="left" vertical="top" wrapText="1"/>
    </xf>
    <xf numFmtId="0" fontId="4" fillId="0" borderId="0" xfId="0" applyFont="1" applyAlignment="1" applyProtection="1">
      <alignment horizontal="center" vertical="top" wrapText="1"/>
      <protection hidden="1"/>
    </xf>
    <xf numFmtId="0" fontId="6" fillId="3" borderId="0" xfId="0" applyFont="1" applyFill="1" applyAlignment="1">
      <alignment horizontal="center" vertical="top" wrapText="1"/>
    </xf>
    <xf numFmtId="0" fontId="4" fillId="4" borderId="0" xfId="0" applyFont="1" applyFill="1" applyAlignment="1">
      <alignment horizontal="center" vertical="top"/>
    </xf>
    <xf numFmtId="0" fontId="2" fillId="0" borderId="0" xfId="0" applyFont="1" applyAlignment="1">
      <alignment horizontal="justify" vertical="top" wrapText="1"/>
    </xf>
    <xf numFmtId="0" fontId="3" fillId="0" borderId="0" xfId="2" applyFont="1" applyAlignment="1" applyProtection="1">
      <alignment horizontal="left" vertical="top"/>
      <protection hidden="1"/>
    </xf>
    <xf numFmtId="0" fontId="6" fillId="5" borderId="0" xfId="0" applyFont="1" applyFill="1" applyAlignment="1">
      <alignment horizontal="justify" vertical="center" wrapText="1"/>
    </xf>
    <xf numFmtId="0" fontId="0" fillId="0" borderId="6" xfId="0" applyBorder="1" applyAlignment="1">
      <alignment horizontal="center" vertical="top" wrapText="1"/>
    </xf>
    <xf numFmtId="0" fontId="0" fillId="0" borderId="7" xfId="0" applyBorder="1" applyAlignment="1">
      <alignment horizontal="center" vertical="top" wrapText="1"/>
    </xf>
    <xf numFmtId="0" fontId="0" fillId="0" borderId="0" xfId="0" applyAlignment="1">
      <alignment horizontal="left" vertical="top" wrapText="1"/>
    </xf>
    <xf numFmtId="0" fontId="23" fillId="0" borderId="0" xfId="0" applyFont="1" applyAlignment="1">
      <alignment horizontal="center" vertical="top"/>
    </xf>
    <xf numFmtId="0" fontId="23" fillId="0" borderId="0" xfId="2" applyFont="1" applyAlignment="1" applyProtection="1">
      <alignment horizontal="left" vertical="top"/>
      <protection hidden="1"/>
    </xf>
    <xf numFmtId="0" fontId="0" fillId="0" borderId="0" xfId="2" applyFont="1" applyAlignment="1">
      <alignment horizontal="left" vertical="top"/>
    </xf>
    <xf numFmtId="0" fontId="6" fillId="5" borderId="0" xfId="2" applyFont="1" applyFill="1" applyAlignment="1" applyProtection="1">
      <alignment horizontal="left" vertical="top"/>
      <protection hidden="1"/>
    </xf>
    <xf numFmtId="0" fontId="23" fillId="0" borderId="0" xfId="0" applyFont="1" applyAlignment="1">
      <alignment horizontal="right" vertical="top"/>
    </xf>
    <xf numFmtId="0" fontId="6" fillId="3" borderId="0" xfId="0" applyFont="1" applyFill="1" applyAlignment="1">
      <alignment horizontal="center" vertical="center" wrapText="1"/>
    </xf>
    <xf numFmtId="0" fontId="21" fillId="0" borderId="0" xfId="0" applyFont="1" applyAlignment="1">
      <alignment horizontal="center" vertical="top"/>
    </xf>
    <xf numFmtId="0" fontId="25" fillId="4" borderId="0" xfId="0" applyFont="1" applyFill="1" applyAlignment="1">
      <alignment horizontal="center" vertical="top"/>
    </xf>
    <xf numFmtId="0" fontId="23" fillId="0" borderId="0" xfId="3" applyNumberFormat="1" applyFont="1" applyFill="1" applyBorder="1" applyAlignment="1" applyProtection="1">
      <alignment horizontal="justify" vertical="top" wrapText="1"/>
    </xf>
    <xf numFmtId="0" fontId="3" fillId="0" borderId="0" xfId="0" applyFont="1" applyAlignment="1">
      <alignment horizontal="right" vertical="top"/>
    </xf>
    <xf numFmtId="170" fontId="28" fillId="12" borderId="6" xfId="0" applyNumberFormat="1" applyFont="1" applyFill="1" applyBorder="1" applyAlignment="1">
      <alignment horizontal="left" vertical="top" wrapText="1"/>
    </xf>
    <xf numFmtId="170" fontId="28" fillId="12" borderId="7" xfId="0" applyNumberFormat="1" applyFont="1" applyFill="1" applyBorder="1" applyAlignment="1">
      <alignment horizontal="left" vertical="top" wrapText="1"/>
    </xf>
    <xf numFmtId="170" fontId="28" fillId="12" borderId="4" xfId="0" applyNumberFormat="1" applyFont="1" applyFill="1" applyBorder="1" applyAlignment="1">
      <alignment horizontal="left" vertical="top" wrapText="1"/>
    </xf>
    <xf numFmtId="0" fontId="2" fillId="0" borderId="0" xfId="0" applyFont="1" applyAlignment="1">
      <alignment horizontal="left" vertical="top" wrapText="1"/>
    </xf>
    <xf numFmtId="1" fontId="2" fillId="0" borderId="0" xfId="0" applyNumberFormat="1" applyFont="1" applyAlignment="1">
      <alignment horizontal="right" vertical="top"/>
    </xf>
    <xf numFmtId="1" fontId="2" fillId="0" borderId="0" xfId="0" applyNumberFormat="1" applyFont="1" applyAlignment="1">
      <alignment horizontal="center" vertical="center" wrapText="1"/>
    </xf>
    <xf numFmtId="1" fontId="8" fillId="0" borderId="0" xfId="0" applyNumberFormat="1" applyFont="1" applyAlignment="1">
      <alignment horizontal="center" vertical="center" wrapText="1"/>
    </xf>
    <xf numFmtId="1" fontId="3" fillId="12" borderId="6" xfId="0" applyNumberFormat="1" applyFont="1" applyFill="1" applyBorder="1" applyAlignment="1">
      <alignment horizontal="center" vertical="center" wrapText="1"/>
    </xf>
    <xf numFmtId="1" fontId="3" fillId="12" borderId="7" xfId="0" applyNumberFormat="1" applyFont="1" applyFill="1" applyBorder="1" applyAlignment="1">
      <alignment horizontal="center" vertical="center" wrapText="1"/>
    </xf>
    <xf numFmtId="1" fontId="3" fillId="12" borderId="4" xfId="0" applyNumberFormat="1" applyFont="1" applyFill="1" applyBorder="1" applyAlignment="1">
      <alignment horizontal="center" vertical="center" wrapText="1"/>
    </xf>
    <xf numFmtId="0" fontId="4" fillId="5" borderId="0" xfId="0" applyFont="1" applyFill="1" applyAlignment="1">
      <alignment horizontal="center" vertical="top"/>
    </xf>
    <xf numFmtId="0" fontId="2" fillId="0" borderId="0" xfId="0" applyFont="1" applyAlignment="1">
      <alignment horizontal="right" vertical="top"/>
    </xf>
    <xf numFmtId="2" fontId="3" fillId="0" borderId="6" xfId="3" applyNumberFormat="1" applyFont="1" applyFill="1" applyBorder="1" applyAlignment="1" applyProtection="1">
      <alignment horizontal="center" vertical="top"/>
    </xf>
    <xf numFmtId="2" fontId="3" fillId="0" borderId="7" xfId="3" applyNumberFormat="1" applyFont="1" applyFill="1" applyBorder="1" applyAlignment="1" applyProtection="1">
      <alignment horizontal="center" vertical="top"/>
    </xf>
    <xf numFmtId="2" fontId="3" fillId="0" borderId="4" xfId="3" applyNumberFormat="1" applyFont="1" applyFill="1" applyBorder="1" applyAlignment="1" applyProtection="1">
      <alignment horizontal="center" vertical="top"/>
    </xf>
    <xf numFmtId="1" fontId="2" fillId="0" borderId="0" xfId="3" applyNumberFormat="1" applyFont="1" applyFill="1" applyBorder="1" applyAlignment="1" applyProtection="1">
      <alignment horizontal="left" vertical="top" wrapText="1"/>
    </xf>
    <xf numFmtId="0" fontId="2" fillId="0" borderId="0" xfId="0" applyFont="1" applyAlignment="1" applyProtection="1">
      <alignment horizontal="left" vertical="center" wrapText="1"/>
      <protection hidden="1"/>
    </xf>
    <xf numFmtId="1" fontId="3" fillId="12" borderId="6" xfId="0" applyNumberFormat="1" applyFont="1" applyFill="1" applyBorder="1" applyAlignment="1">
      <alignment horizontal="center" vertical="top" wrapText="1"/>
    </xf>
    <xf numFmtId="1" fontId="3" fillId="12" borderId="7" xfId="0" applyNumberFormat="1" applyFont="1" applyFill="1" applyBorder="1" applyAlignment="1">
      <alignment horizontal="center" vertical="top" wrapText="1"/>
    </xf>
    <xf numFmtId="1" fontId="3" fillId="12" borderId="4" xfId="0" applyNumberFormat="1" applyFont="1" applyFill="1" applyBorder="1" applyAlignment="1">
      <alignment horizontal="center" vertical="top" wrapText="1"/>
    </xf>
    <xf numFmtId="170" fontId="28" fillId="12" borderId="6" xfId="0" applyNumberFormat="1" applyFont="1" applyFill="1" applyBorder="1" applyAlignment="1">
      <alignment horizontal="center" vertical="top" wrapText="1"/>
    </xf>
    <xf numFmtId="170" fontId="28" fillId="12" borderId="7" xfId="0" applyNumberFormat="1" applyFont="1" applyFill="1" applyBorder="1" applyAlignment="1">
      <alignment horizontal="center" vertical="top" wrapText="1"/>
    </xf>
    <xf numFmtId="170" fontId="28" fillId="12" borderId="4" xfId="0" applyNumberFormat="1" applyFont="1" applyFill="1" applyBorder="1" applyAlignment="1">
      <alignment horizontal="center" vertical="top" wrapText="1"/>
    </xf>
    <xf numFmtId="170" fontId="28" fillId="12" borderId="10" xfId="0" applyNumberFormat="1" applyFont="1" applyFill="1" applyBorder="1" applyAlignment="1">
      <alignment horizontal="center" vertical="top" wrapText="1"/>
    </xf>
    <xf numFmtId="170" fontId="28" fillId="12" borderId="28" xfId="0" applyNumberFormat="1" applyFont="1" applyFill="1" applyBorder="1" applyAlignment="1">
      <alignment horizontal="center" vertical="top" wrapText="1"/>
    </xf>
    <xf numFmtId="0" fontId="6" fillId="3" borderId="0" xfId="0" applyFont="1" applyFill="1" applyAlignment="1" applyProtection="1">
      <alignment horizontal="center" vertical="center" wrapText="1"/>
      <protection hidden="1"/>
    </xf>
    <xf numFmtId="0" fontId="4" fillId="4" borderId="0" xfId="0" applyFont="1" applyFill="1" applyAlignment="1" applyProtection="1">
      <alignment horizontal="center" vertical="center"/>
      <protection hidden="1"/>
    </xf>
    <xf numFmtId="0" fontId="23" fillId="0" borderId="0" xfId="0" applyFont="1" applyAlignment="1" applyProtection="1">
      <alignment horizontal="left" vertical="center" wrapText="1"/>
      <protection hidden="1"/>
    </xf>
    <xf numFmtId="0" fontId="0" fillId="0" borderId="0" xfId="2" applyFont="1" applyAlignment="1">
      <alignment horizontal="left" vertical="center"/>
    </xf>
    <xf numFmtId="170" fontId="33" fillId="12" borderId="6" xfId="0" applyNumberFormat="1" applyFont="1" applyFill="1" applyBorder="1" applyAlignment="1">
      <alignment horizontal="center" vertical="top" wrapText="1"/>
    </xf>
    <xf numFmtId="170" fontId="33" fillId="12" borderId="7" xfId="0" applyNumberFormat="1" applyFont="1" applyFill="1" applyBorder="1" applyAlignment="1">
      <alignment horizontal="center" vertical="top" wrapText="1"/>
    </xf>
    <xf numFmtId="170" fontId="33" fillId="12" borderId="4" xfId="0" applyNumberFormat="1" applyFont="1" applyFill="1" applyBorder="1" applyAlignment="1">
      <alignment horizontal="center" vertical="top" wrapText="1"/>
    </xf>
    <xf numFmtId="170" fontId="33" fillId="12" borderId="10" xfId="0" applyNumberFormat="1" applyFont="1" applyFill="1" applyBorder="1" applyAlignment="1">
      <alignment horizontal="center" vertical="top" wrapText="1"/>
    </xf>
    <xf numFmtId="170" fontId="33" fillId="12" borderId="28" xfId="0" applyNumberFormat="1" applyFont="1" applyFill="1" applyBorder="1" applyAlignment="1">
      <alignment horizontal="center" vertical="top" wrapText="1"/>
    </xf>
    <xf numFmtId="0" fontId="25" fillId="4" borderId="0" xfId="0" applyFont="1" applyFill="1" applyAlignment="1" applyProtection="1">
      <alignment horizontal="center" vertical="center"/>
      <protection hidden="1"/>
    </xf>
    <xf numFmtId="0" fontId="23" fillId="0" borderId="0" xfId="3" applyNumberFormat="1" applyFont="1" applyFill="1" applyBorder="1" applyAlignment="1" applyProtection="1">
      <alignment horizontal="justify" vertical="center" wrapText="1"/>
    </xf>
    <xf numFmtId="0" fontId="1" fillId="0" borderId="2" xfId="5" applyFont="1" applyBorder="1" applyAlignment="1" applyProtection="1">
      <alignment horizontal="center" vertical="center"/>
      <protection hidden="1"/>
    </xf>
    <xf numFmtId="0" fontId="23" fillId="7" borderId="26" xfId="5" applyFont="1" applyFill="1" applyBorder="1" applyAlignment="1" applyProtection="1">
      <alignment horizontal="left" vertical="center" wrapText="1"/>
      <protection hidden="1"/>
    </xf>
    <xf numFmtId="0" fontId="23" fillId="7" borderId="28" xfId="5" applyFont="1" applyFill="1" applyBorder="1" applyAlignment="1" applyProtection="1">
      <alignment horizontal="left" vertical="center" wrapText="1"/>
      <protection hidden="1"/>
    </xf>
    <xf numFmtId="0" fontId="36" fillId="7" borderId="25" xfId="5" applyFont="1" applyFill="1" applyBorder="1" applyAlignment="1" applyProtection="1">
      <alignment horizontal="justify" vertical="center" wrapText="1"/>
      <protection hidden="1"/>
    </xf>
    <xf numFmtId="0" fontId="36" fillId="7" borderId="9" xfId="5" applyFont="1" applyFill="1" applyBorder="1" applyAlignment="1" applyProtection="1">
      <alignment horizontal="justify" vertical="center" wrapText="1"/>
      <protection hidden="1"/>
    </xf>
    <xf numFmtId="0" fontId="23" fillId="7" borderId="25" xfId="5" applyFont="1" applyFill="1" applyBorder="1" applyAlignment="1" applyProtection="1">
      <alignment horizontal="justify" vertical="center" wrapText="1"/>
      <protection hidden="1"/>
    </xf>
    <xf numFmtId="0" fontId="23" fillId="7" borderId="9" xfId="5" applyFont="1" applyFill="1" applyBorder="1" applyAlignment="1" applyProtection="1">
      <alignment horizontal="justify" vertical="center" wrapText="1"/>
      <protection hidden="1"/>
    </xf>
    <xf numFmtId="0" fontId="4" fillId="0" borderId="0" xfId="5" applyFont="1" applyAlignment="1" applyProtection="1">
      <alignment horizontal="center" vertical="top"/>
      <protection hidden="1"/>
    </xf>
    <xf numFmtId="0" fontId="23" fillId="7" borderId="6" xfId="5" applyFont="1" applyFill="1" applyBorder="1" applyAlignment="1" applyProtection="1">
      <alignment horizontal="left" vertical="center" wrapText="1"/>
      <protection hidden="1"/>
    </xf>
    <xf numFmtId="0" fontId="23" fillId="7" borderId="7" xfId="5" applyFont="1" applyFill="1" applyBorder="1" applyAlignment="1" applyProtection="1">
      <alignment horizontal="left" vertical="center" wrapText="1"/>
      <protection hidden="1"/>
    </xf>
    <xf numFmtId="0" fontId="1" fillId="0" borderId="0" xfId="5" applyFont="1" applyAlignment="1" applyProtection="1">
      <alignment horizontal="justify" vertical="center" wrapText="1"/>
      <protection hidden="1"/>
    </xf>
    <xf numFmtId="0" fontId="0" fillId="0" borderId="2" xfId="5" applyFont="1" applyBorder="1" applyAlignment="1" applyProtection="1">
      <alignment horizontal="justify" vertical="center" wrapText="1"/>
      <protection hidden="1"/>
    </xf>
    <xf numFmtId="0" fontId="1" fillId="0" borderId="2" xfId="5" applyFont="1" applyBorder="1" applyAlignment="1" applyProtection="1">
      <alignment horizontal="justify" vertical="center" wrapText="1"/>
      <protection hidden="1"/>
    </xf>
    <xf numFmtId="0" fontId="1" fillId="0" borderId="0" xfId="5" applyFont="1" applyAlignment="1" applyProtection="1">
      <alignment horizontal="left" vertical="top"/>
      <protection hidden="1"/>
    </xf>
    <xf numFmtId="0" fontId="23" fillId="0" borderId="6" xfId="5" applyFont="1" applyBorder="1" applyAlignment="1" applyProtection="1">
      <alignment horizontal="left" vertical="center" wrapText="1"/>
      <protection hidden="1"/>
    </xf>
    <xf numFmtId="0" fontId="23" fillId="0" borderId="4" xfId="5" applyFont="1" applyBorder="1" applyAlignment="1" applyProtection="1">
      <alignment horizontal="left" vertical="center" wrapText="1"/>
      <protection hidden="1"/>
    </xf>
    <xf numFmtId="0" fontId="23" fillId="0" borderId="6" xfId="5" applyFont="1" applyBorder="1" applyAlignment="1" applyProtection="1">
      <alignment horizontal="center" vertical="center" wrapText="1"/>
      <protection hidden="1"/>
    </xf>
    <xf numFmtId="0" fontId="23" fillId="0" borderId="4" xfId="5" applyFont="1" applyBorder="1" applyAlignment="1" applyProtection="1">
      <alignment horizontal="center" vertical="center" wrapText="1"/>
      <protection hidden="1"/>
    </xf>
    <xf numFmtId="0" fontId="23" fillId="3" borderId="0" xfId="5" applyFont="1" applyFill="1" applyAlignment="1" applyProtection="1">
      <alignment horizontal="center" vertical="center" wrapText="1"/>
      <protection hidden="1"/>
    </xf>
    <xf numFmtId="0" fontId="25" fillId="4" borderId="0" xfId="5" applyFont="1" applyFill="1" applyAlignment="1" applyProtection="1">
      <alignment horizontal="center" vertical="center"/>
      <protection hidden="1"/>
    </xf>
    <xf numFmtId="164" fontId="23" fillId="7" borderId="26" xfId="1" applyFont="1" applyFill="1" applyBorder="1" applyAlignment="1" applyProtection="1">
      <alignment horizontal="center" vertical="top"/>
      <protection hidden="1"/>
    </xf>
    <xf numFmtId="164" fontId="23" fillId="7" borderId="28" xfId="1" applyFont="1" applyFill="1" applyBorder="1" applyAlignment="1" applyProtection="1">
      <alignment horizontal="center" vertical="top"/>
      <protection hidden="1"/>
    </xf>
    <xf numFmtId="2" fontId="0" fillId="0" borderId="6" xfId="5" applyNumberFormat="1" applyFont="1" applyBorder="1" applyAlignment="1" applyProtection="1">
      <alignment horizontal="center" vertical="center" wrapText="1"/>
      <protection hidden="1"/>
    </xf>
    <xf numFmtId="2" fontId="1" fillId="0" borderId="4" xfId="5" applyNumberFormat="1" applyFont="1" applyBorder="1" applyAlignment="1" applyProtection="1">
      <alignment horizontal="center" vertical="center" wrapText="1"/>
      <protection hidden="1"/>
    </xf>
    <xf numFmtId="2" fontId="23" fillId="7" borderId="2" xfId="5" applyNumberFormat="1" applyFont="1" applyFill="1" applyBorder="1" applyAlignment="1" applyProtection="1">
      <alignment horizontal="center" vertical="center" wrapText="1"/>
      <protection hidden="1"/>
    </xf>
    <xf numFmtId="2" fontId="23" fillId="7" borderId="6" xfId="5" applyNumberFormat="1" applyFont="1" applyFill="1" applyBorder="1" applyAlignment="1" applyProtection="1">
      <alignment horizontal="center" vertical="center" wrapText="1"/>
      <protection hidden="1"/>
    </xf>
    <xf numFmtId="2" fontId="23" fillId="7" borderId="4" xfId="5" applyNumberFormat="1" applyFont="1" applyFill="1" applyBorder="1" applyAlignment="1" applyProtection="1">
      <alignment horizontal="center" vertical="center" wrapText="1"/>
      <protection hidden="1"/>
    </xf>
    <xf numFmtId="0" fontId="23" fillId="7" borderId="31" xfId="5" applyFont="1" applyFill="1" applyBorder="1" applyAlignment="1" applyProtection="1">
      <alignment horizontal="left" vertical="center" wrapText="1"/>
      <protection hidden="1"/>
    </xf>
    <xf numFmtId="0" fontId="1" fillId="0" borderId="32" xfId="5" applyFont="1" applyBorder="1" applyAlignment="1" applyProtection="1">
      <alignment horizontal="justify" vertical="center" wrapText="1"/>
      <protection hidden="1"/>
    </xf>
    <xf numFmtId="0" fontId="1" fillId="0" borderId="33" xfId="5" applyFont="1" applyBorder="1" applyAlignment="1" applyProtection="1">
      <alignment horizontal="justify" vertical="center" wrapText="1"/>
      <protection hidden="1"/>
    </xf>
    <xf numFmtId="0" fontId="23" fillId="0" borderId="2" xfId="5" applyFont="1" applyBorder="1" applyAlignment="1" applyProtection="1">
      <alignment horizontal="left" vertical="center" wrapText="1"/>
      <protection hidden="1"/>
    </xf>
    <xf numFmtId="0" fontId="0" fillId="0" borderId="32" xfId="5" applyFont="1" applyBorder="1" applyAlignment="1" applyProtection="1">
      <alignment horizontal="justify" vertical="center" wrapText="1"/>
      <protection hidden="1"/>
    </xf>
    <xf numFmtId="0" fontId="23" fillId="3" borderId="0" xfId="5" applyFont="1" applyFill="1" applyAlignment="1" applyProtection="1">
      <alignment horizontal="left" vertical="center" wrapText="1"/>
      <protection hidden="1"/>
    </xf>
    <xf numFmtId="0" fontId="23" fillId="0" borderId="0" xfId="3" applyNumberFormat="1" applyFont="1" applyFill="1" applyBorder="1" applyAlignment="1" applyProtection="1">
      <alignment horizontal="justify" vertical="center" wrapText="1"/>
      <protection hidden="1"/>
    </xf>
    <xf numFmtId="2" fontId="1" fillId="0" borderId="0" xfId="2" applyNumberFormat="1" applyAlignment="1" applyProtection="1">
      <alignment horizontal="right" vertical="center"/>
      <protection hidden="1"/>
    </xf>
    <xf numFmtId="168" fontId="25" fillId="0" borderId="0" xfId="0" applyNumberFormat="1" applyFont="1" applyAlignment="1" applyProtection="1">
      <alignment horizontal="center" vertical="center" wrapText="1"/>
      <protection hidden="1"/>
    </xf>
    <xf numFmtId="0" fontId="23" fillId="0" borderId="0" xfId="2" applyFont="1" applyAlignment="1" applyProtection="1">
      <alignment horizontal="center" vertical="center"/>
      <protection hidden="1"/>
    </xf>
    <xf numFmtId="168" fontId="23" fillId="0" borderId="0" xfId="0" applyNumberFormat="1" applyFont="1" applyAlignment="1" applyProtection="1">
      <alignment horizontal="center" vertical="center" wrapText="1"/>
      <protection hidden="1"/>
    </xf>
    <xf numFmtId="0" fontId="1" fillId="0" borderId="0" xfId="2" applyAlignment="1" applyProtection="1">
      <alignment horizontal="left" vertical="top" wrapText="1"/>
      <protection hidden="1"/>
    </xf>
    <xf numFmtId="0" fontId="23" fillId="0" borderId="0" xfId="2" applyFont="1" applyAlignment="1" applyProtection="1">
      <alignment horizontal="center" vertical="center" wrapText="1"/>
      <protection hidden="1"/>
    </xf>
    <xf numFmtId="0" fontId="23" fillId="0" borderId="0" xfId="0" applyFont="1" applyAlignment="1" applyProtection="1">
      <alignment horizontal="center" vertical="center"/>
      <protection hidden="1"/>
    </xf>
    <xf numFmtId="0" fontId="23" fillId="0" borderId="0" xfId="3" applyNumberFormat="1" applyFont="1" applyFill="1" applyBorder="1" applyAlignment="1" applyProtection="1">
      <alignment horizontal="justify" vertical="center"/>
      <protection hidden="1"/>
    </xf>
    <xf numFmtId="0" fontId="3" fillId="12" borderId="6" xfId="2" applyFont="1" applyFill="1" applyBorder="1" applyAlignment="1">
      <alignment horizontal="center" vertical="top" wrapText="1"/>
    </xf>
    <xf numFmtId="0" fontId="3" fillId="12" borderId="7" xfId="2" applyFont="1" applyFill="1" applyBorder="1" applyAlignment="1">
      <alignment horizontal="center" vertical="top" wrapText="1"/>
    </xf>
    <xf numFmtId="0" fontId="3" fillId="12" borderId="4" xfId="2" applyFont="1" applyFill="1" applyBorder="1" applyAlignment="1">
      <alignment horizontal="center" vertical="top" wrapText="1"/>
    </xf>
    <xf numFmtId="0" fontId="1" fillId="12" borderId="6" xfId="2" applyFill="1" applyBorder="1" applyAlignment="1" applyProtection="1">
      <alignment horizontal="center" vertical="center" wrapText="1"/>
      <protection hidden="1"/>
    </xf>
    <xf numFmtId="0" fontId="1" fillId="12" borderId="7" xfId="2" applyFill="1" applyBorder="1" applyAlignment="1" applyProtection="1">
      <alignment horizontal="center" vertical="center" wrapText="1"/>
      <protection hidden="1"/>
    </xf>
    <xf numFmtId="0" fontId="1" fillId="12" borderId="4" xfId="2" applyFill="1" applyBorder="1" applyAlignment="1" applyProtection="1">
      <alignment horizontal="center" vertical="center" wrapText="1"/>
      <protection hidden="1"/>
    </xf>
    <xf numFmtId="0" fontId="42" fillId="0" borderId="0" xfId="0" applyFont="1" applyAlignment="1">
      <alignment horizontal="left" vertical="top" wrapText="1"/>
    </xf>
    <xf numFmtId="0" fontId="23" fillId="0" borderId="1" xfId="2" applyFont="1" applyBorder="1" applyAlignment="1" applyProtection="1">
      <alignment horizontal="left" vertical="center"/>
      <protection hidden="1"/>
    </xf>
    <xf numFmtId="168" fontId="25" fillId="10" borderId="0" xfId="0" applyNumberFormat="1" applyFont="1" applyFill="1" applyAlignment="1" applyProtection="1">
      <alignment horizontal="center" vertical="center" wrapText="1"/>
      <protection hidden="1"/>
    </xf>
    <xf numFmtId="0" fontId="23" fillId="13" borderId="6" xfId="0" applyFont="1" applyFill="1" applyBorder="1" applyAlignment="1" applyProtection="1">
      <alignment horizontal="left" vertical="center"/>
      <protection hidden="1"/>
    </xf>
    <xf numFmtId="0" fontId="23" fillId="13" borderId="7" xfId="0" applyFont="1" applyFill="1" applyBorder="1" applyAlignment="1" applyProtection="1">
      <alignment horizontal="left" vertical="center"/>
      <protection hidden="1"/>
    </xf>
    <xf numFmtId="0" fontId="23" fillId="13" borderId="4" xfId="0" applyFont="1" applyFill="1" applyBorder="1" applyAlignment="1" applyProtection="1">
      <alignment horizontal="left" vertical="center"/>
      <protection hidden="1"/>
    </xf>
    <xf numFmtId="0" fontId="31" fillId="0" borderId="7" xfId="5" applyFont="1" applyBorder="1" applyAlignment="1" applyProtection="1">
      <alignment horizontal="center" vertical="top"/>
      <protection hidden="1"/>
    </xf>
    <xf numFmtId="0" fontId="23" fillId="3" borderId="0" xfId="2" applyFont="1" applyFill="1" applyAlignment="1" applyProtection="1">
      <alignment horizontal="center" vertical="center" wrapText="1"/>
      <protection hidden="1"/>
    </xf>
    <xf numFmtId="0" fontId="23" fillId="0" borderId="0" xfId="13" applyFont="1" applyAlignment="1" applyProtection="1">
      <alignment horizontal="left" vertical="center" indent="2"/>
      <protection hidden="1"/>
    </xf>
    <xf numFmtId="0" fontId="23" fillId="0" borderId="16" xfId="12" applyFont="1" applyBorder="1" applyAlignment="1" applyProtection="1">
      <alignment horizontal="justify" vertical="top"/>
      <protection hidden="1"/>
    </xf>
    <xf numFmtId="0" fontId="1" fillId="0" borderId="17" xfId="12" applyFont="1" applyBorder="1" applyAlignment="1" applyProtection="1">
      <alignment horizontal="justify" vertical="top"/>
      <protection hidden="1"/>
    </xf>
    <xf numFmtId="0" fontId="1" fillId="0" borderId="18" xfId="12" applyFont="1" applyBorder="1" applyAlignment="1" applyProtection="1">
      <alignment horizontal="justify" vertical="top"/>
      <protection hidden="1"/>
    </xf>
    <xf numFmtId="0" fontId="23" fillId="0" borderId="16" xfId="12" applyFont="1" applyBorder="1" applyAlignment="1" applyProtection="1">
      <alignment horizontal="justify" vertical="center"/>
      <protection hidden="1"/>
    </xf>
    <xf numFmtId="0" fontId="1" fillId="0" borderId="17" xfId="12" applyFont="1" applyBorder="1" applyAlignment="1" applyProtection="1">
      <alignment horizontal="justify" vertical="center"/>
      <protection hidden="1"/>
    </xf>
    <xf numFmtId="0" fontId="1" fillId="0" borderId="18" xfId="12" applyFont="1" applyBorder="1" applyAlignment="1" applyProtection="1">
      <alignment horizontal="justify" vertical="center"/>
      <protection hidden="1"/>
    </xf>
    <xf numFmtId="0" fontId="0" fillId="0" borderId="10" xfId="12" applyFont="1" applyBorder="1" applyAlignment="1" applyProtection="1">
      <alignment horizontal="justify" vertical="center"/>
      <protection hidden="1"/>
    </xf>
    <xf numFmtId="0" fontId="1" fillId="0" borderId="10" xfId="12" applyFont="1" applyBorder="1" applyAlignment="1" applyProtection="1">
      <alignment horizontal="justify" vertical="center"/>
      <protection hidden="1"/>
    </xf>
    <xf numFmtId="0" fontId="0" fillId="0" borderId="0" xfId="12" applyFont="1" applyBorder="1" applyAlignment="1" applyProtection="1">
      <alignment horizontal="justify" vertical="center"/>
      <protection hidden="1"/>
    </xf>
    <xf numFmtId="0" fontId="1" fillId="9" borderId="0" xfId="12" applyFont="1" applyFill="1" applyBorder="1" applyAlignment="1" applyProtection="1">
      <alignment horizontal="justify" vertical="top" wrapText="1"/>
      <protection locked="0" hidden="1"/>
    </xf>
    <xf numFmtId="0" fontId="1" fillId="0" borderId="0" xfId="12" applyFont="1" applyBorder="1" applyAlignment="1" applyProtection="1">
      <alignment horizontal="justify" vertical="center"/>
      <protection hidden="1"/>
    </xf>
    <xf numFmtId="0" fontId="23" fillId="0" borderId="6" xfId="12" applyFont="1" applyBorder="1" applyAlignment="1" applyProtection="1">
      <alignment horizontal="justify" vertical="top"/>
      <protection hidden="1"/>
    </xf>
    <xf numFmtId="0" fontId="1" fillId="0" borderId="7" xfId="12" applyFont="1" applyBorder="1" applyAlignment="1" applyProtection="1">
      <alignment horizontal="justify" vertical="top"/>
      <protection hidden="1"/>
    </xf>
    <xf numFmtId="0" fontId="1" fillId="0" borderId="4" xfId="12" applyFont="1" applyBorder="1" applyAlignment="1" applyProtection="1">
      <alignment horizontal="justify" vertical="top"/>
      <protection hidden="1"/>
    </xf>
    <xf numFmtId="0" fontId="23" fillId="14" borderId="0" xfId="12" applyNumberFormat="1" applyFont="1" applyFill="1" applyBorder="1" applyAlignment="1" applyProtection="1">
      <alignment horizontal="center" vertical="center" wrapText="1"/>
      <protection hidden="1"/>
    </xf>
    <xf numFmtId="0" fontId="23" fillId="3" borderId="0" xfId="0" applyFont="1" applyFill="1" applyAlignment="1" applyProtection="1">
      <alignment horizontal="justify" vertical="top" wrapText="1"/>
      <protection hidden="1"/>
    </xf>
    <xf numFmtId="0" fontId="1" fillId="0" borderId="0" xfId="12" applyFont="1" applyAlignment="1" applyProtection="1">
      <alignment horizontal="justify" vertical="center"/>
      <protection hidden="1"/>
    </xf>
    <xf numFmtId="0" fontId="1" fillId="0" borderId="0" xfId="0" applyFont="1" applyAlignment="1">
      <alignment horizontal="left" vertical="center" indent="2"/>
    </xf>
    <xf numFmtId="0" fontId="1" fillId="0" borderId="27" xfId="0" applyFont="1" applyBorder="1" applyAlignment="1">
      <alignment horizontal="left" vertical="center" indent="2"/>
    </xf>
    <xf numFmtId="0" fontId="1" fillId="0" borderId="38" xfId="0" applyFont="1" applyBorder="1" applyAlignment="1">
      <alignment horizontal="justify" vertical="center" wrapText="1"/>
    </xf>
    <xf numFmtId="0" fontId="6" fillId="0" borderId="0" xfId="13" quotePrefix="1" applyFont="1" applyAlignment="1">
      <alignment horizontal="center" vertical="center"/>
    </xf>
    <xf numFmtId="0" fontId="1" fillId="0" borderId="21" xfId="0" applyFont="1" applyBorder="1" applyAlignment="1">
      <alignment horizontal="left" vertical="center" indent="2"/>
    </xf>
    <xf numFmtId="0" fontId="0" fillId="9" borderId="21" xfId="0" applyFill="1" applyBorder="1" applyAlignment="1" applyProtection="1">
      <alignment horizontal="left" vertical="center"/>
      <protection locked="0"/>
    </xf>
    <xf numFmtId="0" fontId="1" fillId="9" borderId="21" xfId="0" applyFont="1" applyFill="1" applyBorder="1" applyAlignment="1" applyProtection="1">
      <alignment horizontal="left" vertical="center"/>
      <protection locked="0"/>
    </xf>
    <xf numFmtId="0" fontId="1" fillId="0" borderId="38" xfId="0" applyFont="1" applyBorder="1" applyAlignment="1">
      <alignment horizontal="left" vertical="center" indent="2"/>
    </xf>
    <xf numFmtId="0" fontId="0" fillId="0" borderId="0" xfId="13" applyFont="1" applyAlignment="1">
      <alignment horizontal="justify" vertical="top"/>
    </xf>
    <xf numFmtId="0" fontId="1" fillId="0" borderId="0" xfId="13" applyFont="1" applyAlignment="1">
      <alignment horizontal="justify" vertical="top"/>
    </xf>
    <xf numFmtId="0" fontId="57" fillId="0" borderId="0" xfId="13" applyFont="1" applyAlignment="1">
      <alignment horizontal="justify" vertical="top"/>
    </xf>
    <xf numFmtId="166" fontId="23" fillId="0" borderId="0" xfId="13" applyNumberFormat="1" applyFont="1" applyAlignment="1">
      <alignment horizontal="left" vertical="center" indent="1"/>
    </xf>
    <xf numFmtId="0" fontId="0" fillId="0" borderId="0" xfId="13" applyFont="1" applyAlignment="1">
      <alignment horizontal="center" vertical="top"/>
    </xf>
    <xf numFmtId="0" fontId="1" fillId="0" borderId="0" xfId="13" applyFont="1" applyAlignment="1">
      <alignment horizontal="center" vertical="top"/>
    </xf>
    <xf numFmtId="0" fontId="0" fillId="0" borderId="0" xfId="13" applyFont="1" applyAlignment="1">
      <alignment vertical="top" wrapText="1"/>
    </xf>
    <xf numFmtId="0" fontId="23" fillId="0" borderId="0" xfId="13" applyFont="1" applyAlignment="1">
      <alignment horizontal="center" vertical="center"/>
    </xf>
    <xf numFmtId="0" fontId="1" fillId="9" borderId="0" xfId="13" applyFont="1" applyFill="1" applyAlignment="1" applyProtection="1">
      <alignment horizontal="left" vertical="center"/>
      <protection locked="0"/>
    </xf>
    <xf numFmtId="166" fontId="1" fillId="0" borderId="0" xfId="13" applyNumberFormat="1" applyFont="1" applyAlignment="1">
      <alignment horizontal="left" vertical="center"/>
    </xf>
    <xf numFmtId="0" fontId="23" fillId="3" borderId="0" xfId="13" applyFont="1" applyFill="1" applyAlignment="1">
      <alignment horizontal="justify" vertical="top"/>
    </xf>
    <xf numFmtId="0" fontId="1" fillId="0" borderId="0" xfId="13" applyFont="1" applyAlignment="1">
      <alignment horizontal="justify" vertical="center"/>
    </xf>
    <xf numFmtId="0" fontId="23" fillId="0" borderId="0" xfId="13" applyFont="1" applyAlignment="1">
      <alignment horizontal="justify" vertical="center"/>
    </xf>
  </cellXfs>
  <cellStyles count="16">
    <cellStyle name="Comma" xfId="1" builtinId="3"/>
    <cellStyle name="Normal" xfId="0" builtinId="0"/>
    <cellStyle name="Normal_Annexures TW 04 2" xfId="13" xr:uid="{00000000-0005-0000-0000-000002000000}"/>
    <cellStyle name="Normal_Attach 3(JV)" xfId="14" xr:uid="{00000000-0005-0000-0000-000003000000}"/>
    <cellStyle name="Normal_Attacments TW 04" xfId="6" xr:uid="{00000000-0005-0000-0000-000004000000}"/>
    <cellStyle name="Normal_final 765-6Z-DOM-1" xfId="11" xr:uid="{00000000-0005-0000-0000-000005000000}"/>
    <cellStyle name="Normal_pgcil-tivim-pricesched" xfId="3" xr:uid="{00000000-0005-0000-0000-000006000000}"/>
    <cellStyle name="Normal_pgcil-tivim-pricesched_Sch-3 " xfId="8" xr:uid="{00000000-0005-0000-0000-000007000000}"/>
    <cellStyle name="Normal_PRICE SCHEDULE-4 to 6-A4" xfId="9" xr:uid="{00000000-0005-0000-0000-000008000000}"/>
    <cellStyle name="Normal_PRICE SCHEDULE-4 to 6-A4 2" xfId="12" xr:uid="{00000000-0005-0000-0000-000009000000}"/>
    <cellStyle name="Normal_Price_Schedules for Insulator Package Rev-01" xfId="5" xr:uid="{00000000-0005-0000-0000-00000A000000}"/>
    <cellStyle name="Normal_PRICE-SCHE Bihar-Rev-2-corrections" xfId="2" xr:uid="{00000000-0005-0000-0000-00000B000000}"/>
    <cellStyle name="Normal_PRICE-SCHE Bihar-Rev-2-corrections_Annexures TW 04" xfId="15" xr:uid="{00000000-0005-0000-0000-00000C000000}"/>
    <cellStyle name="Normal_PRICE-SCHE Bihar-Rev-2-corrections_Price_Schedules for Insulator Package Rev-01" xfId="10" xr:uid="{00000000-0005-0000-0000-00000D000000}"/>
    <cellStyle name="Normal_Sch-1" xfId="4" xr:uid="{00000000-0005-0000-0000-00000E000000}"/>
    <cellStyle name="Normal_Sch-3 " xfId="7" xr:uid="{00000000-0005-0000-0000-00000F000000}"/>
  </cellStyles>
  <dxfs count="49">
    <dxf>
      <font>
        <condense val="0"/>
        <extend val="0"/>
        <color indexed="9"/>
      </font>
    </dxf>
    <dxf>
      <font>
        <condense val="0"/>
        <extend val="0"/>
        <color indexed="9"/>
      </font>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ont>
        <condense val="0"/>
        <extend val="0"/>
        <color indexed="10"/>
      </font>
    </dxf>
    <dxf>
      <font>
        <condense val="0"/>
        <extend val="0"/>
        <color indexed="10"/>
      </font>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6'!A1"/></Relationships>
</file>

<file path=xl/drawings/_rels/drawing10.xml.rels><?xml version="1.0" encoding="UTF-8" standalone="yes"?>
<Relationships xmlns="http://schemas.openxmlformats.org/package/2006/relationships"><Relationship Id="rId1" Type="http://schemas.openxmlformats.org/officeDocument/2006/relationships/hyperlink" Target="#'Sch-6'!A1"/></Relationships>
</file>

<file path=xl/drawings/_rels/drawing11.xml.rels><?xml version="1.0" encoding="UTF-8" standalone="yes"?>
<Relationships xmlns="http://schemas.openxmlformats.org/package/2006/relationships"><Relationship Id="rId1" Type="http://schemas.openxmlformats.org/officeDocument/2006/relationships/hyperlink" Target="#'Sch-7'!A1"/></Relationships>
</file>

<file path=xl/drawings/_rels/drawing12.xml.rels><?xml version="1.0" encoding="UTF-8" standalone="yes"?>
<Relationships xmlns="http://schemas.openxmlformats.org/package/2006/relationships"><Relationship Id="rId1" Type="http://schemas.openxmlformats.org/officeDocument/2006/relationships/hyperlink" Target="#'Sch-7'!A1"/></Relationships>
</file>

<file path=xl/drawings/_rels/drawing13.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42EEFE30-264D-4D40-A068-11CC070862FD}"/>
            </a:ext>
          </a:extLst>
        </xdr:cNvPr>
        <xdr:cNvSpPr txBox="1">
          <a:spLocks noChangeArrowheads="1"/>
        </xdr:cNvSpPr>
      </xdr:nvSpPr>
      <xdr:spPr bwMode="auto">
        <a:xfrm>
          <a:off x="4457700"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C4E9352A-6A29-4081-83C5-445037AF5E2D}"/>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D1DFBB31-B9BD-4C42-ACD8-38D8BDBD3AAD}"/>
            </a:ext>
          </a:extLst>
        </xdr:cNvPr>
        <xdr:cNvSpPr>
          <a:spLocks noChangeArrowheads="1"/>
        </xdr:cNvSpPr>
      </xdr:nvSpPr>
      <xdr:spPr bwMode="auto">
        <a:xfrm>
          <a:off x="8362950"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6B6E958D-BF66-48A3-874D-6A00DAAC2563}"/>
            </a:ext>
          </a:extLst>
        </xdr:cNvPr>
        <xdr:cNvSpPr>
          <a:spLocks noChangeArrowheads="1"/>
        </xdr:cNvSpPr>
      </xdr:nvSpPr>
      <xdr:spPr bwMode="auto">
        <a:xfrm>
          <a:off x="104775"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6" name="AutoShape 9">
          <a:extLst>
            <a:ext uri="{FF2B5EF4-FFF2-40B4-BE49-F238E27FC236}">
              <a16:creationId xmlns:a16="http://schemas.microsoft.com/office/drawing/2014/main" id="{81E2F48F-636F-4AEA-B481-95829F2EE20C}"/>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B6390D47-E3CD-4C55-BB4D-FD3473E90500}"/>
            </a:ext>
          </a:extLst>
        </xdr:cNvPr>
        <xdr:cNvSpPr txBox="1">
          <a:spLocks noChangeArrowheads="1"/>
        </xdr:cNvSpPr>
      </xdr:nvSpPr>
      <xdr:spPr bwMode="auto">
        <a:xfrm>
          <a:off x="657225"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F67B7627-337D-416C-8222-65AA094062D7}"/>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0</xdr:colOff>
      <xdr:row>10</xdr:row>
      <xdr:rowOff>0</xdr:rowOff>
    </xdr:from>
    <xdr:to>
      <xdr:col>5</xdr:col>
      <xdr:colOff>52551</xdr:colOff>
      <xdr:row>14</xdr:row>
      <xdr:rowOff>85725</xdr:rowOff>
    </xdr:to>
    <xdr:pic>
      <xdr:nvPicPr>
        <xdr:cNvPr id="9" name="Picture 8">
          <a:extLst>
            <a:ext uri="{FF2B5EF4-FFF2-40B4-BE49-F238E27FC236}">
              <a16:creationId xmlns:a16="http://schemas.microsoft.com/office/drawing/2014/main" id="{C0C2A0B4-3DE2-4BC3-9822-77170E2FC59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7225" y="3495675"/>
          <a:ext cx="7643976"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45BE2039-E161-4847-B632-EB955A006908}"/>
            </a:ext>
          </a:extLst>
        </xdr:cNvPr>
        <xdr:cNvGrpSpPr>
          <a:grpSpLocks/>
        </xdr:cNvGrpSpPr>
      </xdr:nvGrpSpPr>
      <xdr:grpSpPr bwMode="auto">
        <a:xfrm>
          <a:off x="7105650" y="57150"/>
          <a:ext cx="1209675" cy="771525"/>
          <a:chOff x="804" y="5"/>
          <a:chExt cx="116" cy="73"/>
        </a:xfrm>
      </xdr:grpSpPr>
      <xdr:sp macro="" textlink="">
        <xdr:nvSpPr>
          <xdr:cNvPr id="3" name="AutoShape 2">
            <a:extLst>
              <a:ext uri="{FF2B5EF4-FFF2-40B4-BE49-F238E27FC236}">
                <a16:creationId xmlns:a16="http://schemas.microsoft.com/office/drawing/2014/main" id="{F2EEA33A-D144-4B94-A8BA-0A9848B6E05E}"/>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00E06A9-AA85-43D2-928F-8DA088CCBB7F}"/>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E8E20143-953E-4D0E-A624-A8501A412AC0}"/>
            </a:ext>
          </a:extLst>
        </xdr:cNvPr>
        <xdr:cNvGrpSpPr>
          <a:grpSpLocks/>
        </xdr:cNvGrpSpPr>
      </xdr:nvGrpSpPr>
      <xdr:grpSpPr bwMode="auto">
        <a:xfrm>
          <a:off x="6953250" y="47625"/>
          <a:ext cx="571500" cy="1085850"/>
          <a:chOff x="804" y="5"/>
          <a:chExt cx="116" cy="73"/>
        </a:xfrm>
      </xdr:grpSpPr>
      <xdr:sp macro="" textlink="">
        <xdr:nvSpPr>
          <xdr:cNvPr id="3" name="AutoShape 2">
            <a:extLst>
              <a:ext uri="{FF2B5EF4-FFF2-40B4-BE49-F238E27FC236}">
                <a16:creationId xmlns:a16="http://schemas.microsoft.com/office/drawing/2014/main" id="{10A0AEEF-9ED1-4F47-9CA6-C9D4B7205F5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2C0C581-69BE-4EE3-A61A-2ADE8BD5EC2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0</xdr:row>
      <xdr:rowOff>28575</xdr:rowOff>
    </xdr:from>
    <xdr:to>
      <xdr:col>15</xdr:col>
      <xdr:colOff>0</xdr:colOff>
      <xdr:row>2</xdr:row>
      <xdr:rowOff>257175</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8620167F-1218-4AA2-ACC8-2DDE5B8FA579}"/>
            </a:ext>
          </a:extLst>
        </xdr:cNvPr>
        <xdr:cNvGrpSpPr>
          <a:grpSpLocks/>
        </xdr:cNvGrpSpPr>
      </xdr:nvGrpSpPr>
      <xdr:grpSpPr bwMode="auto">
        <a:xfrm>
          <a:off x="21193125" y="28575"/>
          <a:ext cx="0" cy="657225"/>
          <a:chOff x="804" y="5"/>
          <a:chExt cx="116" cy="73"/>
        </a:xfrm>
      </xdr:grpSpPr>
      <xdr:sp macro="" textlink="">
        <xdr:nvSpPr>
          <xdr:cNvPr id="3" name="AutoShape 39">
            <a:extLst>
              <a:ext uri="{FF2B5EF4-FFF2-40B4-BE49-F238E27FC236}">
                <a16:creationId xmlns:a16="http://schemas.microsoft.com/office/drawing/2014/main" id="{941E2681-0359-4EBA-AE33-E428548B958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D23211-DD7F-4D87-BD9A-740E188F008E}"/>
              </a:ext>
            </a:extLst>
          </xdr:cNvPr>
          <xdr:cNvSpPr txBox="1">
            <a:spLocks noChangeArrowheads="1"/>
          </xdr:cNvSpPr>
        </xdr:nvSpPr>
        <xdr:spPr bwMode="auto">
          <a:xfrm>
            <a:off x="20021550" y="6810464439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0</xdr:colOff>
      <xdr:row>0</xdr:row>
      <xdr:rowOff>19050</xdr:rowOff>
    </xdr:from>
    <xdr:to>
      <xdr:col>10</xdr:col>
      <xdr:colOff>0</xdr:colOff>
      <xdr:row>2</xdr:row>
      <xdr:rowOff>257175</xdr:rowOff>
    </xdr:to>
    <xdr:grpSp>
      <xdr:nvGrpSpPr>
        <xdr:cNvPr id="2" name="Group 1">
          <a:hlinkClick xmlns:r="http://schemas.openxmlformats.org/officeDocument/2006/relationships" r:id="rId1" tooltip="Click for Sch-3"/>
          <a:extLst>
            <a:ext uri="{FF2B5EF4-FFF2-40B4-BE49-F238E27FC236}">
              <a16:creationId xmlns:a16="http://schemas.microsoft.com/office/drawing/2014/main" id="{8D8BB78A-3697-45BA-A821-97C24452974E}"/>
            </a:ext>
          </a:extLst>
        </xdr:cNvPr>
        <xdr:cNvGrpSpPr>
          <a:grpSpLocks/>
        </xdr:cNvGrpSpPr>
      </xdr:nvGrpSpPr>
      <xdr:grpSpPr bwMode="auto">
        <a:xfrm>
          <a:off x="15028333" y="19050"/>
          <a:ext cx="0" cy="555625"/>
          <a:chOff x="804" y="5"/>
          <a:chExt cx="116" cy="73"/>
        </a:xfrm>
      </xdr:grpSpPr>
      <xdr:sp macro="" textlink="">
        <xdr:nvSpPr>
          <xdr:cNvPr id="3" name="AutoShape 2">
            <a:extLst>
              <a:ext uri="{FF2B5EF4-FFF2-40B4-BE49-F238E27FC236}">
                <a16:creationId xmlns:a16="http://schemas.microsoft.com/office/drawing/2014/main" id="{4FDE62AA-3A70-4C51-BEE1-C8A781A00AD2}"/>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BFD2F6F-5387-432C-8C67-78E875F01B0C}"/>
              </a:ext>
            </a:extLst>
          </xdr:cNvPr>
          <xdr:cNvSpPr txBox="1">
            <a:spLocks noChangeArrowheads="1"/>
          </xdr:cNvSpPr>
        </xdr:nvSpPr>
        <xdr:spPr bwMode="auto">
          <a:xfrm>
            <a:off x="14839950" y="-74233726153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9D68121-FDCE-434A-9889-4DA0E8230629}"/>
            </a:ext>
          </a:extLst>
        </xdr:cNvPr>
        <xdr:cNvGrpSpPr>
          <a:grpSpLocks/>
        </xdr:cNvGrpSpPr>
      </xdr:nvGrpSpPr>
      <xdr:grpSpPr bwMode="auto">
        <a:xfrm>
          <a:off x="24356786" y="19050"/>
          <a:ext cx="0" cy="646339"/>
          <a:chOff x="804" y="5"/>
          <a:chExt cx="116" cy="73"/>
        </a:xfrm>
      </xdr:grpSpPr>
      <xdr:sp macro="" textlink="">
        <xdr:nvSpPr>
          <xdr:cNvPr id="3" name="AutoShape 2">
            <a:extLst>
              <a:ext uri="{FF2B5EF4-FFF2-40B4-BE49-F238E27FC236}">
                <a16:creationId xmlns:a16="http://schemas.microsoft.com/office/drawing/2014/main" id="{C3ACB9EC-F085-49D3-A932-3EF96EDCA6A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5F47F767-29EF-465A-93DF-CAC211CC68B4}"/>
              </a:ext>
            </a:extLst>
          </xdr:cNvPr>
          <xdr:cNvSpPr txBox="1">
            <a:spLocks noChangeArrowheads="1"/>
          </xdr:cNvSpPr>
        </xdr:nvSpPr>
        <xdr:spPr bwMode="auto">
          <a:xfrm>
            <a:off x="819" y="24"/>
            <a:ext cx="10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EDA2CB60-C961-4239-BD53-2E9171D60850}"/>
            </a:ext>
          </a:extLst>
        </xdr:cNvPr>
        <xdr:cNvGrpSpPr>
          <a:grpSpLocks/>
        </xdr:cNvGrpSpPr>
      </xdr:nvGrpSpPr>
      <xdr:grpSpPr bwMode="auto">
        <a:xfrm>
          <a:off x="19014281" y="19050"/>
          <a:ext cx="0" cy="690563"/>
          <a:chOff x="804" y="5"/>
          <a:chExt cx="116" cy="73"/>
        </a:xfrm>
      </xdr:grpSpPr>
      <xdr:sp macro="" textlink="">
        <xdr:nvSpPr>
          <xdr:cNvPr id="3" name="AutoShape 2">
            <a:extLst>
              <a:ext uri="{FF2B5EF4-FFF2-40B4-BE49-F238E27FC236}">
                <a16:creationId xmlns:a16="http://schemas.microsoft.com/office/drawing/2014/main" id="{146209F0-6287-46A0-A3E8-00D85973A71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4D89C32-F3EF-4F0C-B167-C3DC28386AEC}"/>
              </a:ext>
            </a:extLst>
          </xdr:cNvPr>
          <xdr:cNvSpPr txBox="1">
            <a:spLocks noChangeArrowheads="1"/>
          </xdr:cNvSpPr>
        </xdr:nvSpPr>
        <xdr:spPr bwMode="auto">
          <a:xfrm>
            <a:off x="20478750"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90D63C0B-ABF8-4E52-A13C-EC5CB27C1523}"/>
            </a:ext>
          </a:extLst>
        </xdr:cNvPr>
        <xdr:cNvGrpSpPr>
          <a:grpSpLocks/>
        </xdr:cNvGrpSpPr>
      </xdr:nvGrpSpPr>
      <xdr:grpSpPr bwMode="auto">
        <a:xfrm>
          <a:off x="24479250" y="19050"/>
          <a:ext cx="0" cy="700768"/>
          <a:chOff x="804" y="5"/>
          <a:chExt cx="116" cy="73"/>
        </a:xfrm>
      </xdr:grpSpPr>
      <xdr:sp macro="" textlink="">
        <xdr:nvSpPr>
          <xdr:cNvPr id="3" name="AutoShape 2">
            <a:extLst>
              <a:ext uri="{FF2B5EF4-FFF2-40B4-BE49-F238E27FC236}">
                <a16:creationId xmlns:a16="http://schemas.microsoft.com/office/drawing/2014/main" id="{1B029EA2-001C-48ED-BF27-2B012CE8FBB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5FC6F40-438B-4DED-BCAA-2ACC338CA22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9B68E4C1-C058-452D-B725-5BE9782578D2}"/>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2306BCE6-8BEB-4D16-A9A2-95A28B91E19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5F7A9768-4268-452B-9FAF-D4717B0C0A37}"/>
              </a:ext>
            </a:extLst>
          </xdr:cNvPr>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5683DED9-3BC4-42C8-9E27-CA3067A644F9}"/>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B4D78A8C-C9D0-421E-B30A-22FC13F9876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C0BA807-D557-459C-B881-1548268A6E16}"/>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CBC7D05C-487F-4515-A1C0-E17FFCCC2FE1}"/>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7FC70AF4-1BE8-45FD-9831-8D73EA0C689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A5DA8FF-A1DF-4963-B1E7-283BBDE983B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05ECFE80-191B-416D-8BEE-40F0E587DF39}"/>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112D7FF7-5316-4F7B-98EB-14A4521CD27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FCE5EC4-9275-49DA-8901-353ABA81A32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13</xdr:col>
      <xdr:colOff>238125</xdr:colOff>
      <xdr:row>0</xdr:row>
      <xdr:rowOff>76200</xdr:rowOff>
    </xdr:from>
    <xdr:to>
      <xdr:col>14</xdr:col>
      <xdr:colOff>28575</xdr:colOff>
      <xdr:row>2</xdr:row>
      <xdr:rowOff>276225</xdr:rowOff>
    </xdr:to>
    <xdr:grpSp>
      <xdr:nvGrpSpPr>
        <xdr:cNvPr id="2" name="Group 5">
          <a:hlinkClick xmlns:r="http://schemas.openxmlformats.org/officeDocument/2006/relationships" r:id="rId1" tooltip="Click For Bid Form 2nd Envelope"/>
          <a:extLst>
            <a:ext uri="{FF2B5EF4-FFF2-40B4-BE49-F238E27FC236}">
              <a16:creationId xmlns:a16="http://schemas.microsoft.com/office/drawing/2014/main" id="{B72D49F0-C372-435D-8C89-3035E9204FB9}"/>
            </a:ext>
          </a:extLst>
        </xdr:cNvPr>
        <xdr:cNvGrpSpPr>
          <a:grpSpLocks/>
        </xdr:cNvGrpSpPr>
      </xdr:nvGrpSpPr>
      <xdr:grpSpPr bwMode="auto">
        <a:xfrm>
          <a:off x="14117411" y="76200"/>
          <a:ext cx="1083128" cy="472168"/>
          <a:chOff x="762" y="2"/>
          <a:chExt cx="116" cy="73"/>
        </a:xfrm>
      </xdr:grpSpPr>
      <xdr:sp macro="" textlink="">
        <xdr:nvSpPr>
          <xdr:cNvPr id="3" name="AutoShape 2">
            <a:extLst>
              <a:ext uri="{FF2B5EF4-FFF2-40B4-BE49-F238E27FC236}">
                <a16:creationId xmlns:a16="http://schemas.microsoft.com/office/drawing/2014/main" id="{CA952342-6A27-42C0-B58D-3913B75DA40D}"/>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C427DC7-D7F9-4576-AC7D-5C47EE200C6D}"/>
              </a:ext>
            </a:extLst>
          </xdr:cNvPr>
          <xdr:cNvSpPr txBox="1">
            <a:spLocks noChangeArrowheads="1"/>
          </xdr:cNvSpPr>
        </xdr:nvSpPr>
        <xdr:spPr bwMode="auto">
          <a:xfrm>
            <a:off x="6838951"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0</xdr:colOff>
      <xdr:row>0</xdr:row>
      <xdr:rowOff>19050</xdr:rowOff>
    </xdr:from>
    <xdr:to>
      <xdr:col>7</xdr:col>
      <xdr:colOff>0</xdr:colOff>
      <xdr:row>3</xdr:row>
      <xdr:rowOff>0</xdr:rowOff>
    </xdr:to>
    <xdr:grpSp>
      <xdr:nvGrpSpPr>
        <xdr:cNvPr id="2" name="Group 4">
          <a:hlinkClick xmlns:r="http://schemas.openxmlformats.org/officeDocument/2006/relationships" r:id="rId1" tooltip="Click for Bid Form"/>
          <a:extLst>
            <a:ext uri="{FF2B5EF4-FFF2-40B4-BE49-F238E27FC236}">
              <a16:creationId xmlns:a16="http://schemas.microsoft.com/office/drawing/2014/main" id="{42D8FB49-A527-4E38-B972-8E2557C299CF}"/>
            </a:ext>
          </a:extLst>
        </xdr:cNvPr>
        <xdr:cNvGrpSpPr>
          <a:grpSpLocks/>
        </xdr:cNvGrpSpPr>
      </xdr:nvGrpSpPr>
      <xdr:grpSpPr bwMode="auto">
        <a:xfrm>
          <a:off x="7477125" y="19050"/>
          <a:ext cx="0" cy="942975"/>
          <a:chOff x="784" y="2"/>
          <a:chExt cx="116" cy="73"/>
        </a:xfrm>
      </xdr:grpSpPr>
      <xdr:sp macro="" textlink="">
        <xdr:nvSpPr>
          <xdr:cNvPr id="3" name="AutoShape 2">
            <a:extLst>
              <a:ext uri="{FF2B5EF4-FFF2-40B4-BE49-F238E27FC236}">
                <a16:creationId xmlns:a16="http://schemas.microsoft.com/office/drawing/2014/main" id="{D12DC354-54A7-4123-90B3-745799E782CD}"/>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BC5EA23-BE34-4108-8375-4B4DAE8FBB74}"/>
              </a:ext>
            </a:extLst>
          </xdr:cNvPr>
          <xdr:cNvSpPr txBox="1">
            <a:spLocks noChangeArrowheads="1"/>
          </xdr:cNvSpPr>
        </xdr:nvSpPr>
        <xdr:spPr bwMode="auto">
          <a:xfrm>
            <a:off x="7477125" y="-40289113605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79B07493-E2C5-4824-9CA6-F57E5C31A00B}"/>
            </a:ext>
          </a:extLst>
        </xdr:cNvPr>
        <xdr:cNvGrpSpPr>
          <a:grpSpLocks/>
        </xdr:cNvGrpSpPr>
      </xdr:nvGrpSpPr>
      <xdr:grpSpPr bwMode="auto">
        <a:xfrm>
          <a:off x="6936441" y="104775"/>
          <a:ext cx="0" cy="758078"/>
          <a:chOff x="744" y="11"/>
          <a:chExt cx="113" cy="74"/>
        </a:xfrm>
      </xdr:grpSpPr>
      <xdr:sp macro="" textlink="">
        <xdr:nvSpPr>
          <xdr:cNvPr id="3" name="AutoShape 7">
            <a:extLst>
              <a:ext uri="{FF2B5EF4-FFF2-40B4-BE49-F238E27FC236}">
                <a16:creationId xmlns:a16="http://schemas.microsoft.com/office/drawing/2014/main" id="{C6B71F98-52BA-42FD-AC2E-ED73C172CF3A}"/>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40FCBCB4-55C1-4362-A452-2499A03D3C09}"/>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3189\Desktop\hgjkhgjkg.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a"/>
      <sheetName val="Sch-4b"/>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efreshError="1">
        <row r="2">
          <cell r="B2" t="str">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ell>
        </row>
        <row r="3">
          <cell r="B3" t="str">
            <v>Specification No: 5002001865/OTHERS/DOM/A00-CC CS -1</v>
          </cell>
        </row>
      </sheetData>
      <sheetData sheetId="2" refreshError="1"/>
      <sheetData sheetId="3" refreshError="1">
        <row r="6">
          <cell r="C6" t="str">
            <v>Sole Bidder</v>
          </cell>
          <cell r="K6">
            <v>0</v>
          </cell>
        </row>
        <row r="7">
          <cell r="C7">
            <v>1</v>
          </cell>
        </row>
        <row r="9">
          <cell r="A9" t="str">
            <v>Name of Sole Bidder</v>
          </cell>
        </row>
        <row r="19">
          <cell r="C19" t="str">
            <v xml:space="preserve">…….. …….. …….. …….. …….. …….. </v>
          </cell>
        </row>
      </sheetData>
      <sheetData sheetId="4" refreshError="1">
        <row r="1">
          <cell r="AE1">
            <v>0</v>
          </cell>
        </row>
        <row r="6">
          <cell r="A6" t="str">
            <v>Bidder’s Name and Address (Sole Bidder) :</v>
          </cell>
        </row>
        <row r="7">
          <cell r="A7" t="str">
            <v/>
          </cell>
          <cell r="M7" t="str">
            <v>Contracts Services, 3rd Floor</v>
          </cell>
        </row>
        <row r="8">
          <cell r="C8" t="str">
            <v/>
          </cell>
          <cell r="M8" t="str">
            <v>Power Grid Corporation of India Ltd.,</v>
          </cell>
        </row>
        <row r="9">
          <cell r="C9" t="str">
            <v/>
          </cell>
          <cell r="M9" t="str">
            <v>"Saudamini", Plot No.-2</v>
          </cell>
        </row>
        <row r="10">
          <cell r="C10" t="str">
            <v/>
          </cell>
          <cell r="M10" t="str">
            <v xml:space="preserve">Sector-29, </v>
          </cell>
        </row>
        <row r="11">
          <cell r="C11" t="str">
            <v/>
          </cell>
          <cell r="M11" t="str">
            <v>Gurugram (Haryana) - 122001</v>
          </cell>
        </row>
        <row r="18">
          <cell r="A18" t="str">
            <v>I</v>
          </cell>
        </row>
        <row r="90">
          <cell r="A90" t="str">
            <v>II</v>
          </cell>
        </row>
        <row r="187">
          <cell r="B187" t="str">
            <v>--</v>
          </cell>
        </row>
        <row r="188">
          <cell r="B188" t="str">
            <v/>
          </cell>
          <cell r="M188" t="str">
            <v/>
          </cell>
        </row>
        <row r="189">
          <cell r="M189"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4">
          <cell r="D14">
            <v>0</v>
          </cell>
        </row>
        <row r="16">
          <cell r="D16">
            <v>0</v>
          </cell>
        </row>
        <row r="18">
          <cell r="D18">
            <v>0</v>
          </cell>
        </row>
      </sheetData>
      <sheetData sheetId="15" refreshError="1"/>
      <sheetData sheetId="16" refreshError="1">
        <row r="20">
          <cell r="M20">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drawing" Target="../drawings/drawing5.xml"/><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drawing" Target="../drawings/drawing6.xml"/><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drawing" Target="../drawings/drawing7.xml"/><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drawing" Target="../drawings/drawing8.xml"/><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drawing" Target="../drawings/drawing9.xml"/><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drawing" Target="../drawings/drawing10.xml"/><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drawing" Target="../drawings/drawing11.xml"/><Relationship Id="rId5" Type="http://schemas.openxmlformats.org/officeDocument/2006/relationships/printerSettings" Target="../printerSettings/printerSettings55.bin"/><Relationship Id="rId4" Type="http://schemas.openxmlformats.org/officeDocument/2006/relationships/printerSettings" Target="../printerSettings/printerSettings5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8.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6" Type="http://schemas.openxmlformats.org/officeDocument/2006/relationships/drawing" Target="../drawings/drawing12.xml"/><Relationship Id="rId5" Type="http://schemas.openxmlformats.org/officeDocument/2006/relationships/printerSettings" Target="../printerSettings/printerSettings60.bin"/><Relationship Id="rId4" Type="http://schemas.openxmlformats.org/officeDocument/2006/relationships/printerSettings" Target="../printerSettings/printerSettings59.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drawing" Target="../drawings/drawing13.xml"/><Relationship Id="rId5" Type="http://schemas.openxmlformats.org/officeDocument/2006/relationships/printerSettings" Target="../printerSettings/printerSettings65.bin"/><Relationship Id="rId4" Type="http://schemas.openxmlformats.org/officeDocument/2006/relationships/printerSettings" Target="../printerSettings/printerSettings64.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68.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6" Type="http://schemas.openxmlformats.org/officeDocument/2006/relationships/drawing" Target="../drawings/drawing14.xml"/><Relationship Id="rId5" Type="http://schemas.openxmlformats.org/officeDocument/2006/relationships/printerSettings" Target="../printerSettings/printerSettings70.bin"/><Relationship Id="rId4" Type="http://schemas.openxmlformats.org/officeDocument/2006/relationships/printerSettings" Target="../printerSettings/printerSettings69.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73.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drawing" Target="../drawings/drawing15.xml"/><Relationship Id="rId5" Type="http://schemas.openxmlformats.org/officeDocument/2006/relationships/printerSettings" Target="../printerSettings/printerSettings75.bin"/><Relationship Id="rId4" Type="http://schemas.openxmlformats.org/officeDocument/2006/relationships/printerSettings" Target="../printerSettings/printerSettings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dimension ref="A2:B3"/>
  <sheetViews>
    <sheetView workbookViewId="0">
      <selection activeCell="I9" sqref="I9"/>
    </sheetView>
  </sheetViews>
  <sheetFormatPr defaultRowHeight="16.5" x14ac:dyDescent="0.3"/>
  <cols>
    <col min="1" max="1" width="19.875" customWidth="1"/>
    <col min="2" max="2" width="56.75" customWidth="1"/>
  </cols>
  <sheetData>
    <row r="2" spans="1:2" ht="84.75" customHeight="1" x14ac:dyDescent="0.3">
      <c r="A2" t="s">
        <v>0</v>
      </c>
      <c r="B2" s="676" t="s">
        <v>436</v>
      </c>
    </row>
    <row r="3" spans="1:2" x14ac:dyDescent="0.3">
      <c r="A3" t="s">
        <v>1</v>
      </c>
      <c r="B3" t="s">
        <v>435</v>
      </c>
    </row>
  </sheetData>
  <customSheetViews>
    <customSheetView guid="{2063E705-082A-4913-A25A-66465873BDF0}" state="hidden">
      <selection activeCell="B2" sqref="B2"/>
      <pageMargins left="0" right="0" top="0" bottom="0" header="0" footer="0"/>
    </customSheetView>
    <customSheetView guid="{C6A7FFED-91EB-41DF-A944-2BFB2D792481}" state="hidden">
      <selection activeCell="A4" sqref="A4"/>
      <pageMargins left="0" right="0" top="0" bottom="0" header="0" footer="0"/>
    </customSheetView>
    <customSheetView guid="{302D9D75-0757-45DA-AFBF-614F08F1401B}" state="hidden">
      <selection activeCell="A4" sqref="A4"/>
      <pageMargins left="0" right="0" top="0" bottom="0" header="0" footer="0"/>
    </customSheetView>
    <customSheetView guid="{B506D4DB-B5B3-4722-9CF5-EE949FBC5D29}" state="hidden">
      <selection activeCell="B2" sqref="B2"/>
      <pageMargins left="0" right="0" top="0" bottom="0" header="0" footer="0"/>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J15"/>
  <sheetViews>
    <sheetView showGridLines="0" tabSelected="1" view="pageBreakPreview" zoomScaleNormal="100" zoomScaleSheetLayoutView="100" workbookViewId="0">
      <selection activeCell="I2" sqref="I2"/>
    </sheetView>
  </sheetViews>
  <sheetFormatPr defaultColWidth="8" defaultRowHeight="15.75" x14ac:dyDescent="0.2"/>
  <cols>
    <col min="1" max="1" width="8.625" style="153" customWidth="1"/>
    <col min="2" max="2" width="11.125" style="153" customWidth="1"/>
    <col min="3" max="4" width="38.625" style="153" customWidth="1"/>
    <col min="5" max="5" width="11.25" style="153" customWidth="1"/>
    <col min="6" max="6" width="8.625" style="147" customWidth="1"/>
    <col min="7" max="9" width="8" style="147" customWidth="1"/>
    <col min="10" max="16384" width="8" style="148"/>
  </cols>
  <sheetData>
    <row r="1" spans="1:10" ht="30.75" customHeight="1" x14ac:dyDescent="0.2">
      <c r="A1" s="144"/>
      <c r="B1" s="797"/>
      <c r="C1" s="798"/>
      <c r="D1" s="798"/>
      <c r="E1" s="799"/>
      <c r="F1" s="145"/>
      <c r="G1" s="146" t="s">
        <v>2</v>
      </c>
    </row>
    <row r="2" spans="1:10" ht="78" customHeight="1" x14ac:dyDescent="0.2">
      <c r="A2" s="800" t="s">
        <v>3</v>
      </c>
      <c r="B2" s="803" t="str">
        <f>Basic!B2</f>
        <v>Package – I : National Unified Network Management System (N-UNMS) for Central Sector &amp; State Sector Communication Network under Establishment of State-of-the-Art National Unified Network Management System N-UNMS for Central Sector &amp; State Sector Communication Network</v>
      </c>
      <c r="C2" s="804"/>
      <c r="D2" s="804"/>
      <c r="E2" s="805"/>
      <c r="F2" s="800" t="s">
        <v>4</v>
      </c>
    </row>
    <row r="3" spans="1:10" ht="23.25" customHeight="1" x14ac:dyDescent="0.2">
      <c r="A3" s="801"/>
      <c r="B3" s="806" t="str">
        <f>Basic!B3</f>
        <v>Specification No: CC/NT/W-MISC/DOM/A06/25/06311</v>
      </c>
      <c r="C3" s="807"/>
      <c r="D3" s="807"/>
      <c r="E3" s="808"/>
      <c r="F3" s="801"/>
    </row>
    <row r="4" spans="1:10" ht="39.950000000000003" customHeight="1" x14ac:dyDescent="0.2">
      <c r="A4" s="801"/>
      <c r="B4" s="149">
        <v>1</v>
      </c>
      <c r="C4" s="809" t="s">
        <v>5</v>
      </c>
      <c r="D4" s="809"/>
      <c r="E4" s="810"/>
      <c r="F4" s="801"/>
      <c r="G4" s="150"/>
      <c r="H4" s="151" t="s">
        <v>6</v>
      </c>
    </row>
    <row r="5" spans="1:10" ht="30" customHeight="1" x14ac:dyDescent="0.2">
      <c r="A5" s="801"/>
      <c r="B5" s="149">
        <v>2</v>
      </c>
      <c r="C5" s="809" t="s">
        <v>7</v>
      </c>
      <c r="D5" s="809"/>
      <c r="E5" s="810"/>
      <c r="F5" s="801"/>
    </row>
    <row r="6" spans="1:10" s="147" customFormat="1" ht="30" customHeight="1" x14ac:dyDescent="0.3">
      <c r="A6" s="801"/>
      <c r="B6" s="149">
        <v>3</v>
      </c>
      <c r="C6" s="809" t="s">
        <v>8</v>
      </c>
      <c r="D6" s="809"/>
      <c r="E6" s="810"/>
      <c r="F6" s="801"/>
    </row>
    <row r="7" spans="1:10" ht="52.5" hidden="1" customHeight="1" x14ac:dyDescent="0.2">
      <c r="A7" s="801"/>
      <c r="B7" s="149">
        <v>4</v>
      </c>
      <c r="C7" s="809" t="s">
        <v>9</v>
      </c>
      <c r="D7" s="809"/>
      <c r="E7" s="810"/>
      <c r="F7" s="801"/>
    </row>
    <row r="8" spans="1:10" ht="9.75" customHeight="1" x14ac:dyDescent="0.2">
      <c r="A8" s="801"/>
      <c r="B8" s="152"/>
      <c r="E8" s="154"/>
      <c r="F8" s="801"/>
    </row>
    <row r="9" spans="1:10" ht="23.25" customHeight="1" x14ac:dyDescent="0.2">
      <c r="A9" s="801"/>
      <c r="B9" s="811"/>
      <c r="C9" s="812"/>
      <c r="D9" s="812"/>
      <c r="E9" s="813"/>
      <c r="F9" s="801"/>
    </row>
    <row r="10" spans="1:10" ht="10.5" customHeight="1" x14ac:dyDescent="0.2">
      <c r="A10" s="801"/>
      <c r="B10" s="155"/>
      <c r="C10" s="156"/>
      <c r="D10" s="156"/>
      <c r="E10" s="157"/>
      <c r="F10" s="801"/>
    </row>
    <row r="11" spans="1:10" ht="24" customHeight="1" x14ac:dyDescent="0.2">
      <c r="A11" s="801"/>
      <c r="B11" s="814"/>
      <c r="C11" s="815"/>
      <c r="D11" s="815"/>
      <c r="E11" s="158"/>
      <c r="F11" s="801"/>
    </row>
    <row r="12" spans="1:10" ht="15.95" customHeight="1" x14ac:dyDescent="0.2">
      <c r="A12" s="802"/>
      <c r="B12" s="816"/>
      <c r="C12" s="817"/>
      <c r="D12" s="817"/>
      <c r="E12" s="154"/>
      <c r="F12" s="802"/>
    </row>
    <row r="13" spans="1:10" ht="24" customHeight="1" x14ac:dyDescent="0.2">
      <c r="A13" s="791"/>
      <c r="B13" s="792"/>
      <c r="C13" s="793"/>
      <c r="D13" s="793"/>
      <c r="E13" s="158"/>
      <c r="F13" s="794"/>
      <c r="G13" s="159"/>
      <c r="H13" s="159"/>
      <c r="I13" s="159"/>
      <c r="J13" s="159"/>
    </row>
    <row r="14" spans="1:10" ht="15.95" customHeight="1" x14ac:dyDescent="0.2">
      <c r="A14" s="791"/>
      <c r="B14" s="795"/>
      <c r="C14" s="796"/>
      <c r="D14" s="796"/>
      <c r="E14" s="157"/>
      <c r="F14" s="794"/>
      <c r="G14" s="159"/>
      <c r="H14" s="159"/>
      <c r="I14" s="159"/>
      <c r="J14" s="159"/>
    </row>
    <row r="15" spans="1:10" x14ac:dyDescent="0.2">
      <c r="B15" s="160"/>
      <c r="C15" s="160"/>
      <c r="D15" s="160"/>
      <c r="E15" s="160"/>
    </row>
  </sheetData>
  <sheetProtection algorithmName="SHA-512" hashValue="VCWr9sKf4+tZW/kJZGjsWABjmlJ4WFL+xDWrBUN6Dy9Ywj5H0ZihnkR/DeHzM996Jfk9IXcqmEEU0Fus1QHsHA==" saltValue="8BCKbZRv4tM8CJlb0aE/pQ==" spinCount="100000" sheet="1" formatColumns="0" formatRows="0" selectLockedCells="1"/>
  <customSheetViews>
    <customSheetView guid="{2063E705-082A-4913-A25A-66465873BDF0}" showPageBreaks="1" showGridLines="0" fitToPage="1" printArea="1" hiddenRows="1" view="pageBreakPreview">
      <selection activeCell="C19" sqref="C19"/>
      <pageMargins left="0" right="0" top="0" bottom="0" header="0" footer="0"/>
      <printOptions horizontalCentered="1"/>
      <pageSetup paperSize="9" fitToHeight="0" orientation="landscape" r:id="rId1"/>
      <headerFooter alignWithMargins="0"/>
    </customSheetView>
    <customSheetView guid="{C6A7FFED-91EB-41DF-A944-2BFB2D792481}" scale="145" showPageBreaks="1" showGridLines="0" fitToPage="1" printArea="1" hiddenRows="1" view="pageBreakPreview">
      <selection activeCell="C8" sqref="C8"/>
      <pageMargins left="0" right="0" top="0" bottom="0" header="0" footer="0"/>
      <printOptions horizontalCentered="1"/>
      <pageSetup paperSize="9" fitToHeight="0" orientation="landscape" r:id="rId2"/>
      <headerFooter alignWithMargins="0"/>
    </customSheetView>
    <customSheetView guid="{302D9D75-0757-45DA-AFBF-614F08F1401B}" scale="145" showPageBreaks="1" showGridLines="0" fitToPage="1" printArea="1" hiddenRows="1" view="pageBreakPreview">
      <selection activeCell="C5" sqref="C5:E5"/>
      <pageMargins left="0" right="0" top="0" bottom="0" header="0" footer="0"/>
      <printOptions horizontalCentered="1"/>
      <pageSetup paperSize="9" fitToHeight="0" orientation="landscape" r:id="rId3"/>
      <headerFooter alignWithMargins="0"/>
    </customSheetView>
    <customSheetView guid="{B506D4DB-B5B3-4722-9CF5-EE949FBC5D29}" showPageBreaks="1" showGridLines="0" fitToPage="1" printArea="1" hiddenRows="1" view="pageBreakPreview">
      <selection activeCell="C19" sqref="C19"/>
      <pageMargins left="0" right="0" top="0" bottom="0" header="0" footer="0"/>
      <printOptions horizontalCentered="1"/>
      <pageSetup paperSize="9" fitToHeight="0" orientation="landscape" r:id="rId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fitToHeight="0" orientation="landscape" r:id="rId5"/>
  <headerFooter alignWithMargins="0"/>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4"/>
  <sheetViews>
    <sheetView showGridLines="0" view="pageBreakPreview" topLeftCell="A31" zoomScaleNormal="100" zoomScaleSheetLayoutView="100" workbookViewId="0">
      <selection activeCell="D6" sqref="D6"/>
    </sheetView>
  </sheetViews>
  <sheetFormatPr defaultRowHeight="15.75" x14ac:dyDescent="0.25"/>
  <cols>
    <col min="1" max="2" width="9" style="32"/>
    <col min="3" max="3" width="72.625" style="32" customWidth="1"/>
    <col min="4" max="4" width="66.125" style="32" customWidth="1"/>
    <col min="5" max="16384" width="9" style="163"/>
  </cols>
  <sheetData>
    <row r="1" spans="1:11" ht="45" customHeight="1" x14ac:dyDescent="0.25">
      <c r="A1" s="821" t="s">
        <v>10</v>
      </c>
      <c r="B1" s="821"/>
      <c r="C1" s="821"/>
      <c r="D1" s="161"/>
      <c r="E1" s="162"/>
      <c r="F1" s="162"/>
      <c r="G1" s="162"/>
      <c r="H1" s="162"/>
      <c r="I1" s="162"/>
      <c r="J1" s="162"/>
      <c r="K1" s="162"/>
    </row>
    <row r="2" spans="1:11" ht="18" customHeight="1" x14ac:dyDescent="0.25">
      <c r="D2" s="164"/>
      <c r="E2" s="165"/>
      <c r="F2" s="165"/>
      <c r="G2" s="165"/>
      <c r="H2" s="165"/>
      <c r="I2" s="165"/>
      <c r="J2" s="165"/>
      <c r="K2" s="165"/>
    </row>
    <row r="3" spans="1:11" ht="18" customHeight="1" x14ac:dyDescent="0.25">
      <c r="A3" s="44" t="s">
        <v>11</v>
      </c>
      <c r="B3" s="32" t="s">
        <v>12</v>
      </c>
      <c r="D3" s="166"/>
      <c r="E3" s="167"/>
      <c r="F3" s="167"/>
      <c r="G3" s="167"/>
      <c r="H3" s="167"/>
      <c r="I3" s="167"/>
      <c r="J3" s="167"/>
      <c r="K3" s="167"/>
    </row>
    <row r="4" spans="1:11" ht="18" customHeight="1" x14ac:dyDescent="0.25">
      <c r="B4" s="168" t="s">
        <v>13</v>
      </c>
      <c r="C4" s="169" t="s">
        <v>14</v>
      </c>
      <c r="D4" s="166"/>
      <c r="E4" s="167"/>
      <c r="F4" s="167"/>
      <c r="G4" s="167"/>
      <c r="H4" s="167"/>
      <c r="I4" s="167"/>
      <c r="J4" s="167"/>
      <c r="K4" s="167"/>
    </row>
    <row r="5" spans="1:11" ht="38.1" customHeight="1" x14ac:dyDescent="0.25">
      <c r="B5" s="168" t="s">
        <v>15</v>
      </c>
      <c r="C5" s="169" t="s">
        <v>16</v>
      </c>
      <c r="D5" s="166"/>
      <c r="E5" s="167"/>
      <c r="F5" s="167"/>
      <c r="G5" s="167"/>
      <c r="H5" s="167"/>
      <c r="I5" s="167"/>
      <c r="J5" s="167"/>
      <c r="K5" s="167"/>
    </row>
    <row r="6" spans="1:11" ht="18" customHeight="1" x14ac:dyDescent="0.25">
      <c r="B6" s="168" t="s">
        <v>17</v>
      </c>
      <c r="C6" s="169" t="s">
        <v>18</v>
      </c>
      <c r="D6" s="166"/>
      <c r="E6" s="167"/>
      <c r="F6" s="167"/>
      <c r="G6" s="167"/>
      <c r="H6" s="167"/>
      <c r="I6" s="167"/>
      <c r="J6" s="167"/>
      <c r="K6" s="167"/>
    </row>
    <row r="7" spans="1:11" ht="18" customHeight="1" x14ac:dyDescent="0.25">
      <c r="B7" s="168" t="s">
        <v>19</v>
      </c>
      <c r="C7" s="169" t="s">
        <v>20</v>
      </c>
      <c r="D7" s="166"/>
      <c r="E7" s="167"/>
      <c r="F7" s="167"/>
      <c r="G7" s="167"/>
      <c r="H7" s="167"/>
      <c r="I7" s="167"/>
      <c r="J7" s="167"/>
      <c r="K7" s="167"/>
    </row>
    <row r="8" spans="1:11" ht="18" customHeight="1" x14ac:dyDescent="0.25">
      <c r="B8" s="168" t="s">
        <v>21</v>
      </c>
      <c r="C8" s="169" t="s">
        <v>22</v>
      </c>
      <c r="D8" s="166"/>
      <c r="E8" s="167"/>
      <c r="F8" s="167"/>
      <c r="G8" s="167"/>
      <c r="H8" s="167"/>
      <c r="I8" s="167"/>
      <c r="J8" s="167"/>
      <c r="K8" s="167"/>
    </row>
    <row r="9" spans="1:11" ht="18" customHeight="1" x14ac:dyDescent="0.25">
      <c r="B9" s="168" t="s">
        <v>23</v>
      </c>
      <c r="C9" s="169" t="s">
        <v>24</v>
      </c>
      <c r="D9" s="166"/>
      <c r="E9" s="167"/>
      <c r="F9" s="167"/>
      <c r="G9" s="167"/>
      <c r="H9" s="167"/>
      <c r="I9" s="167"/>
      <c r="J9" s="167"/>
      <c r="K9" s="167"/>
    </row>
    <row r="10" spans="1:11" ht="18" customHeight="1" x14ac:dyDescent="0.25">
      <c r="B10" s="168"/>
      <c r="C10" s="169"/>
      <c r="D10" s="166"/>
      <c r="E10" s="167"/>
      <c r="F10" s="167"/>
      <c r="G10" s="167"/>
      <c r="H10" s="167"/>
      <c r="I10" s="167"/>
      <c r="J10" s="167"/>
      <c r="K10" s="167"/>
    </row>
    <row r="11" spans="1:11" ht="18" customHeight="1" x14ac:dyDescent="0.25">
      <c r="A11" s="44" t="s">
        <v>25</v>
      </c>
      <c r="B11" s="32" t="s">
        <v>26</v>
      </c>
      <c r="D11" s="166"/>
      <c r="E11" s="167"/>
      <c r="F11" s="167"/>
      <c r="G11" s="167"/>
      <c r="H11" s="167"/>
      <c r="I11" s="167"/>
      <c r="J11" s="167"/>
      <c r="K11" s="167"/>
    </row>
    <row r="12" spans="1:11" ht="18" customHeight="1" x14ac:dyDescent="0.25">
      <c r="B12" s="820" t="s">
        <v>27</v>
      </c>
      <c r="C12" s="820"/>
      <c r="D12" s="170"/>
      <c r="E12" s="167"/>
      <c r="F12" s="167"/>
      <c r="G12" s="167"/>
      <c r="H12" s="167"/>
      <c r="I12" s="167"/>
      <c r="J12" s="167"/>
      <c r="K12" s="167"/>
    </row>
    <row r="13" spans="1:11" ht="18" customHeight="1" x14ac:dyDescent="0.25">
      <c r="B13" s="171"/>
      <c r="C13" s="169" t="s">
        <v>28</v>
      </c>
      <c r="D13" s="166"/>
      <c r="E13" s="167"/>
      <c r="F13" s="167"/>
      <c r="G13" s="167"/>
      <c r="H13" s="167"/>
      <c r="I13" s="167"/>
      <c r="J13" s="167"/>
      <c r="K13" s="167"/>
    </row>
    <row r="14" spans="1:11" ht="18" customHeight="1" x14ac:dyDescent="0.25">
      <c r="B14" s="820" t="s">
        <v>29</v>
      </c>
      <c r="C14" s="820"/>
      <c r="D14" s="170"/>
      <c r="E14" s="167"/>
      <c r="F14" s="167"/>
      <c r="G14" s="167"/>
      <c r="H14" s="167"/>
      <c r="I14" s="167"/>
      <c r="J14" s="167"/>
      <c r="K14" s="167"/>
    </row>
    <row r="15" spans="1:11" ht="24" customHeight="1" x14ac:dyDescent="0.25">
      <c r="B15" s="106" t="s">
        <v>30</v>
      </c>
      <c r="C15" s="169" t="s">
        <v>31</v>
      </c>
      <c r="D15" s="166"/>
      <c r="E15" s="167"/>
      <c r="F15" s="167"/>
      <c r="G15" s="167"/>
      <c r="H15" s="167"/>
      <c r="I15" s="167"/>
      <c r="J15" s="167"/>
      <c r="K15" s="167"/>
    </row>
    <row r="16" spans="1:11" ht="18" customHeight="1" x14ac:dyDescent="0.25">
      <c r="B16" s="106" t="s">
        <v>30</v>
      </c>
      <c r="C16" s="169" t="s">
        <v>32</v>
      </c>
      <c r="D16" s="166"/>
      <c r="E16" s="167"/>
      <c r="F16" s="167"/>
      <c r="G16" s="167"/>
      <c r="H16" s="167"/>
      <c r="I16" s="167"/>
      <c r="J16" s="167"/>
      <c r="K16" s="167"/>
    </row>
    <row r="17" spans="2:11" ht="18" customHeight="1" x14ac:dyDescent="0.25">
      <c r="B17" s="106" t="s">
        <v>30</v>
      </c>
      <c r="C17" s="169" t="s">
        <v>33</v>
      </c>
      <c r="D17" s="166"/>
      <c r="E17" s="167"/>
      <c r="F17" s="167"/>
      <c r="G17" s="167"/>
      <c r="H17" s="167"/>
      <c r="I17" s="167"/>
      <c r="J17" s="167"/>
      <c r="K17" s="167"/>
    </row>
    <row r="18" spans="2:11" ht="18" customHeight="1" x14ac:dyDescent="0.25">
      <c r="B18" s="106" t="s">
        <v>30</v>
      </c>
      <c r="C18" s="169" t="s">
        <v>34</v>
      </c>
      <c r="D18" s="166"/>
      <c r="E18" s="167"/>
      <c r="F18" s="167"/>
      <c r="G18" s="167"/>
      <c r="H18" s="167"/>
      <c r="I18" s="167"/>
      <c r="J18" s="167"/>
      <c r="K18" s="167"/>
    </row>
    <row r="19" spans="2:11" ht="18" customHeight="1" x14ac:dyDescent="0.25">
      <c r="B19" s="820" t="s">
        <v>35</v>
      </c>
      <c r="C19" s="820"/>
      <c r="D19" s="170"/>
      <c r="E19" s="167"/>
      <c r="F19" s="167"/>
      <c r="G19" s="167"/>
      <c r="H19" s="167"/>
      <c r="I19" s="167"/>
      <c r="J19" s="167"/>
      <c r="K19" s="167"/>
    </row>
    <row r="20" spans="2:11" ht="54" customHeight="1" x14ac:dyDescent="0.25">
      <c r="B20" s="106" t="s">
        <v>30</v>
      </c>
      <c r="C20" s="169" t="s">
        <v>36</v>
      </c>
      <c r="D20" s="166"/>
      <c r="E20" s="167"/>
      <c r="F20" s="167"/>
      <c r="G20" s="167"/>
      <c r="H20" s="167"/>
      <c r="I20" s="167"/>
      <c r="J20" s="167"/>
      <c r="K20" s="167"/>
    </row>
    <row r="21" spans="2:11" ht="54" customHeight="1" x14ac:dyDescent="0.25">
      <c r="B21" s="106" t="s">
        <v>30</v>
      </c>
      <c r="C21" s="169" t="s">
        <v>37</v>
      </c>
      <c r="D21" s="166"/>
      <c r="E21" s="167"/>
      <c r="F21" s="167"/>
      <c r="G21" s="167"/>
      <c r="H21" s="167"/>
      <c r="I21" s="167"/>
      <c r="J21" s="167"/>
      <c r="K21" s="167"/>
    </row>
    <row r="22" spans="2:11" ht="18" customHeight="1" x14ac:dyDescent="0.25">
      <c r="B22" s="106" t="s">
        <v>30</v>
      </c>
      <c r="C22" s="169" t="s">
        <v>38</v>
      </c>
      <c r="D22" s="166"/>
      <c r="E22" s="167"/>
      <c r="F22" s="167"/>
      <c r="G22" s="167"/>
      <c r="H22" s="167"/>
      <c r="I22" s="167"/>
      <c r="J22" s="167"/>
      <c r="K22" s="167"/>
    </row>
    <row r="23" spans="2:11" ht="38.1" customHeight="1" x14ac:dyDescent="0.25">
      <c r="B23" s="106" t="s">
        <v>30</v>
      </c>
      <c r="C23" s="169" t="s">
        <v>39</v>
      </c>
      <c r="D23" s="166"/>
      <c r="E23" s="167"/>
      <c r="F23" s="167"/>
      <c r="G23" s="167"/>
      <c r="H23" s="167"/>
      <c r="I23" s="167"/>
      <c r="J23" s="167"/>
      <c r="K23" s="167"/>
    </row>
    <row r="24" spans="2:11" ht="18" customHeight="1" x14ac:dyDescent="0.25">
      <c r="B24" s="820" t="s">
        <v>40</v>
      </c>
      <c r="C24" s="820"/>
      <c r="D24" s="170"/>
      <c r="E24" s="167"/>
      <c r="F24" s="167"/>
      <c r="G24" s="167"/>
      <c r="H24" s="167"/>
      <c r="I24" s="167"/>
      <c r="J24" s="167"/>
      <c r="K24" s="167"/>
    </row>
    <row r="25" spans="2:11" ht="54" customHeight="1" x14ac:dyDescent="0.25">
      <c r="B25" s="106" t="s">
        <v>30</v>
      </c>
      <c r="C25" s="169" t="s">
        <v>36</v>
      </c>
      <c r="D25" s="166"/>
      <c r="E25" s="167"/>
      <c r="F25" s="167"/>
      <c r="G25" s="167"/>
      <c r="H25" s="167"/>
      <c r="I25" s="167"/>
      <c r="J25" s="167"/>
      <c r="K25" s="167"/>
    </row>
    <row r="26" spans="2:11" ht="18" customHeight="1" x14ac:dyDescent="0.25">
      <c r="B26" s="106" t="s">
        <v>30</v>
      </c>
      <c r="C26" s="169" t="s">
        <v>38</v>
      </c>
      <c r="D26" s="166"/>
      <c r="E26" s="167"/>
      <c r="F26" s="167"/>
      <c r="G26" s="167"/>
      <c r="H26" s="167"/>
      <c r="I26" s="167"/>
      <c r="J26" s="167"/>
      <c r="K26" s="167"/>
    </row>
    <row r="27" spans="2:11" ht="18" customHeight="1" x14ac:dyDescent="0.25">
      <c r="B27" s="820" t="s">
        <v>41</v>
      </c>
      <c r="C27" s="820"/>
      <c r="D27" s="170"/>
    </row>
    <row r="28" spans="2:11" ht="54" customHeight="1" x14ac:dyDescent="0.25">
      <c r="B28" s="106" t="s">
        <v>30</v>
      </c>
      <c r="C28" s="169" t="s">
        <v>36</v>
      </c>
      <c r="D28" s="166"/>
      <c r="E28" s="167"/>
      <c r="F28" s="167"/>
      <c r="G28" s="167"/>
      <c r="H28" s="167"/>
      <c r="I28" s="167"/>
      <c r="J28" s="167"/>
      <c r="K28" s="167"/>
    </row>
    <row r="29" spans="2:11" ht="18" customHeight="1" x14ac:dyDescent="0.25">
      <c r="B29" s="106" t="s">
        <v>30</v>
      </c>
      <c r="C29" s="169" t="s">
        <v>38</v>
      </c>
      <c r="D29" s="166"/>
    </row>
    <row r="30" spans="2:11" ht="18" customHeight="1" x14ac:dyDescent="0.25">
      <c r="B30" s="820" t="s">
        <v>42</v>
      </c>
      <c r="C30" s="820"/>
      <c r="D30" s="170"/>
    </row>
    <row r="31" spans="2:11" ht="50.25" customHeight="1" x14ac:dyDescent="0.25">
      <c r="B31" s="106" t="s">
        <v>30</v>
      </c>
      <c r="C31" s="169" t="s">
        <v>36</v>
      </c>
      <c r="D31" s="170"/>
    </row>
    <row r="32" spans="2:11" ht="18" customHeight="1" x14ac:dyDescent="0.25">
      <c r="B32" s="106" t="s">
        <v>30</v>
      </c>
      <c r="C32" s="169" t="s">
        <v>38</v>
      </c>
      <c r="D32" s="166"/>
    </row>
    <row r="33" spans="2:11" ht="18" customHeight="1" x14ac:dyDescent="0.25">
      <c r="B33" s="820" t="s">
        <v>43</v>
      </c>
      <c r="C33" s="820"/>
      <c r="D33" s="170"/>
    </row>
    <row r="34" spans="2:11" ht="51.75" customHeight="1" x14ac:dyDescent="0.25">
      <c r="B34" s="106" t="s">
        <v>30</v>
      </c>
      <c r="C34" s="169" t="s">
        <v>36</v>
      </c>
      <c r="D34" s="170"/>
    </row>
    <row r="35" spans="2:11" ht="18" customHeight="1" x14ac:dyDescent="0.25">
      <c r="B35" s="106" t="s">
        <v>30</v>
      </c>
      <c r="C35" s="169" t="s">
        <v>38</v>
      </c>
      <c r="D35" s="166"/>
    </row>
    <row r="36" spans="2:11" ht="18" customHeight="1" x14ac:dyDescent="0.25">
      <c r="B36" s="820" t="s">
        <v>44</v>
      </c>
      <c r="C36" s="820"/>
      <c r="D36" s="170"/>
    </row>
    <row r="37" spans="2:11" ht="32.25" customHeight="1" x14ac:dyDescent="0.25">
      <c r="B37" s="106" t="s">
        <v>30</v>
      </c>
      <c r="C37" s="169" t="s">
        <v>45</v>
      </c>
      <c r="D37" s="166"/>
      <c r="E37" s="167"/>
      <c r="F37" s="167"/>
      <c r="G37" s="167"/>
      <c r="H37" s="167"/>
      <c r="I37" s="167"/>
      <c r="J37" s="167"/>
      <c r="K37" s="167"/>
    </row>
    <row r="38" spans="2:11" ht="18" customHeight="1" x14ac:dyDescent="0.25">
      <c r="B38" s="820" t="s">
        <v>46</v>
      </c>
      <c r="C38" s="820"/>
    </row>
    <row r="39" spans="2:11" ht="38.1" customHeight="1" x14ac:dyDescent="0.25">
      <c r="B39" s="106" t="s">
        <v>30</v>
      </c>
      <c r="C39" s="169" t="s">
        <v>47</v>
      </c>
    </row>
    <row r="40" spans="2:11" ht="38.1" customHeight="1" x14ac:dyDescent="0.25">
      <c r="B40" s="106" t="s">
        <v>30</v>
      </c>
      <c r="C40" s="169" t="s">
        <v>45</v>
      </c>
    </row>
    <row r="41" spans="2:11" ht="18" customHeight="1" x14ac:dyDescent="0.25">
      <c r="B41" s="820" t="s">
        <v>48</v>
      </c>
      <c r="C41" s="820"/>
    </row>
    <row r="42" spans="2:11" ht="18" customHeight="1" x14ac:dyDescent="0.25">
      <c r="B42" s="106" t="s">
        <v>30</v>
      </c>
      <c r="C42" s="172" t="s">
        <v>49</v>
      </c>
    </row>
    <row r="43" spans="2:11" ht="18" customHeight="1" x14ac:dyDescent="0.25">
      <c r="B43" s="106" t="s">
        <v>30</v>
      </c>
      <c r="C43" s="172" t="s">
        <v>50</v>
      </c>
    </row>
    <row r="44" spans="2:11" ht="18" customHeight="1" x14ac:dyDescent="0.25">
      <c r="B44" s="820" t="s">
        <v>51</v>
      </c>
      <c r="C44" s="820"/>
    </row>
    <row r="45" spans="2:11" ht="18" customHeight="1" x14ac:dyDescent="0.25">
      <c r="B45" s="106" t="s">
        <v>30</v>
      </c>
      <c r="C45" s="169" t="s">
        <v>52</v>
      </c>
      <c r="D45" s="166"/>
      <c r="E45" s="167"/>
      <c r="F45" s="167"/>
      <c r="G45" s="167"/>
      <c r="H45" s="167"/>
      <c r="I45" s="167"/>
      <c r="J45" s="167"/>
      <c r="K45" s="167"/>
    </row>
    <row r="46" spans="2:11" ht="18" customHeight="1" x14ac:dyDescent="0.25">
      <c r="B46" s="106" t="s">
        <v>30</v>
      </c>
      <c r="C46" s="169" t="s">
        <v>53</v>
      </c>
      <c r="D46" s="166"/>
      <c r="E46" s="167"/>
      <c r="F46" s="167"/>
      <c r="G46" s="167"/>
      <c r="H46" s="167"/>
      <c r="I46" s="167"/>
      <c r="J46" s="167"/>
      <c r="K46" s="167"/>
    </row>
    <row r="47" spans="2:11" ht="18" customHeight="1" x14ac:dyDescent="0.25">
      <c r="B47" s="106" t="s">
        <v>30</v>
      </c>
      <c r="C47" s="169" t="s">
        <v>54</v>
      </c>
      <c r="D47" s="166"/>
      <c r="E47" s="167"/>
      <c r="F47" s="167"/>
      <c r="G47" s="167"/>
      <c r="H47" s="167"/>
      <c r="I47" s="167"/>
      <c r="J47" s="167"/>
      <c r="K47" s="167"/>
    </row>
    <row r="48" spans="2:11" ht="18" customHeight="1" x14ac:dyDescent="0.25">
      <c r="C48" s="163"/>
    </row>
    <row r="49" spans="1:4" ht="18" customHeight="1" x14ac:dyDescent="0.25">
      <c r="A49" s="818" t="s">
        <v>55</v>
      </c>
      <c r="B49" s="818"/>
      <c r="C49" s="818"/>
      <c r="D49" s="173"/>
    </row>
    <row r="50" spans="1:4" ht="36" customHeight="1" x14ac:dyDescent="0.25">
      <c r="A50" s="819" t="s">
        <v>56</v>
      </c>
      <c r="B50" s="819"/>
      <c r="C50" s="819"/>
    </row>
    <row r="51" spans="1:4" ht="18" customHeight="1" x14ac:dyDescent="0.25">
      <c r="C51" s="172"/>
    </row>
    <row r="52" spans="1:4" ht="18" customHeight="1" x14ac:dyDescent="0.25">
      <c r="C52" s="163"/>
    </row>
    <row r="53" spans="1:4" ht="18" customHeight="1" x14ac:dyDescent="0.25">
      <c r="C53" s="172"/>
    </row>
    <row r="54" spans="1:4" ht="18" customHeight="1" x14ac:dyDescent="0.25">
      <c r="B54" s="163"/>
      <c r="C54" s="163"/>
    </row>
    <row r="55" spans="1:4" ht="18" customHeight="1" x14ac:dyDescent="0.25">
      <c r="B55" s="163"/>
      <c r="C55" s="163"/>
    </row>
    <row r="56" spans="1:4" ht="18" customHeight="1" x14ac:dyDescent="0.25">
      <c r="B56" s="163"/>
      <c r="C56" s="163"/>
    </row>
    <row r="57" spans="1:4" ht="18" customHeight="1" x14ac:dyDescent="0.25">
      <c r="B57" s="163"/>
      <c r="C57" s="163"/>
    </row>
    <row r="58" spans="1:4" ht="18" customHeight="1" x14ac:dyDescent="0.25">
      <c r="B58" s="163"/>
      <c r="C58" s="163"/>
    </row>
    <row r="59" spans="1:4" ht="18" customHeight="1" x14ac:dyDescent="0.25">
      <c r="B59" s="163"/>
      <c r="C59" s="163"/>
    </row>
    <row r="60" spans="1:4" ht="18" customHeight="1" x14ac:dyDescent="0.25"/>
    <row r="61" spans="1:4" ht="18" customHeight="1" x14ac:dyDescent="0.25"/>
    <row r="62" spans="1:4" ht="18" customHeight="1" x14ac:dyDescent="0.25"/>
    <row r="63" spans="1:4" ht="18" customHeight="1" x14ac:dyDescent="0.25"/>
    <row r="64" spans="1: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sheetData>
  <sheetProtection password="CBD2" sheet="1" formatColumns="0" formatRows="0" selectLockedCells="1" selectUnlockedCells="1"/>
  <customSheetViews>
    <customSheetView guid="{2063E705-082A-4913-A25A-66465873BDF0}" showGridLines="0" printArea="1" state="hidden" view="pageBreakPreview" topLeftCell="A31">
      <selection activeCell="D6" sqref="D6"/>
      <rowBreaks count="1" manualBreakCount="1">
        <brk id="26" max="2" man="1"/>
      </rowBreaks>
      <pageMargins left="0" right="0" top="0" bottom="0" header="0" footer="0"/>
      <pageSetup orientation="portrait" r:id="rId1"/>
      <headerFooter alignWithMargins="0">
        <oddFooter>&amp;RPage &amp;P of &amp;N</oddFooter>
      </headerFooter>
    </customSheetView>
    <customSheetView guid="{C6A7FFED-91EB-41DF-A944-2BFB2D792481}" showGridLines="0" printArea="1" view="pageBreakPreview" topLeftCell="A31">
      <selection activeCell="D6" sqref="D6"/>
      <rowBreaks count="1" manualBreakCount="1">
        <brk id="26" max="2" man="1"/>
      </rowBreaks>
      <pageMargins left="0" right="0" top="0" bottom="0" header="0" footer="0"/>
      <pageSetup orientation="portrait" r:id="rId2"/>
      <headerFooter alignWithMargins="0">
        <oddFooter>&amp;RPage &amp;P of &amp;N</oddFooter>
      </headerFooter>
    </customSheetView>
    <customSheetView guid="{302D9D75-0757-45DA-AFBF-614F08F1401B}" showGridLines="0" printArea="1" view="pageBreakPreview" topLeftCell="A31">
      <selection activeCell="D6" sqref="D6"/>
      <rowBreaks count="1" manualBreakCount="1">
        <brk id="26" max="2" man="1"/>
      </rowBreaks>
      <pageMargins left="0" right="0" top="0" bottom="0" header="0" footer="0"/>
      <pageSetup orientation="portrait" r:id="rId3"/>
      <headerFooter alignWithMargins="0">
        <oddFooter>&amp;RPage &amp;P of &amp;N</oddFooter>
      </headerFooter>
    </customSheetView>
    <customSheetView guid="{B506D4DB-B5B3-4722-9CF5-EE949FBC5D29}" showGridLines="0" printArea="1" state="hidden" view="pageBreakPreview" topLeftCell="A31">
      <selection activeCell="D6" sqref="D6"/>
      <rowBreaks count="1" manualBreakCount="1">
        <brk id="26" max="2" man="1"/>
      </rowBreaks>
      <pageMargins left="0" right="0" top="0" bottom="0" header="0" footer="0"/>
      <pageSetup orientation="portrait" r:id="rId4"/>
      <headerFooter alignWithMargins="0">
        <oddFooter>&amp;RPage &amp;P of &amp;N</oddFooter>
      </headerFooter>
    </customSheetView>
  </customSheetViews>
  <mergeCells count="14">
    <mergeCell ref="B27:C27"/>
    <mergeCell ref="A1:C1"/>
    <mergeCell ref="B12:C12"/>
    <mergeCell ref="B14:C14"/>
    <mergeCell ref="B19:C19"/>
    <mergeCell ref="B24:C24"/>
    <mergeCell ref="A49:C49"/>
    <mergeCell ref="A50:C50"/>
    <mergeCell ref="B30:C30"/>
    <mergeCell ref="B33:C33"/>
    <mergeCell ref="B36:C36"/>
    <mergeCell ref="B38:C38"/>
    <mergeCell ref="B41:C41"/>
    <mergeCell ref="B44:C44"/>
  </mergeCells>
  <pageMargins left="0.75" right="0.75" top="0.55000000000000004" bottom="0.47" header="0.32" footer="0.25"/>
  <pageSetup orientation="portrait" r:id="rId5"/>
  <headerFooter alignWithMargins="0">
    <oddFooter>&amp;RPage &amp;P of &amp;N</oddFooter>
  </headerFooter>
  <rowBreaks count="1" manualBreakCount="1">
    <brk id="26" max="2" man="1"/>
  </rowBreaks>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Z34"/>
  <sheetViews>
    <sheetView showGridLines="0" view="pageBreakPreview" zoomScaleNormal="100" zoomScaleSheetLayoutView="100" workbookViewId="0">
      <selection activeCell="D32" sqref="D32"/>
    </sheetView>
  </sheetViews>
  <sheetFormatPr defaultColWidth="8" defaultRowHeight="15.75" x14ac:dyDescent="0.25"/>
  <cols>
    <col min="1" max="1" width="28.875" style="175" customWidth="1"/>
    <col min="2" max="2" width="10.25" style="175" customWidth="1"/>
    <col min="3" max="4" width="5.625" style="175" customWidth="1"/>
    <col min="5" max="5" width="5.625" style="177" customWidth="1"/>
    <col min="6" max="6" width="34.125" style="177" customWidth="1"/>
    <col min="7" max="7" width="1.125" style="177" customWidth="1"/>
    <col min="8" max="8" width="17.5" style="177" customWidth="1"/>
    <col min="9" max="9" width="10.375" style="177" customWidth="1"/>
    <col min="10" max="10" width="8" style="177" hidden="1" customWidth="1"/>
    <col min="11" max="11" width="54.875" style="177" hidden="1" customWidth="1"/>
    <col min="12" max="26" width="8" style="177" hidden="1" customWidth="1"/>
    <col min="27" max="73" width="8" style="177" customWidth="1"/>
    <col min="74" max="16384" width="8" style="177"/>
  </cols>
  <sheetData>
    <row r="1" spans="1:13" s="175" customFormat="1" ht="70.5" customHeight="1" x14ac:dyDescent="0.3">
      <c r="A1" s="836" t="str">
        <f>Basic!B2</f>
        <v>Package – I : National Unified Network Management System (N-UNMS) for Central Sector &amp; State Sector Communication Network under Establishment of State-of-the-Art National Unified Network Management System N-UNMS for Central Sector &amp; State Sector Communication Network</v>
      </c>
      <c r="B1" s="836"/>
      <c r="C1" s="836"/>
      <c r="D1" s="836"/>
      <c r="E1" s="836"/>
      <c r="F1" s="836"/>
      <c r="G1" s="174"/>
      <c r="H1" s="174"/>
      <c r="I1" s="174"/>
      <c r="K1" s="176"/>
      <c r="L1" s="176"/>
      <c r="M1" s="176"/>
    </row>
    <row r="2" spans="1:13" ht="20.100000000000001" customHeight="1" x14ac:dyDescent="0.25">
      <c r="A2" s="837" t="str">
        <f>Cover!B3</f>
        <v>Specification No: CC/NT/W-MISC/DOM/A06/25/06311</v>
      </c>
      <c r="B2" s="837"/>
      <c r="C2" s="837"/>
      <c r="D2" s="837"/>
      <c r="E2" s="837"/>
      <c r="F2" s="837"/>
      <c r="G2" s="175"/>
      <c r="H2" s="175"/>
      <c r="I2" s="175"/>
      <c r="K2" s="177" t="s">
        <v>57</v>
      </c>
      <c r="L2" s="178">
        <v>1</v>
      </c>
      <c r="M2" s="179"/>
    </row>
    <row r="3" spans="1:13" ht="12" customHeight="1" x14ac:dyDescent="0.25">
      <c r="A3" s="180"/>
      <c r="B3" s="180"/>
      <c r="C3" s="180"/>
      <c r="D3" s="180"/>
      <c r="E3" s="175"/>
      <c r="F3" s="175"/>
      <c r="G3" s="175"/>
      <c r="H3" s="175"/>
      <c r="I3" s="175"/>
      <c r="K3" s="177" t="s">
        <v>58</v>
      </c>
      <c r="L3" s="178" t="s">
        <v>59</v>
      </c>
      <c r="M3" s="179"/>
    </row>
    <row r="4" spans="1:13" ht="20.100000000000001" customHeight="1" x14ac:dyDescent="0.25">
      <c r="A4" s="838" t="s">
        <v>60</v>
      </c>
      <c r="B4" s="838"/>
      <c r="C4" s="838"/>
      <c r="D4" s="838"/>
      <c r="E4" s="838"/>
      <c r="F4" s="838"/>
      <c r="G4" s="175"/>
      <c r="H4" s="175"/>
      <c r="I4" s="175"/>
      <c r="L4" s="178"/>
      <c r="M4" s="179"/>
    </row>
    <row r="5" spans="1:13" ht="12" customHeight="1" x14ac:dyDescent="0.25">
      <c r="A5" s="181"/>
      <c r="B5" s="181"/>
      <c r="E5" s="175"/>
      <c r="F5" s="175"/>
      <c r="G5" s="175"/>
      <c r="H5" s="175"/>
      <c r="I5" s="175"/>
      <c r="K5" s="179"/>
      <c r="L5" s="179"/>
      <c r="M5" s="179"/>
    </row>
    <row r="6" spans="1:13" s="175" customFormat="1" ht="43.5" customHeight="1" x14ac:dyDescent="0.3">
      <c r="A6" s="182" t="s">
        <v>61</v>
      </c>
      <c r="B6" s="183"/>
      <c r="C6" s="839" t="s">
        <v>57</v>
      </c>
      <c r="D6" s="839"/>
      <c r="E6" s="839"/>
      <c r="F6" s="839"/>
      <c r="G6" s="184"/>
      <c r="H6" s="184"/>
      <c r="I6" s="184"/>
      <c r="K6" s="185">
        <f>IF(C6= "Sole Bidder", 0, C7)</f>
        <v>0</v>
      </c>
      <c r="L6" s="176"/>
      <c r="M6" s="176"/>
    </row>
    <row r="7" spans="1:13" ht="42" hidden="1" customHeight="1" x14ac:dyDescent="0.25">
      <c r="A7" s="182" t="str">
        <f>IF(C6= "JV (Joint Venture)", "Total Nos. of  Partners in the JV [excluding the Lead Partner]", "")</f>
        <v/>
      </c>
      <c r="B7" s="186"/>
      <c r="C7" s="840">
        <v>1</v>
      </c>
      <c r="D7" s="841"/>
      <c r="E7" s="841"/>
      <c r="F7" s="842"/>
      <c r="K7" s="179"/>
      <c r="L7" s="179"/>
      <c r="M7" s="179"/>
    </row>
    <row r="8" spans="1:13" ht="19.5" customHeight="1" x14ac:dyDescent="0.25">
      <c r="A8" s="187"/>
      <c r="B8" s="187"/>
      <c r="C8" s="184"/>
    </row>
    <row r="9" spans="1:13" ht="20.100000000000001" customHeight="1" x14ac:dyDescent="0.25">
      <c r="A9" s="188" t="str">
        <f>IF(C6= "Sole Bidder", "Name of Sole Bidder", "Name of Lead Partner")</f>
        <v>Name of Sole Bidder</v>
      </c>
      <c r="B9" s="189"/>
      <c r="C9" s="828"/>
      <c r="D9" s="829"/>
      <c r="E9" s="829"/>
      <c r="F9" s="830"/>
    </row>
    <row r="10" spans="1:13" ht="20.100000000000001" customHeight="1" x14ac:dyDescent="0.25">
      <c r="A10" s="190" t="str">
        <f>IF(C6= "Sole Bidder", "Address of Sole Bidder", "Address of Lead Partner")</f>
        <v>Address of Sole Bidder</v>
      </c>
      <c r="B10" s="191"/>
      <c r="C10" s="828"/>
      <c r="D10" s="829"/>
      <c r="E10" s="829"/>
      <c r="F10" s="830"/>
    </row>
    <row r="11" spans="1:13" ht="20.100000000000001" customHeight="1" x14ac:dyDescent="0.25">
      <c r="A11" s="192"/>
      <c r="B11" s="193"/>
      <c r="C11" s="828"/>
      <c r="D11" s="829"/>
      <c r="E11" s="829"/>
      <c r="F11" s="830"/>
    </row>
    <row r="12" spans="1:13" ht="20.100000000000001" customHeight="1" x14ac:dyDescent="0.25">
      <c r="A12" s="190"/>
      <c r="B12" s="191"/>
      <c r="C12" s="822"/>
      <c r="D12" s="823"/>
      <c r="E12" s="823"/>
      <c r="F12" s="824"/>
    </row>
    <row r="13" spans="1:13" ht="20.100000000000001" customHeight="1" x14ac:dyDescent="0.25"/>
    <row r="14" spans="1:13" ht="20.100000000000001" hidden="1" customHeight="1" x14ac:dyDescent="0.25">
      <c r="A14" s="194" t="str">
        <f>IF(C7=1, "Name of other Partner","Name of other Partner - 1")</f>
        <v>Name of other Partner</v>
      </c>
      <c r="B14" s="195"/>
      <c r="C14" s="822"/>
      <c r="D14" s="823"/>
      <c r="E14" s="823"/>
      <c r="F14" s="824"/>
    </row>
    <row r="15" spans="1:13" ht="20.100000000000001" hidden="1" customHeight="1" x14ac:dyDescent="0.25">
      <c r="A15" s="196" t="str">
        <f>IF(C7=1, "Address of other Partner","Address of other Partner - 1")</f>
        <v>Address of other Partner</v>
      </c>
      <c r="B15" s="197"/>
      <c r="C15" s="825"/>
      <c r="D15" s="826"/>
      <c r="E15" s="826"/>
      <c r="F15" s="827"/>
    </row>
    <row r="16" spans="1:13" ht="20.100000000000001" hidden="1" customHeight="1" x14ac:dyDescent="0.25">
      <c r="A16" s="198"/>
      <c r="B16" s="199"/>
      <c r="C16" s="833"/>
      <c r="D16" s="834"/>
      <c r="E16" s="834"/>
      <c r="F16" s="835"/>
    </row>
    <row r="17" spans="1:7" ht="20.100000000000001" hidden="1" customHeight="1" x14ac:dyDescent="0.25">
      <c r="A17" s="190"/>
      <c r="B17" s="191"/>
      <c r="C17" s="825"/>
      <c r="D17" s="826"/>
      <c r="E17" s="826"/>
      <c r="F17" s="827"/>
    </row>
    <row r="18" spans="1:7" ht="20.100000000000001" hidden="1" customHeight="1" x14ac:dyDescent="0.25"/>
    <row r="19" spans="1:7" ht="20.100000000000001" hidden="1" customHeight="1" x14ac:dyDescent="0.25">
      <c r="A19" s="188" t="s">
        <v>62</v>
      </c>
      <c r="B19" s="189"/>
      <c r="C19" s="822"/>
      <c r="D19" s="823"/>
      <c r="E19" s="823"/>
      <c r="F19" s="824"/>
    </row>
    <row r="20" spans="1:7" ht="20.100000000000001" hidden="1" customHeight="1" x14ac:dyDescent="0.25">
      <c r="A20" s="188" t="s">
        <v>63</v>
      </c>
      <c r="B20" s="189"/>
      <c r="C20" s="822"/>
      <c r="D20" s="823"/>
      <c r="E20" s="823"/>
      <c r="F20" s="824"/>
    </row>
    <row r="21" spans="1:7" ht="20.100000000000001" hidden="1" customHeight="1" x14ac:dyDescent="0.25">
      <c r="A21" s="192"/>
      <c r="B21" s="193"/>
      <c r="C21" s="822"/>
      <c r="D21" s="823"/>
      <c r="E21" s="823"/>
      <c r="F21" s="824"/>
    </row>
    <row r="22" spans="1:7" ht="20.100000000000001" hidden="1" customHeight="1" x14ac:dyDescent="0.25">
      <c r="A22" s="190"/>
      <c r="B22" s="191"/>
      <c r="C22" s="822"/>
      <c r="D22" s="823"/>
      <c r="E22" s="823"/>
      <c r="F22" s="824"/>
    </row>
    <row r="23" spans="1:7" ht="20.100000000000001" hidden="1" customHeight="1" x14ac:dyDescent="0.25"/>
    <row r="24" spans="1:7" ht="20.100000000000001" customHeight="1" x14ac:dyDescent="0.25"/>
    <row r="25" spans="1:7" ht="21" customHeight="1" x14ac:dyDescent="0.25">
      <c r="A25" s="200" t="s">
        <v>64</v>
      </c>
      <c r="B25" s="201"/>
      <c r="C25" s="828"/>
      <c r="D25" s="829"/>
      <c r="E25" s="829"/>
      <c r="F25" s="830"/>
    </row>
    <row r="26" spans="1:7" ht="21" customHeight="1" x14ac:dyDescent="0.25">
      <c r="A26" s="200" t="s">
        <v>65</v>
      </c>
      <c r="B26" s="201"/>
      <c r="C26" s="822"/>
      <c r="D26" s="823"/>
      <c r="E26" s="823"/>
      <c r="F26" s="824"/>
    </row>
    <row r="27" spans="1:7" ht="21" hidden="1" customHeight="1" x14ac:dyDescent="0.25">
      <c r="A27" s="200" t="s">
        <v>66</v>
      </c>
      <c r="B27" s="201"/>
      <c r="C27" s="831"/>
      <c r="D27" s="831"/>
      <c r="E27" s="831"/>
      <c r="F27" s="831"/>
    </row>
    <row r="28" spans="1:7" ht="21" hidden="1" customHeight="1" x14ac:dyDescent="0.25">
      <c r="A28" s="200" t="s">
        <v>67</v>
      </c>
      <c r="B28" s="201"/>
      <c r="C28" s="832"/>
      <c r="D28" s="832"/>
      <c r="E28" s="832"/>
      <c r="F28" s="832"/>
    </row>
    <row r="29" spans="1:7" ht="21" hidden="1" customHeight="1" x14ac:dyDescent="0.25">
      <c r="A29" s="200" t="s">
        <v>68</v>
      </c>
      <c r="B29" s="201"/>
      <c r="C29" s="832"/>
      <c r="D29" s="832"/>
      <c r="E29" s="832"/>
      <c r="F29" s="832"/>
    </row>
    <row r="30" spans="1:7" ht="21" hidden="1" customHeight="1" x14ac:dyDescent="0.25">
      <c r="A30" s="200" t="s">
        <v>69</v>
      </c>
      <c r="B30" s="201"/>
      <c r="C30" s="832"/>
      <c r="D30" s="832"/>
      <c r="E30" s="832"/>
      <c r="F30" s="832"/>
    </row>
    <row r="31" spans="1:7" ht="21" customHeight="1" x14ac:dyDescent="0.25">
      <c r="A31" s="202"/>
      <c r="B31" s="202"/>
      <c r="C31" s="202"/>
    </row>
    <row r="32" spans="1:7" s="175" customFormat="1" ht="21" customHeight="1" x14ac:dyDescent="0.3">
      <c r="A32" s="200" t="s">
        <v>70</v>
      </c>
      <c r="B32" s="201"/>
      <c r="C32" s="203"/>
      <c r="D32" s="204"/>
      <c r="E32" s="203"/>
      <c r="F32" s="205"/>
      <c r="G32" s="176">
        <f>IF(D32="Feb",28,IF(OR(D32="Apr", D32="Jun", D32="Sep", D32="Nov"),30,31))</f>
        <v>31</v>
      </c>
    </row>
    <row r="33" spans="1:6" ht="21" customHeight="1" x14ac:dyDescent="0.25">
      <c r="A33" s="200" t="s">
        <v>71</v>
      </c>
      <c r="B33" s="201"/>
      <c r="C33" s="822"/>
      <c r="D33" s="823"/>
      <c r="E33" s="823"/>
      <c r="F33" s="824"/>
    </row>
    <row r="34" spans="1:6" x14ac:dyDescent="0.25">
      <c r="D34" s="177"/>
    </row>
  </sheetData>
  <sheetProtection algorithmName="SHA-512" hashValue="XN5DlYZviLeqPCUWy+nRY3zTu7lhURYOyd3j9GQP6XKVNLLVTP54/VDa2OdHb/tbPsvdizj7WsefP3iWgon6Fw==" saltValue="aJpQy8gaoKw4JneOAPtsVg==" spinCount="100000" sheet="1" formatColumns="0" formatRows="0" selectLockedCells="1"/>
  <customSheetViews>
    <customSheetView guid="{2063E705-082A-4913-A25A-66465873BDF0}" showGridLines="0" printArea="1" hiddenRows="1" hiddenColumns="1" view="pageBreakPreview">
      <selection activeCell="C25" sqref="C25:F25"/>
      <pageMargins left="0" right="0" top="0" bottom="0" header="0" footer="0"/>
      <pageSetup orientation="portrait" r:id="rId1"/>
      <headerFooter alignWithMargins="0"/>
    </customSheetView>
    <customSheetView guid="{C6A7FFED-91EB-41DF-A944-2BFB2D792481}" showGridLines="0" printArea="1" hiddenRows="1" hiddenColumns="1" view="pageBreakPreview">
      <selection activeCell="C25" sqref="C25:F25"/>
      <pageMargins left="0" right="0" top="0" bottom="0" header="0" footer="0"/>
      <pageSetup orientation="portrait" r:id="rId2"/>
      <headerFooter alignWithMargins="0"/>
    </customSheetView>
    <customSheetView guid="{302D9D75-0757-45DA-AFBF-614F08F1401B}" showGridLines="0" printArea="1" hiddenRows="1" hiddenColumns="1" view="pageBreakPreview">
      <selection activeCell="H33" sqref="H33"/>
      <pageMargins left="0" right="0" top="0" bottom="0" header="0" footer="0"/>
      <pageSetup orientation="portrait" r:id="rId3"/>
      <headerFooter alignWithMargins="0"/>
    </customSheetView>
    <customSheetView guid="{B506D4DB-B5B3-4722-9CF5-EE949FBC5D29}" showGridLines="0" printArea="1" hiddenRows="1" hiddenColumns="1" view="pageBreakPreview">
      <selection activeCell="C25" sqref="C25:F25"/>
      <pageMargins left="0" right="0" top="0" bottom="0" header="0" footer="0"/>
      <pageSetup orientation="portrait" r:id="rId4"/>
      <headerFooter alignWithMargins="0"/>
    </customSheetView>
  </customSheetViews>
  <mergeCells count="24">
    <mergeCell ref="C16:F16"/>
    <mergeCell ref="A1:F1"/>
    <mergeCell ref="A2:F2"/>
    <mergeCell ref="A4:F4"/>
    <mergeCell ref="C6:F6"/>
    <mergeCell ref="C7:F7"/>
    <mergeCell ref="C9:F9"/>
    <mergeCell ref="C10:F10"/>
    <mergeCell ref="C11:F11"/>
    <mergeCell ref="C12:F12"/>
    <mergeCell ref="C14:F14"/>
    <mergeCell ref="C15:F15"/>
    <mergeCell ref="C33:F33"/>
    <mergeCell ref="C17:F17"/>
    <mergeCell ref="C19:F19"/>
    <mergeCell ref="C20:F20"/>
    <mergeCell ref="C21:F21"/>
    <mergeCell ref="C22:F22"/>
    <mergeCell ref="C25:F25"/>
    <mergeCell ref="C26:F26"/>
    <mergeCell ref="C27:F27"/>
    <mergeCell ref="C28:F28"/>
    <mergeCell ref="C29:F29"/>
    <mergeCell ref="C30:F30"/>
  </mergeCells>
  <conditionalFormatting sqref="A7:B7">
    <cfRule type="expression" dxfId="48" priority="6" stopIfTrue="1">
      <formula>$C$6="Sole Bidder"</formula>
    </cfRule>
  </conditionalFormatting>
  <conditionalFormatting sqref="A14:B17">
    <cfRule type="expression" dxfId="47" priority="5" stopIfTrue="1">
      <formula>$K$6&lt;1</formula>
    </cfRule>
  </conditionalFormatting>
  <conditionalFormatting sqref="A19:B22">
    <cfRule type="expression" dxfId="46" priority="4" stopIfTrue="1">
      <formula>$K$6&lt;2</formula>
    </cfRule>
  </conditionalFormatting>
  <conditionalFormatting sqref="C7:F7">
    <cfRule type="expression" dxfId="45" priority="1" stopIfTrue="1">
      <formula>$C$6="Sole Bidder"</formula>
    </cfRule>
  </conditionalFormatting>
  <conditionalFormatting sqref="C14:F17">
    <cfRule type="expression" dxfId="44" priority="3" stopIfTrue="1">
      <formula>$K$6&lt;1</formula>
    </cfRule>
  </conditionalFormatting>
  <conditionalFormatting sqref="C19:F22">
    <cfRule type="expression" dxfId="43" priority="2" stopIfTrue="1">
      <formula>$K$6&lt;2</formula>
    </cfRule>
  </conditionalFormatting>
  <dataValidations count="4">
    <dataValidation type="list" allowBlank="1" showInputMessage="1" showErrorMessage="1" sqref="C7:F7" xr:uid="{00000000-0002-0000-0300-000000000000}">
      <formula1>$L$2:$L$3</formula1>
    </dataValidation>
    <dataValidation type="list" allowBlank="1" showInputMessage="1" showErrorMessage="1" sqref="C6:F6" xr:uid="{00000000-0002-0000-0300-000001000000}">
      <formula1>$K$2</formula1>
    </dataValidation>
    <dataValidation type="list" allowBlank="1" showInputMessage="1" showErrorMessage="1" sqref="D32" xr:uid="{00000000-0002-0000-0300-000003000000}">
      <formula1>"Jan,Feb,Mar,Apr,May,Jun,Jul,Aug,Sep,Oct,Nov,Dec"</formula1>
    </dataValidation>
    <dataValidation type="list" allowBlank="1" showInputMessage="1" showErrorMessage="1" sqref="C32" xr:uid="{00000000-0002-0000-0300-000004000000}">
      <formula1>"1,2,3,4,5,6,7,8,9,10,11,12,13,14,15,16,17,18,19,20,21,22,23,24,25,26,27,28,29,30,31"</formula1>
    </dataValidation>
  </dataValidations>
  <pageMargins left="0.75" right="0.75" top="0.69" bottom="0.7" header="0.4" footer="0.37"/>
  <pageSetup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Y314"/>
  <sheetViews>
    <sheetView view="pageBreakPreview" zoomScale="80" zoomScaleNormal="100" zoomScaleSheetLayoutView="80" workbookViewId="0">
      <selection activeCell="M201" sqref="M201"/>
    </sheetView>
  </sheetViews>
  <sheetFormatPr defaultRowHeight="16.5" x14ac:dyDescent="0.3"/>
  <cols>
    <col min="1" max="1" width="6.25" style="10" customWidth="1"/>
    <col min="2" max="2" width="20.625" style="10" customWidth="1"/>
    <col min="3" max="3" width="9.625" style="10" customWidth="1"/>
    <col min="4" max="4" width="37.25" style="10" customWidth="1"/>
    <col min="5" max="5" width="15.375" style="10" customWidth="1"/>
    <col min="6" max="6" width="13.5" style="10" customWidth="1"/>
    <col min="7" max="7" width="16.75" style="10" customWidth="1"/>
    <col min="8" max="8" width="11.375" style="10" customWidth="1"/>
    <col min="9" max="9" width="15.5" style="18" customWidth="1"/>
    <col min="10" max="10" width="75" style="9" customWidth="1"/>
    <col min="11" max="11" width="10.875" style="10" customWidth="1"/>
    <col min="12" max="12" width="10.75" style="10" customWidth="1"/>
    <col min="13" max="13" width="17.5" style="9" customWidth="1"/>
    <col min="14" max="14" width="17.75" style="9" customWidth="1"/>
    <col min="15" max="15" width="13" style="9" hidden="1" customWidth="1"/>
    <col min="16" max="16" width="16.875" style="6" hidden="1" customWidth="1"/>
    <col min="17" max="17" width="16.5" style="6" hidden="1" customWidth="1"/>
    <col min="18" max="18" width="16.875" style="6" hidden="1" customWidth="1"/>
    <col min="19" max="19" width="11.875" style="7" hidden="1" customWidth="1"/>
    <col min="20" max="20" width="13.875" style="8" hidden="1" customWidth="1"/>
    <col min="21" max="23" width="9" style="8" customWidth="1"/>
    <col min="24" max="24" width="14.25" style="8" customWidth="1"/>
    <col min="25" max="25" width="24.125" style="8" customWidth="1"/>
    <col min="26" max="26" width="11.125" style="9" customWidth="1"/>
    <col min="27" max="27" width="12.75" style="9" customWidth="1"/>
    <col min="28" max="28" width="11.375" style="10" customWidth="1"/>
    <col min="29" max="29" width="10.375" style="9" customWidth="1"/>
    <col min="30" max="30" width="17.75" style="9" hidden="1" customWidth="1"/>
    <col min="31" max="31" width="10.5" style="9" hidden="1" customWidth="1"/>
    <col min="32" max="32" width="12.375" style="9" hidden="1" customWidth="1"/>
    <col min="33" max="34" width="9" style="9" hidden="1" customWidth="1"/>
    <col min="35" max="35" width="10.875" style="9" customWidth="1"/>
    <col min="36" max="36" width="18.75" style="9" customWidth="1"/>
    <col min="37" max="37" width="9" style="9" customWidth="1"/>
    <col min="38" max="51" width="9" style="8" customWidth="1"/>
    <col min="52" max="52" width="9" style="9" customWidth="1"/>
    <col min="53" max="16384" width="9" style="9"/>
  </cols>
  <sheetData>
    <row r="1" spans="1:51" x14ac:dyDescent="0.3">
      <c r="A1" s="1" t="str">
        <f>Cover!B3</f>
        <v>Specification No: CC/NT/W-MISC/DOM/A06/25/06311</v>
      </c>
      <c r="B1" s="1"/>
      <c r="C1" s="1"/>
      <c r="D1" s="1"/>
      <c r="E1" s="1"/>
      <c r="F1" s="1"/>
      <c r="G1" s="1"/>
      <c r="H1" s="1"/>
      <c r="I1" s="2"/>
      <c r="J1" s="3"/>
      <c r="K1" s="4"/>
      <c r="L1" s="1"/>
      <c r="M1" s="5"/>
      <c r="N1" s="266" t="s">
        <v>72</v>
      </c>
      <c r="AD1" s="11" t="s">
        <v>73</v>
      </c>
      <c r="AE1" s="12">
        <f>SUMIF(O19:O203, "Direct",N19:N203)</f>
        <v>0</v>
      </c>
      <c r="AJ1" s="12" t="str">
        <f>'[1]Names of Bidder'!C6</f>
        <v>Sole Bidder</v>
      </c>
      <c r="AK1" s="9" t="s">
        <v>74</v>
      </c>
    </row>
    <row r="2" spans="1:51" x14ac:dyDescent="0.3">
      <c r="A2" s="13"/>
      <c r="B2" s="13"/>
      <c r="C2" s="13"/>
      <c r="D2" s="13"/>
      <c r="E2" s="13"/>
      <c r="F2" s="13"/>
      <c r="G2" s="13"/>
      <c r="H2" s="13"/>
      <c r="I2" s="14"/>
      <c r="L2" s="13"/>
      <c r="AA2" s="10"/>
      <c r="AD2" s="11" t="s">
        <v>75</v>
      </c>
      <c r="AE2" s="15" t="e">
        <f>#REF!-AE1</f>
        <v>#REF!</v>
      </c>
      <c r="AF2" s="16"/>
      <c r="AJ2" s="12">
        <f>'[1]Names of Bidder'!K6</f>
        <v>0</v>
      </c>
    </row>
    <row r="3" spans="1:51" ht="45.75" customHeight="1" x14ac:dyDescent="0.3">
      <c r="A3" s="864" t="str">
        <f>Basic!B2</f>
        <v>Package – I : National Unified Network Management System (N-UNMS) for Central Sector &amp; State Sector Communication Network under Establishment of State-of-the-Art National Unified Network Management System N-UNMS for Central Sector &amp; State Sector Communication Network</v>
      </c>
      <c r="B3" s="864"/>
      <c r="C3" s="864"/>
      <c r="D3" s="864"/>
      <c r="E3" s="864"/>
      <c r="F3" s="864"/>
      <c r="G3" s="864"/>
      <c r="H3" s="864"/>
      <c r="I3" s="864"/>
      <c r="J3" s="864"/>
      <c r="K3" s="864"/>
      <c r="L3" s="864"/>
      <c r="M3" s="864"/>
      <c r="N3" s="864"/>
      <c r="O3" s="864"/>
      <c r="Y3" s="17"/>
      <c r="Z3" s="18"/>
      <c r="AA3" s="18"/>
      <c r="AB3" s="18"/>
      <c r="AD3" s="13"/>
      <c r="AG3" s="844"/>
      <c r="AH3" s="844"/>
    </row>
    <row r="4" spans="1:51" x14ac:dyDescent="0.3">
      <c r="A4" s="865" t="s">
        <v>76</v>
      </c>
      <c r="B4" s="865"/>
      <c r="C4" s="865"/>
      <c r="D4" s="865"/>
      <c r="E4" s="865"/>
      <c r="F4" s="865"/>
      <c r="G4" s="865"/>
      <c r="H4" s="865"/>
      <c r="I4" s="865"/>
      <c r="J4" s="865"/>
      <c r="K4" s="865"/>
      <c r="L4" s="865"/>
      <c r="M4" s="865"/>
      <c r="N4" s="865"/>
      <c r="O4" s="865"/>
      <c r="Y4" s="17"/>
      <c r="Z4" s="18"/>
      <c r="AA4" s="18"/>
      <c r="AB4" s="18"/>
      <c r="AD4" s="13"/>
      <c r="AE4" s="19"/>
      <c r="AF4" s="16"/>
    </row>
    <row r="5" spans="1:51" x14ac:dyDescent="0.3">
      <c r="Y5" s="17"/>
      <c r="Z5" s="18"/>
      <c r="AA5" s="18"/>
      <c r="AB5" s="18"/>
      <c r="AD5" s="13"/>
    </row>
    <row r="6" spans="1:51" x14ac:dyDescent="0.3">
      <c r="A6" s="20" t="str">
        <f>"Bidder’s Name and Address (" &amp; MID('[1]Names of Bidder'!A9,9, 20) &amp; ") :"</f>
        <v>Bidder’s Name and Address (Sole Bidder) :</v>
      </c>
      <c r="B6" s="20"/>
      <c r="C6" s="20"/>
      <c r="D6" s="20"/>
      <c r="E6" s="20"/>
      <c r="F6" s="20"/>
      <c r="G6" s="20"/>
      <c r="H6" s="20"/>
      <c r="I6" s="21"/>
      <c r="J6" s="22"/>
      <c r="K6" s="23"/>
      <c r="L6" s="20"/>
      <c r="M6" s="24" t="s">
        <v>77</v>
      </c>
      <c r="O6" s="22"/>
      <c r="Y6" s="17"/>
      <c r="Z6" s="18"/>
      <c r="AA6" s="18"/>
      <c r="AB6" s="18"/>
      <c r="AD6" s="13"/>
      <c r="AE6" s="19"/>
    </row>
    <row r="7" spans="1:51" x14ac:dyDescent="0.3">
      <c r="A7" s="866"/>
      <c r="B7" s="866"/>
      <c r="C7" s="866"/>
      <c r="D7" s="866"/>
      <c r="E7" s="866"/>
      <c r="F7" s="866"/>
      <c r="G7" s="866"/>
      <c r="H7" s="866"/>
      <c r="I7" s="866"/>
      <c r="J7" s="866"/>
      <c r="K7" s="866"/>
      <c r="L7" s="866"/>
      <c r="M7" s="25" t="s">
        <v>78</v>
      </c>
      <c r="O7" s="22"/>
      <c r="Y7" s="6"/>
      <c r="Z7" s="26"/>
      <c r="AA7" s="26"/>
      <c r="AB7" s="26"/>
      <c r="AG7" s="844"/>
      <c r="AH7" s="844"/>
    </row>
    <row r="8" spans="1:51" x14ac:dyDescent="0.3">
      <c r="A8" s="20" t="s">
        <v>79</v>
      </c>
      <c r="B8" s="20"/>
      <c r="C8" s="867" t="str">
        <f>IF('Names of Bidder'!C9=0, "", 'Names of Bidder'!C9)</f>
        <v/>
      </c>
      <c r="D8" s="867"/>
      <c r="E8" s="867"/>
      <c r="F8" s="20"/>
      <c r="G8" s="20"/>
      <c r="H8" s="20"/>
      <c r="I8" s="21"/>
      <c r="M8" s="25" t="s">
        <v>80</v>
      </c>
      <c r="O8" s="22"/>
      <c r="Y8" s="17"/>
      <c r="Z8" s="27"/>
      <c r="AA8" s="27"/>
      <c r="AB8" s="27"/>
      <c r="AJ8" s="12" t="e">
        <f>IF('[1]Names of Bidder'!C7=1,'[1]Names of Bidder'!C9&amp;" &amp; "&amp;'[1]Names of Bidder'!C14,IF('[1]Names of Bidder'!C7="2 or More",'[1]Names of Bidder'!C9&amp;" , "&amp;'[1]Names of Bidder'!C14&amp;" &amp; "&amp;'[1]Names of Bidder'!C19,""))</f>
        <v>#REF!</v>
      </c>
    </row>
    <row r="9" spans="1:51" x14ac:dyDescent="0.3">
      <c r="A9" s="20" t="s">
        <v>81</v>
      </c>
      <c r="B9" s="20"/>
      <c r="C9" s="867" t="str">
        <f>IF('Names of Bidder'!C10=0, "", 'Names of Bidder'!C10)</f>
        <v/>
      </c>
      <c r="D9" s="867"/>
      <c r="E9" s="867"/>
      <c r="F9" s="20"/>
      <c r="G9" s="20"/>
      <c r="H9" s="20"/>
      <c r="I9" s="21"/>
      <c r="M9" s="25" t="s">
        <v>82</v>
      </c>
      <c r="O9" s="22"/>
      <c r="Y9" s="17"/>
      <c r="Z9" s="27"/>
      <c r="AA9" s="27"/>
      <c r="AB9" s="27"/>
    </row>
    <row r="10" spans="1:51" x14ac:dyDescent="0.3">
      <c r="A10" s="22"/>
      <c r="B10" s="22"/>
      <c r="C10" s="867" t="str">
        <f>IF('Names of Bidder'!C11=0, "", 'Names of Bidder'!C11)</f>
        <v/>
      </c>
      <c r="D10" s="867"/>
      <c r="E10" s="867"/>
      <c r="F10" s="22"/>
      <c r="G10" s="22"/>
      <c r="H10" s="22"/>
      <c r="I10" s="28"/>
      <c r="M10" s="25" t="s">
        <v>83</v>
      </c>
      <c r="O10" s="22"/>
      <c r="Y10" s="6"/>
      <c r="Z10" s="29"/>
      <c r="AA10" s="18"/>
      <c r="AB10" s="30"/>
    </row>
    <row r="11" spans="1:51" x14ac:dyDescent="0.3">
      <c r="A11" s="22"/>
      <c r="B11" s="22"/>
      <c r="C11" s="867" t="str">
        <f>IF('Names of Bidder'!C12=0, "", 'Names of Bidder'!C12)</f>
        <v/>
      </c>
      <c r="D11" s="867"/>
      <c r="E11" s="867"/>
      <c r="F11" s="22"/>
      <c r="G11" s="22"/>
      <c r="H11" s="22"/>
      <c r="I11" s="28"/>
      <c r="M11" s="25" t="s">
        <v>84</v>
      </c>
      <c r="O11" s="22"/>
      <c r="AG11" s="844"/>
      <c r="AH11" s="844"/>
    </row>
    <row r="12" spans="1:51" x14ac:dyDescent="0.3">
      <c r="A12" s="22"/>
      <c r="B12" s="22"/>
      <c r="C12" s="22"/>
      <c r="D12" s="22"/>
      <c r="E12" s="22"/>
      <c r="F12" s="22"/>
      <c r="G12" s="22"/>
      <c r="H12" s="22"/>
      <c r="I12" s="28"/>
      <c r="J12" s="22"/>
      <c r="K12" s="31"/>
      <c r="L12" s="22"/>
      <c r="M12" s="20"/>
      <c r="N12" s="32"/>
      <c r="O12" s="32"/>
      <c r="AI12" s="33"/>
    </row>
    <row r="13" spans="1:51" s="787" customFormat="1" ht="33" customHeight="1" x14ac:dyDescent="0.3">
      <c r="A13" s="868" t="s">
        <v>85</v>
      </c>
      <c r="B13" s="868"/>
      <c r="C13" s="868"/>
      <c r="D13" s="868"/>
      <c r="E13" s="868"/>
      <c r="F13" s="868"/>
      <c r="G13" s="868"/>
      <c r="H13" s="868"/>
      <c r="I13" s="868"/>
      <c r="J13" s="868"/>
      <c r="K13" s="868"/>
      <c r="L13" s="868"/>
      <c r="M13" s="868"/>
      <c r="N13" s="868"/>
      <c r="O13" s="868"/>
      <c r="P13" s="783"/>
      <c r="Q13" s="783"/>
      <c r="R13" s="783"/>
      <c r="S13" s="784"/>
      <c r="T13" s="785"/>
      <c r="U13" s="785"/>
      <c r="V13" s="785"/>
      <c r="W13" s="785"/>
      <c r="X13" s="786"/>
      <c r="Y13" s="786"/>
      <c r="AA13" s="788"/>
      <c r="AB13" s="788"/>
      <c r="AE13" s="787" t="s">
        <v>86</v>
      </c>
      <c r="AI13" s="789"/>
      <c r="AL13" s="786"/>
      <c r="AM13" s="786"/>
      <c r="AN13" s="786"/>
      <c r="AO13" s="786"/>
      <c r="AP13" s="786"/>
      <c r="AQ13" s="786"/>
      <c r="AR13" s="786"/>
      <c r="AS13" s="786"/>
      <c r="AT13" s="786"/>
      <c r="AU13" s="786"/>
      <c r="AV13" s="786"/>
      <c r="AW13" s="786"/>
      <c r="AX13" s="786"/>
      <c r="AY13" s="786"/>
    </row>
    <row r="14" spans="1:51" x14ac:dyDescent="0.3">
      <c r="A14" s="36"/>
      <c r="B14" s="36"/>
      <c r="C14" s="36"/>
      <c r="D14" s="36"/>
      <c r="E14" s="36"/>
      <c r="F14" s="36"/>
      <c r="G14" s="36"/>
      <c r="H14" s="36"/>
      <c r="I14" s="37"/>
      <c r="J14" s="36"/>
      <c r="K14" s="36"/>
      <c r="L14" s="36"/>
      <c r="M14" s="36"/>
      <c r="N14" s="36"/>
      <c r="O14" s="36"/>
      <c r="P14" s="38"/>
      <c r="Q14" s="38"/>
      <c r="R14" s="38"/>
      <c r="S14" s="39"/>
      <c r="T14" s="40"/>
      <c r="U14" s="40"/>
      <c r="V14" s="40"/>
      <c r="W14" s="40"/>
      <c r="AA14" s="10"/>
      <c r="AI14" s="33"/>
    </row>
    <row r="15" spans="1:51" x14ac:dyDescent="0.3">
      <c r="M15" s="41"/>
      <c r="N15" s="41"/>
      <c r="O15" s="42" t="s">
        <v>87</v>
      </c>
      <c r="Z15" s="849"/>
      <c r="AA15" s="849"/>
      <c r="AC15" s="851"/>
      <c r="AD15" s="851"/>
      <c r="AE15" s="9" t="s">
        <v>88</v>
      </c>
      <c r="AG15" s="844"/>
      <c r="AH15" s="844"/>
    </row>
    <row r="16" spans="1:51" s="700" customFormat="1" ht="127.5" customHeight="1" x14ac:dyDescent="0.3">
      <c r="A16" s="705" t="s">
        <v>89</v>
      </c>
      <c r="B16" s="705" t="s">
        <v>90</v>
      </c>
      <c r="C16" s="705" t="s">
        <v>91</v>
      </c>
      <c r="D16" s="705" t="s">
        <v>92</v>
      </c>
      <c r="E16" s="705" t="s">
        <v>93</v>
      </c>
      <c r="F16" s="705" t="s">
        <v>94</v>
      </c>
      <c r="G16" s="705" t="s">
        <v>95</v>
      </c>
      <c r="H16" s="705" t="s">
        <v>96</v>
      </c>
      <c r="I16" s="706" t="s">
        <v>97</v>
      </c>
      <c r="J16" s="707" t="s">
        <v>98</v>
      </c>
      <c r="K16" s="708" t="s">
        <v>99</v>
      </c>
      <c r="L16" s="708" t="s">
        <v>100</v>
      </c>
      <c r="M16" s="705" t="s">
        <v>101</v>
      </c>
      <c r="N16" s="705" t="s">
        <v>102</v>
      </c>
      <c r="O16" s="705" t="s">
        <v>103</v>
      </c>
      <c r="P16" s="709"/>
      <c r="Q16" s="709"/>
      <c r="R16" s="709"/>
      <c r="S16" s="710"/>
      <c r="T16" s="699"/>
      <c r="U16" s="699"/>
      <c r="V16" s="699"/>
      <c r="W16" s="699"/>
      <c r="X16" s="699"/>
      <c r="Y16" s="699"/>
      <c r="Z16" s="711"/>
      <c r="AA16" s="711"/>
      <c r="AB16" s="712"/>
      <c r="AC16" s="711"/>
      <c r="AD16" s="711"/>
      <c r="AL16" s="699"/>
      <c r="AM16" s="699"/>
      <c r="AN16" s="699"/>
      <c r="AO16" s="699"/>
      <c r="AP16" s="699"/>
      <c r="AQ16" s="699"/>
      <c r="AR16" s="699"/>
      <c r="AS16" s="699"/>
      <c r="AT16" s="699"/>
      <c r="AU16" s="699"/>
      <c r="AV16" s="699"/>
      <c r="AW16" s="699"/>
      <c r="AX16" s="699"/>
      <c r="AY16" s="699"/>
    </row>
    <row r="17" spans="1:51" s="700" customFormat="1" x14ac:dyDescent="0.3">
      <c r="A17" s="713">
        <v>1</v>
      </c>
      <c r="B17" s="714">
        <v>2</v>
      </c>
      <c r="C17" s="714">
        <v>3</v>
      </c>
      <c r="D17" s="714">
        <v>4</v>
      </c>
      <c r="E17" s="714">
        <v>5</v>
      </c>
      <c r="F17" s="714">
        <v>6</v>
      </c>
      <c r="G17" s="714">
        <v>7</v>
      </c>
      <c r="H17" s="714">
        <v>8</v>
      </c>
      <c r="I17" s="714">
        <v>9</v>
      </c>
      <c r="J17" s="708">
        <v>10</v>
      </c>
      <c r="K17" s="708">
        <v>11</v>
      </c>
      <c r="L17" s="708">
        <v>12</v>
      </c>
      <c r="M17" s="708">
        <v>13</v>
      </c>
      <c r="N17" s="708" t="s">
        <v>104</v>
      </c>
      <c r="O17" s="715">
        <v>15</v>
      </c>
      <c r="P17" s="709"/>
      <c r="Q17" s="709"/>
      <c r="R17" s="709"/>
      <c r="S17" s="710"/>
      <c r="T17" s="699"/>
      <c r="U17" s="699"/>
      <c r="V17" s="699"/>
      <c r="W17" s="699"/>
      <c r="X17" s="699"/>
      <c r="Y17" s="699"/>
      <c r="Z17" s="716"/>
      <c r="AA17" s="716"/>
      <c r="AB17" s="712"/>
      <c r="AC17" s="716"/>
      <c r="AD17" s="716"/>
      <c r="AL17" s="699"/>
      <c r="AM17" s="699"/>
      <c r="AN17" s="699"/>
      <c r="AO17" s="699"/>
      <c r="AP17" s="699"/>
      <c r="AQ17" s="699"/>
      <c r="AR17" s="699"/>
      <c r="AS17" s="699"/>
      <c r="AT17" s="699"/>
      <c r="AU17" s="699"/>
      <c r="AV17" s="699"/>
      <c r="AW17" s="699"/>
      <c r="AX17" s="699"/>
      <c r="AY17" s="699"/>
    </row>
    <row r="18" spans="1:51" ht="30.75" customHeight="1" x14ac:dyDescent="0.3">
      <c r="A18" s="45" t="s">
        <v>11</v>
      </c>
      <c r="B18" s="46" t="s">
        <v>437</v>
      </c>
      <c r="C18" s="47"/>
      <c r="D18" s="47"/>
      <c r="E18" s="47"/>
      <c r="F18" s="47"/>
      <c r="G18" s="47"/>
      <c r="H18" s="47"/>
      <c r="I18" s="47"/>
      <c r="J18" s="47"/>
      <c r="K18" s="47"/>
      <c r="L18" s="47"/>
      <c r="M18" s="47"/>
      <c r="N18" s="47"/>
      <c r="O18" s="48"/>
      <c r="P18" s="38"/>
      <c r="Q18" s="38"/>
      <c r="R18" s="38"/>
      <c r="S18" s="39"/>
      <c r="T18" s="40"/>
      <c r="U18" s="40"/>
      <c r="V18" s="40"/>
      <c r="W18" s="40"/>
      <c r="AA18" s="10"/>
      <c r="AE18" s="9" t="s">
        <v>86</v>
      </c>
      <c r="AI18" s="33"/>
    </row>
    <row r="19" spans="1:51" ht="70.5" customHeight="1" x14ac:dyDescent="0.3">
      <c r="A19" s="49">
        <v>1</v>
      </c>
      <c r="B19" s="49">
        <v>7000030638</v>
      </c>
      <c r="C19" s="49">
        <v>10</v>
      </c>
      <c r="D19" s="50" t="s">
        <v>466</v>
      </c>
      <c r="E19" s="49">
        <v>1000049414</v>
      </c>
      <c r="F19" s="49">
        <v>85176930</v>
      </c>
      <c r="G19" s="51"/>
      <c r="H19" s="526">
        <v>18</v>
      </c>
      <c r="I19" s="52"/>
      <c r="J19" s="50" t="s">
        <v>105</v>
      </c>
      <c r="K19" s="49" t="s">
        <v>106</v>
      </c>
      <c r="L19" s="49">
        <v>1</v>
      </c>
      <c r="M19" s="53"/>
      <c r="N19" s="54" t="str">
        <f>IF(M19=0, "Included",IF(ISERROR(L19*M19), M19, L19*M19))</f>
        <v>Included</v>
      </c>
      <c r="O19" s="55">
        <f>R19</f>
        <v>0</v>
      </c>
      <c r="P19" s="8">
        <f>+L19*M19</f>
        <v>0</v>
      </c>
      <c r="Q19" s="9">
        <f>IF(N19="Included",0,N19)</f>
        <v>0</v>
      </c>
      <c r="R19" s="16">
        <f>IF(I19="", H19*Q19/100,I19*Q19)</f>
        <v>0</v>
      </c>
      <c r="S19" s="8"/>
      <c r="T19" s="127">
        <f>+P19*H19/100</f>
        <v>0</v>
      </c>
      <c r="V19" s="57"/>
      <c r="AB19" s="9"/>
      <c r="AL19" s="9"/>
      <c r="AM19" s="9"/>
      <c r="AN19" s="9"/>
      <c r="AO19" s="9"/>
      <c r="AP19" s="9"/>
      <c r="AQ19" s="9"/>
      <c r="AR19" s="9"/>
      <c r="AS19" s="9"/>
      <c r="AT19" s="9"/>
      <c r="AU19" s="9"/>
      <c r="AV19" s="9"/>
      <c r="AW19" s="9"/>
      <c r="AX19" s="9"/>
      <c r="AY19" s="9"/>
    </row>
    <row r="20" spans="1:51" ht="66" customHeight="1" x14ac:dyDescent="0.3">
      <c r="A20" s="49">
        <v>2</v>
      </c>
      <c r="B20" s="49">
        <v>7000030639</v>
      </c>
      <c r="C20" s="49">
        <v>10</v>
      </c>
      <c r="D20" s="50" t="s">
        <v>466</v>
      </c>
      <c r="E20" s="49">
        <v>1000049412</v>
      </c>
      <c r="F20" s="49">
        <v>85176930</v>
      </c>
      <c r="G20" s="51"/>
      <c r="H20" s="526">
        <v>18</v>
      </c>
      <c r="I20" s="52"/>
      <c r="J20" s="50" t="s">
        <v>107</v>
      </c>
      <c r="K20" s="49" t="s">
        <v>106</v>
      </c>
      <c r="L20" s="49">
        <v>1</v>
      </c>
      <c r="M20" s="53"/>
      <c r="N20" s="59" t="str">
        <f t="shared" ref="N20:N32" si="0">IF(M20=0, "Included",IF(ISERROR(L20*M20), M20, L20*M20))</f>
        <v>Included</v>
      </c>
      <c r="O20" s="60">
        <f t="shared" ref="O20:O32" si="1">R20</f>
        <v>0</v>
      </c>
      <c r="P20" s="8">
        <f t="shared" ref="P20:P95" si="2">+L20*M20</f>
        <v>0</v>
      </c>
      <c r="Q20" s="9">
        <f t="shared" ref="Q20:Q32" si="3">IF(N20="Included",0,N20)</f>
        <v>0</v>
      </c>
      <c r="R20" s="16">
        <f t="shared" ref="R20:R95" si="4">IF(I20="", H20*Q20/100,I20*Q20)</f>
        <v>0</v>
      </c>
      <c r="S20" s="8"/>
      <c r="T20" s="127">
        <f t="shared" ref="T20:T95" si="5">+P20*H20/100</f>
        <v>0</v>
      </c>
      <c r="V20" s="57"/>
      <c r="AB20" s="9"/>
      <c r="AL20" s="9"/>
      <c r="AM20" s="9"/>
      <c r="AN20" s="9"/>
      <c r="AO20" s="9"/>
      <c r="AP20" s="9"/>
      <c r="AQ20" s="9"/>
      <c r="AR20" s="9"/>
      <c r="AS20" s="9"/>
      <c r="AT20" s="9"/>
      <c r="AU20" s="9"/>
      <c r="AV20" s="9"/>
      <c r="AW20" s="9"/>
      <c r="AX20" s="9"/>
      <c r="AY20" s="9"/>
    </row>
    <row r="21" spans="1:51" ht="69" customHeight="1" x14ac:dyDescent="0.3">
      <c r="A21" s="49">
        <v>3</v>
      </c>
      <c r="B21" s="49">
        <v>7000030640</v>
      </c>
      <c r="C21" s="49">
        <v>10</v>
      </c>
      <c r="D21" s="50" t="s">
        <v>466</v>
      </c>
      <c r="E21" s="49">
        <v>1000049415</v>
      </c>
      <c r="F21" s="49">
        <v>85176930</v>
      </c>
      <c r="G21" s="51"/>
      <c r="H21" s="526">
        <v>18</v>
      </c>
      <c r="I21" s="52"/>
      <c r="J21" s="50" t="s">
        <v>108</v>
      </c>
      <c r="K21" s="49" t="s">
        <v>106</v>
      </c>
      <c r="L21" s="49">
        <v>1</v>
      </c>
      <c r="M21" s="53"/>
      <c r="N21" s="59" t="str">
        <f t="shared" si="0"/>
        <v>Included</v>
      </c>
      <c r="O21" s="60">
        <f t="shared" si="1"/>
        <v>0</v>
      </c>
      <c r="P21" s="8">
        <f t="shared" si="2"/>
        <v>0</v>
      </c>
      <c r="Q21" s="9">
        <f t="shared" si="3"/>
        <v>0</v>
      </c>
      <c r="R21" s="16">
        <f t="shared" si="4"/>
        <v>0</v>
      </c>
      <c r="S21" s="8"/>
      <c r="T21" s="127">
        <f t="shared" si="5"/>
        <v>0</v>
      </c>
      <c r="V21" s="57"/>
      <c r="AB21" s="9"/>
      <c r="AL21" s="9"/>
      <c r="AM21" s="9"/>
      <c r="AN21" s="9"/>
      <c r="AO21" s="9"/>
      <c r="AP21" s="9"/>
      <c r="AQ21" s="9"/>
      <c r="AR21" s="9"/>
      <c r="AS21" s="9"/>
      <c r="AT21" s="9"/>
      <c r="AU21" s="9"/>
      <c r="AV21" s="9"/>
      <c r="AW21" s="9"/>
      <c r="AX21" s="9"/>
      <c r="AY21" s="9"/>
    </row>
    <row r="22" spans="1:51" ht="69" customHeight="1" x14ac:dyDescent="0.3">
      <c r="A22" s="49">
        <v>4</v>
      </c>
      <c r="B22" s="49">
        <v>7000030641</v>
      </c>
      <c r="C22" s="49">
        <v>10</v>
      </c>
      <c r="D22" s="50" t="s">
        <v>466</v>
      </c>
      <c r="E22" s="49">
        <v>1000049417</v>
      </c>
      <c r="F22" s="49">
        <v>85176930</v>
      </c>
      <c r="G22" s="51"/>
      <c r="H22" s="526">
        <v>18</v>
      </c>
      <c r="I22" s="52"/>
      <c r="J22" s="50" t="s">
        <v>109</v>
      </c>
      <c r="K22" s="49" t="s">
        <v>106</v>
      </c>
      <c r="L22" s="49">
        <v>1</v>
      </c>
      <c r="M22" s="53"/>
      <c r="N22" s="59" t="str">
        <f t="shared" si="0"/>
        <v>Included</v>
      </c>
      <c r="O22" s="60">
        <f t="shared" si="1"/>
        <v>0</v>
      </c>
      <c r="P22" s="8">
        <f t="shared" si="2"/>
        <v>0</v>
      </c>
      <c r="Q22" s="9">
        <f t="shared" si="3"/>
        <v>0</v>
      </c>
      <c r="R22" s="16">
        <f t="shared" si="4"/>
        <v>0</v>
      </c>
      <c r="S22" s="8"/>
      <c r="T22" s="127">
        <f t="shared" si="5"/>
        <v>0</v>
      </c>
      <c r="V22" s="57"/>
      <c r="AB22" s="9"/>
      <c r="AL22" s="9"/>
      <c r="AM22" s="9"/>
      <c r="AN22" s="9"/>
      <c r="AO22" s="9"/>
      <c r="AP22" s="9"/>
      <c r="AQ22" s="9"/>
      <c r="AR22" s="9"/>
      <c r="AS22" s="9"/>
      <c r="AT22" s="9"/>
      <c r="AU22" s="9"/>
      <c r="AV22" s="9"/>
      <c r="AW22" s="9"/>
      <c r="AX22" s="9"/>
      <c r="AY22" s="9"/>
    </row>
    <row r="23" spans="1:51" ht="42" customHeight="1" x14ac:dyDescent="0.3">
      <c r="A23" s="49">
        <v>5</v>
      </c>
      <c r="B23" s="49">
        <v>7000030642</v>
      </c>
      <c r="C23" s="49">
        <v>10</v>
      </c>
      <c r="D23" s="50" t="s">
        <v>466</v>
      </c>
      <c r="E23" s="49">
        <v>1000050079</v>
      </c>
      <c r="F23" s="49">
        <v>85176930</v>
      </c>
      <c r="G23" s="51"/>
      <c r="H23" s="526">
        <v>18</v>
      </c>
      <c r="I23" s="52"/>
      <c r="J23" s="50" t="s">
        <v>110</v>
      </c>
      <c r="K23" s="49" t="s">
        <v>106</v>
      </c>
      <c r="L23" s="49">
        <v>1</v>
      </c>
      <c r="M23" s="53"/>
      <c r="N23" s="59" t="str">
        <f t="shared" si="0"/>
        <v>Included</v>
      </c>
      <c r="O23" s="60">
        <f t="shared" si="1"/>
        <v>0</v>
      </c>
      <c r="P23" s="8">
        <f t="shared" si="2"/>
        <v>0</v>
      </c>
      <c r="Q23" s="9">
        <f t="shared" si="3"/>
        <v>0</v>
      </c>
      <c r="R23" s="16">
        <f t="shared" si="4"/>
        <v>0</v>
      </c>
      <c r="S23" s="8"/>
      <c r="T23" s="127">
        <f t="shared" si="5"/>
        <v>0</v>
      </c>
      <c r="V23" s="57"/>
      <c r="AB23" s="9"/>
      <c r="AL23" s="9"/>
      <c r="AM23" s="9"/>
      <c r="AN23" s="9"/>
      <c r="AO23" s="9"/>
      <c r="AP23" s="9"/>
      <c r="AQ23" s="9"/>
      <c r="AR23" s="9"/>
      <c r="AS23" s="9"/>
      <c r="AT23" s="9"/>
      <c r="AU23" s="9"/>
      <c r="AV23" s="9"/>
      <c r="AW23" s="9"/>
      <c r="AX23" s="9"/>
      <c r="AY23" s="9"/>
    </row>
    <row r="24" spans="1:51" ht="36" customHeight="1" x14ac:dyDescent="0.3">
      <c r="A24" s="49">
        <v>6</v>
      </c>
      <c r="B24" s="49">
        <v>7000030643</v>
      </c>
      <c r="C24" s="49">
        <v>10</v>
      </c>
      <c r="D24" s="50" t="s">
        <v>466</v>
      </c>
      <c r="E24" s="49">
        <v>1000050061</v>
      </c>
      <c r="F24" s="49">
        <v>85176930</v>
      </c>
      <c r="G24" s="51"/>
      <c r="H24" s="526">
        <v>18</v>
      </c>
      <c r="I24" s="52"/>
      <c r="J24" s="50" t="s">
        <v>111</v>
      </c>
      <c r="K24" s="49" t="s">
        <v>106</v>
      </c>
      <c r="L24" s="49">
        <v>1</v>
      </c>
      <c r="M24" s="53"/>
      <c r="N24" s="59" t="str">
        <f t="shared" si="0"/>
        <v>Included</v>
      </c>
      <c r="O24" s="60">
        <f t="shared" si="1"/>
        <v>0</v>
      </c>
      <c r="P24" s="8">
        <f t="shared" si="2"/>
        <v>0</v>
      </c>
      <c r="Q24" s="9">
        <f t="shared" si="3"/>
        <v>0</v>
      </c>
      <c r="R24" s="16">
        <f t="shared" si="4"/>
        <v>0</v>
      </c>
      <c r="S24" s="8"/>
      <c r="T24" s="127">
        <f t="shared" si="5"/>
        <v>0</v>
      </c>
      <c r="V24" s="57"/>
      <c r="AB24" s="9"/>
      <c r="AL24" s="9"/>
      <c r="AM24" s="9"/>
      <c r="AN24" s="9"/>
      <c r="AO24" s="9"/>
      <c r="AP24" s="9"/>
      <c r="AQ24" s="9"/>
      <c r="AR24" s="9"/>
      <c r="AS24" s="9"/>
      <c r="AT24" s="9"/>
      <c r="AU24" s="9"/>
      <c r="AV24" s="9"/>
      <c r="AW24" s="9"/>
      <c r="AX24" s="9"/>
      <c r="AY24" s="9"/>
    </row>
    <row r="25" spans="1:51" s="700" customFormat="1" ht="36" customHeight="1" x14ac:dyDescent="0.3">
      <c r="A25" s="49">
        <v>7</v>
      </c>
      <c r="B25" s="692">
        <v>7000030644</v>
      </c>
      <c r="C25" s="692">
        <v>10</v>
      </c>
      <c r="D25" s="693" t="s">
        <v>466</v>
      </c>
      <c r="E25" s="692">
        <v>1000049899</v>
      </c>
      <c r="F25" s="692">
        <v>85176930</v>
      </c>
      <c r="G25" s="694"/>
      <c r="H25" s="526">
        <v>18</v>
      </c>
      <c r="I25" s="695"/>
      <c r="J25" s="717" t="s">
        <v>112</v>
      </c>
      <c r="K25" s="692" t="s">
        <v>106</v>
      </c>
      <c r="L25" s="692">
        <v>1</v>
      </c>
      <c r="M25" s="696"/>
      <c r="N25" s="697" t="str">
        <f t="shared" si="0"/>
        <v>Included</v>
      </c>
      <c r="O25" s="698">
        <f t="shared" si="1"/>
        <v>0</v>
      </c>
      <c r="P25" s="699">
        <f t="shared" si="2"/>
        <v>0</v>
      </c>
      <c r="Q25" s="700">
        <f t="shared" si="3"/>
        <v>0</v>
      </c>
      <c r="R25" s="16">
        <f t="shared" si="4"/>
        <v>0</v>
      </c>
      <c r="S25" s="8"/>
      <c r="T25" s="127">
        <f t="shared" si="5"/>
        <v>0</v>
      </c>
      <c r="U25" s="699"/>
      <c r="V25" s="702"/>
      <c r="W25" s="699"/>
      <c r="X25" s="699"/>
      <c r="Y25" s="699"/>
    </row>
    <row r="26" spans="1:51" s="700" customFormat="1" ht="36" customHeight="1" x14ac:dyDescent="0.3">
      <c r="A26" s="49">
        <v>8</v>
      </c>
      <c r="B26" s="692">
        <v>7000030645</v>
      </c>
      <c r="C26" s="692">
        <v>10</v>
      </c>
      <c r="D26" s="693" t="s">
        <v>466</v>
      </c>
      <c r="E26" s="692">
        <v>1000050074</v>
      </c>
      <c r="F26" s="692">
        <v>85176930</v>
      </c>
      <c r="G26" s="694"/>
      <c r="H26" s="526">
        <v>18</v>
      </c>
      <c r="I26" s="695"/>
      <c r="J26" s="717" t="s">
        <v>113</v>
      </c>
      <c r="K26" s="692" t="s">
        <v>106</v>
      </c>
      <c r="L26" s="692">
        <v>1</v>
      </c>
      <c r="M26" s="696"/>
      <c r="N26" s="697" t="str">
        <f t="shared" si="0"/>
        <v>Included</v>
      </c>
      <c r="O26" s="698">
        <f t="shared" si="1"/>
        <v>0</v>
      </c>
      <c r="P26" s="699">
        <f t="shared" si="2"/>
        <v>0</v>
      </c>
      <c r="Q26" s="700">
        <f t="shared" si="3"/>
        <v>0</v>
      </c>
      <c r="R26" s="16">
        <f t="shared" si="4"/>
        <v>0</v>
      </c>
      <c r="S26" s="8"/>
      <c r="T26" s="127">
        <f t="shared" si="5"/>
        <v>0</v>
      </c>
      <c r="U26" s="699"/>
      <c r="V26" s="702"/>
      <c r="W26" s="699"/>
      <c r="X26" s="699"/>
      <c r="Y26" s="699"/>
    </row>
    <row r="27" spans="1:51" s="700" customFormat="1" ht="36" customHeight="1" x14ac:dyDescent="0.3">
      <c r="A27" s="49">
        <v>9</v>
      </c>
      <c r="B27" s="692">
        <v>7000030646</v>
      </c>
      <c r="C27" s="692">
        <v>10</v>
      </c>
      <c r="D27" s="693" t="s">
        <v>466</v>
      </c>
      <c r="E27" s="692">
        <v>1000022679</v>
      </c>
      <c r="F27" s="692">
        <v>85238020</v>
      </c>
      <c r="G27" s="694"/>
      <c r="H27" s="526">
        <v>18</v>
      </c>
      <c r="I27" s="695"/>
      <c r="J27" s="717" t="s">
        <v>114</v>
      </c>
      <c r="K27" s="692" t="s">
        <v>106</v>
      </c>
      <c r="L27" s="692">
        <v>1</v>
      </c>
      <c r="M27" s="696"/>
      <c r="N27" s="697" t="str">
        <f t="shared" si="0"/>
        <v>Included</v>
      </c>
      <c r="O27" s="698">
        <f t="shared" si="1"/>
        <v>0</v>
      </c>
      <c r="P27" s="699">
        <f t="shared" si="2"/>
        <v>0</v>
      </c>
      <c r="Q27" s="700">
        <f t="shared" si="3"/>
        <v>0</v>
      </c>
      <c r="R27" s="16">
        <f t="shared" si="4"/>
        <v>0</v>
      </c>
      <c r="S27" s="8"/>
      <c r="T27" s="127">
        <f t="shared" si="5"/>
        <v>0</v>
      </c>
      <c r="U27" s="699"/>
      <c r="V27" s="702"/>
      <c r="W27" s="699"/>
      <c r="X27" s="699"/>
      <c r="Y27" s="699"/>
    </row>
    <row r="28" spans="1:51" ht="36" customHeight="1" x14ac:dyDescent="0.3">
      <c r="A28" s="49">
        <v>10</v>
      </c>
      <c r="B28" s="49">
        <v>7000030647</v>
      </c>
      <c r="C28" s="49">
        <v>10</v>
      </c>
      <c r="D28" s="50" t="s">
        <v>466</v>
      </c>
      <c r="E28" s="49">
        <v>1000050057</v>
      </c>
      <c r="F28" s="49">
        <v>85176930</v>
      </c>
      <c r="G28" s="51"/>
      <c r="H28" s="526">
        <v>18</v>
      </c>
      <c r="I28" s="52"/>
      <c r="J28" s="50" t="s">
        <v>115</v>
      </c>
      <c r="K28" s="49" t="s">
        <v>106</v>
      </c>
      <c r="L28" s="49">
        <v>1</v>
      </c>
      <c r="M28" s="53"/>
      <c r="N28" s="59" t="str">
        <f t="shared" si="0"/>
        <v>Included</v>
      </c>
      <c r="O28" s="60">
        <f t="shared" si="1"/>
        <v>0</v>
      </c>
      <c r="P28" s="8">
        <f t="shared" si="2"/>
        <v>0</v>
      </c>
      <c r="Q28" s="9">
        <f t="shared" si="3"/>
        <v>0</v>
      </c>
      <c r="R28" s="16">
        <f t="shared" si="4"/>
        <v>0</v>
      </c>
      <c r="S28" s="8"/>
      <c r="T28" s="127">
        <f t="shared" si="5"/>
        <v>0</v>
      </c>
      <c r="V28" s="57"/>
      <c r="AB28" s="9"/>
      <c r="AL28" s="9"/>
      <c r="AM28" s="9"/>
      <c r="AN28" s="9"/>
      <c r="AO28" s="9"/>
      <c r="AP28" s="9"/>
      <c r="AQ28" s="9"/>
      <c r="AR28" s="9"/>
      <c r="AS28" s="9"/>
      <c r="AT28" s="9"/>
      <c r="AU28" s="9"/>
      <c r="AV28" s="9"/>
      <c r="AW28" s="9"/>
      <c r="AX28" s="9"/>
      <c r="AY28" s="9"/>
    </row>
    <row r="29" spans="1:51" ht="36" customHeight="1" x14ac:dyDescent="0.3">
      <c r="A29" s="49">
        <v>11</v>
      </c>
      <c r="B29" s="49">
        <v>7000030648</v>
      </c>
      <c r="C29" s="49">
        <v>10</v>
      </c>
      <c r="D29" s="50" t="s">
        <v>466</v>
      </c>
      <c r="E29" s="49">
        <v>1000050065</v>
      </c>
      <c r="F29" s="49">
        <v>85176930</v>
      </c>
      <c r="G29" s="51"/>
      <c r="H29" s="526">
        <v>18</v>
      </c>
      <c r="I29" s="52"/>
      <c r="J29" s="50" t="s">
        <v>116</v>
      </c>
      <c r="K29" s="49" t="s">
        <v>106</v>
      </c>
      <c r="L29" s="49">
        <v>1</v>
      </c>
      <c r="M29" s="53"/>
      <c r="N29" s="59" t="str">
        <f t="shared" si="0"/>
        <v>Included</v>
      </c>
      <c r="O29" s="60">
        <f t="shared" si="1"/>
        <v>0</v>
      </c>
      <c r="P29" s="8">
        <f t="shared" si="2"/>
        <v>0</v>
      </c>
      <c r="Q29" s="9">
        <f t="shared" si="3"/>
        <v>0</v>
      </c>
      <c r="R29" s="16">
        <f t="shared" si="4"/>
        <v>0</v>
      </c>
      <c r="S29" s="8"/>
      <c r="T29" s="127">
        <f t="shared" si="5"/>
        <v>0</v>
      </c>
      <c r="V29" s="57"/>
      <c r="AB29" s="9"/>
      <c r="AL29" s="9"/>
      <c r="AM29" s="9"/>
      <c r="AN29" s="9"/>
      <c r="AO29" s="9"/>
      <c r="AP29" s="9"/>
      <c r="AQ29" s="9"/>
      <c r="AR29" s="9"/>
      <c r="AS29" s="9"/>
      <c r="AT29" s="9"/>
      <c r="AU29" s="9"/>
      <c r="AV29" s="9"/>
      <c r="AW29" s="9"/>
      <c r="AX29" s="9"/>
      <c r="AY29" s="9"/>
    </row>
    <row r="30" spans="1:51" ht="54.75" customHeight="1" x14ac:dyDescent="0.3">
      <c r="A30" s="49">
        <v>12</v>
      </c>
      <c r="B30" s="49">
        <v>7000030649</v>
      </c>
      <c r="C30" s="49">
        <v>10</v>
      </c>
      <c r="D30" s="50" t="s">
        <v>466</v>
      </c>
      <c r="E30" s="49">
        <v>1000050058</v>
      </c>
      <c r="F30" s="49">
        <v>85176930</v>
      </c>
      <c r="G30" s="51"/>
      <c r="H30" s="526">
        <v>18</v>
      </c>
      <c r="I30" s="52"/>
      <c r="J30" s="50" t="s">
        <v>117</v>
      </c>
      <c r="K30" s="49" t="s">
        <v>106</v>
      </c>
      <c r="L30" s="49">
        <v>1</v>
      </c>
      <c r="M30" s="53"/>
      <c r="N30" s="59" t="str">
        <f t="shared" si="0"/>
        <v>Included</v>
      </c>
      <c r="O30" s="60">
        <f t="shared" si="1"/>
        <v>0</v>
      </c>
      <c r="P30" s="8">
        <f t="shared" si="2"/>
        <v>0</v>
      </c>
      <c r="Q30" s="9">
        <f t="shared" si="3"/>
        <v>0</v>
      </c>
      <c r="R30" s="16">
        <f t="shared" si="4"/>
        <v>0</v>
      </c>
      <c r="S30" s="8"/>
      <c r="T30" s="127">
        <f t="shared" si="5"/>
        <v>0</v>
      </c>
      <c r="V30" s="57"/>
      <c r="AB30" s="9"/>
      <c r="AL30" s="9"/>
      <c r="AM30" s="9"/>
      <c r="AN30" s="9"/>
      <c r="AO30" s="9"/>
      <c r="AP30" s="9"/>
      <c r="AQ30" s="9"/>
      <c r="AR30" s="9"/>
      <c r="AS30" s="9"/>
      <c r="AT30" s="9"/>
      <c r="AU30" s="9"/>
      <c r="AV30" s="9"/>
      <c r="AW30" s="9"/>
      <c r="AX30" s="9"/>
      <c r="AY30" s="9"/>
    </row>
    <row r="31" spans="1:51" ht="39.75" customHeight="1" x14ac:dyDescent="0.3">
      <c r="A31" s="49">
        <v>13</v>
      </c>
      <c r="B31" s="49">
        <v>7000030650</v>
      </c>
      <c r="C31" s="49">
        <v>10</v>
      </c>
      <c r="D31" s="50" t="s">
        <v>466</v>
      </c>
      <c r="E31" s="49">
        <v>1000053102</v>
      </c>
      <c r="F31" s="49">
        <v>85176930</v>
      </c>
      <c r="G31" s="51"/>
      <c r="H31" s="526">
        <v>18</v>
      </c>
      <c r="I31" s="52"/>
      <c r="J31" s="50" t="s">
        <v>118</v>
      </c>
      <c r="K31" s="49" t="s">
        <v>106</v>
      </c>
      <c r="L31" s="49">
        <v>1</v>
      </c>
      <c r="M31" s="53"/>
      <c r="N31" s="59" t="str">
        <f t="shared" si="0"/>
        <v>Included</v>
      </c>
      <c r="O31" s="60">
        <f t="shared" si="1"/>
        <v>0</v>
      </c>
      <c r="P31" s="8">
        <f t="shared" si="2"/>
        <v>0</v>
      </c>
      <c r="Q31" s="9">
        <f t="shared" si="3"/>
        <v>0</v>
      </c>
      <c r="R31" s="16">
        <f t="shared" si="4"/>
        <v>0</v>
      </c>
      <c r="S31" s="8"/>
      <c r="T31" s="127">
        <f t="shared" si="5"/>
        <v>0</v>
      </c>
      <c r="V31" s="57"/>
      <c r="AB31" s="9"/>
      <c r="AL31" s="9"/>
      <c r="AM31" s="9"/>
      <c r="AN31" s="9"/>
      <c r="AO31" s="9"/>
      <c r="AP31" s="9"/>
      <c r="AQ31" s="9"/>
      <c r="AR31" s="9"/>
      <c r="AS31" s="9"/>
      <c r="AT31" s="9"/>
      <c r="AU31" s="9"/>
      <c r="AV31" s="9"/>
      <c r="AW31" s="9"/>
      <c r="AX31" s="9"/>
      <c r="AY31" s="9"/>
    </row>
    <row r="32" spans="1:51" ht="39.75" customHeight="1" x14ac:dyDescent="0.3">
      <c r="A32" s="49">
        <v>14</v>
      </c>
      <c r="B32" s="49">
        <v>7000030651</v>
      </c>
      <c r="C32" s="49">
        <v>10</v>
      </c>
      <c r="D32" s="50" t="s">
        <v>466</v>
      </c>
      <c r="E32" s="49">
        <v>1000019871</v>
      </c>
      <c r="F32" s="49">
        <v>85238020</v>
      </c>
      <c r="G32" s="51"/>
      <c r="H32" s="526">
        <v>18</v>
      </c>
      <c r="I32" s="52"/>
      <c r="J32" s="50" t="s">
        <v>119</v>
      </c>
      <c r="K32" s="49" t="s">
        <v>106</v>
      </c>
      <c r="L32" s="49">
        <v>1</v>
      </c>
      <c r="M32" s="53"/>
      <c r="N32" s="59" t="str">
        <f t="shared" si="0"/>
        <v>Included</v>
      </c>
      <c r="O32" s="60">
        <f t="shared" si="1"/>
        <v>0</v>
      </c>
      <c r="P32" s="8">
        <f t="shared" si="2"/>
        <v>0</v>
      </c>
      <c r="Q32" s="9">
        <f t="shared" si="3"/>
        <v>0</v>
      </c>
      <c r="R32" s="16">
        <f t="shared" si="4"/>
        <v>0</v>
      </c>
      <c r="S32" s="8"/>
      <c r="T32" s="127">
        <f t="shared" si="5"/>
        <v>0</v>
      </c>
      <c r="V32" s="57"/>
      <c r="AB32" s="9"/>
      <c r="AL32" s="9"/>
      <c r="AM32" s="9"/>
      <c r="AN32" s="9"/>
      <c r="AO32" s="9"/>
      <c r="AP32" s="9"/>
      <c r="AQ32" s="9"/>
      <c r="AR32" s="9"/>
      <c r="AS32" s="9"/>
      <c r="AT32" s="9"/>
      <c r="AU32" s="9"/>
      <c r="AV32" s="9"/>
      <c r="AW32" s="9"/>
      <c r="AX32" s="9"/>
      <c r="AY32" s="9"/>
    </row>
    <row r="33" spans="1:25" s="9" customFormat="1" ht="42" customHeight="1" x14ac:dyDescent="0.3">
      <c r="A33" s="49">
        <v>15</v>
      </c>
      <c r="B33" s="49">
        <v>7000030652</v>
      </c>
      <c r="C33" s="49">
        <v>10</v>
      </c>
      <c r="D33" s="50" t="s">
        <v>466</v>
      </c>
      <c r="E33" s="49">
        <v>1000053093</v>
      </c>
      <c r="F33" s="49">
        <v>85176930</v>
      </c>
      <c r="G33" s="51"/>
      <c r="H33" s="526">
        <v>18</v>
      </c>
      <c r="I33" s="52"/>
      <c r="J33" s="50" t="s">
        <v>120</v>
      </c>
      <c r="K33" s="49" t="s">
        <v>106</v>
      </c>
      <c r="L33" s="49">
        <v>1</v>
      </c>
      <c r="M33" s="53"/>
      <c r="N33" s="59" t="str">
        <f>IF(M33=0, "Included",IF(ISERROR(L33*M33), M33, L33*M33))</f>
        <v>Included</v>
      </c>
      <c r="O33" s="60">
        <f>R33</f>
        <v>0</v>
      </c>
      <c r="P33" s="8">
        <f t="shared" si="2"/>
        <v>0</v>
      </c>
      <c r="Q33" s="9">
        <f>IF(N33="Included",0,N33)</f>
        <v>0</v>
      </c>
      <c r="R33" s="16">
        <f t="shared" si="4"/>
        <v>0</v>
      </c>
      <c r="S33" s="8"/>
      <c r="T33" s="127">
        <f t="shared" si="5"/>
        <v>0</v>
      </c>
      <c r="U33" s="8"/>
      <c r="V33" s="57"/>
      <c r="W33" s="8"/>
      <c r="X33" s="8"/>
      <c r="Y33" s="8"/>
    </row>
    <row r="34" spans="1:25" s="9" customFormat="1" ht="78.75" customHeight="1" x14ac:dyDescent="0.3">
      <c r="A34" s="49">
        <v>16</v>
      </c>
      <c r="B34" s="49">
        <v>7000030653</v>
      </c>
      <c r="C34" s="49">
        <v>10</v>
      </c>
      <c r="D34" s="50" t="s">
        <v>466</v>
      </c>
      <c r="E34" s="49">
        <v>1000077635</v>
      </c>
      <c r="F34" s="49">
        <v>85176930</v>
      </c>
      <c r="G34" s="51"/>
      <c r="H34" s="526">
        <v>18</v>
      </c>
      <c r="I34" s="52"/>
      <c r="J34" s="50" t="s">
        <v>485</v>
      </c>
      <c r="K34" s="49" t="s">
        <v>106</v>
      </c>
      <c r="L34" s="49">
        <v>1</v>
      </c>
      <c r="M34" s="53"/>
      <c r="N34" s="59" t="str">
        <f>IF(M34=0, "Included",IF(ISERROR(L34*M34), M34, L34*M34))</f>
        <v>Included</v>
      </c>
      <c r="O34" s="60">
        <f>R34</f>
        <v>0</v>
      </c>
      <c r="P34" s="8">
        <f t="shared" si="2"/>
        <v>0</v>
      </c>
      <c r="Q34" s="9">
        <f>IF(N34="Included",0,N34)</f>
        <v>0</v>
      </c>
      <c r="R34" s="16">
        <f t="shared" si="4"/>
        <v>0</v>
      </c>
      <c r="S34" s="8"/>
      <c r="T34" s="127">
        <f t="shared" si="5"/>
        <v>0</v>
      </c>
      <c r="U34" s="8"/>
      <c r="V34" s="57"/>
      <c r="W34" s="8"/>
      <c r="X34" s="8"/>
      <c r="Y34" s="8"/>
    </row>
    <row r="35" spans="1:25" s="9" customFormat="1" ht="42" customHeight="1" x14ac:dyDescent="0.3">
      <c r="A35" s="49">
        <v>17</v>
      </c>
      <c r="B35" s="49">
        <v>7000030654</v>
      </c>
      <c r="C35" s="49">
        <v>10</v>
      </c>
      <c r="D35" s="50" t="s">
        <v>466</v>
      </c>
      <c r="E35" s="49">
        <v>1000077631</v>
      </c>
      <c r="F35" s="49">
        <v>85176930</v>
      </c>
      <c r="G35" s="51"/>
      <c r="H35" s="526">
        <v>18</v>
      </c>
      <c r="I35" s="52"/>
      <c r="J35" s="50" t="s">
        <v>486</v>
      </c>
      <c r="K35" s="49" t="s">
        <v>106</v>
      </c>
      <c r="L35" s="49">
        <v>1</v>
      </c>
      <c r="M35" s="53"/>
      <c r="N35" s="59" t="str">
        <f>IF(M35=0, "Included",IF(ISERROR(L35*M35), M35, L35*M35))</f>
        <v>Included</v>
      </c>
      <c r="O35" s="60">
        <f>R35</f>
        <v>0</v>
      </c>
      <c r="P35" s="8">
        <f t="shared" si="2"/>
        <v>0</v>
      </c>
      <c r="Q35" s="9">
        <f>IF(N35="Included",0,N35)</f>
        <v>0</v>
      </c>
      <c r="R35" s="16">
        <f t="shared" si="4"/>
        <v>0</v>
      </c>
      <c r="S35" s="8"/>
      <c r="T35" s="127">
        <f t="shared" si="5"/>
        <v>0</v>
      </c>
      <c r="U35" s="8"/>
      <c r="V35" s="57"/>
      <c r="W35" s="8"/>
      <c r="X35" s="8"/>
      <c r="Y35" s="8"/>
    </row>
    <row r="36" spans="1:25" s="9" customFormat="1" ht="42" customHeight="1" x14ac:dyDescent="0.3">
      <c r="A36" s="49">
        <v>18</v>
      </c>
      <c r="B36" s="49">
        <v>7000030655</v>
      </c>
      <c r="C36" s="49">
        <v>10</v>
      </c>
      <c r="D36" s="50" t="s">
        <v>466</v>
      </c>
      <c r="E36" s="49">
        <v>1000077642</v>
      </c>
      <c r="F36" s="49">
        <v>84715000</v>
      </c>
      <c r="G36" s="51"/>
      <c r="H36" s="526">
        <v>18</v>
      </c>
      <c r="I36" s="52"/>
      <c r="J36" s="50" t="s">
        <v>487</v>
      </c>
      <c r="K36" s="49" t="s">
        <v>122</v>
      </c>
      <c r="L36" s="49">
        <v>1</v>
      </c>
      <c r="M36" s="53"/>
      <c r="N36" s="59" t="str">
        <f t="shared" ref="N36:N61" si="6">IF(M36=0, "Included",IF(ISERROR(L36*M36), M36, L36*M36))</f>
        <v>Included</v>
      </c>
      <c r="O36" s="60">
        <f t="shared" ref="O36:O61" si="7">R36</f>
        <v>0</v>
      </c>
      <c r="P36" s="8">
        <f t="shared" si="2"/>
        <v>0</v>
      </c>
      <c r="Q36" s="9">
        <f t="shared" ref="Q36:Q61" si="8">IF(N36="Included",0,N36)</f>
        <v>0</v>
      </c>
      <c r="R36" s="16">
        <f t="shared" si="4"/>
        <v>0</v>
      </c>
      <c r="S36" s="8"/>
      <c r="T36" s="127">
        <f t="shared" si="5"/>
        <v>0</v>
      </c>
      <c r="U36" s="8"/>
      <c r="V36" s="57"/>
      <c r="W36" s="8"/>
      <c r="X36" s="8"/>
      <c r="Y36" s="8"/>
    </row>
    <row r="37" spans="1:25" s="9" customFormat="1" ht="42" customHeight="1" x14ac:dyDescent="0.3">
      <c r="A37" s="49">
        <v>19</v>
      </c>
      <c r="B37" s="49">
        <v>7000030656</v>
      </c>
      <c r="C37" s="49">
        <v>10</v>
      </c>
      <c r="D37" s="50" t="s">
        <v>466</v>
      </c>
      <c r="E37" s="49">
        <v>1000077638</v>
      </c>
      <c r="F37" s="49">
        <v>85176930</v>
      </c>
      <c r="G37" s="51"/>
      <c r="H37" s="526">
        <v>18</v>
      </c>
      <c r="I37" s="52"/>
      <c r="J37" s="50" t="s">
        <v>488</v>
      </c>
      <c r="K37" s="49" t="s">
        <v>106</v>
      </c>
      <c r="L37" s="49">
        <v>1</v>
      </c>
      <c r="M37" s="53"/>
      <c r="N37" s="59" t="str">
        <f t="shared" si="6"/>
        <v>Included</v>
      </c>
      <c r="O37" s="60">
        <f t="shared" si="7"/>
        <v>0</v>
      </c>
      <c r="P37" s="8">
        <f t="shared" si="2"/>
        <v>0</v>
      </c>
      <c r="Q37" s="9">
        <f t="shared" si="8"/>
        <v>0</v>
      </c>
      <c r="R37" s="16">
        <f t="shared" si="4"/>
        <v>0</v>
      </c>
      <c r="S37" s="8"/>
      <c r="T37" s="127">
        <f t="shared" si="5"/>
        <v>0</v>
      </c>
      <c r="U37" s="8"/>
      <c r="V37" s="57"/>
      <c r="W37" s="8"/>
      <c r="X37" s="8"/>
      <c r="Y37" s="8"/>
    </row>
    <row r="38" spans="1:25" s="9" customFormat="1" ht="42" customHeight="1" x14ac:dyDescent="0.3">
      <c r="A38" s="49">
        <v>20</v>
      </c>
      <c r="B38" s="49">
        <v>7000030657</v>
      </c>
      <c r="C38" s="49">
        <v>10</v>
      </c>
      <c r="D38" s="50" t="s">
        <v>466</v>
      </c>
      <c r="E38" s="49">
        <v>1000077630</v>
      </c>
      <c r="F38" s="49">
        <v>85176930</v>
      </c>
      <c r="G38" s="51"/>
      <c r="H38" s="526">
        <v>18</v>
      </c>
      <c r="I38" s="52"/>
      <c r="J38" s="50" t="s">
        <v>489</v>
      </c>
      <c r="K38" s="49" t="s">
        <v>106</v>
      </c>
      <c r="L38" s="49">
        <v>1</v>
      </c>
      <c r="M38" s="53"/>
      <c r="N38" s="59" t="str">
        <f t="shared" si="6"/>
        <v>Included</v>
      </c>
      <c r="O38" s="60">
        <f t="shared" si="7"/>
        <v>0</v>
      </c>
      <c r="P38" s="8">
        <f t="shared" si="2"/>
        <v>0</v>
      </c>
      <c r="Q38" s="9">
        <f t="shared" si="8"/>
        <v>0</v>
      </c>
      <c r="R38" s="16">
        <f t="shared" si="4"/>
        <v>0</v>
      </c>
      <c r="S38" s="8"/>
      <c r="T38" s="127">
        <f t="shared" si="5"/>
        <v>0</v>
      </c>
      <c r="U38" s="8"/>
      <c r="V38" s="57"/>
      <c r="W38" s="8"/>
      <c r="X38" s="8"/>
      <c r="Y38" s="8"/>
    </row>
    <row r="39" spans="1:25" s="9" customFormat="1" ht="42" customHeight="1" x14ac:dyDescent="0.3">
      <c r="A39" s="49">
        <v>21</v>
      </c>
      <c r="B39" s="49">
        <v>7000030714</v>
      </c>
      <c r="C39" s="49">
        <v>10</v>
      </c>
      <c r="D39" s="50" t="s">
        <v>466</v>
      </c>
      <c r="E39" s="49">
        <v>1000077706</v>
      </c>
      <c r="F39" s="49">
        <v>85176930</v>
      </c>
      <c r="G39" s="51"/>
      <c r="H39" s="526">
        <v>18</v>
      </c>
      <c r="I39" s="52"/>
      <c r="J39" s="50" t="s">
        <v>490</v>
      </c>
      <c r="K39" s="49" t="s">
        <v>122</v>
      </c>
      <c r="L39" s="49">
        <v>1</v>
      </c>
      <c r="M39" s="53"/>
      <c r="N39" s="59" t="str">
        <f t="shared" si="6"/>
        <v>Included</v>
      </c>
      <c r="O39" s="60">
        <f t="shared" si="7"/>
        <v>0</v>
      </c>
      <c r="P39" s="8">
        <f t="shared" si="2"/>
        <v>0</v>
      </c>
      <c r="Q39" s="9">
        <f t="shared" si="8"/>
        <v>0</v>
      </c>
      <c r="R39" s="16">
        <f t="shared" si="4"/>
        <v>0</v>
      </c>
      <c r="S39" s="8"/>
      <c r="T39" s="127">
        <f t="shared" si="5"/>
        <v>0</v>
      </c>
      <c r="U39" s="8"/>
      <c r="V39" s="57"/>
      <c r="W39" s="8"/>
      <c r="X39" s="8"/>
      <c r="Y39" s="8"/>
    </row>
    <row r="40" spans="1:25" s="9" customFormat="1" ht="42" customHeight="1" x14ac:dyDescent="0.3">
      <c r="A40" s="49">
        <v>22</v>
      </c>
      <c r="B40" s="49">
        <v>7000030658</v>
      </c>
      <c r="C40" s="49">
        <v>10</v>
      </c>
      <c r="D40" s="50" t="s">
        <v>467</v>
      </c>
      <c r="E40" s="49">
        <v>1000050069</v>
      </c>
      <c r="F40" s="49">
        <v>84715000</v>
      </c>
      <c r="G40" s="51"/>
      <c r="H40" s="526">
        <v>18</v>
      </c>
      <c r="I40" s="52"/>
      <c r="J40" s="50" t="s">
        <v>121</v>
      </c>
      <c r="K40" s="49" t="s">
        <v>122</v>
      </c>
      <c r="L40" s="49">
        <v>2</v>
      </c>
      <c r="M40" s="53"/>
      <c r="N40" s="59" t="str">
        <f t="shared" si="6"/>
        <v>Included</v>
      </c>
      <c r="O40" s="60">
        <f t="shared" si="7"/>
        <v>0</v>
      </c>
      <c r="P40" s="8">
        <f t="shared" si="2"/>
        <v>0</v>
      </c>
      <c r="Q40" s="9">
        <f t="shared" si="8"/>
        <v>0</v>
      </c>
      <c r="R40" s="16">
        <f t="shared" si="4"/>
        <v>0</v>
      </c>
      <c r="S40" s="8"/>
      <c r="T40" s="127">
        <f t="shared" si="5"/>
        <v>0</v>
      </c>
      <c r="U40" s="8"/>
      <c r="V40" s="57"/>
      <c r="W40" s="8"/>
      <c r="X40" s="8"/>
      <c r="Y40" s="8"/>
    </row>
    <row r="41" spans="1:25" s="9" customFormat="1" ht="61.5" customHeight="1" x14ac:dyDescent="0.3">
      <c r="A41" s="49">
        <v>23</v>
      </c>
      <c r="B41" s="49">
        <v>7000030659</v>
      </c>
      <c r="C41" s="49">
        <v>10</v>
      </c>
      <c r="D41" s="50" t="s">
        <v>467</v>
      </c>
      <c r="E41" s="49">
        <v>1000050068</v>
      </c>
      <c r="F41" s="49">
        <v>84715000</v>
      </c>
      <c r="G41" s="51"/>
      <c r="H41" s="526">
        <v>18</v>
      </c>
      <c r="I41" s="52"/>
      <c r="J41" s="50" t="s">
        <v>123</v>
      </c>
      <c r="K41" s="49" t="s">
        <v>122</v>
      </c>
      <c r="L41" s="49">
        <v>2</v>
      </c>
      <c r="M41" s="53"/>
      <c r="N41" s="59" t="str">
        <f t="shared" si="6"/>
        <v>Included</v>
      </c>
      <c r="O41" s="60">
        <f t="shared" si="7"/>
        <v>0</v>
      </c>
      <c r="P41" s="8">
        <f t="shared" si="2"/>
        <v>0</v>
      </c>
      <c r="Q41" s="9">
        <f t="shared" si="8"/>
        <v>0</v>
      </c>
      <c r="R41" s="16">
        <f t="shared" si="4"/>
        <v>0</v>
      </c>
      <c r="S41" s="8"/>
      <c r="T41" s="127">
        <f t="shared" si="5"/>
        <v>0</v>
      </c>
      <c r="U41" s="8"/>
      <c r="V41" s="57"/>
      <c r="W41" s="8"/>
      <c r="X41" s="8"/>
      <c r="Y41" s="8"/>
    </row>
    <row r="42" spans="1:25" s="9" customFormat="1" ht="32.25" customHeight="1" x14ac:dyDescent="0.3">
      <c r="A42" s="49">
        <v>24</v>
      </c>
      <c r="B42" s="49">
        <v>7000030660</v>
      </c>
      <c r="C42" s="49">
        <v>10</v>
      </c>
      <c r="D42" s="50" t="s">
        <v>467</v>
      </c>
      <c r="E42" s="49">
        <v>1000050070</v>
      </c>
      <c r="F42" s="49">
        <v>84715000</v>
      </c>
      <c r="G42" s="51"/>
      <c r="H42" s="526">
        <v>18</v>
      </c>
      <c r="I42" s="52"/>
      <c r="J42" s="50" t="s">
        <v>124</v>
      </c>
      <c r="K42" s="49" t="s">
        <v>122</v>
      </c>
      <c r="L42" s="49">
        <v>2</v>
      </c>
      <c r="M42" s="53"/>
      <c r="N42" s="59" t="str">
        <f t="shared" si="6"/>
        <v>Included</v>
      </c>
      <c r="O42" s="60">
        <f t="shared" si="7"/>
        <v>0</v>
      </c>
      <c r="P42" s="8">
        <f t="shared" si="2"/>
        <v>0</v>
      </c>
      <c r="Q42" s="9">
        <f t="shared" si="8"/>
        <v>0</v>
      </c>
      <c r="R42" s="16">
        <f t="shared" si="4"/>
        <v>0</v>
      </c>
      <c r="S42" s="8"/>
      <c r="T42" s="127">
        <f t="shared" si="5"/>
        <v>0</v>
      </c>
      <c r="U42" s="8"/>
      <c r="V42" s="57"/>
      <c r="W42" s="8"/>
      <c r="X42" s="8"/>
      <c r="Y42" s="8"/>
    </row>
    <row r="43" spans="1:25" s="9" customFormat="1" ht="32.25" customHeight="1" x14ac:dyDescent="0.3">
      <c r="A43" s="49">
        <v>25</v>
      </c>
      <c r="B43" s="49">
        <v>7000030661</v>
      </c>
      <c r="C43" s="49">
        <v>10</v>
      </c>
      <c r="D43" s="50" t="s">
        <v>467</v>
      </c>
      <c r="E43" s="49">
        <v>1000050072</v>
      </c>
      <c r="F43" s="49">
        <v>84715000</v>
      </c>
      <c r="G43" s="51"/>
      <c r="H43" s="526">
        <v>18</v>
      </c>
      <c r="I43" s="52"/>
      <c r="J43" s="50" t="s">
        <v>125</v>
      </c>
      <c r="K43" s="49" t="s">
        <v>122</v>
      </c>
      <c r="L43" s="49">
        <v>2</v>
      </c>
      <c r="M43" s="53"/>
      <c r="N43" s="59" t="str">
        <f t="shared" si="6"/>
        <v>Included</v>
      </c>
      <c r="O43" s="60">
        <f t="shared" si="7"/>
        <v>0</v>
      </c>
      <c r="P43" s="8">
        <f t="shared" si="2"/>
        <v>0</v>
      </c>
      <c r="Q43" s="9">
        <f t="shared" si="8"/>
        <v>0</v>
      </c>
      <c r="R43" s="16">
        <f t="shared" si="4"/>
        <v>0</v>
      </c>
      <c r="S43" s="8"/>
      <c r="T43" s="127">
        <f t="shared" si="5"/>
        <v>0</v>
      </c>
      <c r="U43" s="8"/>
      <c r="V43" s="57"/>
      <c r="W43" s="8"/>
      <c r="X43" s="8"/>
      <c r="Y43" s="8"/>
    </row>
    <row r="44" spans="1:25" s="9" customFormat="1" ht="32.25" customHeight="1" x14ac:dyDescent="0.3">
      <c r="A44" s="49">
        <v>26</v>
      </c>
      <c r="B44" s="49">
        <v>7000030662</v>
      </c>
      <c r="C44" s="49">
        <v>10</v>
      </c>
      <c r="D44" s="50" t="s">
        <v>467</v>
      </c>
      <c r="E44" s="49">
        <v>1000022680</v>
      </c>
      <c r="F44" s="49">
        <v>84715000</v>
      </c>
      <c r="G44" s="51"/>
      <c r="H44" s="526">
        <v>18</v>
      </c>
      <c r="I44" s="52"/>
      <c r="J44" s="50" t="s">
        <v>126</v>
      </c>
      <c r="K44" s="49" t="s">
        <v>122</v>
      </c>
      <c r="L44" s="49">
        <v>2</v>
      </c>
      <c r="M44" s="53"/>
      <c r="N44" s="59" t="str">
        <f>IF(M44=0, "Included",IF(ISERROR(L44*M44), M44, L44*M44))</f>
        <v>Included</v>
      </c>
      <c r="O44" s="60">
        <f>R44</f>
        <v>0</v>
      </c>
      <c r="P44" s="8">
        <f t="shared" si="2"/>
        <v>0</v>
      </c>
      <c r="Q44" s="9">
        <f>IF(N44="Included",0,N44)</f>
        <v>0</v>
      </c>
      <c r="R44" s="16">
        <f t="shared" si="4"/>
        <v>0</v>
      </c>
      <c r="S44" s="8"/>
      <c r="T44" s="127">
        <f t="shared" si="5"/>
        <v>0</v>
      </c>
      <c r="U44" s="8"/>
      <c r="V44" s="57"/>
      <c r="W44" s="8"/>
      <c r="X44" s="8"/>
      <c r="Y44" s="8"/>
    </row>
    <row r="45" spans="1:25" s="9" customFormat="1" ht="32.25" customHeight="1" x14ac:dyDescent="0.3">
      <c r="A45" s="49">
        <v>27</v>
      </c>
      <c r="B45" s="49">
        <v>7000030663</v>
      </c>
      <c r="C45" s="49">
        <v>10</v>
      </c>
      <c r="D45" s="50" t="s">
        <v>467</v>
      </c>
      <c r="E45" s="49">
        <v>1000010548</v>
      </c>
      <c r="F45" s="49">
        <v>84715000</v>
      </c>
      <c r="G45" s="51"/>
      <c r="H45" s="526">
        <v>18</v>
      </c>
      <c r="I45" s="52"/>
      <c r="J45" s="50" t="s">
        <v>127</v>
      </c>
      <c r="K45" s="49" t="s">
        <v>122</v>
      </c>
      <c r="L45" s="49">
        <v>2</v>
      </c>
      <c r="M45" s="53"/>
      <c r="N45" s="59" t="str">
        <f>IF(M45=0, "Included",IF(ISERROR(L45*M45), M45, L45*M45))</f>
        <v>Included</v>
      </c>
      <c r="O45" s="60">
        <f>R45</f>
        <v>0</v>
      </c>
      <c r="P45" s="8">
        <f t="shared" si="2"/>
        <v>0</v>
      </c>
      <c r="Q45" s="9">
        <f>IF(N45="Included",0,N45)</f>
        <v>0</v>
      </c>
      <c r="R45" s="16">
        <f t="shared" si="4"/>
        <v>0</v>
      </c>
      <c r="S45" s="8"/>
      <c r="T45" s="127">
        <f t="shared" si="5"/>
        <v>0</v>
      </c>
      <c r="U45" s="8"/>
      <c r="V45" s="57"/>
      <c r="W45" s="8"/>
      <c r="X45" s="8"/>
      <c r="Y45" s="8"/>
    </row>
    <row r="46" spans="1:25" s="9" customFormat="1" ht="32.25" customHeight="1" x14ac:dyDescent="0.3">
      <c r="A46" s="49">
        <v>28</v>
      </c>
      <c r="B46" s="49">
        <v>7000030664</v>
      </c>
      <c r="C46" s="49">
        <v>10</v>
      </c>
      <c r="D46" s="50" t="s">
        <v>467</v>
      </c>
      <c r="E46" s="49">
        <v>1000050056</v>
      </c>
      <c r="F46" s="49">
        <v>84715000</v>
      </c>
      <c r="G46" s="51"/>
      <c r="H46" s="526">
        <v>18</v>
      </c>
      <c r="I46" s="52"/>
      <c r="J46" s="50" t="s">
        <v>128</v>
      </c>
      <c r="K46" s="49" t="s">
        <v>122</v>
      </c>
      <c r="L46" s="49">
        <v>2</v>
      </c>
      <c r="M46" s="53"/>
      <c r="N46" s="59" t="str">
        <f>IF(M46=0, "Included",IF(ISERROR(L46*M46), M46, L46*M46))</f>
        <v>Included</v>
      </c>
      <c r="O46" s="60">
        <f>R46</f>
        <v>0</v>
      </c>
      <c r="P46" s="8">
        <f t="shared" si="2"/>
        <v>0</v>
      </c>
      <c r="Q46" s="9">
        <f>IF(N46="Included",0,N46)</f>
        <v>0</v>
      </c>
      <c r="R46" s="16">
        <f t="shared" si="4"/>
        <v>0</v>
      </c>
      <c r="S46" s="8"/>
      <c r="T46" s="127">
        <f t="shared" si="5"/>
        <v>0</v>
      </c>
      <c r="U46" s="8"/>
      <c r="V46" s="57"/>
      <c r="W46" s="8"/>
      <c r="X46" s="8"/>
      <c r="Y46" s="8"/>
    </row>
    <row r="47" spans="1:25" s="9" customFormat="1" ht="32.25" customHeight="1" x14ac:dyDescent="0.3">
      <c r="A47" s="49">
        <v>29</v>
      </c>
      <c r="B47" s="49">
        <v>7000030665</v>
      </c>
      <c r="C47" s="49">
        <v>10</v>
      </c>
      <c r="D47" s="50" t="s">
        <v>467</v>
      </c>
      <c r="E47" s="49">
        <v>1000010546</v>
      </c>
      <c r="F47" s="49">
        <v>84715000</v>
      </c>
      <c r="G47" s="51"/>
      <c r="H47" s="526">
        <v>18</v>
      </c>
      <c r="I47" s="52"/>
      <c r="J47" s="50" t="s">
        <v>130</v>
      </c>
      <c r="K47" s="49" t="s">
        <v>122</v>
      </c>
      <c r="L47" s="49">
        <v>2</v>
      </c>
      <c r="M47" s="53"/>
      <c r="N47" s="59" t="str">
        <f>IF(M47=0, "Included",IF(ISERROR(L47*M47), M47, L47*M47))</f>
        <v>Included</v>
      </c>
      <c r="O47" s="60">
        <f>R47</f>
        <v>0</v>
      </c>
      <c r="P47" s="8">
        <f t="shared" si="2"/>
        <v>0</v>
      </c>
      <c r="Q47" s="9">
        <f>IF(N47="Included",0,N47)</f>
        <v>0</v>
      </c>
      <c r="R47" s="16">
        <f t="shared" si="4"/>
        <v>0</v>
      </c>
      <c r="S47" s="8"/>
      <c r="T47" s="127">
        <f t="shared" si="5"/>
        <v>0</v>
      </c>
      <c r="U47" s="8"/>
      <c r="V47" s="57"/>
      <c r="W47" s="8"/>
      <c r="X47" s="8"/>
      <c r="Y47" s="8"/>
    </row>
    <row r="48" spans="1:25" s="9" customFormat="1" ht="32.25" customHeight="1" x14ac:dyDescent="0.3">
      <c r="A48" s="49">
        <v>30</v>
      </c>
      <c r="B48" s="49">
        <v>7000030666</v>
      </c>
      <c r="C48" s="49">
        <v>10</v>
      </c>
      <c r="D48" s="50" t="s">
        <v>467</v>
      </c>
      <c r="E48" s="49">
        <v>1000053075</v>
      </c>
      <c r="F48" s="49">
        <v>85176930</v>
      </c>
      <c r="G48" s="51"/>
      <c r="H48" s="526">
        <v>18</v>
      </c>
      <c r="I48" s="52"/>
      <c r="J48" s="50" t="s">
        <v>131</v>
      </c>
      <c r="K48" s="49" t="s">
        <v>122</v>
      </c>
      <c r="L48" s="49">
        <v>1</v>
      </c>
      <c r="M48" s="53"/>
      <c r="N48" s="59" t="str">
        <f>IF(M48=0, "Included",IF(ISERROR(L48*M48), M48, L48*M48))</f>
        <v>Included</v>
      </c>
      <c r="O48" s="60">
        <f>R48</f>
        <v>0</v>
      </c>
      <c r="P48" s="8">
        <f t="shared" si="2"/>
        <v>0</v>
      </c>
      <c r="Q48" s="9">
        <f>IF(N48="Included",0,N48)</f>
        <v>0</v>
      </c>
      <c r="R48" s="16">
        <f t="shared" si="4"/>
        <v>0</v>
      </c>
      <c r="S48" s="8"/>
      <c r="T48" s="127">
        <f t="shared" si="5"/>
        <v>0</v>
      </c>
      <c r="U48" s="8"/>
      <c r="V48" s="57"/>
      <c r="W48" s="8"/>
      <c r="X48" s="8"/>
      <c r="Y48" s="8"/>
    </row>
    <row r="49" spans="1:25" s="9" customFormat="1" ht="32.25" customHeight="1" x14ac:dyDescent="0.3">
      <c r="A49" s="49">
        <v>31</v>
      </c>
      <c r="B49" s="49">
        <v>7000030667</v>
      </c>
      <c r="C49" s="49">
        <v>10</v>
      </c>
      <c r="D49" s="50" t="s">
        <v>467</v>
      </c>
      <c r="E49" s="49">
        <v>1000050060</v>
      </c>
      <c r="F49" s="49">
        <v>85176930</v>
      </c>
      <c r="G49" s="51"/>
      <c r="H49" s="526">
        <v>18</v>
      </c>
      <c r="I49" s="52"/>
      <c r="J49" s="50" t="s">
        <v>132</v>
      </c>
      <c r="K49" s="49" t="s">
        <v>106</v>
      </c>
      <c r="L49" s="49">
        <v>1</v>
      </c>
      <c r="M49" s="53"/>
      <c r="N49" s="59" t="str">
        <f t="shared" ref="N49:N56" si="9">IF(M49=0, "Included",IF(ISERROR(L49*M49), M49, L49*M49))</f>
        <v>Included</v>
      </c>
      <c r="O49" s="60">
        <f t="shared" ref="O49:O56" si="10">R49</f>
        <v>0</v>
      </c>
      <c r="P49" s="8">
        <f t="shared" si="2"/>
        <v>0</v>
      </c>
      <c r="Q49" s="9">
        <f t="shared" ref="Q49:Q56" si="11">IF(N49="Included",0,N49)</f>
        <v>0</v>
      </c>
      <c r="R49" s="16">
        <f t="shared" si="4"/>
        <v>0</v>
      </c>
      <c r="S49" s="8"/>
      <c r="T49" s="127">
        <f t="shared" si="5"/>
        <v>0</v>
      </c>
      <c r="U49" s="8"/>
      <c r="V49" s="57"/>
      <c r="W49" s="8"/>
      <c r="X49" s="8"/>
      <c r="Y49" s="8"/>
    </row>
    <row r="50" spans="1:25" s="9" customFormat="1" ht="98.25" customHeight="1" x14ac:dyDescent="0.3">
      <c r="A50" s="49">
        <v>32</v>
      </c>
      <c r="B50" s="49">
        <v>7000030668</v>
      </c>
      <c r="C50" s="49">
        <v>10</v>
      </c>
      <c r="D50" s="50" t="s">
        <v>467</v>
      </c>
      <c r="E50" s="49">
        <v>1000050062</v>
      </c>
      <c r="F50" s="49">
        <v>85176930</v>
      </c>
      <c r="G50" s="51"/>
      <c r="H50" s="526">
        <v>18</v>
      </c>
      <c r="I50" s="52"/>
      <c r="J50" s="50" t="s">
        <v>133</v>
      </c>
      <c r="K50" s="49" t="s">
        <v>106</v>
      </c>
      <c r="L50" s="49">
        <v>1</v>
      </c>
      <c r="M50" s="53"/>
      <c r="N50" s="59" t="str">
        <f t="shared" si="9"/>
        <v>Included</v>
      </c>
      <c r="O50" s="60">
        <f t="shared" si="10"/>
        <v>0</v>
      </c>
      <c r="P50" s="8">
        <f t="shared" si="2"/>
        <v>0</v>
      </c>
      <c r="Q50" s="9">
        <f t="shared" si="11"/>
        <v>0</v>
      </c>
      <c r="R50" s="16">
        <f t="shared" si="4"/>
        <v>0</v>
      </c>
      <c r="S50" s="8"/>
      <c r="T50" s="127">
        <f t="shared" si="5"/>
        <v>0</v>
      </c>
      <c r="U50" s="8"/>
      <c r="V50" s="57"/>
      <c r="W50" s="8"/>
      <c r="X50" s="8"/>
      <c r="Y50" s="8"/>
    </row>
    <row r="51" spans="1:25" s="9" customFormat="1" ht="54.75" customHeight="1" x14ac:dyDescent="0.3">
      <c r="A51" s="49">
        <v>33</v>
      </c>
      <c r="B51" s="49">
        <v>7000030669</v>
      </c>
      <c r="C51" s="49">
        <v>10</v>
      </c>
      <c r="D51" s="50" t="s">
        <v>467</v>
      </c>
      <c r="E51" s="49">
        <v>1000049896</v>
      </c>
      <c r="F51" s="49">
        <v>85176930</v>
      </c>
      <c r="G51" s="51"/>
      <c r="H51" s="526">
        <v>18</v>
      </c>
      <c r="I51" s="52"/>
      <c r="J51" s="50" t="s">
        <v>134</v>
      </c>
      <c r="K51" s="49" t="s">
        <v>106</v>
      </c>
      <c r="L51" s="49">
        <v>1</v>
      </c>
      <c r="M51" s="53"/>
      <c r="N51" s="59" t="str">
        <f t="shared" si="9"/>
        <v>Included</v>
      </c>
      <c r="O51" s="60">
        <f t="shared" si="10"/>
        <v>0</v>
      </c>
      <c r="P51" s="8">
        <f t="shared" si="2"/>
        <v>0</v>
      </c>
      <c r="Q51" s="9">
        <f t="shared" si="11"/>
        <v>0</v>
      </c>
      <c r="R51" s="16">
        <f t="shared" si="4"/>
        <v>0</v>
      </c>
      <c r="S51" s="8"/>
      <c r="T51" s="127">
        <f t="shared" si="5"/>
        <v>0</v>
      </c>
      <c r="U51" s="8"/>
      <c r="V51" s="57"/>
      <c r="W51" s="8"/>
      <c r="X51" s="8"/>
      <c r="Y51" s="8"/>
    </row>
    <row r="52" spans="1:25" s="9" customFormat="1" ht="121.5" customHeight="1" x14ac:dyDescent="0.3">
      <c r="A52" s="49">
        <v>34</v>
      </c>
      <c r="B52" s="49">
        <v>7000030670</v>
      </c>
      <c r="C52" s="49">
        <v>10</v>
      </c>
      <c r="D52" s="50" t="s">
        <v>467</v>
      </c>
      <c r="E52" s="49">
        <v>1000077640</v>
      </c>
      <c r="F52" s="49">
        <v>85176930</v>
      </c>
      <c r="G52" s="51"/>
      <c r="H52" s="526">
        <v>18</v>
      </c>
      <c r="I52" s="52"/>
      <c r="J52" s="50" t="s">
        <v>491</v>
      </c>
      <c r="K52" s="49" t="s">
        <v>106</v>
      </c>
      <c r="L52" s="49">
        <v>2</v>
      </c>
      <c r="M52" s="53"/>
      <c r="N52" s="59" t="str">
        <f t="shared" si="9"/>
        <v>Included</v>
      </c>
      <c r="O52" s="60">
        <f t="shared" si="10"/>
        <v>0</v>
      </c>
      <c r="P52" s="8">
        <f t="shared" si="2"/>
        <v>0</v>
      </c>
      <c r="Q52" s="9">
        <f t="shared" si="11"/>
        <v>0</v>
      </c>
      <c r="R52" s="16">
        <f t="shared" si="4"/>
        <v>0</v>
      </c>
      <c r="S52" s="8"/>
      <c r="T52" s="127">
        <f t="shared" si="5"/>
        <v>0</v>
      </c>
      <c r="U52" s="8"/>
      <c r="V52" s="57"/>
      <c r="W52" s="8"/>
      <c r="X52" s="8"/>
      <c r="Y52" s="8"/>
    </row>
    <row r="53" spans="1:25" s="9" customFormat="1" ht="32.25" customHeight="1" x14ac:dyDescent="0.3">
      <c r="A53" s="49">
        <v>35</v>
      </c>
      <c r="B53" s="49">
        <v>7000030671</v>
      </c>
      <c r="C53" s="49">
        <v>10</v>
      </c>
      <c r="D53" s="50" t="s">
        <v>467</v>
      </c>
      <c r="E53" s="49">
        <v>1000077632</v>
      </c>
      <c r="F53" s="49">
        <v>85176930</v>
      </c>
      <c r="G53" s="51"/>
      <c r="H53" s="526">
        <v>18</v>
      </c>
      <c r="I53" s="52"/>
      <c r="J53" s="50" t="s">
        <v>492</v>
      </c>
      <c r="K53" s="49" t="s">
        <v>122</v>
      </c>
      <c r="L53" s="49">
        <v>4</v>
      </c>
      <c r="M53" s="53"/>
      <c r="N53" s="59" t="str">
        <f t="shared" si="9"/>
        <v>Included</v>
      </c>
      <c r="O53" s="60">
        <f t="shared" si="10"/>
        <v>0</v>
      </c>
      <c r="P53" s="8">
        <f t="shared" si="2"/>
        <v>0</v>
      </c>
      <c r="Q53" s="9">
        <f t="shared" si="11"/>
        <v>0</v>
      </c>
      <c r="R53" s="16">
        <f t="shared" si="4"/>
        <v>0</v>
      </c>
      <c r="S53" s="8"/>
      <c r="T53" s="127">
        <f t="shared" si="5"/>
        <v>0</v>
      </c>
      <c r="U53" s="8"/>
      <c r="V53" s="57"/>
      <c r="W53" s="8"/>
      <c r="X53" s="8"/>
      <c r="Y53" s="8"/>
    </row>
    <row r="54" spans="1:25" s="9" customFormat="1" ht="32.25" customHeight="1" x14ac:dyDescent="0.3">
      <c r="A54" s="49">
        <v>36</v>
      </c>
      <c r="B54" s="49">
        <v>7000030672</v>
      </c>
      <c r="C54" s="49">
        <v>10</v>
      </c>
      <c r="D54" s="50" t="s">
        <v>467</v>
      </c>
      <c r="E54" s="49">
        <v>1000077641</v>
      </c>
      <c r="F54" s="49">
        <v>84715000</v>
      </c>
      <c r="G54" s="51"/>
      <c r="H54" s="526">
        <v>18</v>
      </c>
      <c r="I54" s="52"/>
      <c r="J54" s="50" t="s">
        <v>493</v>
      </c>
      <c r="K54" s="49" t="s">
        <v>122</v>
      </c>
      <c r="L54" s="49">
        <v>2</v>
      </c>
      <c r="M54" s="53"/>
      <c r="N54" s="59" t="str">
        <f t="shared" si="9"/>
        <v>Included</v>
      </c>
      <c r="O54" s="60">
        <f t="shared" si="10"/>
        <v>0</v>
      </c>
      <c r="P54" s="8">
        <f t="shared" si="2"/>
        <v>0</v>
      </c>
      <c r="Q54" s="9">
        <f t="shared" si="11"/>
        <v>0</v>
      </c>
      <c r="R54" s="16">
        <f t="shared" si="4"/>
        <v>0</v>
      </c>
      <c r="S54" s="8"/>
      <c r="T54" s="127">
        <f t="shared" si="5"/>
        <v>0</v>
      </c>
      <c r="U54" s="8"/>
      <c r="V54" s="57"/>
      <c r="W54" s="8"/>
      <c r="X54" s="8"/>
      <c r="Y54" s="8"/>
    </row>
    <row r="55" spans="1:25" s="9" customFormat="1" ht="80.25" customHeight="1" x14ac:dyDescent="0.3">
      <c r="A55" s="49">
        <v>37</v>
      </c>
      <c r="B55" s="49">
        <v>7000030673</v>
      </c>
      <c r="C55" s="49">
        <v>10</v>
      </c>
      <c r="D55" s="50" t="s">
        <v>467</v>
      </c>
      <c r="E55" s="49">
        <v>1000077639</v>
      </c>
      <c r="F55" s="49">
        <v>85176930</v>
      </c>
      <c r="G55" s="51"/>
      <c r="H55" s="526">
        <v>18</v>
      </c>
      <c r="I55" s="52"/>
      <c r="J55" s="50" t="s">
        <v>494</v>
      </c>
      <c r="K55" s="49" t="s">
        <v>122</v>
      </c>
      <c r="L55" s="49">
        <v>2</v>
      </c>
      <c r="M55" s="53"/>
      <c r="N55" s="59" t="str">
        <f t="shared" si="9"/>
        <v>Included</v>
      </c>
      <c r="O55" s="60">
        <f t="shared" si="10"/>
        <v>0</v>
      </c>
      <c r="P55" s="8">
        <f t="shared" si="2"/>
        <v>0</v>
      </c>
      <c r="Q55" s="9">
        <f t="shared" si="11"/>
        <v>0</v>
      </c>
      <c r="R55" s="16">
        <f t="shared" si="4"/>
        <v>0</v>
      </c>
      <c r="S55" s="8"/>
      <c r="T55" s="127">
        <f t="shared" si="5"/>
        <v>0</v>
      </c>
      <c r="U55" s="8"/>
      <c r="V55" s="57"/>
      <c r="W55" s="8"/>
      <c r="X55" s="8"/>
      <c r="Y55" s="8"/>
    </row>
    <row r="56" spans="1:25" s="9" customFormat="1" ht="43.5" customHeight="1" x14ac:dyDescent="0.3">
      <c r="A56" s="49">
        <v>38</v>
      </c>
      <c r="B56" s="49">
        <v>7000030674</v>
      </c>
      <c r="C56" s="49">
        <v>10</v>
      </c>
      <c r="D56" s="50" t="s">
        <v>467</v>
      </c>
      <c r="E56" s="49">
        <v>1000077637</v>
      </c>
      <c r="F56" s="49">
        <v>85176930</v>
      </c>
      <c r="G56" s="51"/>
      <c r="H56" s="526">
        <v>18</v>
      </c>
      <c r="I56" s="52"/>
      <c r="J56" s="50" t="s">
        <v>495</v>
      </c>
      <c r="K56" s="49" t="s">
        <v>106</v>
      </c>
      <c r="L56" s="49">
        <v>2</v>
      </c>
      <c r="M56" s="53"/>
      <c r="N56" s="59" t="str">
        <f t="shared" si="9"/>
        <v>Included</v>
      </c>
      <c r="O56" s="60">
        <f t="shared" si="10"/>
        <v>0</v>
      </c>
      <c r="P56" s="8">
        <f t="shared" si="2"/>
        <v>0</v>
      </c>
      <c r="Q56" s="9">
        <f t="shared" si="11"/>
        <v>0</v>
      </c>
      <c r="R56" s="16">
        <f t="shared" si="4"/>
        <v>0</v>
      </c>
      <c r="S56" s="8"/>
      <c r="T56" s="127">
        <f t="shared" si="5"/>
        <v>0</v>
      </c>
      <c r="U56" s="8"/>
      <c r="V56" s="57"/>
      <c r="W56" s="8"/>
      <c r="X56" s="8"/>
      <c r="Y56" s="8"/>
    </row>
    <row r="57" spans="1:25" s="9" customFormat="1" ht="43.5" customHeight="1" x14ac:dyDescent="0.3">
      <c r="A57" s="49">
        <v>39</v>
      </c>
      <c r="B57" s="49">
        <v>7000030675</v>
      </c>
      <c r="C57" s="49">
        <v>10</v>
      </c>
      <c r="D57" s="50" t="s">
        <v>467</v>
      </c>
      <c r="E57" s="49">
        <v>1000077629</v>
      </c>
      <c r="F57" s="49">
        <v>85176930</v>
      </c>
      <c r="G57" s="51"/>
      <c r="H57" s="526">
        <v>18</v>
      </c>
      <c r="I57" s="52"/>
      <c r="J57" s="50" t="s">
        <v>496</v>
      </c>
      <c r="K57" s="49" t="s">
        <v>106</v>
      </c>
      <c r="L57" s="49">
        <v>2</v>
      </c>
      <c r="M57" s="53"/>
      <c r="N57" s="59" t="str">
        <f t="shared" si="6"/>
        <v>Included</v>
      </c>
      <c r="O57" s="60">
        <f t="shared" si="7"/>
        <v>0</v>
      </c>
      <c r="P57" s="8">
        <f t="shared" si="2"/>
        <v>0</v>
      </c>
      <c r="Q57" s="9">
        <f t="shared" si="8"/>
        <v>0</v>
      </c>
      <c r="R57" s="16">
        <f t="shared" si="4"/>
        <v>0</v>
      </c>
      <c r="S57" s="8"/>
      <c r="T57" s="127">
        <f t="shared" si="5"/>
        <v>0</v>
      </c>
      <c r="U57" s="8"/>
      <c r="V57" s="57"/>
      <c r="W57" s="8"/>
      <c r="X57" s="8"/>
      <c r="Y57" s="8"/>
    </row>
    <row r="58" spans="1:25" s="9" customFormat="1" ht="36.75" customHeight="1" x14ac:dyDescent="0.3">
      <c r="A58" s="49">
        <v>40</v>
      </c>
      <c r="B58" s="49">
        <v>7000030676</v>
      </c>
      <c r="C58" s="49">
        <v>10</v>
      </c>
      <c r="D58" s="50" t="s">
        <v>467</v>
      </c>
      <c r="E58" s="49">
        <v>1000077633</v>
      </c>
      <c r="F58" s="49">
        <v>85176930</v>
      </c>
      <c r="G58" s="51"/>
      <c r="H58" s="526">
        <v>18</v>
      </c>
      <c r="I58" s="52"/>
      <c r="J58" s="50" t="s">
        <v>497</v>
      </c>
      <c r="K58" s="49" t="s">
        <v>122</v>
      </c>
      <c r="L58" s="49">
        <v>2</v>
      </c>
      <c r="M58" s="53"/>
      <c r="N58" s="59" t="str">
        <f t="shared" si="6"/>
        <v>Included</v>
      </c>
      <c r="O58" s="60">
        <f t="shared" si="7"/>
        <v>0</v>
      </c>
      <c r="P58" s="8">
        <f t="shared" si="2"/>
        <v>0</v>
      </c>
      <c r="Q58" s="9">
        <f t="shared" si="8"/>
        <v>0</v>
      </c>
      <c r="R58" s="16">
        <f t="shared" si="4"/>
        <v>0</v>
      </c>
      <c r="S58" s="8"/>
      <c r="T58" s="127">
        <f t="shared" si="5"/>
        <v>0</v>
      </c>
      <c r="U58" s="8"/>
      <c r="V58" s="57"/>
      <c r="W58" s="8"/>
      <c r="X58" s="8"/>
      <c r="Y58" s="8"/>
    </row>
    <row r="59" spans="1:25" s="9" customFormat="1" ht="36.75" customHeight="1" x14ac:dyDescent="0.3">
      <c r="A59" s="49">
        <v>41</v>
      </c>
      <c r="B59" s="49">
        <v>7000030677</v>
      </c>
      <c r="C59" s="49">
        <v>10</v>
      </c>
      <c r="D59" s="50" t="s">
        <v>467</v>
      </c>
      <c r="E59" s="49">
        <v>1000077643</v>
      </c>
      <c r="F59" s="49">
        <v>85176930</v>
      </c>
      <c r="G59" s="51"/>
      <c r="H59" s="526">
        <v>18</v>
      </c>
      <c r="I59" s="52"/>
      <c r="J59" s="50" t="s">
        <v>498</v>
      </c>
      <c r="K59" s="49" t="s">
        <v>106</v>
      </c>
      <c r="L59" s="49">
        <v>2</v>
      </c>
      <c r="M59" s="53"/>
      <c r="N59" s="59" t="str">
        <f t="shared" si="6"/>
        <v>Included</v>
      </c>
      <c r="O59" s="60">
        <f t="shared" si="7"/>
        <v>0</v>
      </c>
      <c r="P59" s="8">
        <f t="shared" si="2"/>
        <v>0</v>
      </c>
      <c r="Q59" s="9">
        <f t="shared" si="8"/>
        <v>0</v>
      </c>
      <c r="R59" s="16">
        <f t="shared" si="4"/>
        <v>0</v>
      </c>
      <c r="S59" s="8"/>
      <c r="T59" s="127">
        <f t="shared" si="5"/>
        <v>0</v>
      </c>
      <c r="U59" s="8"/>
      <c r="V59" s="57"/>
      <c r="W59" s="8"/>
      <c r="X59" s="8"/>
      <c r="Y59" s="8"/>
    </row>
    <row r="60" spans="1:25" s="9" customFormat="1" ht="45.75" customHeight="1" x14ac:dyDescent="0.3">
      <c r="A60" s="49">
        <v>42</v>
      </c>
      <c r="B60" s="49">
        <v>7000030678</v>
      </c>
      <c r="C60" s="49">
        <v>10</v>
      </c>
      <c r="D60" s="50" t="s">
        <v>467</v>
      </c>
      <c r="E60" s="49">
        <v>1000077636</v>
      </c>
      <c r="F60" s="49">
        <v>85176930</v>
      </c>
      <c r="G60" s="51"/>
      <c r="H60" s="526">
        <v>18</v>
      </c>
      <c r="I60" s="52"/>
      <c r="J60" s="50" t="s">
        <v>499</v>
      </c>
      <c r="K60" s="49" t="s">
        <v>106</v>
      </c>
      <c r="L60" s="49">
        <v>1</v>
      </c>
      <c r="M60" s="53"/>
      <c r="N60" s="59" t="str">
        <f t="shared" si="6"/>
        <v>Included</v>
      </c>
      <c r="O60" s="60">
        <f t="shared" si="7"/>
        <v>0</v>
      </c>
      <c r="P60" s="8">
        <f t="shared" si="2"/>
        <v>0</v>
      </c>
      <c r="Q60" s="9">
        <f t="shared" si="8"/>
        <v>0</v>
      </c>
      <c r="R60" s="16">
        <f t="shared" si="4"/>
        <v>0</v>
      </c>
      <c r="S60" s="8"/>
      <c r="T60" s="127">
        <f t="shared" si="5"/>
        <v>0</v>
      </c>
      <c r="U60" s="8"/>
      <c r="V60" s="57"/>
      <c r="W60" s="8"/>
      <c r="X60" s="8"/>
      <c r="Y60" s="8"/>
    </row>
    <row r="61" spans="1:25" s="9" customFormat="1" ht="45.75" customHeight="1" x14ac:dyDescent="0.3">
      <c r="A61" s="49">
        <v>43</v>
      </c>
      <c r="B61" s="49">
        <v>7000030715</v>
      </c>
      <c r="C61" s="49">
        <v>10</v>
      </c>
      <c r="D61" s="50" t="s">
        <v>467</v>
      </c>
      <c r="E61" s="49">
        <v>1000077705</v>
      </c>
      <c r="F61" s="49">
        <v>85176930</v>
      </c>
      <c r="G61" s="51"/>
      <c r="H61" s="526">
        <v>18</v>
      </c>
      <c r="I61" s="52"/>
      <c r="J61" s="50" t="s">
        <v>500</v>
      </c>
      <c r="K61" s="49" t="s">
        <v>122</v>
      </c>
      <c r="L61" s="49">
        <v>2</v>
      </c>
      <c r="M61" s="53"/>
      <c r="N61" s="59" t="str">
        <f t="shared" si="6"/>
        <v>Included</v>
      </c>
      <c r="O61" s="60">
        <f t="shared" si="7"/>
        <v>0</v>
      </c>
      <c r="P61" s="8">
        <f t="shared" si="2"/>
        <v>0</v>
      </c>
      <c r="Q61" s="9">
        <f t="shared" si="8"/>
        <v>0</v>
      </c>
      <c r="R61" s="16">
        <f t="shared" si="4"/>
        <v>0</v>
      </c>
      <c r="S61" s="8"/>
      <c r="T61" s="127">
        <f t="shared" si="5"/>
        <v>0</v>
      </c>
      <c r="U61" s="8"/>
      <c r="V61" s="57"/>
      <c r="W61" s="8"/>
      <c r="X61" s="8"/>
      <c r="Y61" s="8"/>
    </row>
    <row r="62" spans="1:25" s="9" customFormat="1" ht="45.75" customHeight="1" x14ac:dyDescent="0.3">
      <c r="A62" s="49">
        <v>44</v>
      </c>
      <c r="B62" s="49">
        <v>7000030679</v>
      </c>
      <c r="C62" s="49">
        <v>10</v>
      </c>
      <c r="D62" s="50" t="s">
        <v>468</v>
      </c>
      <c r="E62" s="49">
        <v>1000026452</v>
      </c>
      <c r="F62" s="49">
        <v>85389000</v>
      </c>
      <c r="G62" s="51"/>
      <c r="H62" s="526">
        <v>18</v>
      </c>
      <c r="I62" s="52"/>
      <c r="J62" s="50" t="s">
        <v>135</v>
      </c>
      <c r="K62" s="49" t="s">
        <v>122</v>
      </c>
      <c r="L62" s="49">
        <v>4</v>
      </c>
      <c r="M62" s="53"/>
      <c r="N62" s="59" t="str">
        <f>IF(M62=0, "Included",IF(ISERROR(L62*M62), M62, L62*M62))</f>
        <v>Included</v>
      </c>
      <c r="O62" s="60">
        <f>R62</f>
        <v>0</v>
      </c>
      <c r="P62" s="8">
        <f t="shared" si="2"/>
        <v>0</v>
      </c>
      <c r="Q62" s="9">
        <f>IF(N62="Included",0,N62)</f>
        <v>0</v>
      </c>
      <c r="R62" s="16">
        <f t="shared" si="4"/>
        <v>0</v>
      </c>
      <c r="S62" s="8"/>
      <c r="T62" s="127">
        <f t="shared" si="5"/>
        <v>0</v>
      </c>
      <c r="U62" s="8"/>
      <c r="V62" s="57"/>
      <c r="W62" s="8"/>
      <c r="X62" s="8"/>
      <c r="Y62" s="8"/>
    </row>
    <row r="63" spans="1:25" s="9" customFormat="1" ht="45.75" customHeight="1" x14ac:dyDescent="0.3">
      <c r="A63" s="49">
        <v>45</v>
      </c>
      <c r="B63" s="49">
        <v>7000030680</v>
      </c>
      <c r="C63" s="49">
        <v>10</v>
      </c>
      <c r="D63" s="50" t="s">
        <v>468</v>
      </c>
      <c r="E63" s="49">
        <v>1000031361</v>
      </c>
      <c r="F63" s="49">
        <v>85389000</v>
      </c>
      <c r="G63" s="51"/>
      <c r="H63" s="526">
        <v>18</v>
      </c>
      <c r="I63" s="52"/>
      <c r="J63" s="50" t="s">
        <v>136</v>
      </c>
      <c r="K63" s="49" t="s">
        <v>122</v>
      </c>
      <c r="L63" s="49">
        <v>3</v>
      </c>
      <c r="M63" s="53"/>
      <c r="N63" s="59" t="str">
        <f>IF(M63=0, "Included",IF(ISERROR(L63*M63), M63, L63*M63))</f>
        <v>Included</v>
      </c>
      <c r="O63" s="60">
        <f>R63</f>
        <v>0</v>
      </c>
      <c r="P63" s="8">
        <f t="shared" si="2"/>
        <v>0</v>
      </c>
      <c r="Q63" s="9">
        <f>IF(N63="Included",0,N63)</f>
        <v>0</v>
      </c>
      <c r="R63" s="16">
        <f t="shared" si="4"/>
        <v>0</v>
      </c>
      <c r="S63" s="8"/>
      <c r="T63" s="127">
        <f t="shared" si="5"/>
        <v>0</v>
      </c>
      <c r="U63" s="8"/>
      <c r="V63" s="57"/>
      <c r="W63" s="8"/>
      <c r="X63" s="8"/>
      <c r="Y63" s="8"/>
    </row>
    <row r="64" spans="1:25" s="9" customFormat="1" ht="45.75" customHeight="1" x14ac:dyDescent="0.3">
      <c r="A64" s="49">
        <v>46</v>
      </c>
      <c r="B64" s="49">
        <v>7000030681</v>
      </c>
      <c r="C64" s="49">
        <v>10</v>
      </c>
      <c r="D64" s="50" t="s">
        <v>468</v>
      </c>
      <c r="E64" s="49">
        <v>1000028048</v>
      </c>
      <c r="F64" s="49">
        <v>85286100</v>
      </c>
      <c r="G64" s="51"/>
      <c r="H64" s="526">
        <v>18</v>
      </c>
      <c r="I64" s="52"/>
      <c r="J64" s="50" t="s">
        <v>160</v>
      </c>
      <c r="K64" s="49" t="s">
        <v>122</v>
      </c>
      <c r="L64" s="49">
        <v>2</v>
      </c>
      <c r="M64" s="53"/>
      <c r="N64" s="59" t="str">
        <f t="shared" ref="N64:N152" si="12">IF(M64=0, "Included",IF(ISERROR(L64*M64), M64, L64*M64))</f>
        <v>Included</v>
      </c>
      <c r="O64" s="60">
        <f t="shared" ref="O64:O152" si="13">R64</f>
        <v>0</v>
      </c>
      <c r="P64" s="8">
        <f t="shared" si="2"/>
        <v>0</v>
      </c>
      <c r="Q64" s="9">
        <f t="shared" ref="Q64:Q152" si="14">IF(N64="Included",0,N64)</f>
        <v>0</v>
      </c>
      <c r="R64" s="16">
        <f t="shared" si="4"/>
        <v>0</v>
      </c>
      <c r="S64" s="8"/>
      <c r="T64" s="127">
        <f t="shared" si="5"/>
        <v>0</v>
      </c>
      <c r="U64" s="8"/>
      <c r="V64" s="57"/>
      <c r="W64" s="8"/>
      <c r="X64" s="8"/>
      <c r="Y64" s="8"/>
    </row>
    <row r="65" spans="1:25" s="9" customFormat="1" ht="45.75" customHeight="1" x14ac:dyDescent="0.3">
      <c r="A65" s="49">
        <v>47</v>
      </c>
      <c r="B65" s="49">
        <v>7000030682</v>
      </c>
      <c r="C65" s="49">
        <v>10</v>
      </c>
      <c r="D65" s="50" t="s">
        <v>468</v>
      </c>
      <c r="E65" s="49">
        <v>1000053101</v>
      </c>
      <c r="F65" s="49">
        <v>85176930</v>
      </c>
      <c r="G65" s="51"/>
      <c r="H65" s="526">
        <v>18</v>
      </c>
      <c r="I65" s="52"/>
      <c r="J65" s="50" t="s">
        <v>137</v>
      </c>
      <c r="K65" s="49" t="s">
        <v>122</v>
      </c>
      <c r="L65" s="49">
        <v>1</v>
      </c>
      <c r="M65" s="53"/>
      <c r="N65" s="59" t="str">
        <f t="shared" si="12"/>
        <v>Included</v>
      </c>
      <c r="O65" s="60">
        <f t="shared" si="13"/>
        <v>0</v>
      </c>
      <c r="P65" s="8">
        <f t="shared" si="2"/>
        <v>0</v>
      </c>
      <c r="Q65" s="9">
        <f t="shared" si="14"/>
        <v>0</v>
      </c>
      <c r="R65" s="16">
        <f t="shared" si="4"/>
        <v>0</v>
      </c>
      <c r="S65" s="8"/>
      <c r="T65" s="127">
        <f t="shared" si="5"/>
        <v>0</v>
      </c>
      <c r="U65" s="8"/>
      <c r="V65" s="57"/>
      <c r="W65" s="8"/>
      <c r="X65" s="8"/>
      <c r="Y65" s="8"/>
    </row>
    <row r="66" spans="1:25" s="9" customFormat="1" ht="45.75" customHeight="1" x14ac:dyDescent="0.3">
      <c r="A66" s="49">
        <v>48</v>
      </c>
      <c r="B66" s="49">
        <v>7000030683</v>
      </c>
      <c r="C66" s="49">
        <v>10</v>
      </c>
      <c r="D66" s="50" t="s">
        <v>468</v>
      </c>
      <c r="E66" s="49">
        <v>1000067711</v>
      </c>
      <c r="F66" s="49">
        <v>85286100</v>
      </c>
      <c r="G66" s="51"/>
      <c r="H66" s="526">
        <v>18</v>
      </c>
      <c r="I66" s="52"/>
      <c r="J66" s="50" t="s">
        <v>161</v>
      </c>
      <c r="K66" s="49" t="s">
        <v>122</v>
      </c>
      <c r="L66" s="49">
        <v>1</v>
      </c>
      <c r="M66" s="53"/>
      <c r="N66" s="59" t="str">
        <f t="shared" si="12"/>
        <v>Included</v>
      </c>
      <c r="O66" s="60">
        <f t="shared" si="13"/>
        <v>0</v>
      </c>
      <c r="P66" s="8">
        <f t="shared" si="2"/>
        <v>0</v>
      </c>
      <c r="Q66" s="9">
        <f t="shared" si="14"/>
        <v>0</v>
      </c>
      <c r="R66" s="16">
        <f t="shared" si="4"/>
        <v>0</v>
      </c>
      <c r="S66" s="8"/>
      <c r="T66" s="127">
        <f t="shared" si="5"/>
        <v>0</v>
      </c>
      <c r="U66" s="8"/>
      <c r="V66" s="57"/>
      <c r="W66" s="8"/>
      <c r="X66" s="8"/>
      <c r="Y66" s="8"/>
    </row>
    <row r="67" spans="1:25" s="9" customFormat="1" ht="45.75" customHeight="1" x14ac:dyDescent="0.3">
      <c r="A67" s="49">
        <v>49</v>
      </c>
      <c r="B67" s="49">
        <v>7000030684</v>
      </c>
      <c r="C67" s="49">
        <v>10</v>
      </c>
      <c r="D67" s="50" t="s">
        <v>469</v>
      </c>
      <c r="E67" s="49">
        <v>1000053106</v>
      </c>
      <c r="F67" s="49">
        <v>85176930</v>
      </c>
      <c r="G67" s="51"/>
      <c r="H67" s="526">
        <v>18</v>
      </c>
      <c r="I67" s="52"/>
      <c r="J67" s="50" t="s">
        <v>501</v>
      </c>
      <c r="K67" s="49" t="s">
        <v>122</v>
      </c>
      <c r="L67" s="49">
        <v>6</v>
      </c>
      <c r="M67" s="53"/>
      <c r="N67" s="59" t="str">
        <f t="shared" si="12"/>
        <v>Included</v>
      </c>
      <c r="O67" s="60">
        <f t="shared" si="13"/>
        <v>0</v>
      </c>
      <c r="P67" s="8">
        <f t="shared" si="2"/>
        <v>0</v>
      </c>
      <c r="Q67" s="9">
        <f t="shared" si="14"/>
        <v>0</v>
      </c>
      <c r="R67" s="16">
        <f t="shared" si="4"/>
        <v>0</v>
      </c>
      <c r="S67" s="8"/>
      <c r="T67" s="127">
        <f t="shared" si="5"/>
        <v>0</v>
      </c>
      <c r="U67" s="8"/>
      <c r="V67" s="57"/>
      <c r="W67" s="8"/>
      <c r="X67" s="8"/>
      <c r="Y67" s="8"/>
    </row>
    <row r="68" spans="1:25" s="9" customFormat="1" ht="60.75" customHeight="1" x14ac:dyDescent="0.3">
      <c r="A68" s="49">
        <v>50</v>
      </c>
      <c r="B68" s="49">
        <v>7000030685</v>
      </c>
      <c r="C68" s="49">
        <v>10</v>
      </c>
      <c r="D68" s="50" t="s">
        <v>470</v>
      </c>
      <c r="E68" s="49">
        <v>1000053095</v>
      </c>
      <c r="F68" s="49">
        <v>85176930</v>
      </c>
      <c r="G68" s="51"/>
      <c r="H68" s="526">
        <v>18</v>
      </c>
      <c r="I68" s="52"/>
      <c r="J68" s="50" t="s">
        <v>139</v>
      </c>
      <c r="K68" s="49" t="s">
        <v>122</v>
      </c>
      <c r="L68" s="49">
        <v>14</v>
      </c>
      <c r="M68" s="53"/>
      <c r="N68" s="59" t="str">
        <f t="shared" si="12"/>
        <v>Included</v>
      </c>
      <c r="O68" s="60">
        <f t="shared" si="13"/>
        <v>0</v>
      </c>
      <c r="P68" s="8">
        <f t="shared" si="2"/>
        <v>0</v>
      </c>
      <c r="Q68" s="9">
        <f t="shared" si="14"/>
        <v>0</v>
      </c>
      <c r="R68" s="16">
        <f t="shared" si="4"/>
        <v>0</v>
      </c>
      <c r="S68" s="8"/>
      <c r="T68" s="127">
        <f t="shared" si="5"/>
        <v>0</v>
      </c>
      <c r="U68" s="8"/>
      <c r="V68" s="57"/>
      <c r="W68" s="8"/>
      <c r="X68" s="8"/>
      <c r="Y68" s="8"/>
    </row>
    <row r="69" spans="1:25" s="9" customFormat="1" ht="60.75" customHeight="1" x14ac:dyDescent="0.3">
      <c r="A69" s="49">
        <v>51</v>
      </c>
      <c r="B69" s="49">
        <v>7000030686</v>
      </c>
      <c r="C69" s="49">
        <v>10</v>
      </c>
      <c r="D69" s="50" t="s">
        <v>471</v>
      </c>
      <c r="E69" s="49">
        <v>1000053099</v>
      </c>
      <c r="F69" s="49">
        <v>85176930</v>
      </c>
      <c r="G69" s="51"/>
      <c r="H69" s="526">
        <v>18</v>
      </c>
      <c r="I69" s="52"/>
      <c r="J69" s="50" t="s">
        <v>140</v>
      </c>
      <c r="K69" s="49" t="s">
        <v>122</v>
      </c>
      <c r="L69" s="49">
        <v>2</v>
      </c>
      <c r="M69" s="53"/>
      <c r="N69" s="59" t="str">
        <f t="shared" si="12"/>
        <v>Included</v>
      </c>
      <c r="O69" s="60">
        <f t="shared" si="13"/>
        <v>0</v>
      </c>
      <c r="P69" s="8">
        <f t="shared" si="2"/>
        <v>0</v>
      </c>
      <c r="Q69" s="9">
        <f t="shared" si="14"/>
        <v>0</v>
      </c>
      <c r="R69" s="16">
        <f t="shared" si="4"/>
        <v>0</v>
      </c>
      <c r="S69" s="8"/>
      <c r="T69" s="127">
        <f t="shared" si="5"/>
        <v>0</v>
      </c>
      <c r="U69" s="8"/>
      <c r="V69" s="57"/>
      <c r="W69" s="8"/>
      <c r="X69" s="8"/>
      <c r="Y69" s="8"/>
    </row>
    <row r="70" spans="1:25" s="9" customFormat="1" ht="60.75" customHeight="1" x14ac:dyDescent="0.3">
      <c r="A70" s="49">
        <v>52</v>
      </c>
      <c r="B70" s="49">
        <v>7000030687</v>
      </c>
      <c r="C70" s="49">
        <v>10</v>
      </c>
      <c r="D70" s="50" t="s">
        <v>471</v>
      </c>
      <c r="E70" s="49">
        <v>1000053097</v>
      </c>
      <c r="F70" s="49">
        <v>85176930</v>
      </c>
      <c r="G70" s="51"/>
      <c r="H70" s="526">
        <v>18</v>
      </c>
      <c r="I70" s="52"/>
      <c r="J70" s="50" t="s">
        <v>141</v>
      </c>
      <c r="K70" s="49" t="s">
        <v>122</v>
      </c>
      <c r="L70" s="49">
        <v>2</v>
      </c>
      <c r="M70" s="53"/>
      <c r="N70" s="59" t="str">
        <f t="shared" si="12"/>
        <v>Included</v>
      </c>
      <c r="O70" s="60">
        <f t="shared" si="13"/>
        <v>0</v>
      </c>
      <c r="P70" s="8">
        <f t="shared" si="2"/>
        <v>0</v>
      </c>
      <c r="Q70" s="9">
        <f t="shared" si="14"/>
        <v>0</v>
      </c>
      <c r="R70" s="16">
        <f t="shared" si="4"/>
        <v>0</v>
      </c>
      <c r="S70" s="8"/>
      <c r="T70" s="127">
        <f t="shared" si="5"/>
        <v>0</v>
      </c>
      <c r="U70" s="8"/>
      <c r="V70" s="57"/>
      <c r="W70" s="8"/>
      <c r="X70" s="8"/>
      <c r="Y70" s="8"/>
    </row>
    <row r="71" spans="1:25" s="9" customFormat="1" ht="34.5" customHeight="1" x14ac:dyDescent="0.3">
      <c r="A71" s="49">
        <v>53</v>
      </c>
      <c r="B71" s="49">
        <v>7000030688</v>
      </c>
      <c r="C71" s="49">
        <v>10</v>
      </c>
      <c r="D71" s="50" t="s">
        <v>472</v>
      </c>
      <c r="E71" s="49">
        <v>1000009297</v>
      </c>
      <c r="F71" s="49">
        <v>84433240</v>
      </c>
      <c r="G71" s="51"/>
      <c r="H71" s="526">
        <v>18</v>
      </c>
      <c r="I71" s="52"/>
      <c r="J71" s="50" t="s">
        <v>144</v>
      </c>
      <c r="K71" s="49" t="s">
        <v>122</v>
      </c>
      <c r="L71" s="49">
        <v>1</v>
      </c>
      <c r="M71" s="53"/>
      <c r="N71" s="59" t="str">
        <f t="shared" si="12"/>
        <v>Included</v>
      </c>
      <c r="O71" s="60">
        <f t="shared" si="13"/>
        <v>0</v>
      </c>
      <c r="P71" s="8">
        <f t="shared" si="2"/>
        <v>0</v>
      </c>
      <c r="Q71" s="9">
        <f t="shared" si="14"/>
        <v>0</v>
      </c>
      <c r="R71" s="16">
        <f t="shared" si="4"/>
        <v>0</v>
      </c>
      <c r="S71" s="8"/>
      <c r="T71" s="127">
        <f t="shared" si="5"/>
        <v>0</v>
      </c>
      <c r="U71" s="8"/>
      <c r="V71" s="57"/>
      <c r="W71" s="8"/>
      <c r="X71" s="8"/>
      <c r="Y71" s="8"/>
    </row>
    <row r="72" spans="1:25" s="9" customFormat="1" ht="34.5" customHeight="1" x14ac:dyDescent="0.3">
      <c r="A72" s="49">
        <v>54</v>
      </c>
      <c r="B72" s="49">
        <v>7000030689</v>
      </c>
      <c r="C72" s="49">
        <v>10</v>
      </c>
      <c r="D72" s="50" t="s">
        <v>473</v>
      </c>
      <c r="E72" s="49">
        <v>1000053105</v>
      </c>
      <c r="F72" s="49">
        <v>85176930</v>
      </c>
      <c r="G72" s="51"/>
      <c r="H72" s="526">
        <v>18</v>
      </c>
      <c r="I72" s="52"/>
      <c r="J72" s="50" t="s">
        <v>145</v>
      </c>
      <c r="K72" s="49" t="s">
        <v>122</v>
      </c>
      <c r="L72" s="49">
        <v>2</v>
      </c>
      <c r="M72" s="53"/>
      <c r="N72" s="59" t="str">
        <f t="shared" si="12"/>
        <v>Included</v>
      </c>
      <c r="O72" s="60">
        <f t="shared" si="13"/>
        <v>0</v>
      </c>
      <c r="P72" s="8">
        <f t="shared" si="2"/>
        <v>0</v>
      </c>
      <c r="Q72" s="9">
        <f t="shared" si="14"/>
        <v>0</v>
      </c>
      <c r="R72" s="16">
        <f t="shared" si="4"/>
        <v>0</v>
      </c>
      <c r="S72" s="8"/>
      <c r="T72" s="127">
        <f t="shared" si="5"/>
        <v>0</v>
      </c>
      <c r="U72" s="8"/>
      <c r="V72" s="57"/>
      <c r="W72" s="8"/>
      <c r="X72" s="8"/>
      <c r="Y72" s="8"/>
    </row>
    <row r="73" spans="1:25" s="9" customFormat="1" ht="34.5" customHeight="1" x14ac:dyDescent="0.3">
      <c r="A73" s="49">
        <v>55</v>
      </c>
      <c r="B73" s="49">
        <v>7000030690</v>
      </c>
      <c r="C73" s="49">
        <v>10</v>
      </c>
      <c r="D73" s="50" t="s">
        <v>473</v>
      </c>
      <c r="E73" s="49">
        <v>1000053104</v>
      </c>
      <c r="F73" s="49">
        <v>85176930</v>
      </c>
      <c r="G73" s="51"/>
      <c r="H73" s="526">
        <v>18</v>
      </c>
      <c r="I73" s="52"/>
      <c r="J73" s="50" t="s">
        <v>146</v>
      </c>
      <c r="K73" s="49" t="s">
        <v>122</v>
      </c>
      <c r="L73" s="49">
        <v>2</v>
      </c>
      <c r="M73" s="53"/>
      <c r="N73" s="59" t="str">
        <f t="shared" si="12"/>
        <v>Included</v>
      </c>
      <c r="O73" s="60">
        <f t="shared" si="13"/>
        <v>0</v>
      </c>
      <c r="P73" s="8">
        <f t="shared" si="2"/>
        <v>0</v>
      </c>
      <c r="Q73" s="9">
        <f t="shared" si="14"/>
        <v>0</v>
      </c>
      <c r="R73" s="16">
        <f t="shared" si="4"/>
        <v>0</v>
      </c>
      <c r="S73" s="8"/>
      <c r="T73" s="127">
        <f t="shared" si="5"/>
        <v>0</v>
      </c>
      <c r="U73" s="8"/>
      <c r="V73" s="57"/>
      <c r="W73" s="8"/>
      <c r="X73" s="8"/>
      <c r="Y73" s="8"/>
    </row>
    <row r="74" spans="1:25" s="9" customFormat="1" ht="34.5" customHeight="1" x14ac:dyDescent="0.3">
      <c r="A74" s="49">
        <v>56</v>
      </c>
      <c r="B74" s="49">
        <v>7000030691</v>
      </c>
      <c r="C74" s="49">
        <v>10</v>
      </c>
      <c r="D74" s="50" t="s">
        <v>473</v>
      </c>
      <c r="E74" s="49">
        <v>1000028014</v>
      </c>
      <c r="F74" s="49">
        <v>94038900</v>
      </c>
      <c r="G74" s="51"/>
      <c r="H74" s="526">
        <v>18</v>
      </c>
      <c r="I74" s="52"/>
      <c r="J74" s="50" t="s">
        <v>147</v>
      </c>
      <c r="K74" s="49" t="s">
        <v>122</v>
      </c>
      <c r="L74" s="49">
        <v>3</v>
      </c>
      <c r="M74" s="53"/>
      <c r="N74" s="59" t="str">
        <f t="shared" si="12"/>
        <v>Included</v>
      </c>
      <c r="O74" s="60">
        <f t="shared" si="13"/>
        <v>0</v>
      </c>
      <c r="P74" s="8">
        <f t="shared" si="2"/>
        <v>0</v>
      </c>
      <c r="Q74" s="9">
        <f t="shared" si="14"/>
        <v>0</v>
      </c>
      <c r="R74" s="16">
        <f t="shared" si="4"/>
        <v>0</v>
      </c>
      <c r="S74" s="8"/>
      <c r="T74" s="127">
        <f t="shared" si="5"/>
        <v>0</v>
      </c>
      <c r="U74" s="8"/>
      <c r="V74" s="57"/>
      <c r="W74" s="8"/>
      <c r="X74" s="8"/>
      <c r="Y74" s="8"/>
    </row>
    <row r="75" spans="1:25" s="9" customFormat="1" ht="34.5" customHeight="1" x14ac:dyDescent="0.3">
      <c r="A75" s="49">
        <v>57</v>
      </c>
      <c r="B75" s="49">
        <v>7000030692</v>
      </c>
      <c r="C75" s="49">
        <v>10</v>
      </c>
      <c r="D75" s="50" t="s">
        <v>473</v>
      </c>
      <c r="E75" s="49">
        <v>1000026380</v>
      </c>
      <c r="F75" s="49">
        <v>85389000</v>
      </c>
      <c r="G75" s="51"/>
      <c r="H75" s="526">
        <v>18</v>
      </c>
      <c r="I75" s="52"/>
      <c r="J75" s="50" t="s">
        <v>148</v>
      </c>
      <c r="K75" s="49" t="s">
        <v>106</v>
      </c>
      <c r="L75" s="49">
        <v>7</v>
      </c>
      <c r="M75" s="53"/>
      <c r="N75" s="59" t="str">
        <f t="shared" si="12"/>
        <v>Included</v>
      </c>
      <c r="O75" s="60">
        <f t="shared" si="13"/>
        <v>0</v>
      </c>
      <c r="P75" s="8">
        <f t="shared" si="2"/>
        <v>0</v>
      </c>
      <c r="Q75" s="9">
        <f t="shared" si="14"/>
        <v>0</v>
      </c>
      <c r="R75" s="16">
        <f t="shared" si="4"/>
        <v>0</v>
      </c>
      <c r="S75" s="8"/>
      <c r="T75" s="127">
        <f t="shared" si="5"/>
        <v>0</v>
      </c>
      <c r="U75" s="8"/>
      <c r="V75" s="57"/>
      <c r="W75" s="8"/>
      <c r="X75" s="8"/>
      <c r="Y75" s="8"/>
    </row>
    <row r="76" spans="1:25" s="9" customFormat="1" ht="34.5" customHeight="1" x14ac:dyDescent="0.3">
      <c r="A76" s="49">
        <v>58</v>
      </c>
      <c r="B76" s="49">
        <v>7000030693</v>
      </c>
      <c r="C76" s="49">
        <v>10</v>
      </c>
      <c r="D76" s="50" t="s">
        <v>474</v>
      </c>
      <c r="E76" s="49">
        <v>1000045655</v>
      </c>
      <c r="F76" s="49">
        <v>85044010</v>
      </c>
      <c r="G76" s="51"/>
      <c r="H76" s="526">
        <v>18</v>
      </c>
      <c r="I76" s="52"/>
      <c r="J76" s="50" t="s">
        <v>149</v>
      </c>
      <c r="K76" s="49" t="s">
        <v>150</v>
      </c>
      <c r="L76" s="49">
        <v>2</v>
      </c>
      <c r="M76" s="53"/>
      <c r="N76" s="59" t="str">
        <f t="shared" si="12"/>
        <v>Included</v>
      </c>
      <c r="O76" s="60">
        <f t="shared" si="13"/>
        <v>0</v>
      </c>
      <c r="P76" s="8">
        <f t="shared" si="2"/>
        <v>0</v>
      </c>
      <c r="Q76" s="9">
        <f t="shared" si="14"/>
        <v>0</v>
      </c>
      <c r="R76" s="16">
        <f t="shared" si="4"/>
        <v>0</v>
      </c>
      <c r="S76" s="8"/>
      <c r="T76" s="127">
        <f t="shared" si="5"/>
        <v>0</v>
      </c>
      <c r="U76" s="8"/>
      <c r="V76" s="57"/>
      <c r="W76" s="8"/>
      <c r="X76" s="8"/>
      <c r="Y76" s="8"/>
    </row>
    <row r="77" spans="1:25" s="9" customFormat="1" ht="34.5" customHeight="1" x14ac:dyDescent="0.3">
      <c r="A77" s="49">
        <v>59</v>
      </c>
      <c r="B77" s="49">
        <v>7000030694</v>
      </c>
      <c r="C77" s="49">
        <v>10</v>
      </c>
      <c r="D77" s="50" t="s">
        <v>474</v>
      </c>
      <c r="E77" s="49">
        <v>1000050075</v>
      </c>
      <c r="F77" s="49">
        <v>85072000</v>
      </c>
      <c r="G77" s="51"/>
      <c r="H77" s="526">
        <v>28</v>
      </c>
      <c r="I77" s="52"/>
      <c r="J77" s="50" t="s">
        <v>151</v>
      </c>
      <c r="K77" s="49" t="s">
        <v>106</v>
      </c>
      <c r="L77" s="49">
        <v>2</v>
      </c>
      <c r="M77" s="53"/>
      <c r="N77" s="59" t="str">
        <f t="shared" si="12"/>
        <v>Included</v>
      </c>
      <c r="O77" s="60">
        <f t="shared" si="13"/>
        <v>0</v>
      </c>
      <c r="P77" s="8">
        <f t="shared" si="2"/>
        <v>0</v>
      </c>
      <c r="Q77" s="9">
        <f t="shared" si="14"/>
        <v>0</v>
      </c>
      <c r="R77" s="16">
        <f t="shared" si="4"/>
        <v>0</v>
      </c>
      <c r="S77" s="8"/>
      <c r="T77" s="127">
        <f t="shared" si="5"/>
        <v>0</v>
      </c>
      <c r="U77" s="8"/>
      <c r="V77" s="57"/>
      <c r="W77" s="8"/>
      <c r="X77" s="8"/>
      <c r="Y77" s="8"/>
    </row>
    <row r="78" spans="1:25" s="9" customFormat="1" ht="44.25" customHeight="1" x14ac:dyDescent="0.3">
      <c r="A78" s="49">
        <v>60</v>
      </c>
      <c r="B78" s="49">
        <v>7000030695</v>
      </c>
      <c r="C78" s="49">
        <v>10</v>
      </c>
      <c r="D78" s="50" t="s">
        <v>474</v>
      </c>
      <c r="E78" s="49">
        <v>1000013907</v>
      </c>
      <c r="F78" s="49">
        <v>85371000</v>
      </c>
      <c r="G78" s="51"/>
      <c r="H78" s="526">
        <v>18</v>
      </c>
      <c r="I78" s="52"/>
      <c r="J78" s="50" t="s">
        <v>152</v>
      </c>
      <c r="K78" s="49" t="s">
        <v>122</v>
      </c>
      <c r="L78" s="49">
        <v>1</v>
      </c>
      <c r="M78" s="53"/>
      <c r="N78" s="59" t="str">
        <f t="shared" si="12"/>
        <v>Included</v>
      </c>
      <c r="O78" s="60">
        <f t="shared" si="13"/>
        <v>0</v>
      </c>
      <c r="P78" s="8">
        <f t="shared" si="2"/>
        <v>0</v>
      </c>
      <c r="Q78" s="9">
        <f t="shared" si="14"/>
        <v>0</v>
      </c>
      <c r="R78" s="16">
        <f t="shared" si="4"/>
        <v>0</v>
      </c>
      <c r="S78" s="8"/>
      <c r="T78" s="127">
        <f t="shared" si="5"/>
        <v>0</v>
      </c>
      <c r="U78" s="8"/>
      <c r="V78" s="57"/>
      <c r="W78" s="8"/>
      <c r="X78" s="8"/>
      <c r="Y78" s="8"/>
    </row>
    <row r="79" spans="1:25" s="9" customFormat="1" ht="39.75" customHeight="1" x14ac:dyDescent="0.3">
      <c r="A79" s="49">
        <v>61</v>
      </c>
      <c r="B79" s="49">
        <v>7000030696</v>
      </c>
      <c r="C79" s="49">
        <v>10</v>
      </c>
      <c r="D79" s="50" t="s">
        <v>474</v>
      </c>
      <c r="E79" s="49">
        <v>1000016854</v>
      </c>
      <c r="F79" s="49">
        <v>85371000</v>
      </c>
      <c r="G79" s="51"/>
      <c r="H79" s="526">
        <v>18</v>
      </c>
      <c r="I79" s="52"/>
      <c r="J79" s="50" t="s">
        <v>153</v>
      </c>
      <c r="K79" s="49" t="s">
        <v>122</v>
      </c>
      <c r="L79" s="49">
        <v>1</v>
      </c>
      <c r="M79" s="53"/>
      <c r="N79" s="59" t="str">
        <f t="shared" si="12"/>
        <v>Included</v>
      </c>
      <c r="O79" s="60">
        <f t="shared" si="13"/>
        <v>0</v>
      </c>
      <c r="P79" s="8">
        <f t="shared" si="2"/>
        <v>0</v>
      </c>
      <c r="Q79" s="9">
        <f t="shared" si="14"/>
        <v>0</v>
      </c>
      <c r="R79" s="16">
        <f t="shared" si="4"/>
        <v>0</v>
      </c>
      <c r="S79" s="8"/>
      <c r="T79" s="127">
        <f t="shared" si="5"/>
        <v>0</v>
      </c>
      <c r="U79" s="8"/>
      <c r="V79" s="57"/>
      <c r="W79" s="8"/>
      <c r="X79" s="8"/>
      <c r="Y79" s="8"/>
    </row>
    <row r="80" spans="1:25" s="9" customFormat="1" ht="39.75" customHeight="1" x14ac:dyDescent="0.3">
      <c r="A80" s="49">
        <v>62</v>
      </c>
      <c r="B80" s="49">
        <v>7000030697</v>
      </c>
      <c r="C80" s="49">
        <v>10</v>
      </c>
      <c r="D80" s="50" t="s">
        <v>474</v>
      </c>
      <c r="E80" s="49">
        <v>1000049897</v>
      </c>
      <c r="F80" s="49">
        <v>85072000</v>
      </c>
      <c r="G80" s="51"/>
      <c r="H80" s="526">
        <v>28</v>
      </c>
      <c r="I80" s="52"/>
      <c r="J80" s="50" t="s">
        <v>154</v>
      </c>
      <c r="K80" s="49" t="s">
        <v>106</v>
      </c>
      <c r="L80" s="49">
        <v>1</v>
      </c>
      <c r="M80" s="53"/>
      <c r="N80" s="59" t="str">
        <f t="shared" si="12"/>
        <v>Included</v>
      </c>
      <c r="O80" s="60">
        <f t="shared" si="13"/>
        <v>0</v>
      </c>
      <c r="P80" s="8">
        <f t="shared" si="2"/>
        <v>0</v>
      </c>
      <c r="Q80" s="9">
        <f t="shared" si="14"/>
        <v>0</v>
      </c>
      <c r="R80" s="16">
        <f t="shared" si="4"/>
        <v>0</v>
      </c>
      <c r="S80" s="8"/>
      <c r="T80" s="127">
        <f t="shared" si="5"/>
        <v>0</v>
      </c>
      <c r="U80" s="8"/>
      <c r="V80" s="57"/>
      <c r="W80" s="8"/>
      <c r="X80" s="8"/>
      <c r="Y80" s="8"/>
    </row>
    <row r="81" spans="1:51" ht="39.75" customHeight="1" x14ac:dyDescent="0.3">
      <c r="A81" s="49">
        <v>63</v>
      </c>
      <c r="B81" s="49">
        <v>7000030698</v>
      </c>
      <c r="C81" s="49">
        <v>10</v>
      </c>
      <c r="D81" s="50" t="s">
        <v>474</v>
      </c>
      <c r="E81" s="49">
        <v>1000050063</v>
      </c>
      <c r="F81" s="49">
        <v>85044010</v>
      </c>
      <c r="G81" s="51"/>
      <c r="H81" s="526">
        <v>18</v>
      </c>
      <c r="I81" s="52"/>
      <c r="J81" s="50" t="s">
        <v>155</v>
      </c>
      <c r="K81" s="49" t="s">
        <v>106</v>
      </c>
      <c r="L81" s="49">
        <v>1</v>
      </c>
      <c r="M81" s="53"/>
      <c r="N81" s="59" t="str">
        <f t="shared" si="12"/>
        <v>Included</v>
      </c>
      <c r="O81" s="60">
        <f t="shared" si="13"/>
        <v>0</v>
      </c>
      <c r="P81" s="8">
        <f t="shared" si="2"/>
        <v>0</v>
      </c>
      <c r="Q81" s="9">
        <f t="shared" si="14"/>
        <v>0</v>
      </c>
      <c r="R81" s="16">
        <f t="shared" si="4"/>
        <v>0</v>
      </c>
      <c r="S81" s="8"/>
      <c r="T81" s="127">
        <f t="shared" si="5"/>
        <v>0</v>
      </c>
      <c r="V81" s="57"/>
      <c r="AB81" s="9"/>
      <c r="AL81" s="9"/>
      <c r="AM81" s="9"/>
      <c r="AN81" s="9"/>
      <c r="AO81" s="9"/>
      <c r="AP81" s="9"/>
      <c r="AQ81" s="9"/>
      <c r="AR81" s="9"/>
      <c r="AS81" s="9"/>
      <c r="AT81" s="9"/>
      <c r="AU81" s="9"/>
      <c r="AV81" s="9"/>
      <c r="AW81" s="9"/>
      <c r="AX81" s="9"/>
      <c r="AY81" s="9"/>
    </row>
    <row r="82" spans="1:51" ht="34.5" customHeight="1" x14ac:dyDescent="0.3">
      <c r="A82" s="49">
        <v>64</v>
      </c>
      <c r="B82" s="49">
        <v>7000030699</v>
      </c>
      <c r="C82" s="49">
        <v>10</v>
      </c>
      <c r="D82" s="50" t="s">
        <v>474</v>
      </c>
      <c r="E82" s="49">
        <v>1000022028</v>
      </c>
      <c r="F82" s="49">
        <v>85219090</v>
      </c>
      <c r="G82" s="51"/>
      <c r="H82" s="526">
        <v>18</v>
      </c>
      <c r="I82" s="52"/>
      <c r="J82" s="50" t="s">
        <v>156</v>
      </c>
      <c r="K82" s="49" t="s">
        <v>106</v>
      </c>
      <c r="L82" s="49">
        <v>1</v>
      </c>
      <c r="M82" s="53"/>
      <c r="N82" s="59" t="str">
        <f t="shared" ref="N82:N93" si="15">IF(M82=0, "Included",IF(ISERROR(L82*M82), M82, L82*M82))</f>
        <v>Included</v>
      </c>
      <c r="O82" s="60">
        <f t="shared" ref="O82:O93" si="16">R82</f>
        <v>0</v>
      </c>
      <c r="P82" s="8">
        <f t="shared" ref="P82:P93" si="17">+L82*M82</f>
        <v>0</v>
      </c>
      <c r="Q82" s="9">
        <f t="shared" ref="Q82:Q93" si="18">IF(N82="Included",0,N82)</f>
        <v>0</v>
      </c>
      <c r="R82" s="16">
        <f t="shared" ref="R82:R93" si="19">IF(I82="", H82*Q82/100,I82*Q82)</f>
        <v>0</v>
      </c>
      <c r="S82" s="8"/>
      <c r="T82" s="127">
        <f t="shared" ref="T82:T93" si="20">+P82*H82/100</f>
        <v>0</v>
      </c>
      <c r="V82" s="57"/>
      <c r="AB82" s="9"/>
      <c r="AL82" s="9"/>
      <c r="AM82" s="9"/>
      <c r="AN82" s="9"/>
      <c r="AO82" s="9"/>
      <c r="AP82" s="9"/>
      <c r="AQ82" s="9"/>
      <c r="AR82" s="9"/>
      <c r="AS82" s="9"/>
      <c r="AT82" s="9"/>
      <c r="AU82" s="9"/>
      <c r="AV82" s="9"/>
      <c r="AW82" s="9"/>
      <c r="AX82" s="9"/>
      <c r="AY82" s="9"/>
    </row>
    <row r="83" spans="1:51" ht="34.5" customHeight="1" x14ac:dyDescent="0.3">
      <c r="A83" s="49">
        <v>65</v>
      </c>
      <c r="B83" s="49">
        <v>7000030700</v>
      </c>
      <c r="C83" s="49">
        <v>10</v>
      </c>
      <c r="D83" s="50" t="s">
        <v>474</v>
      </c>
      <c r="E83" s="49">
        <v>1000014162</v>
      </c>
      <c r="F83" s="49">
        <v>85049090</v>
      </c>
      <c r="G83" s="51"/>
      <c r="H83" s="526">
        <v>18</v>
      </c>
      <c r="I83" s="52"/>
      <c r="J83" s="50" t="s">
        <v>157</v>
      </c>
      <c r="K83" s="49" t="s">
        <v>106</v>
      </c>
      <c r="L83" s="49">
        <v>1</v>
      </c>
      <c r="M83" s="53"/>
      <c r="N83" s="59" t="str">
        <f t="shared" si="15"/>
        <v>Included</v>
      </c>
      <c r="O83" s="60">
        <f t="shared" si="16"/>
        <v>0</v>
      </c>
      <c r="P83" s="8">
        <f t="shared" si="17"/>
        <v>0</v>
      </c>
      <c r="Q83" s="9">
        <f t="shared" si="18"/>
        <v>0</v>
      </c>
      <c r="R83" s="16">
        <f t="shared" si="19"/>
        <v>0</v>
      </c>
      <c r="S83" s="8"/>
      <c r="T83" s="127">
        <f t="shared" si="20"/>
        <v>0</v>
      </c>
      <c r="V83" s="57"/>
      <c r="AB83" s="9"/>
      <c r="AL83" s="9"/>
      <c r="AM83" s="9"/>
      <c r="AN83" s="9"/>
      <c r="AO83" s="9"/>
      <c r="AP83" s="9"/>
      <c r="AQ83" s="9"/>
      <c r="AR83" s="9"/>
      <c r="AS83" s="9"/>
      <c r="AT83" s="9"/>
      <c r="AU83" s="9"/>
      <c r="AV83" s="9"/>
      <c r="AW83" s="9"/>
      <c r="AX83" s="9"/>
      <c r="AY83" s="9"/>
    </row>
    <row r="84" spans="1:51" ht="34.5" customHeight="1" x14ac:dyDescent="0.3">
      <c r="A84" s="49">
        <v>66</v>
      </c>
      <c r="B84" s="49">
        <v>7000030701</v>
      </c>
      <c r="C84" s="49">
        <v>10</v>
      </c>
      <c r="D84" s="50" t="s">
        <v>475</v>
      </c>
      <c r="E84" s="49">
        <v>1000012788</v>
      </c>
      <c r="F84" s="49">
        <v>85329000</v>
      </c>
      <c r="G84" s="51"/>
      <c r="H84" s="526">
        <v>18</v>
      </c>
      <c r="I84" s="52"/>
      <c r="J84" s="50" t="s">
        <v>158</v>
      </c>
      <c r="K84" s="49" t="s">
        <v>122</v>
      </c>
      <c r="L84" s="49">
        <v>1</v>
      </c>
      <c r="M84" s="53"/>
      <c r="N84" s="59" t="str">
        <f t="shared" si="15"/>
        <v>Included</v>
      </c>
      <c r="O84" s="60">
        <f t="shared" si="16"/>
        <v>0</v>
      </c>
      <c r="P84" s="8">
        <f t="shared" si="17"/>
        <v>0</v>
      </c>
      <c r="Q84" s="9">
        <f t="shared" si="18"/>
        <v>0</v>
      </c>
      <c r="R84" s="16">
        <f t="shared" si="19"/>
        <v>0</v>
      </c>
      <c r="S84" s="8"/>
      <c r="T84" s="127">
        <f t="shared" si="20"/>
        <v>0</v>
      </c>
      <c r="V84" s="57"/>
      <c r="AB84" s="9"/>
      <c r="AL84" s="9"/>
      <c r="AM84" s="9"/>
      <c r="AN84" s="9"/>
      <c r="AO84" s="9"/>
      <c r="AP84" s="9"/>
      <c r="AQ84" s="9"/>
      <c r="AR84" s="9"/>
      <c r="AS84" s="9"/>
      <c r="AT84" s="9"/>
      <c r="AU84" s="9"/>
      <c r="AV84" s="9"/>
      <c r="AW84" s="9"/>
      <c r="AX84" s="9"/>
      <c r="AY84" s="9"/>
    </row>
    <row r="85" spans="1:51" ht="34.5" customHeight="1" x14ac:dyDescent="0.3">
      <c r="A85" s="49">
        <v>67</v>
      </c>
      <c r="B85" s="49">
        <v>7000030702</v>
      </c>
      <c r="C85" s="49">
        <v>10</v>
      </c>
      <c r="D85" s="50" t="s">
        <v>475</v>
      </c>
      <c r="E85" s="49">
        <v>1000053103</v>
      </c>
      <c r="F85" s="49">
        <v>85176930</v>
      </c>
      <c r="G85" s="51"/>
      <c r="H85" s="526">
        <v>18</v>
      </c>
      <c r="I85" s="52"/>
      <c r="J85" s="50" t="s">
        <v>159</v>
      </c>
      <c r="K85" s="49" t="s">
        <v>122</v>
      </c>
      <c r="L85" s="49">
        <v>1</v>
      </c>
      <c r="M85" s="53"/>
      <c r="N85" s="59" t="str">
        <f t="shared" si="15"/>
        <v>Included</v>
      </c>
      <c r="O85" s="60">
        <f t="shared" si="16"/>
        <v>0</v>
      </c>
      <c r="P85" s="8">
        <f t="shared" si="17"/>
        <v>0</v>
      </c>
      <c r="Q85" s="9">
        <f t="shared" si="18"/>
        <v>0</v>
      </c>
      <c r="R85" s="16">
        <f t="shared" si="19"/>
        <v>0</v>
      </c>
      <c r="S85" s="8"/>
      <c r="T85" s="127">
        <f t="shared" si="20"/>
        <v>0</v>
      </c>
      <c r="V85" s="57"/>
      <c r="AB85" s="9"/>
      <c r="AL85" s="9"/>
      <c r="AM85" s="9"/>
      <c r="AN85" s="9"/>
      <c r="AO85" s="9"/>
      <c r="AP85" s="9"/>
      <c r="AQ85" s="9"/>
      <c r="AR85" s="9"/>
      <c r="AS85" s="9"/>
      <c r="AT85" s="9"/>
      <c r="AU85" s="9"/>
      <c r="AV85" s="9"/>
      <c r="AW85" s="9"/>
      <c r="AX85" s="9"/>
      <c r="AY85" s="9"/>
    </row>
    <row r="86" spans="1:51" ht="34.5" customHeight="1" x14ac:dyDescent="0.3">
      <c r="A86" s="49">
        <v>68</v>
      </c>
      <c r="B86" s="49">
        <v>7000030703</v>
      </c>
      <c r="C86" s="49">
        <v>10</v>
      </c>
      <c r="D86" s="50" t="s">
        <v>476</v>
      </c>
      <c r="E86" s="49">
        <v>1000077634</v>
      </c>
      <c r="F86" s="49">
        <v>85176930</v>
      </c>
      <c r="G86" s="51"/>
      <c r="H86" s="526">
        <v>18</v>
      </c>
      <c r="I86" s="52"/>
      <c r="J86" s="50" t="s">
        <v>502</v>
      </c>
      <c r="K86" s="49" t="s">
        <v>106</v>
      </c>
      <c r="L86" s="49">
        <v>5</v>
      </c>
      <c r="M86" s="53"/>
      <c r="N86" s="59" t="str">
        <f t="shared" si="15"/>
        <v>Included</v>
      </c>
      <c r="O86" s="60">
        <f t="shared" si="16"/>
        <v>0</v>
      </c>
      <c r="P86" s="8">
        <f t="shared" si="17"/>
        <v>0</v>
      </c>
      <c r="Q86" s="9">
        <f t="shared" si="18"/>
        <v>0</v>
      </c>
      <c r="R86" s="16">
        <f t="shared" si="19"/>
        <v>0</v>
      </c>
      <c r="S86" s="8"/>
      <c r="T86" s="127">
        <f t="shared" si="20"/>
        <v>0</v>
      </c>
      <c r="V86" s="57"/>
      <c r="AB86" s="9"/>
      <c r="AL86" s="9"/>
      <c r="AM86" s="9"/>
      <c r="AN86" s="9"/>
      <c r="AO86" s="9"/>
      <c r="AP86" s="9"/>
      <c r="AQ86" s="9"/>
      <c r="AR86" s="9"/>
      <c r="AS86" s="9"/>
      <c r="AT86" s="9"/>
      <c r="AU86" s="9"/>
      <c r="AV86" s="9"/>
      <c r="AW86" s="9"/>
      <c r="AX86" s="9"/>
      <c r="AY86" s="9"/>
    </row>
    <row r="87" spans="1:51" ht="34.5" customHeight="1" x14ac:dyDescent="0.3">
      <c r="A87" s="49">
        <v>69</v>
      </c>
      <c r="B87" s="49">
        <v>7000030704</v>
      </c>
      <c r="C87" s="49">
        <v>10</v>
      </c>
      <c r="D87" s="50" t="s">
        <v>477</v>
      </c>
      <c r="E87" s="49">
        <v>1000077632</v>
      </c>
      <c r="F87" s="49">
        <v>85176930</v>
      </c>
      <c r="G87" s="51"/>
      <c r="H87" s="526">
        <v>18</v>
      </c>
      <c r="I87" s="52"/>
      <c r="J87" s="50" t="s">
        <v>492</v>
      </c>
      <c r="K87" s="49" t="s">
        <v>122</v>
      </c>
      <c r="L87" s="49">
        <v>3</v>
      </c>
      <c r="M87" s="53"/>
      <c r="N87" s="59" t="str">
        <f t="shared" si="15"/>
        <v>Included</v>
      </c>
      <c r="O87" s="60">
        <f t="shared" si="16"/>
        <v>0</v>
      </c>
      <c r="P87" s="8">
        <f t="shared" si="17"/>
        <v>0</v>
      </c>
      <c r="Q87" s="9">
        <f t="shared" si="18"/>
        <v>0</v>
      </c>
      <c r="R87" s="16">
        <f t="shared" si="19"/>
        <v>0</v>
      </c>
      <c r="S87" s="8"/>
      <c r="T87" s="127">
        <f t="shared" si="20"/>
        <v>0</v>
      </c>
      <c r="V87" s="57"/>
      <c r="AB87" s="9"/>
      <c r="AL87" s="9"/>
      <c r="AM87" s="9"/>
      <c r="AN87" s="9"/>
      <c r="AO87" s="9"/>
      <c r="AP87" s="9"/>
      <c r="AQ87" s="9"/>
      <c r="AR87" s="9"/>
      <c r="AS87" s="9"/>
      <c r="AT87" s="9"/>
      <c r="AU87" s="9"/>
      <c r="AV87" s="9"/>
      <c r="AW87" s="9"/>
      <c r="AX87" s="9"/>
      <c r="AY87" s="9"/>
    </row>
    <row r="88" spans="1:51" ht="34.5" customHeight="1" x14ac:dyDescent="0.3">
      <c r="A88" s="49">
        <v>70</v>
      </c>
      <c r="B88" s="49">
        <v>7000030705</v>
      </c>
      <c r="C88" s="49">
        <v>10</v>
      </c>
      <c r="D88" s="50" t="s">
        <v>478</v>
      </c>
      <c r="E88" s="49">
        <v>1000031361</v>
      </c>
      <c r="F88" s="49">
        <v>85389000</v>
      </c>
      <c r="G88" s="51"/>
      <c r="H88" s="526">
        <v>18</v>
      </c>
      <c r="I88" s="52"/>
      <c r="J88" s="50" t="s">
        <v>136</v>
      </c>
      <c r="K88" s="49" t="s">
        <v>122</v>
      </c>
      <c r="L88" s="49">
        <v>6</v>
      </c>
      <c r="M88" s="53"/>
      <c r="N88" s="59" t="str">
        <f t="shared" si="15"/>
        <v>Included</v>
      </c>
      <c r="O88" s="60">
        <f t="shared" si="16"/>
        <v>0</v>
      </c>
      <c r="P88" s="8">
        <f t="shared" si="17"/>
        <v>0</v>
      </c>
      <c r="Q88" s="9">
        <f t="shared" si="18"/>
        <v>0</v>
      </c>
      <c r="R88" s="16">
        <f t="shared" si="19"/>
        <v>0</v>
      </c>
      <c r="S88" s="8"/>
      <c r="T88" s="127">
        <f t="shared" si="20"/>
        <v>0</v>
      </c>
      <c r="V88" s="57"/>
      <c r="AB88" s="9"/>
      <c r="AL88" s="9"/>
      <c r="AM88" s="9"/>
      <c r="AN88" s="9"/>
      <c r="AO88" s="9"/>
      <c r="AP88" s="9"/>
      <c r="AQ88" s="9"/>
      <c r="AR88" s="9"/>
      <c r="AS88" s="9"/>
      <c r="AT88" s="9"/>
      <c r="AU88" s="9"/>
      <c r="AV88" s="9"/>
      <c r="AW88" s="9"/>
      <c r="AX88" s="9"/>
      <c r="AY88" s="9"/>
    </row>
    <row r="89" spans="1:51" ht="72.75" customHeight="1" x14ac:dyDescent="0.3">
      <c r="A89" s="49">
        <v>71</v>
      </c>
      <c r="B89" s="49">
        <v>7000030706</v>
      </c>
      <c r="C89" s="49">
        <v>10</v>
      </c>
      <c r="D89" s="50" t="s">
        <v>479</v>
      </c>
      <c r="E89" s="49">
        <v>1000053107</v>
      </c>
      <c r="F89" s="49">
        <v>85176930</v>
      </c>
      <c r="G89" s="51"/>
      <c r="H89" s="526">
        <v>18</v>
      </c>
      <c r="I89" s="52"/>
      <c r="J89" s="50" t="s">
        <v>503</v>
      </c>
      <c r="K89" s="49" t="s">
        <v>122</v>
      </c>
      <c r="L89" s="49">
        <v>6</v>
      </c>
      <c r="M89" s="53"/>
      <c r="N89" s="59" t="str">
        <f t="shared" si="15"/>
        <v>Included</v>
      </c>
      <c r="O89" s="60">
        <f t="shared" si="16"/>
        <v>0</v>
      </c>
      <c r="P89" s="8">
        <f t="shared" si="17"/>
        <v>0</v>
      </c>
      <c r="Q89" s="9">
        <f t="shared" si="18"/>
        <v>0</v>
      </c>
      <c r="R89" s="16">
        <f t="shared" si="19"/>
        <v>0</v>
      </c>
      <c r="S89" s="8"/>
      <c r="T89" s="127">
        <f t="shared" si="20"/>
        <v>0</v>
      </c>
      <c r="V89" s="57"/>
      <c r="AB89" s="9"/>
      <c r="AL89" s="9"/>
      <c r="AM89" s="9"/>
      <c r="AN89" s="9"/>
      <c r="AO89" s="9"/>
      <c r="AP89" s="9"/>
      <c r="AQ89" s="9"/>
      <c r="AR89" s="9"/>
      <c r="AS89" s="9"/>
      <c r="AT89" s="9"/>
      <c r="AU89" s="9"/>
      <c r="AV89" s="9"/>
      <c r="AW89" s="9"/>
      <c r="AX89" s="9"/>
      <c r="AY89" s="9"/>
    </row>
    <row r="90" spans="1:51" ht="72.75" customHeight="1" x14ac:dyDescent="0.3">
      <c r="A90" s="49">
        <v>72</v>
      </c>
      <c r="B90" s="49">
        <v>7000030707</v>
      </c>
      <c r="C90" s="49">
        <v>10</v>
      </c>
      <c r="D90" s="50" t="s">
        <v>480</v>
      </c>
      <c r="E90" s="49">
        <v>1000053096</v>
      </c>
      <c r="F90" s="49">
        <v>85176930</v>
      </c>
      <c r="G90" s="51"/>
      <c r="H90" s="526">
        <v>18</v>
      </c>
      <c r="I90" s="52"/>
      <c r="J90" s="50" t="s">
        <v>138</v>
      </c>
      <c r="K90" s="49" t="s">
        <v>122</v>
      </c>
      <c r="L90" s="49">
        <v>12</v>
      </c>
      <c r="M90" s="53"/>
      <c r="N90" s="59" t="str">
        <f t="shared" si="15"/>
        <v>Included</v>
      </c>
      <c r="O90" s="60">
        <f t="shared" si="16"/>
        <v>0</v>
      </c>
      <c r="P90" s="8">
        <f t="shared" si="17"/>
        <v>0</v>
      </c>
      <c r="Q90" s="9">
        <f t="shared" si="18"/>
        <v>0</v>
      </c>
      <c r="R90" s="16">
        <f t="shared" si="19"/>
        <v>0</v>
      </c>
      <c r="S90" s="8"/>
      <c r="T90" s="127">
        <f t="shared" si="20"/>
        <v>0</v>
      </c>
      <c r="V90" s="57"/>
      <c r="AB90" s="9"/>
      <c r="AL90" s="9"/>
      <c r="AM90" s="9"/>
      <c r="AN90" s="9"/>
      <c r="AO90" s="9"/>
      <c r="AP90" s="9"/>
      <c r="AQ90" s="9"/>
      <c r="AR90" s="9"/>
      <c r="AS90" s="9"/>
      <c r="AT90" s="9"/>
      <c r="AU90" s="9"/>
      <c r="AV90" s="9"/>
      <c r="AW90" s="9"/>
      <c r="AX90" s="9"/>
      <c r="AY90" s="9"/>
    </row>
    <row r="91" spans="1:51" ht="72.75" customHeight="1" x14ac:dyDescent="0.3">
      <c r="A91" s="49">
        <v>73</v>
      </c>
      <c r="B91" s="49">
        <v>7000030708</v>
      </c>
      <c r="C91" s="49">
        <v>10</v>
      </c>
      <c r="D91" s="50" t="s">
        <v>481</v>
      </c>
      <c r="E91" s="49">
        <v>1000053100</v>
      </c>
      <c r="F91" s="49">
        <v>85176930</v>
      </c>
      <c r="G91" s="51"/>
      <c r="H91" s="526">
        <v>18</v>
      </c>
      <c r="I91" s="52"/>
      <c r="J91" s="50" t="s">
        <v>142</v>
      </c>
      <c r="K91" s="49" t="s">
        <v>122</v>
      </c>
      <c r="L91" s="49">
        <v>6</v>
      </c>
      <c r="M91" s="53"/>
      <c r="N91" s="59" t="str">
        <f t="shared" si="15"/>
        <v>Included</v>
      </c>
      <c r="O91" s="60">
        <f t="shared" si="16"/>
        <v>0</v>
      </c>
      <c r="P91" s="8">
        <f t="shared" si="17"/>
        <v>0</v>
      </c>
      <c r="Q91" s="9">
        <f t="shared" si="18"/>
        <v>0</v>
      </c>
      <c r="R91" s="16">
        <f t="shared" si="19"/>
        <v>0</v>
      </c>
      <c r="S91" s="8"/>
      <c r="T91" s="127">
        <f t="shared" si="20"/>
        <v>0</v>
      </c>
      <c r="V91" s="57"/>
      <c r="AB91" s="9"/>
      <c r="AL91" s="9"/>
      <c r="AM91" s="9"/>
      <c r="AN91" s="9"/>
      <c r="AO91" s="9"/>
      <c r="AP91" s="9"/>
      <c r="AQ91" s="9"/>
      <c r="AR91" s="9"/>
      <c r="AS91" s="9"/>
      <c r="AT91" s="9"/>
      <c r="AU91" s="9"/>
      <c r="AV91" s="9"/>
      <c r="AW91" s="9"/>
      <c r="AX91" s="9"/>
      <c r="AY91" s="9"/>
    </row>
    <row r="92" spans="1:51" ht="72.75" customHeight="1" x14ac:dyDescent="0.3">
      <c r="A92" s="49">
        <v>74</v>
      </c>
      <c r="B92" s="49">
        <v>7000030709</v>
      </c>
      <c r="C92" s="49">
        <v>10</v>
      </c>
      <c r="D92" s="50" t="s">
        <v>481</v>
      </c>
      <c r="E92" s="49">
        <v>1000053098</v>
      </c>
      <c r="F92" s="49">
        <v>85176930</v>
      </c>
      <c r="G92" s="51"/>
      <c r="H92" s="526">
        <v>18</v>
      </c>
      <c r="I92" s="52"/>
      <c r="J92" s="50" t="s">
        <v>143</v>
      </c>
      <c r="K92" s="49" t="s">
        <v>122</v>
      </c>
      <c r="L92" s="49">
        <v>6</v>
      </c>
      <c r="M92" s="53"/>
      <c r="N92" s="59" t="str">
        <f t="shared" si="15"/>
        <v>Included</v>
      </c>
      <c r="O92" s="60">
        <f t="shared" si="16"/>
        <v>0</v>
      </c>
      <c r="P92" s="8">
        <f t="shared" si="17"/>
        <v>0</v>
      </c>
      <c r="Q92" s="9">
        <f t="shared" si="18"/>
        <v>0</v>
      </c>
      <c r="R92" s="16">
        <f t="shared" si="19"/>
        <v>0</v>
      </c>
      <c r="S92" s="8"/>
      <c r="T92" s="127">
        <f t="shared" si="20"/>
        <v>0</v>
      </c>
      <c r="V92" s="57"/>
      <c r="AB92" s="9"/>
      <c r="AL92" s="9"/>
      <c r="AM92" s="9"/>
      <c r="AN92" s="9"/>
      <c r="AO92" s="9"/>
      <c r="AP92" s="9"/>
      <c r="AQ92" s="9"/>
      <c r="AR92" s="9"/>
      <c r="AS92" s="9"/>
      <c r="AT92" s="9"/>
      <c r="AU92" s="9"/>
      <c r="AV92" s="9"/>
      <c r="AW92" s="9"/>
      <c r="AX92" s="9"/>
      <c r="AY92" s="9"/>
    </row>
    <row r="93" spans="1:51" ht="39.75" customHeight="1" x14ac:dyDescent="0.3">
      <c r="A93" s="49">
        <v>75</v>
      </c>
      <c r="B93" s="49">
        <v>7000030710</v>
      </c>
      <c r="C93" s="49">
        <v>10</v>
      </c>
      <c r="D93" s="50" t="s">
        <v>482</v>
      </c>
      <c r="E93" s="49">
        <v>1000028014</v>
      </c>
      <c r="F93" s="49">
        <v>94038900</v>
      </c>
      <c r="G93" s="51"/>
      <c r="H93" s="526">
        <v>18</v>
      </c>
      <c r="I93" s="52"/>
      <c r="J93" s="50" t="s">
        <v>147</v>
      </c>
      <c r="K93" s="49" t="s">
        <v>122</v>
      </c>
      <c r="L93" s="49">
        <v>4</v>
      </c>
      <c r="M93" s="53"/>
      <c r="N93" s="59" t="str">
        <f t="shared" si="15"/>
        <v>Included</v>
      </c>
      <c r="O93" s="60">
        <f t="shared" si="16"/>
        <v>0</v>
      </c>
      <c r="P93" s="8">
        <f t="shared" si="17"/>
        <v>0</v>
      </c>
      <c r="Q93" s="9">
        <f t="shared" si="18"/>
        <v>0</v>
      </c>
      <c r="R93" s="16">
        <f t="shared" si="19"/>
        <v>0</v>
      </c>
      <c r="S93" s="8"/>
      <c r="T93" s="127">
        <f t="shared" si="20"/>
        <v>0</v>
      </c>
      <c r="V93" s="57"/>
      <c r="AB93" s="9"/>
      <c r="AL93" s="9"/>
      <c r="AM93" s="9"/>
      <c r="AN93" s="9"/>
      <c r="AO93" s="9"/>
      <c r="AP93" s="9"/>
      <c r="AQ93" s="9"/>
      <c r="AR93" s="9"/>
      <c r="AS93" s="9"/>
      <c r="AT93" s="9"/>
      <c r="AU93" s="9"/>
      <c r="AV93" s="9"/>
      <c r="AW93" s="9"/>
      <c r="AX93" s="9"/>
      <c r="AY93" s="9"/>
    </row>
    <row r="94" spans="1:51" ht="39.75" customHeight="1" x14ac:dyDescent="0.3">
      <c r="A94" s="49">
        <v>76</v>
      </c>
      <c r="B94" s="49">
        <v>7000030711</v>
      </c>
      <c r="C94" s="49">
        <v>10</v>
      </c>
      <c r="D94" s="50" t="s">
        <v>482</v>
      </c>
      <c r="E94" s="49">
        <v>1000026380</v>
      </c>
      <c r="F94" s="49">
        <v>85389000</v>
      </c>
      <c r="G94" s="51"/>
      <c r="H94" s="526">
        <v>18</v>
      </c>
      <c r="I94" s="52"/>
      <c r="J94" s="50" t="s">
        <v>148</v>
      </c>
      <c r="K94" s="49" t="s">
        <v>106</v>
      </c>
      <c r="L94" s="49">
        <v>4</v>
      </c>
      <c r="M94" s="53"/>
      <c r="N94" s="59" t="str">
        <f t="shared" si="12"/>
        <v>Included</v>
      </c>
      <c r="O94" s="60">
        <f t="shared" si="13"/>
        <v>0</v>
      </c>
      <c r="P94" s="8">
        <f t="shared" si="2"/>
        <v>0</v>
      </c>
      <c r="Q94" s="9">
        <f t="shared" si="14"/>
        <v>0</v>
      </c>
      <c r="R94" s="16">
        <f t="shared" si="4"/>
        <v>0</v>
      </c>
      <c r="S94" s="8"/>
      <c r="T94" s="127">
        <f t="shared" si="5"/>
        <v>0</v>
      </c>
      <c r="V94" s="57"/>
      <c r="AB94" s="9"/>
      <c r="AL94" s="9"/>
      <c r="AM94" s="9"/>
      <c r="AN94" s="9"/>
      <c r="AO94" s="9"/>
      <c r="AP94" s="9"/>
      <c r="AQ94" s="9"/>
      <c r="AR94" s="9"/>
      <c r="AS94" s="9"/>
      <c r="AT94" s="9"/>
      <c r="AU94" s="9"/>
      <c r="AV94" s="9"/>
      <c r="AW94" s="9"/>
      <c r="AX94" s="9"/>
      <c r="AY94" s="9"/>
    </row>
    <row r="95" spans="1:51" ht="46.5" customHeight="1" x14ac:dyDescent="0.3">
      <c r="A95" s="49">
        <v>77</v>
      </c>
      <c r="B95" s="49">
        <v>7000030712</v>
      </c>
      <c r="C95" s="49">
        <v>10</v>
      </c>
      <c r="D95" s="50" t="s">
        <v>483</v>
      </c>
      <c r="E95" s="49">
        <v>1000053103</v>
      </c>
      <c r="F95" s="49">
        <v>85176930</v>
      </c>
      <c r="G95" s="51"/>
      <c r="H95" s="526">
        <v>18</v>
      </c>
      <c r="I95" s="52"/>
      <c r="J95" s="50" t="s">
        <v>159</v>
      </c>
      <c r="K95" s="49" t="s">
        <v>122</v>
      </c>
      <c r="L95" s="49">
        <v>3</v>
      </c>
      <c r="M95" s="53"/>
      <c r="N95" s="59" t="str">
        <f t="shared" si="12"/>
        <v>Included</v>
      </c>
      <c r="O95" s="60">
        <f t="shared" si="13"/>
        <v>0</v>
      </c>
      <c r="P95" s="8">
        <f t="shared" si="2"/>
        <v>0</v>
      </c>
      <c r="Q95" s="9">
        <f t="shared" si="14"/>
        <v>0</v>
      </c>
      <c r="R95" s="16">
        <f t="shared" si="4"/>
        <v>0</v>
      </c>
      <c r="S95" s="8"/>
      <c r="T95" s="127">
        <f t="shared" si="5"/>
        <v>0</v>
      </c>
      <c r="V95" s="57"/>
      <c r="AB95" s="9"/>
      <c r="AL95" s="9"/>
      <c r="AM95" s="9"/>
      <c r="AN95" s="9"/>
      <c r="AO95" s="9"/>
      <c r="AP95" s="9"/>
      <c r="AQ95" s="9"/>
      <c r="AR95" s="9"/>
      <c r="AS95" s="9"/>
      <c r="AT95" s="9"/>
      <c r="AU95" s="9"/>
      <c r="AV95" s="9"/>
      <c r="AW95" s="9"/>
      <c r="AX95" s="9"/>
      <c r="AY95" s="9"/>
    </row>
    <row r="96" spans="1:51" ht="39" customHeight="1" x14ac:dyDescent="0.3">
      <c r="A96" s="49">
        <v>78</v>
      </c>
      <c r="B96" s="49">
        <v>7000030713</v>
      </c>
      <c r="C96" s="49">
        <v>10</v>
      </c>
      <c r="D96" s="50" t="s">
        <v>484</v>
      </c>
      <c r="E96" s="49">
        <v>1000009297</v>
      </c>
      <c r="F96" s="49">
        <v>84433240</v>
      </c>
      <c r="G96" s="51"/>
      <c r="H96" s="526">
        <v>18</v>
      </c>
      <c r="I96" s="52"/>
      <c r="J96" s="50" t="s">
        <v>144</v>
      </c>
      <c r="K96" s="49" t="s">
        <v>122</v>
      </c>
      <c r="L96" s="49">
        <v>3</v>
      </c>
      <c r="M96" s="53"/>
      <c r="N96" s="59" t="str">
        <f t="shared" si="12"/>
        <v>Included</v>
      </c>
      <c r="O96" s="60">
        <f t="shared" si="13"/>
        <v>0</v>
      </c>
      <c r="P96" s="8">
        <f t="shared" ref="P96:P121" si="21">+L96*M96</f>
        <v>0</v>
      </c>
      <c r="Q96" s="9">
        <f t="shared" si="14"/>
        <v>0</v>
      </c>
      <c r="R96" s="16">
        <f t="shared" ref="R96:R177" si="22">IF(I96="", H96*Q96/100,I96*Q96)</f>
        <v>0</v>
      </c>
      <c r="S96" s="8"/>
      <c r="T96" s="127">
        <f t="shared" ref="T96:T177" si="23">+P96*H96/100</f>
        <v>0</v>
      </c>
      <c r="V96" s="57"/>
      <c r="AB96" s="9"/>
      <c r="AL96" s="9"/>
      <c r="AM96" s="9"/>
      <c r="AN96" s="9"/>
      <c r="AO96" s="9"/>
      <c r="AP96" s="9"/>
      <c r="AQ96" s="9"/>
      <c r="AR96" s="9"/>
      <c r="AS96" s="9"/>
      <c r="AT96" s="9"/>
      <c r="AU96" s="9"/>
      <c r="AV96" s="9"/>
      <c r="AW96" s="9"/>
      <c r="AX96" s="9"/>
      <c r="AY96" s="9"/>
    </row>
    <row r="97" spans="1:51" ht="30.75" customHeight="1" x14ac:dyDescent="0.3">
      <c r="A97" s="45" t="s">
        <v>25</v>
      </c>
      <c r="B97" s="46" t="s">
        <v>438</v>
      </c>
      <c r="C97" s="47"/>
      <c r="D97" s="47"/>
      <c r="E97" s="47"/>
      <c r="F97" s="47"/>
      <c r="G97" s="47"/>
      <c r="H97" s="47"/>
      <c r="I97" s="47"/>
      <c r="J97" s="47"/>
      <c r="K97" s="47"/>
      <c r="L97" s="47"/>
      <c r="M97" s="47"/>
      <c r="N97" s="47"/>
      <c r="O97" s="48"/>
      <c r="P97" s="38"/>
      <c r="Q97" s="38"/>
      <c r="R97" s="16"/>
      <c r="S97" s="8"/>
      <c r="T97" s="127"/>
      <c r="U97" s="40"/>
      <c r="V97" s="40"/>
      <c r="W97" s="40"/>
      <c r="AA97" s="10"/>
      <c r="AE97" s="9" t="s">
        <v>86</v>
      </c>
      <c r="AI97" s="33"/>
    </row>
    <row r="98" spans="1:51" ht="69" customHeight="1" x14ac:dyDescent="0.3">
      <c r="A98" s="49">
        <v>79</v>
      </c>
      <c r="B98" s="49">
        <v>7000030717</v>
      </c>
      <c r="C98" s="49">
        <v>10</v>
      </c>
      <c r="D98" s="50" t="s">
        <v>504</v>
      </c>
      <c r="E98" s="49">
        <v>1000031361</v>
      </c>
      <c r="F98" s="49">
        <v>85389000</v>
      </c>
      <c r="G98" s="51"/>
      <c r="H98" s="526">
        <v>18</v>
      </c>
      <c r="I98" s="52"/>
      <c r="J98" s="50" t="s">
        <v>136</v>
      </c>
      <c r="K98" s="49" t="s">
        <v>122</v>
      </c>
      <c r="L98" s="49">
        <v>5</v>
      </c>
      <c r="M98" s="53"/>
      <c r="N98" s="59" t="str">
        <f t="shared" si="12"/>
        <v>Included</v>
      </c>
      <c r="O98" s="60">
        <f t="shared" si="13"/>
        <v>0</v>
      </c>
      <c r="P98" s="8">
        <f t="shared" si="21"/>
        <v>0</v>
      </c>
      <c r="Q98" s="9">
        <f t="shared" si="14"/>
        <v>0</v>
      </c>
      <c r="R98" s="16">
        <f t="shared" si="22"/>
        <v>0</v>
      </c>
      <c r="S98" s="8"/>
      <c r="T98" s="127">
        <f t="shared" si="23"/>
        <v>0</v>
      </c>
      <c r="V98" s="57"/>
      <c r="AB98" s="9"/>
      <c r="AL98" s="9"/>
      <c r="AM98" s="9"/>
      <c r="AN98" s="9"/>
      <c r="AO98" s="9"/>
      <c r="AP98" s="9"/>
      <c r="AQ98" s="9"/>
      <c r="AR98" s="9"/>
      <c r="AS98" s="9"/>
      <c r="AT98" s="9"/>
      <c r="AU98" s="9"/>
      <c r="AV98" s="9"/>
      <c r="AW98" s="9"/>
      <c r="AX98" s="9"/>
      <c r="AY98" s="9"/>
    </row>
    <row r="99" spans="1:51" ht="30.75" customHeight="1" x14ac:dyDescent="0.3">
      <c r="A99" s="45" t="s">
        <v>439</v>
      </c>
      <c r="B99" s="46" t="s">
        <v>440</v>
      </c>
      <c r="C99" s="47"/>
      <c r="D99" s="47"/>
      <c r="E99" s="47"/>
      <c r="F99" s="47"/>
      <c r="G99" s="47"/>
      <c r="H99" s="47"/>
      <c r="I99" s="47"/>
      <c r="J99" s="47"/>
      <c r="K99" s="47"/>
      <c r="L99" s="47"/>
      <c r="M99" s="47"/>
      <c r="N99" s="47"/>
      <c r="O99" s="48"/>
      <c r="P99" s="38"/>
      <c r="Q99" s="38"/>
      <c r="R99" s="16"/>
      <c r="S99" s="8"/>
      <c r="T99" s="127"/>
      <c r="U99" s="40"/>
      <c r="V99" s="40"/>
      <c r="W99" s="40"/>
      <c r="AA99" s="10"/>
      <c r="AE99" s="9" t="s">
        <v>86</v>
      </c>
      <c r="AI99" s="33"/>
    </row>
    <row r="100" spans="1:51" ht="63.75" customHeight="1" x14ac:dyDescent="0.3">
      <c r="A100" s="49">
        <v>80</v>
      </c>
      <c r="B100" s="49">
        <v>7000030838</v>
      </c>
      <c r="C100" s="49">
        <v>10</v>
      </c>
      <c r="D100" s="50" t="s">
        <v>505</v>
      </c>
      <c r="E100" s="49">
        <v>1000031361</v>
      </c>
      <c r="F100" s="49">
        <v>85389000</v>
      </c>
      <c r="G100" s="51"/>
      <c r="H100" s="526">
        <v>18</v>
      </c>
      <c r="I100" s="52"/>
      <c r="J100" s="50" t="s">
        <v>136</v>
      </c>
      <c r="K100" s="49" t="s">
        <v>122</v>
      </c>
      <c r="L100" s="49">
        <v>3</v>
      </c>
      <c r="M100" s="53"/>
      <c r="N100" s="59" t="str">
        <f t="shared" si="12"/>
        <v>Included</v>
      </c>
      <c r="O100" s="60">
        <f t="shared" si="13"/>
        <v>0</v>
      </c>
      <c r="P100" s="8">
        <f t="shared" si="21"/>
        <v>0</v>
      </c>
      <c r="Q100" s="9">
        <f t="shared" si="14"/>
        <v>0</v>
      </c>
      <c r="R100" s="16">
        <f t="shared" si="22"/>
        <v>0</v>
      </c>
      <c r="S100" s="8"/>
      <c r="T100" s="127">
        <f t="shared" si="23"/>
        <v>0</v>
      </c>
      <c r="V100" s="57"/>
      <c r="AB100" s="9"/>
      <c r="AL100" s="9"/>
      <c r="AM100" s="9"/>
      <c r="AN100" s="9"/>
      <c r="AO100" s="9"/>
      <c r="AP100" s="9"/>
      <c r="AQ100" s="9"/>
      <c r="AR100" s="9"/>
      <c r="AS100" s="9"/>
      <c r="AT100" s="9"/>
      <c r="AU100" s="9"/>
      <c r="AV100" s="9"/>
      <c r="AW100" s="9"/>
      <c r="AX100" s="9"/>
      <c r="AY100" s="9"/>
    </row>
    <row r="101" spans="1:51" ht="69.75" customHeight="1" x14ac:dyDescent="0.3">
      <c r="A101" s="49">
        <v>81</v>
      </c>
      <c r="B101" s="49">
        <v>7000030839</v>
      </c>
      <c r="C101" s="49">
        <v>10</v>
      </c>
      <c r="D101" s="50" t="s">
        <v>506</v>
      </c>
      <c r="E101" s="49">
        <v>1000077636</v>
      </c>
      <c r="F101" s="49">
        <v>85176930</v>
      </c>
      <c r="G101" s="51"/>
      <c r="H101" s="526">
        <v>18</v>
      </c>
      <c r="I101" s="52"/>
      <c r="J101" s="50" t="s">
        <v>499</v>
      </c>
      <c r="K101" s="49" t="s">
        <v>106</v>
      </c>
      <c r="L101" s="49">
        <v>1</v>
      </c>
      <c r="M101" s="53"/>
      <c r="N101" s="59" t="str">
        <f t="shared" si="12"/>
        <v>Included</v>
      </c>
      <c r="O101" s="60">
        <f t="shared" si="13"/>
        <v>0</v>
      </c>
      <c r="P101" s="8">
        <f t="shared" si="21"/>
        <v>0</v>
      </c>
      <c r="Q101" s="9">
        <f t="shared" si="14"/>
        <v>0</v>
      </c>
      <c r="R101" s="16">
        <f t="shared" si="22"/>
        <v>0</v>
      </c>
      <c r="S101" s="8"/>
      <c r="T101" s="127">
        <f t="shared" si="23"/>
        <v>0</v>
      </c>
      <c r="V101" s="57"/>
      <c r="AB101" s="9"/>
      <c r="AL101" s="9"/>
      <c r="AM101" s="9"/>
      <c r="AN101" s="9"/>
      <c r="AO101" s="9"/>
      <c r="AP101" s="9"/>
      <c r="AQ101" s="9"/>
      <c r="AR101" s="9"/>
      <c r="AS101" s="9"/>
      <c r="AT101" s="9"/>
      <c r="AU101" s="9"/>
      <c r="AV101" s="9"/>
      <c r="AW101" s="9"/>
      <c r="AX101" s="9"/>
      <c r="AY101" s="9"/>
    </row>
    <row r="102" spans="1:51" ht="30.75" customHeight="1" x14ac:dyDescent="0.3">
      <c r="A102" s="45" t="s">
        <v>441</v>
      </c>
      <c r="B102" s="46" t="s">
        <v>442</v>
      </c>
      <c r="C102" s="47"/>
      <c r="D102" s="47"/>
      <c r="E102" s="47"/>
      <c r="F102" s="47"/>
      <c r="G102" s="47"/>
      <c r="H102" s="47"/>
      <c r="I102" s="47"/>
      <c r="J102" s="47"/>
      <c r="K102" s="47"/>
      <c r="L102" s="47"/>
      <c r="M102" s="47"/>
      <c r="N102" s="47"/>
      <c r="O102" s="48"/>
      <c r="P102" s="38"/>
      <c r="Q102" s="38"/>
      <c r="R102" s="16"/>
      <c r="S102" s="8"/>
      <c r="T102" s="127"/>
      <c r="U102" s="40"/>
      <c r="V102" s="40"/>
      <c r="W102" s="40"/>
      <c r="AA102" s="10"/>
      <c r="AE102" s="9" t="s">
        <v>86</v>
      </c>
      <c r="AI102" s="33"/>
    </row>
    <row r="103" spans="1:51" ht="69.75" customHeight="1" x14ac:dyDescent="0.3">
      <c r="A103" s="49">
        <v>82</v>
      </c>
      <c r="B103" s="49">
        <v>7000030842</v>
      </c>
      <c r="C103" s="49">
        <v>10</v>
      </c>
      <c r="D103" s="50" t="s">
        <v>507</v>
      </c>
      <c r="E103" s="49">
        <v>1000031361</v>
      </c>
      <c r="F103" s="49">
        <v>85389000</v>
      </c>
      <c r="G103" s="51"/>
      <c r="H103" s="526">
        <v>18</v>
      </c>
      <c r="I103" s="52"/>
      <c r="J103" s="50" t="s">
        <v>136</v>
      </c>
      <c r="K103" s="49" t="s">
        <v>122</v>
      </c>
      <c r="L103" s="49">
        <v>3</v>
      </c>
      <c r="M103" s="53"/>
      <c r="N103" s="59" t="str">
        <f t="shared" si="12"/>
        <v>Included</v>
      </c>
      <c r="O103" s="60">
        <f t="shared" si="13"/>
        <v>0</v>
      </c>
      <c r="P103" s="8">
        <f t="shared" si="21"/>
        <v>0</v>
      </c>
      <c r="Q103" s="9">
        <f t="shared" si="14"/>
        <v>0</v>
      </c>
      <c r="R103" s="16">
        <f t="shared" si="22"/>
        <v>0</v>
      </c>
      <c r="S103" s="8"/>
      <c r="T103" s="127">
        <f t="shared" si="23"/>
        <v>0</v>
      </c>
      <c r="V103" s="57"/>
      <c r="AB103" s="9"/>
      <c r="AL103" s="9"/>
      <c r="AM103" s="9"/>
      <c r="AN103" s="9"/>
      <c r="AO103" s="9"/>
      <c r="AP103" s="9"/>
      <c r="AQ103" s="9"/>
      <c r="AR103" s="9"/>
      <c r="AS103" s="9"/>
      <c r="AT103" s="9"/>
      <c r="AU103" s="9"/>
      <c r="AV103" s="9"/>
      <c r="AW103" s="9"/>
      <c r="AX103" s="9"/>
      <c r="AY103" s="9"/>
    </row>
    <row r="104" spans="1:51" ht="45.75" customHeight="1" x14ac:dyDescent="0.3">
      <c r="A104" s="49">
        <v>83</v>
      </c>
      <c r="B104" s="49">
        <v>7000030843</v>
      </c>
      <c r="C104" s="49">
        <v>10</v>
      </c>
      <c r="D104" s="50" t="s">
        <v>506</v>
      </c>
      <c r="E104" s="49">
        <v>1000077636</v>
      </c>
      <c r="F104" s="49">
        <v>85176930</v>
      </c>
      <c r="G104" s="51"/>
      <c r="H104" s="526">
        <v>18</v>
      </c>
      <c r="I104" s="52"/>
      <c r="J104" s="50" t="s">
        <v>499</v>
      </c>
      <c r="K104" s="49" t="s">
        <v>106</v>
      </c>
      <c r="L104" s="49">
        <v>1</v>
      </c>
      <c r="M104" s="53"/>
      <c r="N104" s="59" t="str">
        <f t="shared" si="12"/>
        <v>Included</v>
      </c>
      <c r="O104" s="60">
        <f t="shared" si="13"/>
        <v>0</v>
      </c>
      <c r="P104" s="8">
        <f t="shared" si="21"/>
        <v>0</v>
      </c>
      <c r="Q104" s="9">
        <f t="shared" si="14"/>
        <v>0</v>
      </c>
      <c r="R104" s="16">
        <f t="shared" si="22"/>
        <v>0</v>
      </c>
      <c r="S104" s="8"/>
      <c r="T104" s="127">
        <f t="shared" si="23"/>
        <v>0</v>
      </c>
      <c r="V104" s="57"/>
      <c r="AB104" s="9"/>
      <c r="AL104" s="9"/>
      <c r="AM104" s="9"/>
      <c r="AN104" s="9"/>
      <c r="AO104" s="9"/>
      <c r="AP104" s="9"/>
      <c r="AQ104" s="9"/>
      <c r="AR104" s="9"/>
      <c r="AS104" s="9"/>
      <c r="AT104" s="9"/>
      <c r="AU104" s="9"/>
      <c r="AV104" s="9"/>
      <c r="AW104" s="9"/>
      <c r="AX104" s="9"/>
      <c r="AY104" s="9"/>
    </row>
    <row r="105" spans="1:51" ht="30.75" customHeight="1" x14ac:dyDescent="0.3">
      <c r="A105" s="45" t="s">
        <v>443</v>
      </c>
      <c r="B105" s="46" t="s">
        <v>444</v>
      </c>
      <c r="C105" s="47"/>
      <c r="D105" s="47"/>
      <c r="E105" s="47"/>
      <c r="F105" s="47"/>
      <c r="G105" s="47"/>
      <c r="H105" s="47"/>
      <c r="I105" s="47"/>
      <c r="J105" s="47"/>
      <c r="K105" s="47"/>
      <c r="L105" s="47"/>
      <c r="M105" s="47"/>
      <c r="N105" s="47"/>
      <c r="O105" s="48"/>
      <c r="P105" s="38"/>
      <c r="Q105" s="38"/>
      <c r="R105" s="16"/>
      <c r="S105" s="8"/>
      <c r="T105" s="127"/>
      <c r="U105" s="40"/>
      <c r="V105" s="40"/>
      <c r="W105" s="40"/>
      <c r="AA105" s="10"/>
      <c r="AE105" s="9" t="s">
        <v>86</v>
      </c>
      <c r="AI105" s="33"/>
    </row>
    <row r="106" spans="1:51" ht="34.5" customHeight="1" x14ac:dyDescent="0.3">
      <c r="A106" s="49">
        <v>84</v>
      </c>
      <c r="B106" s="49">
        <v>7000030804</v>
      </c>
      <c r="C106" s="49">
        <v>10</v>
      </c>
      <c r="D106" s="50" t="s">
        <v>508</v>
      </c>
      <c r="E106" s="49">
        <v>1000077632</v>
      </c>
      <c r="F106" s="49">
        <v>85176930</v>
      </c>
      <c r="G106" s="51"/>
      <c r="H106" s="526">
        <v>18</v>
      </c>
      <c r="I106" s="52"/>
      <c r="J106" s="50" t="s">
        <v>492</v>
      </c>
      <c r="K106" s="49" t="s">
        <v>122</v>
      </c>
      <c r="L106" s="49">
        <v>3</v>
      </c>
      <c r="M106" s="53"/>
      <c r="N106" s="59" t="str">
        <f t="shared" si="12"/>
        <v>Included</v>
      </c>
      <c r="O106" s="60">
        <f t="shared" si="13"/>
        <v>0</v>
      </c>
      <c r="P106" s="8">
        <f t="shared" si="21"/>
        <v>0</v>
      </c>
      <c r="Q106" s="9">
        <f t="shared" si="14"/>
        <v>0</v>
      </c>
      <c r="R106" s="16">
        <f t="shared" si="22"/>
        <v>0</v>
      </c>
      <c r="S106" s="8"/>
      <c r="T106" s="127">
        <f t="shared" si="23"/>
        <v>0</v>
      </c>
      <c r="V106" s="57"/>
      <c r="AB106" s="9"/>
      <c r="AL106" s="9"/>
      <c r="AM106" s="9"/>
      <c r="AN106" s="9"/>
      <c r="AO106" s="9"/>
      <c r="AP106" s="9"/>
      <c r="AQ106" s="9"/>
      <c r="AR106" s="9"/>
      <c r="AS106" s="9"/>
      <c r="AT106" s="9"/>
      <c r="AU106" s="9"/>
      <c r="AV106" s="9"/>
      <c r="AW106" s="9"/>
      <c r="AX106" s="9"/>
      <c r="AY106" s="9"/>
    </row>
    <row r="107" spans="1:51" ht="34.5" customHeight="1" x14ac:dyDescent="0.3">
      <c r="A107" s="49">
        <v>85</v>
      </c>
      <c r="B107" s="49">
        <v>7000030805</v>
      </c>
      <c r="C107" s="49">
        <v>10</v>
      </c>
      <c r="D107" s="50" t="s">
        <v>509</v>
      </c>
      <c r="E107" s="49">
        <v>1000031361</v>
      </c>
      <c r="F107" s="49">
        <v>85389000</v>
      </c>
      <c r="G107" s="51"/>
      <c r="H107" s="526">
        <v>18</v>
      </c>
      <c r="I107" s="52"/>
      <c r="J107" s="50" t="s">
        <v>136</v>
      </c>
      <c r="K107" s="49" t="s">
        <v>122</v>
      </c>
      <c r="L107" s="49">
        <v>6</v>
      </c>
      <c r="M107" s="53"/>
      <c r="N107" s="59" t="str">
        <f t="shared" si="12"/>
        <v>Included</v>
      </c>
      <c r="O107" s="60">
        <f t="shared" si="13"/>
        <v>0</v>
      </c>
      <c r="P107" s="8">
        <f t="shared" si="21"/>
        <v>0</v>
      </c>
      <c r="Q107" s="9">
        <f t="shared" si="14"/>
        <v>0</v>
      </c>
      <c r="R107" s="16">
        <f t="shared" si="22"/>
        <v>0</v>
      </c>
      <c r="S107" s="8"/>
      <c r="T107" s="127">
        <f t="shared" si="23"/>
        <v>0</v>
      </c>
      <c r="V107" s="57"/>
      <c r="AB107" s="9"/>
      <c r="AL107" s="9"/>
      <c r="AM107" s="9"/>
      <c r="AN107" s="9"/>
      <c r="AO107" s="9"/>
      <c r="AP107" s="9"/>
      <c r="AQ107" s="9"/>
      <c r="AR107" s="9"/>
      <c r="AS107" s="9"/>
      <c r="AT107" s="9"/>
      <c r="AU107" s="9"/>
      <c r="AV107" s="9"/>
      <c r="AW107" s="9"/>
      <c r="AX107" s="9"/>
      <c r="AY107" s="9"/>
    </row>
    <row r="108" spans="1:51" ht="34.5" customHeight="1" x14ac:dyDescent="0.3">
      <c r="A108" s="49">
        <v>86</v>
      </c>
      <c r="B108" s="49">
        <v>7000030806</v>
      </c>
      <c r="C108" s="49">
        <v>10</v>
      </c>
      <c r="D108" s="50" t="s">
        <v>510</v>
      </c>
      <c r="E108" s="49">
        <v>1000028014</v>
      </c>
      <c r="F108" s="49">
        <v>94038900</v>
      </c>
      <c r="G108" s="51"/>
      <c r="H108" s="526">
        <v>18</v>
      </c>
      <c r="I108" s="52"/>
      <c r="J108" s="50" t="s">
        <v>147</v>
      </c>
      <c r="K108" s="49" t="s">
        <v>122</v>
      </c>
      <c r="L108" s="49">
        <v>1</v>
      </c>
      <c r="M108" s="53"/>
      <c r="N108" s="59" t="str">
        <f t="shared" si="12"/>
        <v>Included</v>
      </c>
      <c r="O108" s="60">
        <f t="shared" si="13"/>
        <v>0</v>
      </c>
      <c r="P108" s="8">
        <f t="shared" si="21"/>
        <v>0</v>
      </c>
      <c r="Q108" s="9">
        <f t="shared" si="14"/>
        <v>0</v>
      </c>
      <c r="R108" s="16">
        <f t="shared" si="22"/>
        <v>0</v>
      </c>
      <c r="S108" s="8"/>
      <c r="T108" s="127">
        <f t="shared" si="23"/>
        <v>0</v>
      </c>
      <c r="V108" s="57"/>
      <c r="AB108" s="9"/>
      <c r="AL108" s="9"/>
      <c r="AM108" s="9"/>
      <c r="AN108" s="9"/>
      <c r="AO108" s="9"/>
      <c r="AP108" s="9"/>
      <c r="AQ108" s="9"/>
      <c r="AR108" s="9"/>
      <c r="AS108" s="9"/>
      <c r="AT108" s="9"/>
      <c r="AU108" s="9"/>
      <c r="AV108" s="9"/>
      <c r="AW108" s="9"/>
      <c r="AX108" s="9"/>
      <c r="AY108" s="9"/>
    </row>
    <row r="109" spans="1:51" ht="34.5" customHeight="1" x14ac:dyDescent="0.3">
      <c r="A109" s="49">
        <v>87</v>
      </c>
      <c r="B109" s="49">
        <v>7000030807</v>
      </c>
      <c r="C109" s="49">
        <v>10</v>
      </c>
      <c r="D109" s="50" t="s">
        <v>510</v>
      </c>
      <c r="E109" s="49">
        <v>1000026380</v>
      </c>
      <c r="F109" s="49">
        <v>85389000</v>
      </c>
      <c r="G109" s="51"/>
      <c r="H109" s="526">
        <v>18</v>
      </c>
      <c r="I109" s="52"/>
      <c r="J109" s="50" t="s">
        <v>148</v>
      </c>
      <c r="K109" s="49" t="s">
        <v>106</v>
      </c>
      <c r="L109" s="49">
        <v>1</v>
      </c>
      <c r="M109" s="53"/>
      <c r="N109" s="59" t="str">
        <f t="shared" si="12"/>
        <v>Included</v>
      </c>
      <c r="O109" s="60">
        <f t="shared" si="13"/>
        <v>0</v>
      </c>
      <c r="P109" s="8">
        <f t="shared" si="21"/>
        <v>0</v>
      </c>
      <c r="Q109" s="9">
        <f t="shared" si="14"/>
        <v>0</v>
      </c>
      <c r="R109" s="16">
        <f t="shared" si="22"/>
        <v>0</v>
      </c>
      <c r="S109" s="8"/>
      <c r="T109" s="127">
        <f t="shared" si="23"/>
        <v>0</v>
      </c>
      <c r="V109" s="57"/>
      <c r="AB109" s="9"/>
      <c r="AL109" s="9"/>
      <c r="AM109" s="9"/>
      <c r="AN109" s="9"/>
      <c r="AO109" s="9"/>
      <c r="AP109" s="9"/>
      <c r="AQ109" s="9"/>
      <c r="AR109" s="9"/>
      <c r="AS109" s="9"/>
      <c r="AT109" s="9"/>
      <c r="AU109" s="9"/>
      <c r="AV109" s="9"/>
      <c r="AW109" s="9"/>
      <c r="AX109" s="9"/>
      <c r="AY109" s="9"/>
    </row>
    <row r="110" spans="1:51" ht="34.5" customHeight="1" x14ac:dyDescent="0.3">
      <c r="A110" s="49">
        <v>88</v>
      </c>
      <c r="B110" s="49">
        <v>7000030808</v>
      </c>
      <c r="C110" s="49">
        <v>10</v>
      </c>
      <c r="D110" s="50" t="s">
        <v>506</v>
      </c>
      <c r="E110" s="49">
        <v>1000077636</v>
      </c>
      <c r="F110" s="49">
        <v>85176930</v>
      </c>
      <c r="G110" s="51"/>
      <c r="H110" s="526">
        <v>18</v>
      </c>
      <c r="I110" s="52"/>
      <c r="J110" s="50" t="s">
        <v>499</v>
      </c>
      <c r="K110" s="49" t="s">
        <v>106</v>
      </c>
      <c r="L110" s="49">
        <v>1</v>
      </c>
      <c r="M110" s="53"/>
      <c r="N110" s="59" t="str">
        <f t="shared" si="12"/>
        <v>Included</v>
      </c>
      <c r="O110" s="60">
        <f t="shared" si="13"/>
        <v>0</v>
      </c>
      <c r="P110" s="8">
        <f t="shared" si="21"/>
        <v>0</v>
      </c>
      <c r="Q110" s="9">
        <f t="shared" si="14"/>
        <v>0</v>
      </c>
      <c r="R110" s="16">
        <f t="shared" si="22"/>
        <v>0</v>
      </c>
      <c r="S110" s="8"/>
      <c r="T110" s="127">
        <f t="shared" si="23"/>
        <v>0</v>
      </c>
      <c r="V110" s="57"/>
      <c r="AB110" s="9"/>
      <c r="AL110" s="9"/>
      <c r="AM110" s="9"/>
      <c r="AN110" s="9"/>
      <c r="AO110" s="9"/>
      <c r="AP110" s="9"/>
      <c r="AQ110" s="9"/>
      <c r="AR110" s="9"/>
      <c r="AS110" s="9"/>
      <c r="AT110" s="9"/>
      <c r="AU110" s="9"/>
      <c r="AV110" s="9"/>
      <c r="AW110" s="9"/>
      <c r="AX110" s="9"/>
      <c r="AY110" s="9"/>
    </row>
    <row r="111" spans="1:51" ht="30.75" customHeight="1" x14ac:dyDescent="0.3">
      <c r="A111" s="45" t="s">
        <v>446</v>
      </c>
      <c r="B111" s="46" t="s">
        <v>445</v>
      </c>
      <c r="C111" s="47"/>
      <c r="D111" s="47"/>
      <c r="E111" s="47"/>
      <c r="F111" s="47"/>
      <c r="G111" s="47"/>
      <c r="H111" s="47"/>
      <c r="I111" s="47"/>
      <c r="J111" s="47"/>
      <c r="K111" s="47"/>
      <c r="L111" s="47"/>
      <c r="M111" s="47"/>
      <c r="N111" s="47"/>
      <c r="O111" s="48"/>
      <c r="P111" s="38"/>
      <c r="Q111" s="38"/>
      <c r="R111" s="16"/>
      <c r="S111" s="8"/>
      <c r="T111" s="127"/>
      <c r="U111" s="40"/>
      <c r="V111" s="40"/>
      <c r="W111" s="40"/>
      <c r="AA111" s="10"/>
      <c r="AE111" s="9" t="s">
        <v>86</v>
      </c>
      <c r="AI111" s="33"/>
    </row>
    <row r="112" spans="1:51" ht="34.5" customHeight="1" x14ac:dyDescent="0.3">
      <c r="A112" s="49">
        <v>89</v>
      </c>
      <c r="B112" s="49">
        <v>7000030845</v>
      </c>
      <c r="C112" s="49">
        <v>10</v>
      </c>
      <c r="D112" s="50" t="s">
        <v>511</v>
      </c>
      <c r="E112" s="49">
        <v>1000031361</v>
      </c>
      <c r="F112" s="49">
        <v>85389000</v>
      </c>
      <c r="G112" s="51"/>
      <c r="H112" s="526">
        <v>18</v>
      </c>
      <c r="I112" s="52"/>
      <c r="J112" s="50" t="s">
        <v>136</v>
      </c>
      <c r="K112" s="49" t="s">
        <v>122</v>
      </c>
      <c r="L112" s="49">
        <v>2</v>
      </c>
      <c r="M112" s="53"/>
      <c r="N112" s="59" t="str">
        <f t="shared" si="12"/>
        <v>Included</v>
      </c>
      <c r="O112" s="60">
        <f t="shared" si="13"/>
        <v>0</v>
      </c>
      <c r="P112" s="8">
        <f t="shared" si="21"/>
        <v>0</v>
      </c>
      <c r="Q112" s="9">
        <f t="shared" si="14"/>
        <v>0</v>
      </c>
      <c r="R112" s="16">
        <f t="shared" si="22"/>
        <v>0</v>
      </c>
      <c r="S112" s="8"/>
      <c r="T112" s="127">
        <f t="shared" si="23"/>
        <v>0</v>
      </c>
      <c r="V112" s="57"/>
      <c r="AB112" s="9"/>
      <c r="AL112" s="9"/>
      <c r="AM112" s="9"/>
      <c r="AN112" s="9"/>
      <c r="AO112" s="9"/>
      <c r="AP112" s="9"/>
      <c r="AQ112" s="9"/>
      <c r="AR112" s="9"/>
      <c r="AS112" s="9"/>
      <c r="AT112" s="9"/>
      <c r="AU112" s="9"/>
      <c r="AV112" s="9"/>
      <c r="AW112" s="9"/>
      <c r="AX112" s="9"/>
      <c r="AY112" s="9"/>
    </row>
    <row r="113" spans="1:51" ht="30.75" customHeight="1" x14ac:dyDescent="0.3">
      <c r="A113" s="45" t="s">
        <v>447</v>
      </c>
      <c r="B113" s="46" t="s">
        <v>448</v>
      </c>
      <c r="C113" s="47"/>
      <c r="D113" s="47"/>
      <c r="E113" s="47"/>
      <c r="F113" s="47"/>
      <c r="G113" s="47"/>
      <c r="H113" s="47"/>
      <c r="I113" s="47"/>
      <c r="J113" s="47"/>
      <c r="K113" s="47"/>
      <c r="L113" s="47"/>
      <c r="M113" s="47"/>
      <c r="N113" s="47"/>
      <c r="O113" s="48"/>
      <c r="P113" s="38"/>
      <c r="Q113" s="38"/>
      <c r="R113" s="16"/>
      <c r="S113" s="8"/>
      <c r="T113" s="127"/>
      <c r="U113" s="40"/>
      <c r="V113" s="40"/>
      <c r="W113" s="40"/>
      <c r="AA113" s="10"/>
      <c r="AE113" s="9" t="s">
        <v>86</v>
      </c>
      <c r="AI113" s="33"/>
    </row>
    <row r="114" spans="1:51" ht="43.5" customHeight="1" x14ac:dyDescent="0.3">
      <c r="A114" s="49">
        <v>90</v>
      </c>
      <c r="B114" s="49">
        <v>7000030822</v>
      </c>
      <c r="C114" s="49">
        <v>10</v>
      </c>
      <c r="D114" s="50" t="s">
        <v>512</v>
      </c>
      <c r="E114" s="49">
        <v>1000077632</v>
      </c>
      <c r="F114" s="49">
        <v>85176930</v>
      </c>
      <c r="G114" s="51"/>
      <c r="H114" s="526">
        <v>18</v>
      </c>
      <c r="I114" s="52"/>
      <c r="J114" s="50" t="s">
        <v>492</v>
      </c>
      <c r="K114" s="49" t="s">
        <v>122</v>
      </c>
      <c r="L114" s="49">
        <v>3</v>
      </c>
      <c r="M114" s="53"/>
      <c r="N114" s="59" t="str">
        <f t="shared" si="12"/>
        <v>Included</v>
      </c>
      <c r="O114" s="60">
        <f t="shared" si="13"/>
        <v>0</v>
      </c>
      <c r="P114" s="8">
        <f t="shared" si="21"/>
        <v>0</v>
      </c>
      <c r="Q114" s="9">
        <f t="shared" si="14"/>
        <v>0</v>
      </c>
      <c r="R114" s="16">
        <f t="shared" si="22"/>
        <v>0</v>
      </c>
      <c r="S114" s="8"/>
      <c r="T114" s="127">
        <f t="shared" si="23"/>
        <v>0</v>
      </c>
      <c r="V114" s="57"/>
      <c r="AB114" s="9"/>
      <c r="AL114" s="9"/>
      <c r="AM114" s="9"/>
      <c r="AN114" s="9"/>
      <c r="AO114" s="9"/>
      <c r="AP114" s="9"/>
      <c r="AQ114" s="9"/>
      <c r="AR114" s="9"/>
      <c r="AS114" s="9"/>
      <c r="AT114" s="9"/>
      <c r="AU114" s="9"/>
      <c r="AV114" s="9"/>
      <c r="AW114" s="9"/>
      <c r="AX114" s="9"/>
      <c r="AY114" s="9"/>
    </row>
    <row r="115" spans="1:51" ht="39" customHeight="1" x14ac:dyDescent="0.3">
      <c r="A115" s="49">
        <v>91</v>
      </c>
      <c r="B115" s="49">
        <v>7000030823</v>
      </c>
      <c r="C115" s="49">
        <v>10</v>
      </c>
      <c r="D115" s="50" t="s">
        <v>513</v>
      </c>
      <c r="E115" s="49">
        <v>1000031361</v>
      </c>
      <c r="F115" s="49">
        <v>85389000</v>
      </c>
      <c r="G115" s="51"/>
      <c r="H115" s="526">
        <v>18</v>
      </c>
      <c r="I115" s="52"/>
      <c r="J115" s="50" t="s">
        <v>136</v>
      </c>
      <c r="K115" s="49" t="s">
        <v>122</v>
      </c>
      <c r="L115" s="49">
        <v>11</v>
      </c>
      <c r="M115" s="53"/>
      <c r="N115" s="59" t="str">
        <f t="shared" si="12"/>
        <v>Included</v>
      </c>
      <c r="O115" s="60">
        <f t="shared" si="13"/>
        <v>0</v>
      </c>
      <c r="P115" s="8">
        <f t="shared" si="21"/>
        <v>0</v>
      </c>
      <c r="Q115" s="9">
        <f t="shared" si="14"/>
        <v>0</v>
      </c>
      <c r="R115" s="16">
        <f t="shared" si="22"/>
        <v>0</v>
      </c>
      <c r="S115" s="8"/>
      <c r="T115" s="127">
        <f t="shared" si="23"/>
        <v>0</v>
      </c>
      <c r="V115" s="57"/>
      <c r="AB115" s="9"/>
      <c r="AL115" s="9"/>
      <c r="AM115" s="9"/>
      <c r="AN115" s="9"/>
      <c r="AO115" s="9"/>
      <c r="AP115" s="9"/>
      <c r="AQ115" s="9"/>
      <c r="AR115" s="9"/>
      <c r="AS115" s="9"/>
      <c r="AT115" s="9"/>
      <c r="AU115" s="9"/>
      <c r="AV115" s="9"/>
      <c r="AW115" s="9"/>
      <c r="AX115" s="9"/>
      <c r="AY115" s="9"/>
    </row>
    <row r="116" spans="1:51" ht="39" customHeight="1" x14ac:dyDescent="0.3">
      <c r="A116" s="49">
        <v>92</v>
      </c>
      <c r="B116" s="49">
        <v>7000030824</v>
      </c>
      <c r="C116" s="49">
        <v>10</v>
      </c>
      <c r="D116" s="50" t="s">
        <v>514</v>
      </c>
      <c r="E116" s="49">
        <v>1000028014</v>
      </c>
      <c r="F116" s="49">
        <v>94038900</v>
      </c>
      <c r="G116" s="51"/>
      <c r="H116" s="526">
        <v>18</v>
      </c>
      <c r="I116" s="52"/>
      <c r="J116" s="50" t="s">
        <v>147</v>
      </c>
      <c r="K116" s="49" t="s">
        <v>122</v>
      </c>
      <c r="L116" s="49">
        <v>1</v>
      </c>
      <c r="M116" s="53"/>
      <c r="N116" s="59" t="str">
        <f t="shared" si="12"/>
        <v>Included</v>
      </c>
      <c r="O116" s="60">
        <f t="shared" si="13"/>
        <v>0</v>
      </c>
      <c r="P116" s="8">
        <f t="shared" si="21"/>
        <v>0</v>
      </c>
      <c r="Q116" s="9">
        <f t="shared" si="14"/>
        <v>0</v>
      </c>
      <c r="R116" s="16">
        <f t="shared" si="22"/>
        <v>0</v>
      </c>
      <c r="S116" s="8"/>
      <c r="T116" s="127">
        <f t="shared" si="23"/>
        <v>0</v>
      </c>
      <c r="V116" s="57"/>
      <c r="AB116" s="9"/>
      <c r="AL116" s="9"/>
      <c r="AM116" s="9"/>
      <c r="AN116" s="9"/>
      <c r="AO116" s="9"/>
      <c r="AP116" s="9"/>
      <c r="AQ116" s="9"/>
      <c r="AR116" s="9"/>
      <c r="AS116" s="9"/>
      <c r="AT116" s="9"/>
      <c r="AU116" s="9"/>
      <c r="AV116" s="9"/>
      <c r="AW116" s="9"/>
      <c r="AX116" s="9"/>
      <c r="AY116" s="9"/>
    </row>
    <row r="117" spans="1:51" ht="47.25" customHeight="1" x14ac:dyDescent="0.3">
      <c r="A117" s="49">
        <v>93</v>
      </c>
      <c r="B117" s="49">
        <v>7000030825</v>
      </c>
      <c r="C117" s="49">
        <v>10</v>
      </c>
      <c r="D117" s="50" t="s">
        <v>514</v>
      </c>
      <c r="E117" s="49">
        <v>1000026380</v>
      </c>
      <c r="F117" s="49">
        <v>85389000</v>
      </c>
      <c r="G117" s="51"/>
      <c r="H117" s="526">
        <v>18</v>
      </c>
      <c r="I117" s="52"/>
      <c r="J117" s="50" t="s">
        <v>148</v>
      </c>
      <c r="K117" s="49" t="s">
        <v>106</v>
      </c>
      <c r="L117" s="49">
        <v>1</v>
      </c>
      <c r="M117" s="53"/>
      <c r="N117" s="59" t="str">
        <f t="shared" si="12"/>
        <v>Included</v>
      </c>
      <c r="O117" s="60">
        <f t="shared" si="13"/>
        <v>0</v>
      </c>
      <c r="P117" s="8">
        <f t="shared" si="21"/>
        <v>0</v>
      </c>
      <c r="Q117" s="9">
        <f t="shared" si="14"/>
        <v>0</v>
      </c>
      <c r="R117" s="16">
        <f t="shared" si="22"/>
        <v>0</v>
      </c>
      <c r="S117" s="8"/>
      <c r="T117" s="127">
        <f t="shared" si="23"/>
        <v>0</v>
      </c>
      <c r="V117" s="57"/>
      <c r="AB117" s="9"/>
      <c r="AL117" s="9"/>
      <c r="AM117" s="9"/>
      <c r="AN117" s="9"/>
      <c r="AO117" s="9"/>
      <c r="AP117" s="9"/>
      <c r="AQ117" s="9"/>
      <c r="AR117" s="9"/>
      <c r="AS117" s="9"/>
      <c r="AT117" s="9"/>
      <c r="AU117" s="9"/>
      <c r="AV117" s="9"/>
      <c r="AW117" s="9"/>
      <c r="AX117" s="9"/>
      <c r="AY117" s="9"/>
    </row>
    <row r="118" spans="1:51" ht="47.25" customHeight="1" x14ac:dyDescent="0.3">
      <c r="A118" s="49">
        <v>94</v>
      </c>
      <c r="B118" s="49">
        <v>7000030826</v>
      </c>
      <c r="C118" s="49">
        <v>10</v>
      </c>
      <c r="D118" s="50" t="s">
        <v>506</v>
      </c>
      <c r="E118" s="49">
        <v>1000077636</v>
      </c>
      <c r="F118" s="49">
        <v>85176930</v>
      </c>
      <c r="G118" s="51"/>
      <c r="H118" s="526">
        <v>18</v>
      </c>
      <c r="I118" s="52"/>
      <c r="J118" s="50" t="s">
        <v>499</v>
      </c>
      <c r="K118" s="49" t="s">
        <v>106</v>
      </c>
      <c r="L118" s="49">
        <v>1</v>
      </c>
      <c r="M118" s="53"/>
      <c r="N118" s="59" t="str">
        <f t="shared" si="12"/>
        <v>Included</v>
      </c>
      <c r="O118" s="60">
        <f t="shared" si="13"/>
        <v>0</v>
      </c>
      <c r="P118" s="8">
        <f t="shared" si="21"/>
        <v>0</v>
      </c>
      <c r="Q118" s="9">
        <f t="shared" si="14"/>
        <v>0</v>
      </c>
      <c r="R118" s="16">
        <f t="shared" si="22"/>
        <v>0</v>
      </c>
      <c r="S118" s="8"/>
      <c r="T118" s="127">
        <f t="shared" si="23"/>
        <v>0</v>
      </c>
      <c r="V118" s="57"/>
      <c r="AB118" s="9"/>
      <c r="AL118" s="9"/>
      <c r="AM118" s="9"/>
      <c r="AN118" s="9"/>
      <c r="AO118" s="9"/>
      <c r="AP118" s="9"/>
      <c r="AQ118" s="9"/>
      <c r="AR118" s="9"/>
      <c r="AS118" s="9"/>
      <c r="AT118" s="9"/>
      <c r="AU118" s="9"/>
      <c r="AV118" s="9"/>
      <c r="AW118" s="9"/>
      <c r="AX118" s="9"/>
      <c r="AY118" s="9"/>
    </row>
    <row r="119" spans="1:51" ht="30.75" customHeight="1" x14ac:dyDescent="0.3">
      <c r="A119" s="45" t="s">
        <v>449</v>
      </c>
      <c r="B119" s="46" t="s">
        <v>450</v>
      </c>
      <c r="C119" s="47"/>
      <c r="D119" s="47"/>
      <c r="E119" s="47"/>
      <c r="F119" s="47"/>
      <c r="G119" s="47"/>
      <c r="H119" s="47"/>
      <c r="I119" s="47"/>
      <c r="J119" s="47"/>
      <c r="K119" s="47"/>
      <c r="L119" s="47"/>
      <c r="M119" s="47"/>
      <c r="N119" s="47"/>
      <c r="O119" s="48"/>
      <c r="P119" s="38"/>
      <c r="Q119" s="38"/>
      <c r="R119" s="16"/>
      <c r="S119" s="8"/>
      <c r="T119" s="127"/>
      <c r="U119" s="40"/>
      <c r="V119" s="40"/>
      <c r="W119" s="40"/>
      <c r="AA119" s="10"/>
      <c r="AE119" s="9" t="s">
        <v>86</v>
      </c>
      <c r="AI119" s="33"/>
    </row>
    <row r="120" spans="1:51" ht="47.25" customHeight="1" x14ac:dyDescent="0.3">
      <c r="A120" s="49">
        <v>95</v>
      </c>
      <c r="B120" s="49">
        <v>7000030848</v>
      </c>
      <c r="C120" s="49">
        <v>10</v>
      </c>
      <c r="D120" s="50" t="s">
        <v>515</v>
      </c>
      <c r="E120" s="49">
        <v>1000031361</v>
      </c>
      <c r="F120" s="49">
        <v>85389000</v>
      </c>
      <c r="G120" s="51"/>
      <c r="H120" s="526">
        <v>18</v>
      </c>
      <c r="I120" s="52"/>
      <c r="J120" s="50" t="s">
        <v>136</v>
      </c>
      <c r="K120" s="49" t="s">
        <v>122</v>
      </c>
      <c r="L120" s="49">
        <v>3</v>
      </c>
      <c r="M120" s="53"/>
      <c r="N120" s="59" t="str">
        <f t="shared" si="12"/>
        <v>Included</v>
      </c>
      <c r="O120" s="60">
        <f t="shared" si="13"/>
        <v>0</v>
      </c>
      <c r="P120" s="8">
        <f t="shared" si="21"/>
        <v>0</v>
      </c>
      <c r="Q120" s="9">
        <f t="shared" si="14"/>
        <v>0</v>
      </c>
      <c r="R120" s="16">
        <f t="shared" si="22"/>
        <v>0</v>
      </c>
      <c r="S120" s="8"/>
      <c r="T120" s="127">
        <f t="shared" si="23"/>
        <v>0</v>
      </c>
      <c r="V120" s="57"/>
      <c r="AB120" s="9"/>
      <c r="AL120" s="9"/>
      <c r="AM120" s="9"/>
      <c r="AN120" s="9"/>
      <c r="AO120" s="9"/>
      <c r="AP120" s="9"/>
      <c r="AQ120" s="9"/>
      <c r="AR120" s="9"/>
      <c r="AS120" s="9"/>
      <c r="AT120" s="9"/>
      <c r="AU120" s="9"/>
      <c r="AV120" s="9"/>
      <c r="AW120" s="9"/>
      <c r="AX120" s="9"/>
      <c r="AY120" s="9"/>
    </row>
    <row r="121" spans="1:51" ht="38.25" customHeight="1" x14ac:dyDescent="0.3">
      <c r="A121" s="49">
        <v>96</v>
      </c>
      <c r="B121" s="49">
        <v>7000030849</v>
      </c>
      <c r="C121" s="49">
        <v>10</v>
      </c>
      <c r="D121" s="50" t="s">
        <v>506</v>
      </c>
      <c r="E121" s="49">
        <v>1000077636</v>
      </c>
      <c r="F121" s="49">
        <v>85176930</v>
      </c>
      <c r="G121" s="51"/>
      <c r="H121" s="526">
        <v>18</v>
      </c>
      <c r="I121" s="52"/>
      <c r="J121" s="50" t="s">
        <v>499</v>
      </c>
      <c r="K121" s="49" t="s">
        <v>106</v>
      </c>
      <c r="L121" s="49">
        <v>1</v>
      </c>
      <c r="M121" s="53"/>
      <c r="N121" s="59" t="str">
        <f t="shared" si="12"/>
        <v>Included</v>
      </c>
      <c r="O121" s="60">
        <f t="shared" si="13"/>
        <v>0</v>
      </c>
      <c r="P121" s="8">
        <f t="shared" si="21"/>
        <v>0</v>
      </c>
      <c r="Q121" s="9">
        <f t="shared" si="14"/>
        <v>0</v>
      </c>
      <c r="R121" s="16">
        <f t="shared" si="22"/>
        <v>0</v>
      </c>
      <c r="S121" s="8"/>
      <c r="T121" s="127">
        <f t="shared" si="23"/>
        <v>0</v>
      </c>
      <c r="V121" s="57"/>
      <c r="AB121" s="9"/>
      <c r="AL121" s="9"/>
      <c r="AM121" s="9"/>
      <c r="AN121" s="9"/>
      <c r="AO121" s="9"/>
      <c r="AP121" s="9"/>
      <c r="AQ121" s="9"/>
      <c r="AR121" s="9"/>
      <c r="AS121" s="9"/>
      <c r="AT121" s="9"/>
      <c r="AU121" s="9"/>
      <c r="AV121" s="9"/>
      <c r="AW121" s="9"/>
      <c r="AX121" s="9"/>
      <c r="AY121" s="9"/>
    </row>
    <row r="122" spans="1:51" ht="30.75" customHeight="1" x14ac:dyDescent="0.3">
      <c r="A122" s="45" t="s">
        <v>451</v>
      </c>
      <c r="B122" s="46" t="s">
        <v>452</v>
      </c>
      <c r="C122" s="47"/>
      <c r="D122" s="47"/>
      <c r="E122" s="47"/>
      <c r="F122" s="47"/>
      <c r="G122" s="47"/>
      <c r="H122" s="47"/>
      <c r="I122" s="47"/>
      <c r="J122" s="47"/>
      <c r="K122" s="47"/>
      <c r="L122" s="47"/>
      <c r="M122" s="47"/>
      <c r="N122" s="47"/>
      <c r="O122" s="48"/>
      <c r="P122" s="38"/>
      <c r="Q122" s="38"/>
      <c r="R122" s="16"/>
      <c r="S122" s="8"/>
      <c r="T122" s="127"/>
      <c r="U122" s="40"/>
      <c r="V122" s="40"/>
      <c r="W122" s="40"/>
      <c r="AA122" s="10"/>
      <c r="AE122" s="9" t="s">
        <v>86</v>
      </c>
      <c r="AI122" s="33"/>
    </row>
    <row r="123" spans="1:51" ht="47.25" customHeight="1" x14ac:dyDescent="0.3">
      <c r="A123" s="49">
        <v>97</v>
      </c>
      <c r="B123" s="49">
        <v>7000030813</v>
      </c>
      <c r="C123" s="49">
        <v>10</v>
      </c>
      <c r="D123" s="50" t="s">
        <v>516</v>
      </c>
      <c r="E123" s="49">
        <v>1000077632</v>
      </c>
      <c r="F123" s="49">
        <v>85176930</v>
      </c>
      <c r="G123" s="51"/>
      <c r="H123" s="526">
        <v>18</v>
      </c>
      <c r="I123" s="52"/>
      <c r="J123" s="50" t="s">
        <v>492</v>
      </c>
      <c r="K123" s="49" t="s">
        <v>122</v>
      </c>
      <c r="L123" s="49">
        <v>3</v>
      </c>
      <c r="M123" s="53"/>
      <c r="N123" s="54" t="str">
        <f t="shared" si="12"/>
        <v>Included</v>
      </c>
      <c r="O123" s="55">
        <f t="shared" si="13"/>
        <v>0</v>
      </c>
      <c r="P123" s="8">
        <f>+L123*M123</f>
        <v>0</v>
      </c>
      <c r="Q123" s="9">
        <f t="shared" si="14"/>
        <v>0</v>
      </c>
      <c r="R123" s="16">
        <f t="shared" si="22"/>
        <v>0</v>
      </c>
      <c r="S123" s="8"/>
      <c r="T123" s="127">
        <f t="shared" si="23"/>
        <v>0</v>
      </c>
      <c r="V123" s="57"/>
      <c r="AB123" s="9"/>
      <c r="AL123" s="9"/>
      <c r="AM123" s="9"/>
      <c r="AN123" s="9"/>
      <c r="AO123" s="9"/>
      <c r="AP123" s="9"/>
      <c r="AQ123" s="9"/>
      <c r="AR123" s="9"/>
      <c r="AS123" s="9"/>
      <c r="AT123" s="9"/>
      <c r="AU123" s="9"/>
      <c r="AV123" s="9"/>
      <c r="AW123" s="9"/>
      <c r="AX123" s="9"/>
      <c r="AY123" s="9"/>
    </row>
    <row r="124" spans="1:51" ht="47.25" customHeight="1" x14ac:dyDescent="0.3">
      <c r="A124" s="49">
        <v>98</v>
      </c>
      <c r="B124" s="49">
        <v>7000030814</v>
      </c>
      <c r="C124" s="49">
        <v>10</v>
      </c>
      <c r="D124" s="50" t="s">
        <v>517</v>
      </c>
      <c r="E124" s="49">
        <v>1000031361</v>
      </c>
      <c r="F124" s="49">
        <v>85389000</v>
      </c>
      <c r="G124" s="51"/>
      <c r="H124" s="526">
        <v>18</v>
      </c>
      <c r="I124" s="52"/>
      <c r="J124" s="50" t="s">
        <v>136</v>
      </c>
      <c r="K124" s="49" t="s">
        <v>122</v>
      </c>
      <c r="L124" s="49">
        <v>8</v>
      </c>
      <c r="M124" s="53"/>
      <c r="N124" s="59" t="str">
        <f t="shared" si="12"/>
        <v>Included</v>
      </c>
      <c r="O124" s="60">
        <f t="shared" si="13"/>
        <v>0</v>
      </c>
      <c r="P124" s="8">
        <f t="shared" ref="P124:P202" si="24">+L124*M124</f>
        <v>0</v>
      </c>
      <c r="Q124" s="9">
        <f t="shared" si="14"/>
        <v>0</v>
      </c>
      <c r="R124" s="16">
        <f t="shared" si="22"/>
        <v>0</v>
      </c>
      <c r="S124" s="8"/>
      <c r="T124" s="127">
        <f t="shared" si="23"/>
        <v>0</v>
      </c>
      <c r="V124" s="57"/>
      <c r="AB124" s="9"/>
      <c r="AL124" s="9"/>
      <c r="AM124" s="9"/>
      <c r="AN124" s="9"/>
      <c r="AO124" s="9"/>
      <c r="AP124" s="9"/>
      <c r="AQ124" s="9"/>
      <c r="AR124" s="9"/>
      <c r="AS124" s="9"/>
      <c r="AT124" s="9"/>
      <c r="AU124" s="9"/>
      <c r="AV124" s="9"/>
      <c r="AW124" s="9"/>
      <c r="AX124" s="9"/>
      <c r="AY124" s="9"/>
    </row>
    <row r="125" spans="1:51" ht="36.75" customHeight="1" x14ac:dyDescent="0.3">
      <c r="A125" s="49">
        <v>99</v>
      </c>
      <c r="B125" s="49">
        <v>7000030815</v>
      </c>
      <c r="C125" s="49">
        <v>10</v>
      </c>
      <c r="D125" s="50" t="s">
        <v>518</v>
      </c>
      <c r="E125" s="49">
        <v>1000028014</v>
      </c>
      <c r="F125" s="49">
        <v>94038900</v>
      </c>
      <c r="G125" s="51"/>
      <c r="H125" s="526">
        <v>18</v>
      </c>
      <c r="I125" s="52"/>
      <c r="J125" s="50" t="s">
        <v>147</v>
      </c>
      <c r="K125" s="49" t="s">
        <v>122</v>
      </c>
      <c r="L125" s="49">
        <v>1</v>
      </c>
      <c r="M125" s="53"/>
      <c r="N125" s="59" t="str">
        <f t="shared" si="12"/>
        <v>Included</v>
      </c>
      <c r="O125" s="60">
        <f t="shared" si="13"/>
        <v>0</v>
      </c>
      <c r="P125" s="8">
        <f t="shared" si="24"/>
        <v>0</v>
      </c>
      <c r="Q125" s="9">
        <f t="shared" si="14"/>
        <v>0</v>
      </c>
      <c r="R125" s="16">
        <f t="shared" si="22"/>
        <v>0</v>
      </c>
      <c r="S125" s="8"/>
      <c r="T125" s="127">
        <f t="shared" si="23"/>
        <v>0</v>
      </c>
      <c r="V125" s="57"/>
      <c r="AB125" s="9"/>
      <c r="AL125" s="9"/>
      <c r="AM125" s="9"/>
      <c r="AN125" s="9"/>
      <c r="AO125" s="9"/>
      <c r="AP125" s="9"/>
      <c r="AQ125" s="9"/>
      <c r="AR125" s="9"/>
      <c r="AS125" s="9"/>
      <c r="AT125" s="9"/>
      <c r="AU125" s="9"/>
      <c r="AV125" s="9"/>
      <c r="AW125" s="9"/>
      <c r="AX125" s="9"/>
      <c r="AY125" s="9"/>
    </row>
    <row r="126" spans="1:51" ht="45" customHeight="1" x14ac:dyDescent="0.3">
      <c r="A126" s="49">
        <v>100</v>
      </c>
      <c r="B126" s="49">
        <v>7000030816</v>
      </c>
      <c r="C126" s="49">
        <v>10</v>
      </c>
      <c r="D126" s="50" t="s">
        <v>518</v>
      </c>
      <c r="E126" s="49">
        <v>1000026380</v>
      </c>
      <c r="F126" s="49">
        <v>85389000</v>
      </c>
      <c r="G126" s="51"/>
      <c r="H126" s="526">
        <v>18</v>
      </c>
      <c r="I126" s="52"/>
      <c r="J126" s="50" t="s">
        <v>148</v>
      </c>
      <c r="K126" s="49" t="s">
        <v>106</v>
      </c>
      <c r="L126" s="49">
        <v>1</v>
      </c>
      <c r="M126" s="53"/>
      <c r="N126" s="59" t="str">
        <f t="shared" si="12"/>
        <v>Included</v>
      </c>
      <c r="O126" s="60">
        <f t="shared" si="13"/>
        <v>0</v>
      </c>
      <c r="P126" s="8">
        <f t="shared" si="24"/>
        <v>0</v>
      </c>
      <c r="Q126" s="9">
        <f t="shared" si="14"/>
        <v>0</v>
      </c>
      <c r="R126" s="16">
        <f t="shared" si="22"/>
        <v>0</v>
      </c>
      <c r="S126" s="8"/>
      <c r="T126" s="127">
        <f t="shared" si="23"/>
        <v>0</v>
      </c>
      <c r="V126" s="57"/>
      <c r="AB126" s="9"/>
      <c r="AL126" s="9"/>
      <c r="AM126" s="9"/>
      <c r="AN126" s="9"/>
      <c r="AO126" s="9"/>
      <c r="AP126" s="9"/>
      <c r="AQ126" s="9"/>
      <c r="AR126" s="9"/>
      <c r="AS126" s="9"/>
      <c r="AT126" s="9"/>
      <c r="AU126" s="9"/>
      <c r="AV126" s="9"/>
      <c r="AW126" s="9"/>
      <c r="AX126" s="9"/>
      <c r="AY126" s="9"/>
    </row>
    <row r="127" spans="1:51" ht="45" customHeight="1" x14ac:dyDescent="0.3">
      <c r="A127" s="49">
        <v>101</v>
      </c>
      <c r="B127" s="49">
        <v>7000030817</v>
      </c>
      <c r="C127" s="49">
        <v>10</v>
      </c>
      <c r="D127" s="50" t="s">
        <v>506</v>
      </c>
      <c r="E127" s="49">
        <v>1000077636</v>
      </c>
      <c r="F127" s="49">
        <v>85176930</v>
      </c>
      <c r="G127" s="51"/>
      <c r="H127" s="526">
        <v>18</v>
      </c>
      <c r="I127" s="52"/>
      <c r="J127" s="50" t="s">
        <v>499</v>
      </c>
      <c r="K127" s="49" t="s">
        <v>106</v>
      </c>
      <c r="L127" s="49">
        <v>1</v>
      </c>
      <c r="M127" s="53"/>
      <c r="N127" s="59" t="str">
        <f t="shared" si="12"/>
        <v>Included</v>
      </c>
      <c r="O127" s="60">
        <f t="shared" si="13"/>
        <v>0</v>
      </c>
      <c r="P127" s="8">
        <f t="shared" si="24"/>
        <v>0</v>
      </c>
      <c r="Q127" s="9">
        <f t="shared" si="14"/>
        <v>0</v>
      </c>
      <c r="R127" s="16">
        <f t="shared" si="22"/>
        <v>0</v>
      </c>
      <c r="S127" s="8"/>
      <c r="T127" s="127">
        <f t="shared" si="23"/>
        <v>0</v>
      </c>
      <c r="V127" s="57"/>
      <c r="AB127" s="9"/>
      <c r="AL127" s="9"/>
      <c r="AM127" s="9"/>
      <c r="AN127" s="9"/>
      <c r="AO127" s="9"/>
      <c r="AP127" s="9"/>
      <c r="AQ127" s="9"/>
      <c r="AR127" s="9"/>
      <c r="AS127" s="9"/>
      <c r="AT127" s="9"/>
      <c r="AU127" s="9"/>
      <c r="AV127" s="9"/>
      <c r="AW127" s="9"/>
      <c r="AX127" s="9"/>
      <c r="AY127" s="9"/>
    </row>
    <row r="128" spans="1:51" ht="30.75" customHeight="1" x14ac:dyDescent="0.3">
      <c r="A128" s="45" t="s">
        <v>453</v>
      </c>
      <c r="B128" s="46" t="s">
        <v>454</v>
      </c>
      <c r="C128" s="47"/>
      <c r="D128" s="47"/>
      <c r="E128" s="47"/>
      <c r="F128" s="47"/>
      <c r="G128" s="47"/>
      <c r="H128" s="47"/>
      <c r="I128" s="47"/>
      <c r="J128" s="47"/>
      <c r="K128" s="47"/>
      <c r="L128" s="47"/>
      <c r="M128" s="47"/>
      <c r="N128" s="47"/>
      <c r="O128" s="48"/>
      <c r="P128" s="38"/>
      <c r="Q128" s="38"/>
      <c r="R128" s="16"/>
      <c r="S128" s="8"/>
      <c r="T128" s="127"/>
      <c r="U128" s="40"/>
      <c r="V128" s="40"/>
      <c r="W128" s="40"/>
      <c r="AA128" s="10"/>
      <c r="AE128" s="9" t="s">
        <v>86</v>
      </c>
      <c r="AI128" s="33"/>
    </row>
    <row r="129" spans="1:51" ht="64.5" customHeight="1" x14ac:dyDescent="0.3">
      <c r="A129" s="49">
        <v>102</v>
      </c>
      <c r="B129" s="49">
        <v>7000030732</v>
      </c>
      <c r="C129" s="49">
        <v>10</v>
      </c>
      <c r="D129" s="50" t="s">
        <v>519</v>
      </c>
      <c r="E129" s="49">
        <v>1000049414</v>
      </c>
      <c r="F129" s="49">
        <v>85176930</v>
      </c>
      <c r="G129" s="51"/>
      <c r="H129" s="526">
        <v>18</v>
      </c>
      <c r="I129" s="52"/>
      <c r="J129" s="50" t="s">
        <v>105</v>
      </c>
      <c r="K129" s="49" t="s">
        <v>106</v>
      </c>
      <c r="L129" s="49">
        <v>1</v>
      </c>
      <c r="M129" s="53"/>
      <c r="N129" s="59" t="str">
        <f t="shared" si="12"/>
        <v>Included</v>
      </c>
      <c r="O129" s="60">
        <f t="shared" si="13"/>
        <v>0</v>
      </c>
      <c r="P129" s="8">
        <f t="shared" si="24"/>
        <v>0</v>
      </c>
      <c r="Q129" s="9">
        <f t="shared" si="14"/>
        <v>0</v>
      </c>
      <c r="R129" s="16">
        <f t="shared" si="22"/>
        <v>0</v>
      </c>
      <c r="S129" s="8"/>
      <c r="T129" s="127">
        <f t="shared" si="23"/>
        <v>0</v>
      </c>
      <c r="V129" s="57"/>
      <c r="AB129" s="9"/>
      <c r="AL129" s="9"/>
      <c r="AM129" s="9"/>
      <c r="AN129" s="9"/>
      <c r="AO129" s="9"/>
      <c r="AP129" s="9"/>
      <c r="AQ129" s="9"/>
      <c r="AR129" s="9"/>
      <c r="AS129" s="9"/>
      <c r="AT129" s="9"/>
      <c r="AU129" s="9"/>
      <c r="AV129" s="9"/>
      <c r="AW129" s="9"/>
      <c r="AX129" s="9"/>
      <c r="AY129" s="9"/>
    </row>
    <row r="130" spans="1:51" ht="99.75" customHeight="1" x14ac:dyDescent="0.3">
      <c r="A130" s="49">
        <v>103</v>
      </c>
      <c r="B130" s="49">
        <v>7000030733</v>
      </c>
      <c r="C130" s="49">
        <v>10</v>
      </c>
      <c r="D130" s="50" t="s">
        <v>519</v>
      </c>
      <c r="E130" s="49">
        <v>1000049412</v>
      </c>
      <c r="F130" s="49">
        <v>85176930</v>
      </c>
      <c r="G130" s="51"/>
      <c r="H130" s="526">
        <v>18</v>
      </c>
      <c r="I130" s="52"/>
      <c r="J130" s="50" t="s">
        <v>107</v>
      </c>
      <c r="K130" s="49" t="s">
        <v>106</v>
      </c>
      <c r="L130" s="49">
        <v>1</v>
      </c>
      <c r="M130" s="53"/>
      <c r="N130" s="59" t="str">
        <f t="shared" si="12"/>
        <v>Included</v>
      </c>
      <c r="O130" s="60">
        <f t="shared" si="13"/>
        <v>0</v>
      </c>
      <c r="P130" s="8">
        <f t="shared" si="24"/>
        <v>0</v>
      </c>
      <c r="Q130" s="9">
        <f t="shared" si="14"/>
        <v>0</v>
      </c>
      <c r="R130" s="16">
        <f t="shared" si="22"/>
        <v>0</v>
      </c>
      <c r="S130" s="8"/>
      <c r="T130" s="127">
        <f t="shared" si="23"/>
        <v>0</v>
      </c>
      <c r="V130" s="57"/>
      <c r="AB130" s="9"/>
      <c r="AL130" s="9"/>
      <c r="AM130" s="9"/>
      <c r="AN130" s="9"/>
      <c r="AO130" s="9"/>
      <c r="AP130" s="9"/>
      <c r="AQ130" s="9"/>
      <c r="AR130" s="9"/>
      <c r="AS130" s="9"/>
      <c r="AT130" s="9"/>
      <c r="AU130" s="9"/>
      <c r="AV130" s="9"/>
      <c r="AW130" s="9"/>
      <c r="AX130" s="9"/>
      <c r="AY130" s="9"/>
    </row>
    <row r="131" spans="1:51" ht="99.75" customHeight="1" x14ac:dyDescent="0.3">
      <c r="A131" s="49">
        <v>104</v>
      </c>
      <c r="B131" s="49">
        <v>7000030734</v>
      </c>
      <c r="C131" s="49">
        <v>10</v>
      </c>
      <c r="D131" s="50" t="s">
        <v>519</v>
      </c>
      <c r="E131" s="49">
        <v>1000049415</v>
      </c>
      <c r="F131" s="49">
        <v>85176930</v>
      </c>
      <c r="G131" s="51"/>
      <c r="H131" s="526">
        <v>18</v>
      </c>
      <c r="I131" s="52"/>
      <c r="J131" s="50" t="s">
        <v>108</v>
      </c>
      <c r="K131" s="49" t="s">
        <v>106</v>
      </c>
      <c r="L131" s="49">
        <v>1</v>
      </c>
      <c r="M131" s="53"/>
      <c r="N131" s="59" t="str">
        <f t="shared" si="12"/>
        <v>Included</v>
      </c>
      <c r="O131" s="60">
        <f t="shared" si="13"/>
        <v>0</v>
      </c>
      <c r="P131" s="8">
        <f t="shared" si="24"/>
        <v>0</v>
      </c>
      <c r="Q131" s="9">
        <f t="shared" si="14"/>
        <v>0</v>
      </c>
      <c r="R131" s="16">
        <f t="shared" si="22"/>
        <v>0</v>
      </c>
      <c r="S131" s="8"/>
      <c r="T131" s="127">
        <f t="shared" si="23"/>
        <v>0</v>
      </c>
      <c r="V131" s="57"/>
      <c r="AB131" s="9"/>
      <c r="AL131" s="9"/>
      <c r="AM131" s="9"/>
      <c r="AN131" s="9"/>
      <c r="AO131" s="9"/>
      <c r="AP131" s="9"/>
      <c r="AQ131" s="9"/>
      <c r="AR131" s="9"/>
      <c r="AS131" s="9"/>
      <c r="AT131" s="9"/>
      <c r="AU131" s="9"/>
      <c r="AV131" s="9"/>
      <c r="AW131" s="9"/>
      <c r="AX131" s="9"/>
      <c r="AY131" s="9"/>
    </row>
    <row r="132" spans="1:51" ht="37.5" customHeight="1" x14ac:dyDescent="0.3">
      <c r="A132" s="49">
        <v>105</v>
      </c>
      <c r="B132" s="49">
        <v>7000030735</v>
      </c>
      <c r="C132" s="49">
        <v>10</v>
      </c>
      <c r="D132" s="50" t="s">
        <v>519</v>
      </c>
      <c r="E132" s="49">
        <v>1000049417</v>
      </c>
      <c r="F132" s="49">
        <v>85176930</v>
      </c>
      <c r="G132" s="51"/>
      <c r="H132" s="526">
        <v>18</v>
      </c>
      <c r="I132" s="52"/>
      <c r="J132" s="50" t="s">
        <v>109</v>
      </c>
      <c r="K132" s="49" t="s">
        <v>106</v>
      </c>
      <c r="L132" s="49">
        <v>1</v>
      </c>
      <c r="M132" s="53"/>
      <c r="N132" s="59" t="str">
        <f t="shared" si="12"/>
        <v>Included</v>
      </c>
      <c r="O132" s="60">
        <f t="shared" si="13"/>
        <v>0</v>
      </c>
      <c r="P132" s="8">
        <f t="shared" si="24"/>
        <v>0</v>
      </c>
      <c r="Q132" s="9">
        <f t="shared" si="14"/>
        <v>0</v>
      </c>
      <c r="R132" s="16">
        <f t="shared" si="22"/>
        <v>0</v>
      </c>
      <c r="S132" s="8"/>
      <c r="T132" s="127">
        <f t="shared" si="23"/>
        <v>0</v>
      </c>
      <c r="V132" s="57"/>
      <c r="AB132" s="9"/>
      <c r="AL132" s="9"/>
      <c r="AM132" s="9"/>
      <c r="AN132" s="9"/>
      <c r="AO132" s="9"/>
      <c r="AP132" s="9"/>
      <c r="AQ132" s="9"/>
      <c r="AR132" s="9"/>
      <c r="AS132" s="9"/>
      <c r="AT132" s="9"/>
      <c r="AU132" s="9"/>
      <c r="AV132" s="9"/>
      <c r="AW132" s="9"/>
      <c r="AX132" s="9"/>
      <c r="AY132" s="9"/>
    </row>
    <row r="133" spans="1:51" ht="37.5" customHeight="1" x14ac:dyDescent="0.3">
      <c r="A133" s="49">
        <v>106</v>
      </c>
      <c r="B133" s="49">
        <v>7000030736</v>
      </c>
      <c r="C133" s="49">
        <v>10</v>
      </c>
      <c r="D133" s="50" t="s">
        <v>519</v>
      </c>
      <c r="E133" s="49">
        <v>1000050079</v>
      </c>
      <c r="F133" s="49">
        <v>85176930</v>
      </c>
      <c r="G133" s="51"/>
      <c r="H133" s="526">
        <v>18</v>
      </c>
      <c r="I133" s="52"/>
      <c r="J133" s="50" t="s">
        <v>110</v>
      </c>
      <c r="K133" s="49" t="s">
        <v>106</v>
      </c>
      <c r="L133" s="49">
        <v>1</v>
      </c>
      <c r="M133" s="53"/>
      <c r="N133" s="59" t="str">
        <f t="shared" si="12"/>
        <v>Included</v>
      </c>
      <c r="O133" s="60">
        <f t="shared" si="13"/>
        <v>0</v>
      </c>
      <c r="P133" s="8">
        <f t="shared" si="24"/>
        <v>0</v>
      </c>
      <c r="Q133" s="9">
        <f t="shared" si="14"/>
        <v>0</v>
      </c>
      <c r="R133" s="16">
        <f t="shared" si="22"/>
        <v>0</v>
      </c>
      <c r="S133" s="8"/>
      <c r="T133" s="127">
        <f t="shared" si="23"/>
        <v>0</v>
      </c>
      <c r="V133" s="57"/>
      <c r="AB133" s="9"/>
      <c r="AL133" s="9"/>
      <c r="AM133" s="9"/>
      <c r="AN133" s="9"/>
      <c r="AO133" s="9"/>
      <c r="AP133" s="9"/>
      <c r="AQ133" s="9"/>
      <c r="AR133" s="9"/>
      <c r="AS133" s="9"/>
      <c r="AT133" s="9"/>
      <c r="AU133" s="9"/>
      <c r="AV133" s="9"/>
      <c r="AW133" s="9"/>
      <c r="AX133" s="9"/>
      <c r="AY133" s="9"/>
    </row>
    <row r="134" spans="1:51" ht="64.5" customHeight="1" x14ac:dyDescent="0.3">
      <c r="A134" s="49">
        <v>107</v>
      </c>
      <c r="B134" s="49">
        <v>7000030737</v>
      </c>
      <c r="C134" s="49">
        <v>10</v>
      </c>
      <c r="D134" s="50" t="s">
        <v>519</v>
      </c>
      <c r="E134" s="49">
        <v>1000050061</v>
      </c>
      <c r="F134" s="49">
        <v>85176930</v>
      </c>
      <c r="G134" s="51"/>
      <c r="H134" s="526">
        <v>18</v>
      </c>
      <c r="I134" s="52"/>
      <c r="J134" s="50" t="s">
        <v>111</v>
      </c>
      <c r="K134" s="49" t="s">
        <v>106</v>
      </c>
      <c r="L134" s="49">
        <v>1</v>
      </c>
      <c r="M134" s="53"/>
      <c r="N134" s="59" t="str">
        <f t="shared" ref="N134:N143" si="25">IF(M134=0, "Included",IF(ISERROR(L134*M134), M134, L134*M134))</f>
        <v>Included</v>
      </c>
      <c r="O134" s="60">
        <f t="shared" ref="O134:O143" si="26">R134</f>
        <v>0</v>
      </c>
      <c r="P134" s="8">
        <f t="shared" ref="P134:P143" si="27">+L134*M134</f>
        <v>0</v>
      </c>
      <c r="Q134" s="9">
        <f t="shared" ref="Q134:Q143" si="28">IF(N134="Included",0,N134)</f>
        <v>0</v>
      </c>
      <c r="R134" s="16">
        <f t="shared" ref="R134:R143" si="29">IF(I134="", H134*Q134/100,I134*Q134)</f>
        <v>0</v>
      </c>
      <c r="S134" s="8"/>
      <c r="T134" s="127">
        <f t="shared" ref="T134:T143" si="30">+P134*H134/100</f>
        <v>0</v>
      </c>
      <c r="V134" s="57"/>
      <c r="AB134" s="9"/>
      <c r="AL134" s="9"/>
      <c r="AM134" s="9"/>
      <c r="AN134" s="9"/>
      <c r="AO134" s="9"/>
      <c r="AP134" s="9"/>
      <c r="AQ134" s="9"/>
      <c r="AR134" s="9"/>
      <c r="AS134" s="9"/>
      <c r="AT134" s="9"/>
      <c r="AU134" s="9"/>
      <c r="AV134" s="9"/>
      <c r="AW134" s="9"/>
      <c r="AX134" s="9"/>
      <c r="AY134" s="9"/>
    </row>
    <row r="135" spans="1:51" ht="37.5" customHeight="1" x14ac:dyDescent="0.3">
      <c r="A135" s="49">
        <v>108</v>
      </c>
      <c r="B135" s="49">
        <v>7000030738</v>
      </c>
      <c r="C135" s="49">
        <v>10</v>
      </c>
      <c r="D135" s="50" t="s">
        <v>519</v>
      </c>
      <c r="E135" s="49">
        <v>1000049899</v>
      </c>
      <c r="F135" s="49">
        <v>85176930</v>
      </c>
      <c r="G135" s="51"/>
      <c r="H135" s="526">
        <v>18</v>
      </c>
      <c r="I135" s="52"/>
      <c r="J135" s="50" t="s">
        <v>112</v>
      </c>
      <c r="K135" s="49" t="s">
        <v>106</v>
      </c>
      <c r="L135" s="49">
        <v>1</v>
      </c>
      <c r="M135" s="53"/>
      <c r="N135" s="59" t="str">
        <f t="shared" si="25"/>
        <v>Included</v>
      </c>
      <c r="O135" s="60">
        <f t="shared" si="26"/>
        <v>0</v>
      </c>
      <c r="P135" s="8">
        <f t="shared" si="27"/>
        <v>0</v>
      </c>
      <c r="Q135" s="9">
        <f t="shared" si="28"/>
        <v>0</v>
      </c>
      <c r="R135" s="16">
        <f t="shared" si="29"/>
        <v>0</v>
      </c>
      <c r="S135" s="8"/>
      <c r="T135" s="127">
        <f t="shared" si="30"/>
        <v>0</v>
      </c>
      <c r="V135" s="57"/>
      <c r="AB135" s="9"/>
      <c r="AL135" s="9"/>
      <c r="AM135" s="9"/>
      <c r="AN135" s="9"/>
      <c r="AO135" s="9"/>
      <c r="AP135" s="9"/>
      <c r="AQ135" s="9"/>
      <c r="AR135" s="9"/>
      <c r="AS135" s="9"/>
      <c r="AT135" s="9"/>
      <c r="AU135" s="9"/>
      <c r="AV135" s="9"/>
      <c r="AW135" s="9"/>
      <c r="AX135" s="9"/>
      <c r="AY135" s="9"/>
    </row>
    <row r="136" spans="1:51" ht="37.5" customHeight="1" x14ac:dyDescent="0.3">
      <c r="A136" s="49">
        <v>109</v>
      </c>
      <c r="B136" s="49">
        <v>7000030739</v>
      </c>
      <c r="C136" s="49">
        <v>10</v>
      </c>
      <c r="D136" s="50" t="s">
        <v>519</v>
      </c>
      <c r="E136" s="49">
        <v>1000050074</v>
      </c>
      <c r="F136" s="49">
        <v>85176930</v>
      </c>
      <c r="G136" s="51"/>
      <c r="H136" s="526">
        <v>18</v>
      </c>
      <c r="I136" s="52"/>
      <c r="J136" s="50" t="s">
        <v>113</v>
      </c>
      <c r="K136" s="49" t="s">
        <v>106</v>
      </c>
      <c r="L136" s="49">
        <v>1</v>
      </c>
      <c r="M136" s="53"/>
      <c r="N136" s="59" t="str">
        <f t="shared" si="25"/>
        <v>Included</v>
      </c>
      <c r="O136" s="60">
        <f t="shared" si="26"/>
        <v>0</v>
      </c>
      <c r="P136" s="8">
        <f t="shared" si="27"/>
        <v>0</v>
      </c>
      <c r="Q136" s="9">
        <f t="shared" si="28"/>
        <v>0</v>
      </c>
      <c r="R136" s="16">
        <f t="shared" si="29"/>
        <v>0</v>
      </c>
      <c r="S136" s="8"/>
      <c r="T136" s="127">
        <f t="shared" si="30"/>
        <v>0</v>
      </c>
      <c r="V136" s="57"/>
      <c r="AB136" s="9"/>
      <c r="AL136" s="9"/>
      <c r="AM136" s="9"/>
      <c r="AN136" s="9"/>
      <c r="AO136" s="9"/>
      <c r="AP136" s="9"/>
      <c r="AQ136" s="9"/>
      <c r="AR136" s="9"/>
      <c r="AS136" s="9"/>
      <c r="AT136" s="9"/>
      <c r="AU136" s="9"/>
      <c r="AV136" s="9"/>
      <c r="AW136" s="9"/>
      <c r="AX136" s="9"/>
      <c r="AY136" s="9"/>
    </row>
    <row r="137" spans="1:51" ht="37.5" customHeight="1" x14ac:dyDescent="0.3">
      <c r="A137" s="49">
        <v>110</v>
      </c>
      <c r="B137" s="49">
        <v>7000030740</v>
      </c>
      <c r="C137" s="49">
        <v>10</v>
      </c>
      <c r="D137" s="50" t="s">
        <v>519</v>
      </c>
      <c r="E137" s="49">
        <v>1000022679</v>
      </c>
      <c r="F137" s="49">
        <v>85238020</v>
      </c>
      <c r="G137" s="51"/>
      <c r="H137" s="526">
        <v>18</v>
      </c>
      <c r="I137" s="52"/>
      <c r="J137" s="50" t="s">
        <v>114</v>
      </c>
      <c r="K137" s="49" t="s">
        <v>106</v>
      </c>
      <c r="L137" s="49">
        <v>1</v>
      </c>
      <c r="M137" s="53"/>
      <c r="N137" s="59" t="str">
        <f t="shared" si="25"/>
        <v>Included</v>
      </c>
      <c r="O137" s="60">
        <f t="shared" si="26"/>
        <v>0</v>
      </c>
      <c r="P137" s="8">
        <f t="shared" si="27"/>
        <v>0</v>
      </c>
      <c r="Q137" s="9">
        <f t="shared" si="28"/>
        <v>0</v>
      </c>
      <c r="R137" s="16">
        <f t="shared" si="29"/>
        <v>0</v>
      </c>
      <c r="S137" s="8"/>
      <c r="T137" s="127">
        <f t="shared" si="30"/>
        <v>0</v>
      </c>
      <c r="V137" s="57"/>
      <c r="AB137" s="9"/>
      <c r="AL137" s="9"/>
      <c r="AM137" s="9"/>
      <c r="AN137" s="9"/>
      <c r="AO137" s="9"/>
      <c r="AP137" s="9"/>
      <c r="AQ137" s="9"/>
      <c r="AR137" s="9"/>
      <c r="AS137" s="9"/>
      <c r="AT137" s="9"/>
      <c r="AU137" s="9"/>
      <c r="AV137" s="9"/>
      <c r="AW137" s="9"/>
      <c r="AX137" s="9"/>
      <c r="AY137" s="9"/>
    </row>
    <row r="138" spans="1:51" ht="37.5" customHeight="1" x14ac:dyDescent="0.3">
      <c r="A138" s="49">
        <v>111</v>
      </c>
      <c r="B138" s="49">
        <v>7000030741</v>
      </c>
      <c r="C138" s="49">
        <v>10</v>
      </c>
      <c r="D138" s="50" t="s">
        <v>519</v>
      </c>
      <c r="E138" s="49">
        <v>1000050057</v>
      </c>
      <c r="F138" s="49">
        <v>85176930</v>
      </c>
      <c r="G138" s="51"/>
      <c r="H138" s="526">
        <v>18</v>
      </c>
      <c r="I138" s="52"/>
      <c r="J138" s="50" t="s">
        <v>115</v>
      </c>
      <c r="K138" s="49" t="s">
        <v>106</v>
      </c>
      <c r="L138" s="49">
        <v>1</v>
      </c>
      <c r="M138" s="53"/>
      <c r="N138" s="59" t="str">
        <f t="shared" si="25"/>
        <v>Included</v>
      </c>
      <c r="O138" s="60">
        <f t="shared" si="26"/>
        <v>0</v>
      </c>
      <c r="P138" s="8">
        <f t="shared" si="27"/>
        <v>0</v>
      </c>
      <c r="Q138" s="9">
        <f t="shared" si="28"/>
        <v>0</v>
      </c>
      <c r="R138" s="16">
        <f t="shared" si="29"/>
        <v>0</v>
      </c>
      <c r="S138" s="8"/>
      <c r="T138" s="127">
        <f t="shared" si="30"/>
        <v>0</v>
      </c>
      <c r="V138" s="57"/>
      <c r="AB138" s="9"/>
      <c r="AL138" s="9"/>
      <c r="AM138" s="9"/>
      <c r="AN138" s="9"/>
      <c r="AO138" s="9"/>
      <c r="AP138" s="9"/>
      <c r="AQ138" s="9"/>
      <c r="AR138" s="9"/>
      <c r="AS138" s="9"/>
      <c r="AT138" s="9"/>
      <c r="AU138" s="9"/>
      <c r="AV138" s="9"/>
      <c r="AW138" s="9"/>
      <c r="AX138" s="9"/>
      <c r="AY138" s="9"/>
    </row>
    <row r="139" spans="1:51" ht="64.5" customHeight="1" x14ac:dyDescent="0.3">
      <c r="A139" s="49">
        <v>112</v>
      </c>
      <c r="B139" s="49">
        <v>7000030742</v>
      </c>
      <c r="C139" s="49">
        <v>10</v>
      </c>
      <c r="D139" s="50" t="s">
        <v>519</v>
      </c>
      <c r="E139" s="49">
        <v>1000050065</v>
      </c>
      <c r="F139" s="49">
        <v>85176930</v>
      </c>
      <c r="G139" s="51"/>
      <c r="H139" s="526">
        <v>18</v>
      </c>
      <c r="I139" s="52"/>
      <c r="J139" s="50" t="s">
        <v>116</v>
      </c>
      <c r="K139" s="49" t="s">
        <v>106</v>
      </c>
      <c r="L139" s="49">
        <v>1</v>
      </c>
      <c r="M139" s="53"/>
      <c r="N139" s="59" t="str">
        <f t="shared" si="25"/>
        <v>Included</v>
      </c>
      <c r="O139" s="60">
        <f t="shared" si="26"/>
        <v>0</v>
      </c>
      <c r="P139" s="8">
        <f t="shared" si="27"/>
        <v>0</v>
      </c>
      <c r="Q139" s="9">
        <f t="shared" si="28"/>
        <v>0</v>
      </c>
      <c r="R139" s="16">
        <f t="shared" si="29"/>
        <v>0</v>
      </c>
      <c r="S139" s="8"/>
      <c r="T139" s="127">
        <f t="shared" si="30"/>
        <v>0</v>
      </c>
      <c r="V139" s="57"/>
      <c r="AB139" s="9"/>
      <c r="AL139" s="9"/>
      <c r="AM139" s="9"/>
      <c r="AN139" s="9"/>
      <c r="AO139" s="9"/>
      <c r="AP139" s="9"/>
      <c r="AQ139" s="9"/>
      <c r="AR139" s="9"/>
      <c r="AS139" s="9"/>
      <c r="AT139" s="9"/>
      <c r="AU139" s="9"/>
      <c r="AV139" s="9"/>
      <c r="AW139" s="9"/>
      <c r="AX139" s="9"/>
      <c r="AY139" s="9"/>
    </row>
    <row r="140" spans="1:51" ht="37.5" customHeight="1" x14ac:dyDescent="0.3">
      <c r="A140" s="49">
        <v>113</v>
      </c>
      <c r="B140" s="49">
        <v>7000030743</v>
      </c>
      <c r="C140" s="49">
        <v>10</v>
      </c>
      <c r="D140" s="50" t="s">
        <v>519</v>
      </c>
      <c r="E140" s="49">
        <v>1000050058</v>
      </c>
      <c r="F140" s="49">
        <v>85176930</v>
      </c>
      <c r="G140" s="51"/>
      <c r="H140" s="526">
        <v>18</v>
      </c>
      <c r="I140" s="52"/>
      <c r="J140" s="50" t="s">
        <v>117</v>
      </c>
      <c r="K140" s="49" t="s">
        <v>106</v>
      </c>
      <c r="L140" s="49">
        <v>1</v>
      </c>
      <c r="M140" s="53"/>
      <c r="N140" s="59" t="str">
        <f t="shared" si="25"/>
        <v>Included</v>
      </c>
      <c r="O140" s="60">
        <f t="shared" si="26"/>
        <v>0</v>
      </c>
      <c r="P140" s="8">
        <f t="shared" si="27"/>
        <v>0</v>
      </c>
      <c r="Q140" s="9">
        <f t="shared" si="28"/>
        <v>0</v>
      </c>
      <c r="R140" s="16">
        <f t="shared" si="29"/>
        <v>0</v>
      </c>
      <c r="S140" s="8"/>
      <c r="T140" s="127">
        <f t="shared" si="30"/>
        <v>0</v>
      </c>
      <c r="V140" s="57"/>
      <c r="AB140" s="9"/>
      <c r="AL140" s="9"/>
      <c r="AM140" s="9"/>
      <c r="AN140" s="9"/>
      <c r="AO140" s="9"/>
      <c r="AP140" s="9"/>
      <c r="AQ140" s="9"/>
      <c r="AR140" s="9"/>
      <c r="AS140" s="9"/>
      <c r="AT140" s="9"/>
      <c r="AU140" s="9"/>
      <c r="AV140" s="9"/>
      <c r="AW140" s="9"/>
      <c r="AX140" s="9"/>
      <c r="AY140" s="9"/>
    </row>
    <row r="141" spans="1:51" ht="37.5" customHeight="1" x14ac:dyDescent="0.3">
      <c r="A141" s="49">
        <v>114</v>
      </c>
      <c r="B141" s="49">
        <v>7000030744</v>
      </c>
      <c r="C141" s="49">
        <v>10</v>
      </c>
      <c r="D141" s="50" t="s">
        <v>519</v>
      </c>
      <c r="E141" s="49">
        <v>1000053102</v>
      </c>
      <c r="F141" s="49">
        <v>85176930</v>
      </c>
      <c r="G141" s="51"/>
      <c r="H141" s="526">
        <v>18</v>
      </c>
      <c r="I141" s="52"/>
      <c r="J141" s="50" t="s">
        <v>118</v>
      </c>
      <c r="K141" s="49" t="s">
        <v>106</v>
      </c>
      <c r="L141" s="49">
        <v>1</v>
      </c>
      <c r="M141" s="53"/>
      <c r="N141" s="59" t="str">
        <f t="shared" si="25"/>
        <v>Included</v>
      </c>
      <c r="O141" s="60">
        <f t="shared" si="26"/>
        <v>0</v>
      </c>
      <c r="P141" s="8">
        <f t="shared" si="27"/>
        <v>0</v>
      </c>
      <c r="Q141" s="9">
        <f t="shared" si="28"/>
        <v>0</v>
      </c>
      <c r="R141" s="16">
        <f t="shared" si="29"/>
        <v>0</v>
      </c>
      <c r="S141" s="8"/>
      <c r="T141" s="127">
        <f t="shared" si="30"/>
        <v>0</v>
      </c>
      <c r="V141" s="57"/>
      <c r="AB141" s="9"/>
      <c r="AL141" s="9"/>
      <c r="AM141" s="9"/>
      <c r="AN141" s="9"/>
      <c r="AO141" s="9"/>
      <c r="AP141" s="9"/>
      <c r="AQ141" s="9"/>
      <c r="AR141" s="9"/>
      <c r="AS141" s="9"/>
      <c r="AT141" s="9"/>
      <c r="AU141" s="9"/>
      <c r="AV141" s="9"/>
      <c r="AW141" s="9"/>
      <c r="AX141" s="9"/>
      <c r="AY141" s="9"/>
    </row>
    <row r="142" spans="1:51" ht="37.5" customHeight="1" x14ac:dyDescent="0.3">
      <c r="A142" s="49">
        <v>115</v>
      </c>
      <c r="B142" s="49">
        <v>7000030745</v>
      </c>
      <c r="C142" s="49">
        <v>10</v>
      </c>
      <c r="D142" s="50" t="s">
        <v>519</v>
      </c>
      <c r="E142" s="49">
        <v>1000019871</v>
      </c>
      <c r="F142" s="49">
        <v>85238020</v>
      </c>
      <c r="G142" s="51"/>
      <c r="H142" s="526">
        <v>18</v>
      </c>
      <c r="I142" s="52"/>
      <c r="J142" s="50" t="s">
        <v>119</v>
      </c>
      <c r="K142" s="49" t="s">
        <v>106</v>
      </c>
      <c r="L142" s="49">
        <v>1</v>
      </c>
      <c r="M142" s="53"/>
      <c r="N142" s="59" t="str">
        <f t="shared" si="25"/>
        <v>Included</v>
      </c>
      <c r="O142" s="60">
        <f t="shared" si="26"/>
        <v>0</v>
      </c>
      <c r="P142" s="8">
        <f t="shared" si="27"/>
        <v>0</v>
      </c>
      <c r="Q142" s="9">
        <f t="shared" si="28"/>
        <v>0</v>
      </c>
      <c r="R142" s="16">
        <f t="shared" si="29"/>
        <v>0</v>
      </c>
      <c r="S142" s="8"/>
      <c r="T142" s="127">
        <f t="shared" si="30"/>
        <v>0</v>
      </c>
      <c r="V142" s="57"/>
      <c r="AB142" s="9"/>
      <c r="AL142" s="9"/>
      <c r="AM142" s="9"/>
      <c r="AN142" s="9"/>
      <c r="AO142" s="9"/>
      <c r="AP142" s="9"/>
      <c r="AQ142" s="9"/>
      <c r="AR142" s="9"/>
      <c r="AS142" s="9"/>
      <c r="AT142" s="9"/>
      <c r="AU142" s="9"/>
      <c r="AV142" s="9"/>
      <c r="AW142" s="9"/>
      <c r="AX142" s="9"/>
      <c r="AY142" s="9"/>
    </row>
    <row r="143" spans="1:51" ht="37.5" customHeight="1" x14ac:dyDescent="0.3">
      <c r="A143" s="49">
        <v>116</v>
      </c>
      <c r="B143" s="49">
        <v>7000030746</v>
      </c>
      <c r="C143" s="49">
        <v>10</v>
      </c>
      <c r="D143" s="50" t="s">
        <v>519</v>
      </c>
      <c r="E143" s="49">
        <v>1000053093</v>
      </c>
      <c r="F143" s="49">
        <v>85176930</v>
      </c>
      <c r="G143" s="51"/>
      <c r="H143" s="526">
        <v>18</v>
      </c>
      <c r="I143" s="52"/>
      <c r="J143" s="50" t="s">
        <v>120</v>
      </c>
      <c r="K143" s="49" t="s">
        <v>106</v>
      </c>
      <c r="L143" s="49">
        <v>1</v>
      </c>
      <c r="M143" s="53"/>
      <c r="N143" s="59" t="str">
        <f t="shared" si="25"/>
        <v>Included</v>
      </c>
      <c r="O143" s="60">
        <f t="shared" si="26"/>
        <v>0</v>
      </c>
      <c r="P143" s="8">
        <f t="shared" si="27"/>
        <v>0</v>
      </c>
      <c r="Q143" s="9">
        <f t="shared" si="28"/>
        <v>0</v>
      </c>
      <c r="R143" s="16">
        <f t="shared" si="29"/>
        <v>0</v>
      </c>
      <c r="S143" s="8"/>
      <c r="T143" s="127">
        <f t="shared" si="30"/>
        <v>0</v>
      </c>
      <c r="V143" s="57"/>
      <c r="AB143" s="9"/>
      <c r="AL143" s="9"/>
      <c r="AM143" s="9"/>
      <c r="AN143" s="9"/>
      <c r="AO143" s="9"/>
      <c r="AP143" s="9"/>
      <c r="AQ143" s="9"/>
      <c r="AR143" s="9"/>
      <c r="AS143" s="9"/>
      <c r="AT143" s="9"/>
      <c r="AU143" s="9"/>
      <c r="AV143" s="9"/>
      <c r="AW143" s="9"/>
      <c r="AX143" s="9"/>
      <c r="AY143" s="9"/>
    </row>
    <row r="144" spans="1:51" ht="85.5" customHeight="1" x14ac:dyDescent="0.3">
      <c r="A144" s="49">
        <v>117</v>
      </c>
      <c r="B144" s="49">
        <v>7000030747</v>
      </c>
      <c r="C144" s="49">
        <v>10</v>
      </c>
      <c r="D144" s="50" t="s">
        <v>519</v>
      </c>
      <c r="E144" s="49">
        <v>1000077635</v>
      </c>
      <c r="F144" s="49">
        <v>85176930</v>
      </c>
      <c r="G144" s="51"/>
      <c r="H144" s="526">
        <v>18</v>
      </c>
      <c r="I144" s="52"/>
      <c r="J144" s="50" t="s">
        <v>485</v>
      </c>
      <c r="K144" s="49" t="s">
        <v>106</v>
      </c>
      <c r="L144" s="49">
        <v>1</v>
      </c>
      <c r="M144" s="53"/>
      <c r="N144" s="59" t="str">
        <f t="shared" ref="N144:N148" si="31">IF(M144=0, "Included",IF(ISERROR(L144*M144), M144, L144*M144))</f>
        <v>Included</v>
      </c>
      <c r="O144" s="60">
        <f t="shared" ref="O144:O148" si="32">R144</f>
        <v>0</v>
      </c>
      <c r="P144" s="8">
        <f t="shared" ref="P144:P148" si="33">+L144*M144</f>
        <v>0</v>
      </c>
      <c r="Q144" s="9">
        <f t="shared" ref="Q144:Q148" si="34">IF(N144="Included",0,N144)</f>
        <v>0</v>
      </c>
      <c r="R144" s="16">
        <f t="shared" ref="R144:R148" si="35">IF(I144="", H144*Q144/100,I144*Q144)</f>
        <v>0</v>
      </c>
      <c r="S144" s="8"/>
      <c r="T144" s="127">
        <f t="shared" ref="T144:T148" si="36">+P144*H144/100</f>
        <v>0</v>
      </c>
      <c r="V144" s="57"/>
      <c r="AB144" s="9"/>
      <c r="AL144" s="9"/>
      <c r="AM144" s="9"/>
      <c r="AN144" s="9"/>
      <c r="AO144" s="9"/>
      <c r="AP144" s="9"/>
      <c r="AQ144" s="9"/>
      <c r="AR144" s="9"/>
      <c r="AS144" s="9"/>
      <c r="AT144" s="9"/>
      <c r="AU144" s="9"/>
      <c r="AV144" s="9"/>
      <c r="AW144" s="9"/>
      <c r="AX144" s="9"/>
      <c r="AY144" s="9"/>
    </row>
    <row r="145" spans="1:51" ht="37.5" customHeight="1" x14ac:dyDescent="0.3">
      <c r="A145" s="49">
        <v>118</v>
      </c>
      <c r="B145" s="49">
        <v>7000030748</v>
      </c>
      <c r="C145" s="49">
        <v>10</v>
      </c>
      <c r="D145" s="50" t="s">
        <v>519</v>
      </c>
      <c r="E145" s="49">
        <v>1000077631</v>
      </c>
      <c r="F145" s="49">
        <v>85176930</v>
      </c>
      <c r="G145" s="51"/>
      <c r="H145" s="526">
        <v>18</v>
      </c>
      <c r="I145" s="52"/>
      <c r="J145" s="50" t="s">
        <v>486</v>
      </c>
      <c r="K145" s="49" t="s">
        <v>106</v>
      </c>
      <c r="L145" s="49">
        <v>1</v>
      </c>
      <c r="M145" s="53"/>
      <c r="N145" s="59" t="str">
        <f t="shared" si="31"/>
        <v>Included</v>
      </c>
      <c r="O145" s="60">
        <f t="shared" si="32"/>
        <v>0</v>
      </c>
      <c r="P145" s="8">
        <f t="shared" si="33"/>
        <v>0</v>
      </c>
      <c r="Q145" s="9">
        <f t="shared" si="34"/>
        <v>0</v>
      </c>
      <c r="R145" s="16">
        <f t="shared" si="35"/>
        <v>0</v>
      </c>
      <c r="S145" s="8"/>
      <c r="T145" s="127">
        <f t="shared" si="36"/>
        <v>0</v>
      </c>
      <c r="V145" s="57"/>
      <c r="AB145" s="9"/>
      <c r="AL145" s="9"/>
      <c r="AM145" s="9"/>
      <c r="AN145" s="9"/>
      <c r="AO145" s="9"/>
      <c r="AP145" s="9"/>
      <c r="AQ145" s="9"/>
      <c r="AR145" s="9"/>
      <c r="AS145" s="9"/>
      <c r="AT145" s="9"/>
      <c r="AU145" s="9"/>
      <c r="AV145" s="9"/>
      <c r="AW145" s="9"/>
      <c r="AX145" s="9"/>
      <c r="AY145" s="9"/>
    </row>
    <row r="146" spans="1:51" ht="37.5" customHeight="1" x14ac:dyDescent="0.3">
      <c r="A146" s="49">
        <v>119</v>
      </c>
      <c r="B146" s="49">
        <v>7000030749</v>
      </c>
      <c r="C146" s="49">
        <v>10</v>
      </c>
      <c r="D146" s="50" t="s">
        <v>519</v>
      </c>
      <c r="E146" s="49">
        <v>1000077642</v>
      </c>
      <c r="F146" s="49">
        <v>84715000</v>
      </c>
      <c r="G146" s="51"/>
      <c r="H146" s="526">
        <v>18</v>
      </c>
      <c r="I146" s="52"/>
      <c r="J146" s="50" t="s">
        <v>487</v>
      </c>
      <c r="K146" s="49" t="s">
        <v>122</v>
      </c>
      <c r="L146" s="49">
        <v>1</v>
      </c>
      <c r="M146" s="53"/>
      <c r="N146" s="59" t="str">
        <f t="shared" si="31"/>
        <v>Included</v>
      </c>
      <c r="O146" s="60">
        <f t="shared" si="32"/>
        <v>0</v>
      </c>
      <c r="P146" s="8">
        <f t="shared" si="33"/>
        <v>0</v>
      </c>
      <c r="Q146" s="9">
        <f t="shared" si="34"/>
        <v>0</v>
      </c>
      <c r="R146" s="16">
        <f t="shared" si="35"/>
        <v>0</v>
      </c>
      <c r="S146" s="8"/>
      <c r="T146" s="127">
        <f t="shared" si="36"/>
        <v>0</v>
      </c>
      <c r="V146" s="57"/>
      <c r="AB146" s="9"/>
      <c r="AL146" s="9"/>
      <c r="AM146" s="9"/>
      <c r="AN146" s="9"/>
      <c r="AO146" s="9"/>
      <c r="AP146" s="9"/>
      <c r="AQ146" s="9"/>
      <c r="AR146" s="9"/>
      <c r="AS146" s="9"/>
      <c r="AT146" s="9"/>
      <c r="AU146" s="9"/>
      <c r="AV146" s="9"/>
      <c r="AW146" s="9"/>
      <c r="AX146" s="9"/>
      <c r="AY146" s="9"/>
    </row>
    <row r="147" spans="1:51" ht="37.5" customHeight="1" x14ac:dyDescent="0.3">
      <c r="A147" s="49">
        <v>120</v>
      </c>
      <c r="B147" s="49">
        <v>7000030750</v>
      </c>
      <c r="C147" s="49">
        <v>10</v>
      </c>
      <c r="D147" s="50" t="s">
        <v>519</v>
      </c>
      <c r="E147" s="49">
        <v>1000077638</v>
      </c>
      <c r="F147" s="49">
        <v>85176930</v>
      </c>
      <c r="G147" s="51"/>
      <c r="H147" s="526">
        <v>18</v>
      </c>
      <c r="I147" s="52"/>
      <c r="J147" s="50" t="s">
        <v>488</v>
      </c>
      <c r="K147" s="49" t="s">
        <v>106</v>
      </c>
      <c r="L147" s="49">
        <v>1</v>
      </c>
      <c r="M147" s="53"/>
      <c r="N147" s="59" t="str">
        <f t="shared" si="31"/>
        <v>Included</v>
      </c>
      <c r="O147" s="60">
        <f t="shared" si="32"/>
        <v>0</v>
      </c>
      <c r="P147" s="8">
        <f t="shared" si="33"/>
        <v>0</v>
      </c>
      <c r="Q147" s="9">
        <f t="shared" si="34"/>
        <v>0</v>
      </c>
      <c r="R147" s="16">
        <f t="shared" si="35"/>
        <v>0</v>
      </c>
      <c r="S147" s="8"/>
      <c r="T147" s="127">
        <f t="shared" si="36"/>
        <v>0</v>
      </c>
      <c r="V147" s="57"/>
      <c r="AB147" s="9"/>
      <c r="AL147" s="9"/>
      <c r="AM147" s="9"/>
      <c r="AN147" s="9"/>
      <c r="AO147" s="9"/>
      <c r="AP147" s="9"/>
      <c r="AQ147" s="9"/>
      <c r="AR147" s="9"/>
      <c r="AS147" s="9"/>
      <c r="AT147" s="9"/>
      <c r="AU147" s="9"/>
      <c r="AV147" s="9"/>
      <c r="AW147" s="9"/>
      <c r="AX147" s="9"/>
      <c r="AY147" s="9"/>
    </row>
    <row r="148" spans="1:51" ht="37.5" customHeight="1" x14ac:dyDescent="0.3">
      <c r="A148" s="49">
        <v>121</v>
      </c>
      <c r="B148" s="49">
        <v>7000030751</v>
      </c>
      <c r="C148" s="49">
        <v>10</v>
      </c>
      <c r="D148" s="50" t="s">
        <v>519</v>
      </c>
      <c r="E148" s="49">
        <v>1000077630</v>
      </c>
      <c r="F148" s="49">
        <v>85176930</v>
      </c>
      <c r="G148" s="51"/>
      <c r="H148" s="526">
        <v>18</v>
      </c>
      <c r="I148" s="52"/>
      <c r="J148" s="50" t="s">
        <v>489</v>
      </c>
      <c r="K148" s="49" t="s">
        <v>106</v>
      </c>
      <c r="L148" s="49">
        <v>1</v>
      </c>
      <c r="M148" s="53"/>
      <c r="N148" s="59" t="str">
        <f t="shared" si="31"/>
        <v>Included</v>
      </c>
      <c r="O148" s="60">
        <f t="shared" si="32"/>
        <v>0</v>
      </c>
      <c r="P148" s="8">
        <f t="shared" si="33"/>
        <v>0</v>
      </c>
      <c r="Q148" s="9">
        <f t="shared" si="34"/>
        <v>0</v>
      </c>
      <c r="R148" s="16">
        <f t="shared" si="35"/>
        <v>0</v>
      </c>
      <c r="S148" s="8"/>
      <c r="T148" s="127">
        <f t="shared" si="36"/>
        <v>0</v>
      </c>
      <c r="V148" s="57"/>
      <c r="AB148" s="9"/>
      <c r="AL148" s="9"/>
      <c r="AM148" s="9"/>
      <c r="AN148" s="9"/>
      <c r="AO148" s="9"/>
      <c r="AP148" s="9"/>
      <c r="AQ148" s="9"/>
      <c r="AR148" s="9"/>
      <c r="AS148" s="9"/>
      <c r="AT148" s="9"/>
      <c r="AU148" s="9"/>
      <c r="AV148" s="9"/>
      <c r="AW148" s="9"/>
      <c r="AX148" s="9"/>
      <c r="AY148" s="9"/>
    </row>
    <row r="149" spans="1:51" ht="37.5" customHeight="1" x14ac:dyDescent="0.3">
      <c r="A149" s="49">
        <v>122</v>
      </c>
      <c r="B149" s="49">
        <v>7000030798</v>
      </c>
      <c r="C149" s="49">
        <v>10</v>
      </c>
      <c r="D149" s="50" t="s">
        <v>519</v>
      </c>
      <c r="E149" s="49">
        <v>1000077706</v>
      </c>
      <c r="F149" s="49">
        <v>85176930</v>
      </c>
      <c r="G149" s="51"/>
      <c r="H149" s="526">
        <v>18</v>
      </c>
      <c r="I149" s="52"/>
      <c r="J149" s="50" t="s">
        <v>490</v>
      </c>
      <c r="K149" s="49" t="s">
        <v>122</v>
      </c>
      <c r="L149" s="49">
        <v>1</v>
      </c>
      <c r="M149" s="53"/>
      <c r="N149" s="59" t="str">
        <f t="shared" si="12"/>
        <v>Included</v>
      </c>
      <c r="O149" s="60">
        <f t="shared" si="13"/>
        <v>0</v>
      </c>
      <c r="P149" s="8">
        <f t="shared" si="24"/>
        <v>0</v>
      </c>
      <c r="Q149" s="9">
        <f t="shared" si="14"/>
        <v>0</v>
      </c>
      <c r="R149" s="16">
        <f t="shared" si="22"/>
        <v>0</v>
      </c>
      <c r="S149" s="8"/>
      <c r="T149" s="127">
        <f t="shared" si="23"/>
        <v>0</v>
      </c>
      <c r="V149" s="57"/>
      <c r="AB149" s="9"/>
      <c r="AL149" s="9"/>
      <c r="AM149" s="9"/>
      <c r="AN149" s="9"/>
      <c r="AO149" s="9"/>
      <c r="AP149" s="9"/>
      <c r="AQ149" s="9"/>
      <c r="AR149" s="9"/>
      <c r="AS149" s="9"/>
      <c r="AT149" s="9"/>
      <c r="AU149" s="9"/>
      <c r="AV149" s="9"/>
      <c r="AW149" s="9"/>
      <c r="AX149" s="9"/>
      <c r="AY149" s="9"/>
    </row>
    <row r="150" spans="1:51" ht="37.5" customHeight="1" x14ac:dyDescent="0.3">
      <c r="A150" s="49">
        <v>123</v>
      </c>
      <c r="B150" s="49">
        <v>7000030752</v>
      </c>
      <c r="C150" s="49">
        <v>10</v>
      </c>
      <c r="D150" s="50" t="s">
        <v>520</v>
      </c>
      <c r="E150" s="49">
        <v>1000050069</v>
      </c>
      <c r="F150" s="49">
        <v>84715000</v>
      </c>
      <c r="G150" s="51"/>
      <c r="H150" s="526">
        <v>18</v>
      </c>
      <c r="I150" s="52"/>
      <c r="J150" s="50" t="s">
        <v>121</v>
      </c>
      <c r="K150" s="49" t="s">
        <v>122</v>
      </c>
      <c r="L150" s="49">
        <v>2</v>
      </c>
      <c r="M150" s="53"/>
      <c r="N150" s="59" t="str">
        <f t="shared" si="12"/>
        <v>Included</v>
      </c>
      <c r="O150" s="60">
        <f t="shared" si="13"/>
        <v>0</v>
      </c>
      <c r="P150" s="8">
        <f t="shared" si="24"/>
        <v>0</v>
      </c>
      <c r="Q150" s="9">
        <f t="shared" si="14"/>
        <v>0</v>
      </c>
      <c r="R150" s="16">
        <f t="shared" si="22"/>
        <v>0</v>
      </c>
      <c r="S150" s="8"/>
      <c r="T150" s="127">
        <f t="shared" si="23"/>
        <v>0</v>
      </c>
      <c r="V150" s="57"/>
      <c r="AB150" s="9"/>
      <c r="AL150" s="9"/>
      <c r="AM150" s="9"/>
      <c r="AN150" s="9"/>
      <c r="AO150" s="9"/>
      <c r="AP150" s="9"/>
      <c r="AQ150" s="9"/>
      <c r="AR150" s="9"/>
      <c r="AS150" s="9"/>
      <c r="AT150" s="9"/>
      <c r="AU150" s="9"/>
      <c r="AV150" s="9"/>
      <c r="AW150" s="9"/>
      <c r="AX150" s="9"/>
      <c r="AY150" s="9"/>
    </row>
    <row r="151" spans="1:51" ht="37.5" customHeight="1" x14ac:dyDescent="0.3">
      <c r="A151" s="49">
        <v>124</v>
      </c>
      <c r="B151" s="49">
        <v>7000030753</v>
      </c>
      <c r="C151" s="49">
        <v>10</v>
      </c>
      <c r="D151" s="50" t="s">
        <v>520</v>
      </c>
      <c r="E151" s="49">
        <v>1000050068</v>
      </c>
      <c r="F151" s="49">
        <v>84715000</v>
      </c>
      <c r="G151" s="51"/>
      <c r="H151" s="526">
        <v>18</v>
      </c>
      <c r="I151" s="52"/>
      <c r="J151" s="50" t="s">
        <v>123</v>
      </c>
      <c r="K151" s="49" t="s">
        <v>122</v>
      </c>
      <c r="L151" s="49">
        <v>2</v>
      </c>
      <c r="M151" s="53"/>
      <c r="N151" s="59" t="str">
        <f t="shared" si="12"/>
        <v>Included</v>
      </c>
      <c r="O151" s="60">
        <f t="shared" si="13"/>
        <v>0</v>
      </c>
      <c r="P151" s="8">
        <f t="shared" si="24"/>
        <v>0</v>
      </c>
      <c r="Q151" s="9">
        <f t="shared" si="14"/>
        <v>0</v>
      </c>
      <c r="R151" s="16">
        <f t="shared" si="22"/>
        <v>0</v>
      </c>
      <c r="S151" s="8"/>
      <c r="T151" s="127">
        <f t="shared" si="23"/>
        <v>0</v>
      </c>
      <c r="V151" s="57"/>
      <c r="AB151" s="9"/>
      <c r="AL151" s="9"/>
      <c r="AM151" s="9"/>
      <c r="AN151" s="9"/>
      <c r="AO151" s="9"/>
      <c r="AP151" s="9"/>
      <c r="AQ151" s="9"/>
      <c r="AR151" s="9"/>
      <c r="AS151" s="9"/>
      <c r="AT151" s="9"/>
      <c r="AU151" s="9"/>
      <c r="AV151" s="9"/>
      <c r="AW151" s="9"/>
      <c r="AX151" s="9"/>
      <c r="AY151" s="9"/>
    </row>
    <row r="152" spans="1:51" ht="37.5" customHeight="1" x14ac:dyDescent="0.3">
      <c r="A152" s="49">
        <v>125</v>
      </c>
      <c r="B152" s="49">
        <v>7000030754</v>
      </c>
      <c r="C152" s="49">
        <v>10</v>
      </c>
      <c r="D152" s="50" t="s">
        <v>520</v>
      </c>
      <c r="E152" s="49">
        <v>1000050070</v>
      </c>
      <c r="F152" s="49">
        <v>84715000</v>
      </c>
      <c r="G152" s="51"/>
      <c r="H152" s="526">
        <v>18</v>
      </c>
      <c r="I152" s="52"/>
      <c r="J152" s="50" t="s">
        <v>124</v>
      </c>
      <c r="K152" s="49" t="s">
        <v>122</v>
      </c>
      <c r="L152" s="49">
        <v>2</v>
      </c>
      <c r="M152" s="53"/>
      <c r="N152" s="59" t="str">
        <f t="shared" si="12"/>
        <v>Included</v>
      </c>
      <c r="O152" s="60">
        <f t="shared" si="13"/>
        <v>0</v>
      </c>
      <c r="P152" s="8">
        <f t="shared" si="24"/>
        <v>0</v>
      </c>
      <c r="Q152" s="9">
        <f t="shared" si="14"/>
        <v>0</v>
      </c>
      <c r="R152" s="16">
        <f t="shared" si="22"/>
        <v>0</v>
      </c>
      <c r="S152" s="8"/>
      <c r="T152" s="127">
        <f t="shared" si="23"/>
        <v>0</v>
      </c>
      <c r="V152" s="57"/>
      <c r="AB152" s="9"/>
      <c r="AL152" s="9"/>
      <c r="AM152" s="9"/>
      <c r="AN152" s="9"/>
      <c r="AO152" s="9"/>
      <c r="AP152" s="9"/>
      <c r="AQ152" s="9"/>
      <c r="AR152" s="9"/>
      <c r="AS152" s="9"/>
      <c r="AT152" s="9"/>
      <c r="AU152" s="9"/>
      <c r="AV152" s="9"/>
      <c r="AW152" s="9"/>
      <c r="AX152" s="9"/>
      <c r="AY152" s="9"/>
    </row>
    <row r="153" spans="1:51" ht="37.5" customHeight="1" x14ac:dyDescent="0.3">
      <c r="A153" s="49">
        <v>126</v>
      </c>
      <c r="B153" s="49">
        <v>7000030755</v>
      </c>
      <c r="C153" s="49">
        <v>10</v>
      </c>
      <c r="D153" s="50" t="s">
        <v>520</v>
      </c>
      <c r="E153" s="49">
        <v>1000050072</v>
      </c>
      <c r="F153" s="49">
        <v>84715000</v>
      </c>
      <c r="G153" s="51"/>
      <c r="H153" s="526">
        <v>18</v>
      </c>
      <c r="I153" s="52"/>
      <c r="J153" s="50" t="s">
        <v>125</v>
      </c>
      <c r="K153" s="49" t="s">
        <v>122</v>
      </c>
      <c r="L153" s="49">
        <v>2</v>
      </c>
      <c r="M153" s="53"/>
      <c r="N153" s="59" t="str">
        <f>IF(M153=0, "Included",IF(ISERROR(L153*M153), M153, L153*M153))</f>
        <v>Included</v>
      </c>
      <c r="O153" s="60">
        <f>R153</f>
        <v>0</v>
      </c>
      <c r="P153" s="8">
        <f t="shared" si="24"/>
        <v>0</v>
      </c>
      <c r="Q153" s="9">
        <f>IF(N153="Included",0,N153)</f>
        <v>0</v>
      </c>
      <c r="R153" s="16">
        <f t="shared" si="22"/>
        <v>0</v>
      </c>
      <c r="S153" s="8"/>
      <c r="T153" s="127">
        <f t="shared" si="23"/>
        <v>0</v>
      </c>
      <c r="V153" s="57"/>
      <c r="AB153" s="9"/>
      <c r="AL153" s="9"/>
      <c r="AM153" s="9"/>
      <c r="AN153" s="9"/>
      <c r="AO153" s="9"/>
      <c r="AP153" s="9"/>
      <c r="AQ153" s="9"/>
      <c r="AR153" s="9"/>
      <c r="AS153" s="9"/>
      <c r="AT153" s="9"/>
      <c r="AU153" s="9"/>
      <c r="AV153" s="9"/>
      <c r="AW153" s="9"/>
      <c r="AX153" s="9"/>
      <c r="AY153" s="9"/>
    </row>
    <row r="154" spans="1:51" ht="37.5" customHeight="1" x14ac:dyDescent="0.3">
      <c r="A154" s="49">
        <v>127</v>
      </c>
      <c r="B154" s="49">
        <v>7000030756</v>
      </c>
      <c r="C154" s="49">
        <v>10</v>
      </c>
      <c r="D154" s="50" t="s">
        <v>520</v>
      </c>
      <c r="E154" s="49">
        <v>1000022680</v>
      </c>
      <c r="F154" s="49">
        <v>84715000</v>
      </c>
      <c r="G154" s="51"/>
      <c r="H154" s="526">
        <v>18</v>
      </c>
      <c r="I154" s="52"/>
      <c r="J154" s="50" t="s">
        <v>126</v>
      </c>
      <c r="K154" s="49" t="s">
        <v>122</v>
      </c>
      <c r="L154" s="49">
        <v>2</v>
      </c>
      <c r="M154" s="53"/>
      <c r="N154" s="59" t="str">
        <f>IF(M154=0, "Included",IF(ISERROR(L154*M154), M154, L154*M154))</f>
        <v>Included</v>
      </c>
      <c r="O154" s="60">
        <f>R154</f>
        <v>0</v>
      </c>
      <c r="P154" s="8">
        <f t="shared" si="24"/>
        <v>0</v>
      </c>
      <c r="Q154" s="9">
        <f>IF(N154="Included",0,N154)</f>
        <v>0</v>
      </c>
      <c r="R154" s="16">
        <f t="shared" si="22"/>
        <v>0</v>
      </c>
      <c r="S154" s="8"/>
      <c r="T154" s="127">
        <f t="shared" si="23"/>
        <v>0</v>
      </c>
      <c r="V154" s="57"/>
      <c r="AB154" s="9"/>
      <c r="AL154" s="9"/>
      <c r="AM154" s="9"/>
      <c r="AN154" s="9"/>
      <c r="AO154" s="9"/>
      <c r="AP154" s="9"/>
      <c r="AQ154" s="9"/>
      <c r="AR154" s="9"/>
      <c r="AS154" s="9"/>
      <c r="AT154" s="9"/>
      <c r="AU154" s="9"/>
      <c r="AV154" s="9"/>
      <c r="AW154" s="9"/>
      <c r="AX154" s="9"/>
      <c r="AY154" s="9"/>
    </row>
    <row r="155" spans="1:51" ht="37.5" customHeight="1" x14ac:dyDescent="0.3">
      <c r="A155" s="49">
        <v>128</v>
      </c>
      <c r="B155" s="49">
        <v>7000030757</v>
      </c>
      <c r="C155" s="49">
        <v>10</v>
      </c>
      <c r="D155" s="50" t="s">
        <v>520</v>
      </c>
      <c r="E155" s="49">
        <v>1000010548</v>
      </c>
      <c r="F155" s="49">
        <v>84715000</v>
      </c>
      <c r="G155" s="51"/>
      <c r="H155" s="526">
        <v>18</v>
      </c>
      <c r="I155" s="52"/>
      <c r="J155" s="50" t="s">
        <v>127</v>
      </c>
      <c r="K155" s="49" t="s">
        <v>122</v>
      </c>
      <c r="L155" s="49">
        <v>2</v>
      </c>
      <c r="M155" s="53"/>
      <c r="N155" s="59" t="str">
        <f>IF(M155=0, "Included",IF(ISERROR(L155*M155), M155, L155*M155))</f>
        <v>Included</v>
      </c>
      <c r="O155" s="60">
        <f>R155</f>
        <v>0</v>
      </c>
      <c r="P155" s="8">
        <f t="shared" si="24"/>
        <v>0</v>
      </c>
      <c r="Q155" s="9">
        <f>IF(N155="Included",0,N155)</f>
        <v>0</v>
      </c>
      <c r="R155" s="16">
        <f t="shared" si="22"/>
        <v>0</v>
      </c>
      <c r="S155" s="8"/>
      <c r="T155" s="127">
        <f t="shared" si="23"/>
        <v>0</v>
      </c>
      <c r="V155" s="57"/>
      <c r="AB155" s="9"/>
      <c r="AL155" s="9"/>
      <c r="AM155" s="9"/>
      <c r="AN155" s="9"/>
      <c r="AO155" s="9"/>
      <c r="AP155" s="9"/>
      <c r="AQ155" s="9"/>
      <c r="AR155" s="9"/>
      <c r="AS155" s="9"/>
      <c r="AT155" s="9"/>
      <c r="AU155" s="9"/>
      <c r="AV155" s="9"/>
      <c r="AW155" s="9"/>
      <c r="AX155" s="9"/>
      <c r="AY155" s="9"/>
    </row>
    <row r="156" spans="1:51" ht="37.5" customHeight="1" x14ac:dyDescent="0.3">
      <c r="A156" s="49">
        <v>129</v>
      </c>
      <c r="B156" s="49">
        <v>7000030758</v>
      </c>
      <c r="C156" s="49">
        <v>10</v>
      </c>
      <c r="D156" s="50" t="s">
        <v>520</v>
      </c>
      <c r="E156" s="49">
        <v>1000050056</v>
      </c>
      <c r="F156" s="49">
        <v>84715000</v>
      </c>
      <c r="G156" s="51"/>
      <c r="H156" s="526">
        <v>18</v>
      </c>
      <c r="I156" s="52"/>
      <c r="J156" s="50" t="s">
        <v>128</v>
      </c>
      <c r="K156" s="49" t="s">
        <v>122</v>
      </c>
      <c r="L156" s="49">
        <v>2</v>
      </c>
      <c r="M156" s="53"/>
      <c r="N156" s="59" t="str">
        <f t="shared" ref="N156:N163" si="37">IF(M156=0, "Included",IF(ISERROR(L156*M156), M156, L156*M156))</f>
        <v>Included</v>
      </c>
      <c r="O156" s="60">
        <f t="shared" ref="O156:O163" si="38">R156</f>
        <v>0</v>
      </c>
      <c r="P156" s="8">
        <f t="shared" si="24"/>
        <v>0</v>
      </c>
      <c r="Q156" s="9">
        <f t="shared" ref="Q156:Q163" si="39">IF(N156="Included",0,N156)</f>
        <v>0</v>
      </c>
      <c r="R156" s="16">
        <f t="shared" si="22"/>
        <v>0</v>
      </c>
      <c r="S156" s="8"/>
      <c r="T156" s="127">
        <f t="shared" si="23"/>
        <v>0</v>
      </c>
      <c r="V156" s="57"/>
      <c r="AB156" s="9"/>
      <c r="AL156" s="9"/>
      <c r="AM156" s="9"/>
      <c r="AN156" s="9"/>
      <c r="AO156" s="9"/>
      <c r="AP156" s="9"/>
      <c r="AQ156" s="9"/>
      <c r="AR156" s="9"/>
      <c r="AS156" s="9"/>
      <c r="AT156" s="9"/>
      <c r="AU156" s="9"/>
      <c r="AV156" s="9"/>
      <c r="AW156" s="9"/>
      <c r="AX156" s="9"/>
      <c r="AY156" s="9"/>
    </row>
    <row r="157" spans="1:51" ht="37.5" customHeight="1" x14ac:dyDescent="0.3">
      <c r="A157" s="49">
        <v>130</v>
      </c>
      <c r="B157" s="49">
        <v>7000030759</v>
      </c>
      <c r="C157" s="49">
        <v>10</v>
      </c>
      <c r="D157" s="50" t="s">
        <v>520</v>
      </c>
      <c r="E157" s="49">
        <v>1000010546</v>
      </c>
      <c r="F157" s="49">
        <v>84715000</v>
      </c>
      <c r="G157" s="51"/>
      <c r="H157" s="526">
        <v>18</v>
      </c>
      <c r="I157" s="52"/>
      <c r="J157" s="50" t="s">
        <v>130</v>
      </c>
      <c r="K157" s="49" t="s">
        <v>122</v>
      </c>
      <c r="L157" s="49">
        <v>2</v>
      </c>
      <c r="M157" s="53"/>
      <c r="N157" s="59" t="str">
        <f t="shared" si="37"/>
        <v>Included</v>
      </c>
      <c r="O157" s="60">
        <f t="shared" si="38"/>
        <v>0</v>
      </c>
      <c r="P157" s="8">
        <f t="shared" si="24"/>
        <v>0</v>
      </c>
      <c r="Q157" s="9">
        <f t="shared" si="39"/>
        <v>0</v>
      </c>
      <c r="R157" s="16">
        <f t="shared" si="22"/>
        <v>0</v>
      </c>
      <c r="S157" s="8"/>
      <c r="T157" s="127">
        <f t="shared" si="23"/>
        <v>0</v>
      </c>
      <c r="V157" s="57"/>
      <c r="AB157" s="9"/>
      <c r="AL157" s="9"/>
      <c r="AM157" s="9"/>
      <c r="AN157" s="9"/>
      <c r="AO157" s="9"/>
      <c r="AP157" s="9"/>
      <c r="AQ157" s="9"/>
      <c r="AR157" s="9"/>
      <c r="AS157" s="9"/>
      <c r="AT157" s="9"/>
      <c r="AU157" s="9"/>
      <c r="AV157" s="9"/>
      <c r="AW157" s="9"/>
      <c r="AX157" s="9"/>
      <c r="AY157" s="9"/>
    </row>
    <row r="158" spans="1:51" ht="85.5" customHeight="1" x14ac:dyDescent="0.3">
      <c r="A158" s="49">
        <v>131</v>
      </c>
      <c r="B158" s="49">
        <v>7000030769</v>
      </c>
      <c r="C158" s="49">
        <v>10</v>
      </c>
      <c r="D158" s="50" t="s">
        <v>520</v>
      </c>
      <c r="E158" s="49">
        <v>1000077633</v>
      </c>
      <c r="F158" s="49">
        <v>85176930</v>
      </c>
      <c r="G158" s="51"/>
      <c r="H158" s="526">
        <v>18</v>
      </c>
      <c r="I158" s="52"/>
      <c r="J158" s="50" t="s">
        <v>497</v>
      </c>
      <c r="K158" s="49" t="s">
        <v>122</v>
      </c>
      <c r="L158" s="49">
        <v>2</v>
      </c>
      <c r="M158" s="53"/>
      <c r="N158" s="59" t="str">
        <f t="shared" si="37"/>
        <v>Included</v>
      </c>
      <c r="O158" s="60">
        <f t="shared" si="38"/>
        <v>0</v>
      </c>
      <c r="P158" s="8">
        <f t="shared" si="24"/>
        <v>0</v>
      </c>
      <c r="Q158" s="9">
        <f t="shared" si="39"/>
        <v>0</v>
      </c>
      <c r="R158" s="16">
        <f t="shared" si="22"/>
        <v>0</v>
      </c>
      <c r="S158" s="8"/>
      <c r="T158" s="127">
        <f t="shared" si="23"/>
        <v>0</v>
      </c>
      <c r="V158" s="57"/>
      <c r="AB158" s="9"/>
      <c r="AL158" s="9"/>
      <c r="AM158" s="9"/>
      <c r="AN158" s="9"/>
      <c r="AO158" s="9"/>
      <c r="AP158" s="9"/>
      <c r="AQ158" s="9"/>
      <c r="AR158" s="9"/>
      <c r="AS158" s="9"/>
      <c r="AT158" s="9"/>
      <c r="AU158" s="9"/>
      <c r="AV158" s="9"/>
      <c r="AW158" s="9"/>
      <c r="AX158" s="9"/>
      <c r="AY158" s="9"/>
    </row>
    <row r="159" spans="1:51" ht="46.5" customHeight="1" x14ac:dyDescent="0.3">
      <c r="A159" s="49">
        <v>132</v>
      </c>
      <c r="B159" s="49">
        <v>7000030760</v>
      </c>
      <c r="C159" s="49">
        <v>10</v>
      </c>
      <c r="D159" s="50" t="s">
        <v>520</v>
      </c>
      <c r="E159" s="49">
        <v>1000053075</v>
      </c>
      <c r="F159" s="49">
        <v>85176930</v>
      </c>
      <c r="G159" s="51"/>
      <c r="H159" s="526">
        <v>18</v>
      </c>
      <c r="I159" s="52"/>
      <c r="J159" s="50" t="s">
        <v>131</v>
      </c>
      <c r="K159" s="49" t="s">
        <v>122</v>
      </c>
      <c r="L159" s="49">
        <v>1</v>
      </c>
      <c r="M159" s="53"/>
      <c r="N159" s="59" t="str">
        <f t="shared" si="37"/>
        <v>Included</v>
      </c>
      <c r="O159" s="60">
        <f t="shared" si="38"/>
        <v>0</v>
      </c>
      <c r="P159" s="8">
        <f t="shared" si="24"/>
        <v>0</v>
      </c>
      <c r="Q159" s="9">
        <f t="shared" si="39"/>
        <v>0</v>
      </c>
      <c r="R159" s="16">
        <f t="shared" si="22"/>
        <v>0</v>
      </c>
      <c r="S159" s="8"/>
      <c r="T159" s="127">
        <f t="shared" si="23"/>
        <v>0</v>
      </c>
      <c r="V159" s="57"/>
      <c r="AB159" s="9"/>
      <c r="AL159" s="9"/>
      <c r="AM159" s="9"/>
      <c r="AN159" s="9"/>
      <c r="AO159" s="9"/>
      <c r="AP159" s="9"/>
      <c r="AQ159" s="9"/>
      <c r="AR159" s="9"/>
      <c r="AS159" s="9"/>
      <c r="AT159" s="9"/>
      <c r="AU159" s="9"/>
      <c r="AV159" s="9"/>
      <c r="AW159" s="9"/>
      <c r="AX159" s="9"/>
      <c r="AY159" s="9"/>
    </row>
    <row r="160" spans="1:51" ht="39" customHeight="1" x14ac:dyDescent="0.3">
      <c r="A160" s="49">
        <v>133</v>
      </c>
      <c r="B160" s="49">
        <v>7000030761</v>
      </c>
      <c r="C160" s="49">
        <v>10</v>
      </c>
      <c r="D160" s="50" t="s">
        <v>520</v>
      </c>
      <c r="E160" s="49">
        <v>1000050060</v>
      </c>
      <c r="F160" s="49">
        <v>85176930</v>
      </c>
      <c r="G160" s="51"/>
      <c r="H160" s="526">
        <v>18</v>
      </c>
      <c r="I160" s="52"/>
      <c r="J160" s="50" t="s">
        <v>132</v>
      </c>
      <c r="K160" s="49" t="s">
        <v>106</v>
      </c>
      <c r="L160" s="49">
        <v>1</v>
      </c>
      <c r="M160" s="53"/>
      <c r="N160" s="59" t="str">
        <f t="shared" si="37"/>
        <v>Included</v>
      </c>
      <c r="O160" s="60">
        <f t="shared" si="38"/>
        <v>0</v>
      </c>
      <c r="P160" s="8">
        <f t="shared" si="24"/>
        <v>0</v>
      </c>
      <c r="Q160" s="9">
        <f t="shared" si="39"/>
        <v>0</v>
      </c>
      <c r="R160" s="16">
        <f t="shared" si="22"/>
        <v>0</v>
      </c>
      <c r="S160" s="8"/>
      <c r="T160" s="127">
        <f t="shared" si="23"/>
        <v>0</v>
      </c>
      <c r="V160" s="57"/>
      <c r="AB160" s="9"/>
      <c r="AL160" s="9"/>
      <c r="AM160" s="9"/>
      <c r="AN160" s="9"/>
      <c r="AO160" s="9"/>
      <c r="AP160" s="9"/>
      <c r="AQ160" s="9"/>
      <c r="AR160" s="9"/>
      <c r="AS160" s="9"/>
      <c r="AT160" s="9"/>
      <c r="AU160" s="9"/>
      <c r="AV160" s="9"/>
      <c r="AW160" s="9"/>
      <c r="AX160" s="9"/>
      <c r="AY160" s="9"/>
    </row>
    <row r="161" spans="1:51" ht="113.25" customHeight="1" x14ac:dyDescent="0.3">
      <c r="A161" s="49">
        <v>134</v>
      </c>
      <c r="B161" s="49">
        <v>7000030762</v>
      </c>
      <c r="C161" s="49">
        <v>10</v>
      </c>
      <c r="D161" s="50" t="s">
        <v>520</v>
      </c>
      <c r="E161" s="49">
        <v>1000050062</v>
      </c>
      <c r="F161" s="49">
        <v>85176930</v>
      </c>
      <c r="G161" s="51"/>
      <c r="H161" s="526">
        <v>18</v>
      </c>
      <c r="I161" s="52"/>
      <c r="J161" s="50" t="s">
        <v>133</v>
      </c>
      <c r="K161" s="49" t="s">
        <v>106</v>
      </c>
      <c r="L161" s="49">
        <v>1</v>
      </c>
      <c r="M161" s="53"/>
      <c r="N161" s="59" t="str">
        <f t="shared" si="37"/>
        <v>Included</v>
      </c>
      <c r="O161" s="60">
        <f t="shared" si="38"/>
        <v>0</v>
      </c>
      <c r="P161" s="8">
        <f t="shared" si="24"/>
        <v>0</v>
      </c>
      <c r="Q161" s="9">
        <f t="shared" si="39"/>
        <v>0</v>
      </c>
      <c r="R161" s="16">
        <f t="shared" si="22"/>
        <v>0</v>
      </c>
      <c r="S161" s="8"/>
      <c r="T161" s="127">
        <f t="shared" si="23"/>
        <v>0</v>
      </c>
      <c r="V161" s="57"/>
      <c r="AB161" s="9"/>
      <c r="AL161" s="9"/>
      <c r="AM161" s="9"/>
      <c r="AN161" s="9"/>
      <c r="AO161" s="9"/>
      <c r="AP161" s="9"/>
      <c r="AQ161" s="9"/>
      <c r="AR161" s="9"/>
      <c r="AS161" s="9"/>
      <c r="AT161" s="9"/>
      <c r="AU161" s="9"/>
      <c r="AV161" s="9"/>
      <c r="AW161" s="9"/>
      <c r="AX161" s="9"/>
      <c r="AY161" s="9"/>
    </row>
    <row r="162" spans="1:51" ht="113.25" customHeight="1" x14ac:dyDescent="0.3">
      <c r="A162" s="49">
        <v>135</v>
      </c>
      <c r="B162" s="49">
        <v>7000030763</v>
      </c>
      <c r="C162" s="49">
        <v>10</v>
      </c>
      <c r="D162" s="50" t="s">
        <v>520</v>
      </c>
      <c r="E162" s="49">
        <v>1000049896</v>
      </c>
      <c r="F162" s="49">
        <v>85176930</v>
      </c>
      <c r="G162" s="51"/>
      <c r="H162" s="526">
        <v>18</v>
      </c>
      <c r="I162" s="52"/>
      <c r="J162" s="50" t="s">
        <v>134</v>
      </c>
      <c r="K162" s="49" t="s">
        <v>106</v>
      </c>
      <c r="L162" s="49">
        <v>1</v>
      </c>
      <c r="M162" s="53"/>
      <c r="N162" s="59" t="str">
        <f t="shared" si="37"/>
        <v>Included</v>
      </c>
      <c r="O162" s="60">
        <f t="shared" si="38"/>
        <v>0</v>
      </c>
      <c r="P162" s="8">
        <f t="shared" si="24"/>
        <v>0</v>
      </c>
      <c r="Q162" s="9">
        <f t="shared" si="39"/>
        <v>0</v>
      </c>
      <c r="R162" s="16">
        <f t="shared" si="22"/>
        <v>0</v>
      </c>
      <c r="S162" s="8"/>
      <c r="T162" s="127">
        <f t="shared" si="23"/>
        <v>0</v>
      </c>
      <c r="V162" s="57"/>
      <c r="AB162" s="9"/>
      <c r="AL162" s="9"/>
      <c r="AM162" s="9"/>
      <c r="AN162" s="9"/>
      <c r="AO162" s="9"/>
      <c r="AP162" s="9"/>
      <c r="AQ162" s="9"/>
      <c r="AR162" s="9"/>
      <c r="AS162" s="9"/>
      <c r="AT162" s="9"/>
      <c r="AU162" s="9"/>
      <c r="AV162" s="9"/>
      <c r="AW162" s="9"/>
      <c r="AX162" s="9"/>
      <c r="AY162" s="9"/>
    </row>
    <row r="163" spans="1:51" ht="113.25" customHeight="1" x14ac:dyDescent="0.3">
      <c r="A163" s="49">
        <v>136</v>
      </c>
      <c r="B163" s="49">
        <v>7000030764</v>
      </c>
      <c r="C163" s="49">
        <v>10</v>
      </c>
      <c r="D163" s="50" t="s">
        <v>520</v>
      </c>
      <c r="E163" s="49">
        <v>1000077640</v>
      </c>
      <c r="F163" s="49">
        <v>85176930</v>
      </c>
      <c r="G163" s="51"/>
      <c r="H163" s="526">
        <v>18</v>
      </c>
      <c r="I163" s="52"/>
      <c r="J163" s="50" t="s">
        <v>491</v>
      </c>
      <c r="K163" s="49" t="s">
        <v>106</v>
      </c>
      <c r="L163" s="49">
        <v>2</v>
      </c>
      <c r="M163" s="53"/>
      <c r="N163" s="59" t="str">
        <f t="shared" si="37"/>
        <v>Included</v>
      </c>
      <c r="O163" s="60">
        <f t="shared" si="38"/>
        <v>0</v>
      </c>
      <c r="P163" s="8">
        <f t="shared" si="24"/>
        <v>0</v>
      </c>
      <c r="Q163" s="9">
        <f t="shared" si="39"/>
        <v>0</v>
      </c>
      <c r="R163" s="16">
        <f t="shared" si="22"/>
        <v>0</v>
      </c>
      <c r="S163" s="8"/>
      <c r="T163" s="127">
        <f t="shared" si="23"/>
        <v>0</v>
      </c>
      <c r="V163" s="57"/>
      <c r="AB163" s="9"/>
      <c r="AL163" s="9"/>
      <c r="AM163" s="9"/>
      <c r="AN163" s="9"/>
      <c r="AO163" s="9"/>
      <c r="AP163" s="9"/>
      <c r="AQ163" s="9"/>
      <c r="AR163" s="9"/>
      <c r="AS163" s="9"/>
      <c r="AT163" s="9"/>
      <c r="AU163" s="9"/>
      <c r="AV163" s="9"/>
      <c r="AW163" s="9"/>
      <c r="AX163" s="9"/>
      <c r="AY163" s="9"/>
    </row>
    <row r="164" spans="1:51" ht="39" customHeight="1" x14ac:dyDescent="0.3">
      <c r="A164" s="49">
        <v>137</v>
      </c>
      <c r="B164" s="49">
        <v>7000030765</v>
      </c>
      <c r="C164" s="49">
        <v>10</v>
      </c>
      <c r="D164" s="50" t="s">
        <v>520</v>
      </c>
      <c r="E164" s="49">
        <v>1000077641</v>
      </c>
      <c r="F164" s="49">
        <v>84715000</v>
      </c>
      <c r="G164" s="51"/>
      <c r="H164" s="526">
        <v>18</v>
      </c>
      <c r="I164" s="52"/>
      <c r="J164" s="50" t="s">
        <v>493</v>
      </c>
      <c r="K164" s="49" t="s">
        <v>122</v>
      </c>
      <c r="L164" s="49">
        <v>2</v>
      </c>
      <c r="M164" s="53"/>
      <c r="N164" s="59" t="str">
        <f>IF(M164=0, "Included",IF(ISERROR(L164*M164), M164, L164*M164))</f>
        <v>Included</v>
      </c>
      <c r="O164" s="60">
        <f>R164</f>
        <v>0</v>
      </c>
      <c r="P164" s="8">
        <f t="shared" si="24"/>
        <v>0</v>
      </c>
      <c r="Q164" s="9">
        <f>IF(N164="Included",0,N164)</f>
        <v>0</v>
      </c>
      <c r="R164" s="16">
        <f t="shared" si="22"/>
        <v>0</v>
      </c>
      <c r="S164" s="8"/>
      <c r="T164" s="127">
        <f t="shared" si="23"/>
        <v>0</v>
      </c>
      <c r="V164" s="57"/>
      <c r="AB164" s="9"/>
      <c r="AL164" s="9"/>
      <c r="AM164" s="9"/>
      <c r="AN164" s="9"/>
      <c r="AO164" s="9"/>
      <c r="AP164" s="9"/>
      <c r="AQ164" s="9"/>
      <c r="AR164" s="9"/>
      <c r="AS164" s="9"/>
      <c r="AT164" s="9"/>
      <c r="AU164" s="9"/>
      <c r="AV164" s="9"/>
      <c r="AW164" s="9"/>
      <c r="AX164" s="9"/>
      <c r="AY164" s="9"/>
    </row>
    <row r="165" spans="1:51" ht="39" customHeight="1" x14ac:dyDescent="0.3">
      <c r="A165" s="49">
        <v>138</v>
      </c>
      <c r="B165" s="49">
        <v>7000030766</v>
      </c>
      <c r="C165" s="49">
        <v>10</v>
      </c>
      <c r="D165" s="50" t="s">
        <v>520</v>
      </c>
      <c r="E165" s="49">
        <v>1000077639</v>
      </c>
      <c r="F165" s="49">
        <v>85176930</v>
      </c>
      <c r="G165" s="51"/>
      <c r="H165" s="526">
        <v>18</v>
      </c>
      <c r="I165" s="52"/>
      <c r="J165" s="50" t="s">
        <v>494</v>
      </c>
      <c r="K165" s="49" t="s">
        <v>122</v>
      </c>
      <c r="L165" s="49">
        <v>2</v>
      </c>
      <c r="M165" s="53"/>
      <c r="N165" s="59" t="str">
        <f>IF(M165=0, "Included",IF(ISERROR(L165*M165), M165, L165*M165))</f>
        <v>Included</v>
      </c>
      <c r="O165" s="60">
        <f>R165</f>
        <v>0</v>
      </c>
      <c r="P165" s="8">
        <f t="shared" si="24"/>
        <v>0</v>
      </c>
      <c r="Q165" s="9">
        <f>IF(N165="Included",0,N165)</f>
        <v>0</v>
      </c>
      <c r="R165" s="16">
        <f t="shared" si="22"/>
        <v>0</v>
      </c>
      <c r="S165" s="8"/>
      <c r="T165" s="127">
        <f t="shared" si="23"/>
        <v>0</v>
      </c>
      <c r="V165" s="57"/>
      <c r="AB165" s="9"/>
      <c r="AL165" s="9"/>
      <c r="AM165" s="9"/>
      <c r="AN165" s="9"/>
      <c r="AO165" s="9"/>
      <c r="AP165" s="9"/>
      <c r="AQ165" s="9"/>
      <c r="AR165" s="9"/>
      <c r="AS165" s="9"/>
      <c r="AT165" s="9"/>
      <c r="AU165" s="9"/>
      <c r="AV165" s="9"/>
      <c r="AW165" s="9"/>
      <c r="AX165" s="9"/>
      <c r="AY165" s="9"/>
    </row>
    <row r="166" spans="1:51" ht="39" customHeight="1" x14ac:dyDescent="0.3">
      <c r="A166" s="49">
        <v>139</v>
      </c>
      <c r="B166" s="49">
        <v>7000030767</v>
      </c>
      <c r="C166" s="49">
        <v>10</v>
      </c>
      <c r="D166" s="50" t="s">
        <v>520</v>
      </c>
      <c r="E166" s="49">
        <v>1000077637</v>
      </c>
      <c r="F166" s="49">
        <v>85176930</v>
      </c>
      <c r="G166" s="51"/>
      <c r="H166" s="526">
        <v>18</v>
      </c>
      <c r="I166" s="52"/>
      <c r="J166" s="50" t="s">
        <v>495</v>
      </c>
      <c r="K166" s="49" t="s">
        <v>106</v>
      </c>
      <c r="L166" s="49">
        <v>2</v>
      </c>
      <c r="M166" s="53"/>
      <c r="N166" s="59" t="str">
        <f>IF(M166=0, "Included",IF(ISERROR(L166*M166), M166, L166*M166))</f>
        <v>Included</v>
      </c>
      <c r="O166" s="60">
        <f>R166</f>
        <v>0</v>
      </c>
      <c r="P166" s="8">
        <f t="shared" si="24"/>
        <v>0</v>
      </c>
      <c r="Q166" s="9">
        <f>IF(N166="Included",0,N166)</f>
        <v>0</v>
      </c>
      <c r="R166" s="16">
        <f t="shared" si="22"/>
        <v>0</v>
      </c>
      <c r="S166" s="8"/>
      <c r="T166" s="127">
        <f t="shared" si="23"/>
        <v>0</v>
      </c>
      <c r="V166" s="57"/>
      <c r="AB166" s="9"/>
      <c r="AL166" s="9"/>
      <c r="AM166" s="9"/>
      <c r="AN166" s="9"/>
      <c r="AO166" s="9"/>
      <c r="AP166" s="9"/>
      <c r="AQ166" s="9"/>
      <c r="AR166" s="9"/>
      <c r="AS166" s="9"/>
      <c r="AT166" s="9"/>
      <c r="AU166" s="9"/>
      <c r="AV166" s="9"/>
      <c r="AW166" s="9"/>
      <c r="AX166" s="9"/>
      <c r="AY166" s="9"/>
    </row>
    <row r="167" spans="1:51" ht="39" customHeight="1" x14ac:dyDescent="0.3">
      <c r="A167" s="49">
        <v>140</v>
      </c>
      <c r="B167" s="49">
        <v>7000030768</v>
      </c>
      <c r="C167" s="49">
        <v>10</v>
      </c>
      <c r="D167" s="50" t="s">
        <v>520</v>
      </c>
      <c r="E167" s="49">
        <v>1000077629</v>
      </c>
      <c r="F167" s="49">
        <v>85176930</v>
      </c>
      <c r="G167" s="51"/>
      <c r="H167" s="526">
        <v>18</v>
      </c>
      <c r="I167" s="52"/>
      <c r="J167" s="50" t="s">
        <v>496</v>
      </c>
      <c r="K167" s="49" t="s">
        <v>106</v>
      </c>
      <c r="L167" s="49">
        <v>2</v>
      </c>
      <c r="M167" s="53"/>
      <c r="N167" s="59" t="str">
        <f>IF(M167=0, "Included",IF(ISERROR(L167*M167), M167, L167*M167))</f>
        <v>Included</v>
      </c>
      <c r="O167" s="60">
        <f>R167</f>
        <v>0</v>
      </c>
      <c r="P167" s="8">
        <f t="shared" si="24"/>
        <v>0</v>
      </c>
      <c r="Q167" s="9">
        <f>IF(N167="Included",0,N167)</f>
        <v>0</v>
      </c>
      <c r="R167" s="16">
        <f t="shared" si="22"/>
        <v>0</v>
      </c>
      <c r="S167" s="8"/>
      <c r="T167" s="127">
        <f t="shared" si="23"/>
        <v>0</v>
      </c>
      <c r="V167" s="57"/>
      <c r="AB167" s="9"/>
      <c r="AL167" s="9"/>
      <c r="AM167" s="9"/>
      <c r="AN167" s="9"/>
      <c r="AO167" s="9"/>
      <c r="AP167" s="9"/>
      <c r="AQ167" s="9"/>
      <c r="AR167" s="9"/>
      <c r="AS167" s="9"/>
      <c r="AT167" s="9"/>
      <c r="AU167" s="9"/>
      <c r="AV167" s="9"/>
      <c r="AW167" s="9"/>
      <c r="AX167" s="9"/>
      <c r="AY167" s="9"/>
    </row>
    <row r="168" spans="1:51" ht="48" customHeight="1" x14ac:dyDescent="0.3">
      <c r="A168" s="49">
        <v>141</v>
      </c>
      <c r="B168" s="49">
        <v>7000030770</v>
      </c>
      <c r="C168" s="49">
        <v>10</v>
      </c>
      <c r="D168" s="50" t="s">
        <v>520</v>
      </c>
      <c r="E168" s="49">
        <v>1000077643</v>
      </c>
      <c r="F168" s="49">
        <v>85176930</v>
      </c>
      <c r="G168" s="51"/>
      <c r="H168" s="526">
        <v>18</v>
      </c>
      <c r="I168" s="52"/>
      <c r="J168" s="50" t="s">
        <v>498</v>
      </c>
      <c r="K168" s="49" t="s">
        <v>106</v>
      </c>
      <c r="L168" s="49">
        <v>2</v>
      </c>
      <c r="M168" s="53"/>
      <c r="N168" s="59" t="str">
        <f>IF(M168=0, "Included",IF(ISERROR(L168*M168), M168, L168*M168))</f>
        <v>Included</v>
      </c>
      <c r="O168" s="60">
        <f>R168</f>
        <v>0</v>
      </c>
      <c r="P168" s="8">
        <f t="shared" si="24"/>
        <v>0</v>
      </c>
      <c r="Q168" s="9">
        <f>IF(N168="Included",0,N168)</f>
        <v>0</v>
      </c>
      <c r="R168" s="16">
        <f t="shared" si="22"/>
        <v>0</v>
      </c>
      <c r="S168" s="8"/>
      <c r="T168" s="127">
        <f t="shared" si="23"/>
        <v>0</v>
      </c>
      <c r="V168" s="57"/>
      <c r="AB168" s="9"/>
      <c r="AL168" s="9"/>
      <c r="AM168" s="9"/>
      <c r="AN168" s="9"/>
      <c r="AO168" s="9"/>
      <c r="AP168" s="9"/>
      <c r="AQ168" s="9"/>
      <c r="AR168" s="9"/>
      <c r="AS168" s="9"/>
      <c r="AT168" s="9"/>
      <c r="AU168" s="9"/>
      <c r="AV168" s="9"/>
      <c r="AW168" s="9"/>
      <c r="AX168" s="9"/>
      <c r="AY168" s="9"/>
    </row>
    <row r="169" spans="1:51" ht="48" customHeight="1" x14ac:dyDescent="0.3">
      <c r="A169" s="49">
        <v>142</v>
      </c>
      <c r="B169" s="49">
        <v>7000030771</v>
      </c>
      <c r="C169" s="49">
        <v>10</v>
      </c>
      <c r="D169" s="50" t="s">
        <v>520</v>
      </c>
      <c r="E169" s="49">
        <v>1000077636</v>
      </c>
      <c r="F169" s="49">
        <v>85176930</v>
      </c>
      <c r="G169" s="51"/>
      <c r="H169" s="526">
        <v>18</v>
      </c>
      <c r="I169" s="52"/>
      <c r="J169" s="50" t="s">
        <v>499</v>
      </c>
      <c r="K169" s="49" t="s">
        <v>106</v>
      </c>
      <c r="L169" s="49">
        <v>1</v>
      </c>
      <c r="M169" s="53"/>
      <c r="N169" s="59" t="str">
        <f t="shared" ref="N169:N181" si="40">IF(M169=0, "Included",IF(ISERROR(L169*M169), M169, L169*M169))</f>
        <v>Included</v>
      </c>
      <c r="O169" s="60">
        <f t="shared" ref="O169:O181" si="41">R169</f>
        <v>0</v>
      </c>
      <c r="P169" s="8">
        <f t="shared" si="24"/>
        <v>0</v>
      </c>
      <c r="Q169" s="9">
        <f t="shared" ref="Q169:Q181" si="42">IF(N169="Included",0,N169)</f>
        <v>0</v>
      </c>
      <c r="R169" s="16">
        <f t="shared" si="22"/>
        <v>0</v>
      </c>
      <c r="S169" s="8"/>
      <c r="T169" s="127">
        <f t="shared" si="23"/>
        <v>0</v>
      </c>
      <c r="V169" s="57"/>
      <c r="AB169" s="9"/>
      <c r="AL169" s="9"/>
      <c r="AM169" s="9"/>
      <c r="AN169" s="9"/>
      <c r="AO169" s="9"/>
      <c r="AP169" s="9"/>
      <c r="AQ169" s="9"/>
      <c r="AR169" s="9"/>
      <c r="AS169" s="9"/>
      <c r="AT169" s="9"/>
      <c r="AU169" s="9"/>
      <c r="AV169" s="9"/>
      <c r="AW169" s="9"/>
      <c r="AX169" s="9"/>
      <c r="AY169" s="9"/>
    </row>
    <row r="170" spans="1:51" ht="48" customHeight="1" x14ac:dyDescent="0.3">
      <c r="A170" s="49">
        <v>143</v>
      </c>
      <c r="B170" s="49">
        <v>7000030799</v>
      </c>
      <c r="C170" s="49">
        <v>10</v>
      </c>
      <c r="D170" s="50" t="s">
        <v>520</v>
      </c>
      <c r="E170" s="49">
        <v>1000077705</v>
      </c>
      <c r="F170" s="49">
        <v>85176930</v>
      </c>
      <c r="G170" s="51"/>
      <c r="H170" s="526">
        <v>18</v>
      </c>
      <c r="I170" s="52"/>
      <c r="J170" s="50" t="s">
        <v>500</v>
      </c>
      <c r="K170" s="49" t="s">
        <v>122</v>
      </c>
      <c r="L170" s="49">
        <v>2</v>
      </c>
      <c r="M170" s="53"/>
      <c r="N170" s="59" t="str">
        <f t="shared" si="40"/>
        <v>Included</v>
      </c>
      <c r="O170" s="60">
        <f t="shared" si="41"/>
        <v>0</v>
      </c>
      <c r="P170" s="8">
        <f t="shared" si="24"/>
        <v>0</v>
      </c>
      <c r="Q170" s="9">
        <f t="shared" si="42"/>
        <v>0</v>
      </c>
      <c r="R170" s="16">
        <f t="shared" si="22"/>
        <v>0</v>
      </c>
      <c r="S170" s="8"/>
      <c r="T170" s="127">
        <f t="shared" si="23"/>
        <v>0</v>
      </c>
      <c r="V170" s="57"/>
      <c r="AB170" s="9"/>
      <c r="AL170" s="9"/>
      <c r="AM170" s="9"/>
      <c r="AN170" s="9"/>
      <c r="AO170" s="9"/>
      <c r="AP170" s="9"/>
      <c r="AQ170" s="9"/>
      <c r="AR170" s="9"/>
      <c r="AS170" s="9"/>
      <c r="AT170" s="9"/>
      <c r="AU170" s="9"/>
      <c r="AV170" s="9"/>
      <c r="AW170" s="9"/>
      <c r="AX170" s="9"/>
      <c r="AY170" s="9"/>
    </row>
    <row r="171" spans="1:51" ht="48" customHeight="1" x14ac:dyDescent="0.3">
      <c r="A171" s="49">
        <v>144</v>
      </c>
      <c r="B171" s="49">
        <v>7000030772</v>
      </c>
      <c r="C171" s="49">
        <v>10</v>
      </c>
      <c r="D171" s="50" t="s">
        <v>521</v>
      </c>
      <c r="E171" s="49">
        <v>1000026452</v>
      </c>
      <c r="F171" s="49">
        <v>85389000</v>
      </c>
      <c r="G171" s="51"/>
      <c r="H171" s="526">
        <v>18</v>
      </c>
      <c r="I171" s="52"/>
      <c r="J171" s="50" t="s">
        <v>135</v>
      </c>
      <c r="K171" s="49" t="s">
        <v>122</v>
      </c>
      <c r="L171" s="49">
        <v>4</v>
      </c>
      <c r="M171" s="53"/>
      <c r="N171" s="59" t="str">
        <f t="shared" si="40"/>
        <v>Included</v>
      </c>
      <c r="O171" s="60">
        <f t="shared" si="41"/>
        <v>0</v>
      </c>
      <c r="P171" s="8">
        <f t="shared" si="24"/>
        <v>0</v>
      </c>
      <c r="Q171" s="9">
        <f t="shared" si="42"/>
        <v>0</v>
      </c>
      <c r="R171" s="16">
        <f t="shared" si="22"/>
        <v>0</v>
      </c>
      <c r="S171" s="8"/>
      <c r="T171" s="127">
        <f t="shared" si="23"/>
        <v>0</v>
      </c>
      <c r="V171" s="57"/>
      <c r="AB171" s="9"/>
      <c r="AL171" s="9"/>
      <c r="AM171" s="9"/>
      <c r="AN171" s="9"/>
      <c r="AO171" s="9"/>
      <c r="AP171" s="9"/>
      <c r="AQ171" s="9"/>
      <c r="AR171" s="9"/>
      <c r="AS171" s="9"/>
      <c r="AT171" s="9"/>
      <c r="AU171" s="9"/>
      <c r="AV171" s="9"/>
      <c r="AW171" s="9"/>
      <c r="AX171" s="9"/>
      <c r="AY171" s="9"/>
    </row>
    <row r="172" spans="1:51" ht="48" customHeight="1" x14ac:dyDescent="0.3">
      <c r="A172" s="49">
        <v>145</v>
      </c>
      <c r="B172" s="49">
        <v>7000030773</v>
      </c>
      <c r="C172" s="49">
        <v>10</v>
      </c>
      <c r="D172" s="50" t="s">
        <v>521</v>
      </c>
      <c r="E172" s="49">
        <v>1000031361</v>
      </c>
      <c r="F172" s="49">
        <v>85389000</v>
      </c>
      <c r="G172" s="51"/>
      <c r="H172" s="526">
        <v>18</v>
      </c>
      <c r="I172" s="52"/>
      <c r="J172" s="50" t="s">
        <v>136</v>
      </c>
      <c r="K172" s="49" t="s">
        <v>122</v>
      </c>
      <c r="L172" s="49">
        <v>3</v>
      </c>
      <c r="M172" s="53"/>
      <c r="N172" s="59" t="str">
        <f t="shared" si="40"/>
        <v>Included</v>
      </c>
      <c r="O172" s="60">
        <f t="shared" si="41"/>
        <v>0</v>
      </c>
      <c r="P172" s="8">
        <f t="shared" si="24"/>
        <v>0</v>
      </c>
      <c r="Q172" s="9">
        <f t="shared" si="42"/>
        <v>0</v>
      </c>
      <c r="R172" s="16">
        <f t="shared" si="22"/>
        <v>0</v>
      </c>
      <c r="S172" s="8"/>
      <c r="T172" s="127">
        <f t="shared" si="23"/>
        <v>0</v>
      </c>
      <c r="V172" s="57"/>
      <c r="AB172" s="9"/>
      <c r="AL172" s="9"/>
      <c r="AM172" s="9"/>
      <c r="AN172" s="9"/>
      <c r="AO172" s="9"/>
      <c r="AP172" s="9"/>
      <c r="AQ172" s="9"/>
      <c r="AR172" s="9"/>
      <c r="AS172" s="9"/>
      <c r="AT172" s="9"/>
      <c r="AU172" s="9"/>
      <c r="AV172" s="9"/>
      <c r="AW172" s="9"/>
      <c r="AX172" s="9"/>
      <c r="AY172" s="9"/>
    </row>
    <row r="173" spans="1:51" ht="48" customHeight="1" x14ac:dyDescent="0.3">
      <c r="A173" s="49">
        <v>146</v>
      </c>
      <c r="B173" s="49">
        <v>7000030774</v>
      </c>
      <c r="C173" s="49">
        <v>10</v>
      </c>
      <c r="D173" s="50" t="s">
        <v>521</v>
      </c>
      <c r="E173" s="49">
        <v>1000028048</v>
      </c>
      <c r="F173" s="49">
        <v>85286100</v>
      </c>
      <c r="G173" s="51"/>
      <c r="H173" s="526">
        <v>18</v>
      </c>
      <c r="I173" s="52"/>
      <c r="J173" s="50" t="s">
        <v>160</v>
      </c>
      <c r="K173" s="49" t="s">
        <v>122</v>
      </c>
      <c r="L173" s="49">
        <v>2</v>
      </c>
      <c r="M173" s="53"/>
      <c r="N173" s="59" t="str">
        <f t="shared" si="40"/>
        <v>Included</v>
      </c>
      <c r="O173" s="60">
        <f t="shared" si="41"/>
        <v>0</v>
      </c>
      <c r="P173" s="8">
        <f t="shared" si="24"/>
        <v>0</v>
      </c>
      <c r="Q173" s="9">
        <f t="shared" si="42"/>
        <v>0</v>
      </c>
      <c r="R173" s="16">
        <f t="shared" si="22"/>
        <v>0</v>
      </c>
      <c r="S173" s="8"/>
      <c r="T173" s="127">
        <f t="shared" si="23"/>
        <v>0</v>
      </c>
      <c r="V173" s="57"/>
      <c r="AB173" s="9"/>
      <c r="AL173" s="9"/>
      <c r="AM173" s="9"/>
      <c r="AN173" s="9"/>
      <c r="AO173" s="9"/>
      <c r="AP173" s="9"/>
      <c r="AQ173" s="9"/>
      <c r="AR173" s="9"/>
      <c r="AS173" s="9"/>
      <c r="AT173" s="9"/>
      <c r="AU173" s="9"/>
      <c r="AV173" s="9"/>
      <c r="AW173" s="9"/>
      <c r="AX173" s="9"/>
      <c r="AY173" s="9"/>
    </row>
    <row r="174" spans="1:51" ht="48" customHeight="1" x14ac:dyDescent="0.3">
      <c r="A174" s="49">
        <v>147</v>
      </c>
      <c r="B174" s="49">
        <v>7000030775</v>
      </c>
      <c r="C174" s="49">
        <v>10</v>
      </c>
      <c r="D174" s="50" t="s">
        <v>521</v>
      </c>
      <c r="E174" s="49">
        <v>1000053101</v>
      </c>
      <c r="F174" s="49">
        <v>85176930</v>
      </c>
      <c r="G174" s="51"/>
      <c r="H174" s="526">
        <v>18</v>
      </c>
      <c r="I174" s="52"/>
      <c r="J174" s="50" t="s">
        <v>137</v>
      </c>
      <c r="K174" s="49" t="s">
        <v>122</v>
      </c>
      <c r="L174" s="49">
        <v>1</v>
      </c>
      <c r="M174" s="53"/>
      <c r="N174" s="59" t="str">
        <f t="shared" si="40"/>
        <v>Included</v>
      </c>
      <c r="O174" s="60">
        <f t="shared" si="41"/>
        <v>0</v>
      </c>
      <c r="P174" s="8">
        <f t="shared" si="24"/>
        <v>0</v>
      </c>
      <c r="Q174" s="9">
        <f t="shared" si="42"/>
        <v>0</v>
      </c>
      <c r="R174" s="16">
        <f t="shared" si="22"/>
        <v>0</v>
      </c>
      <c r="S174" s="8"/>
      <c r="T174" s="127">
        <f t="shared" si="23"/>
        <v>0</v>
      </c>
      <c r="V174" s="57"/>
      <c r="AB174" s="9"/>
      <c r="AL174" s="9"/>
      <c r="AM174" s="9"/>
      <c r="AN174" s="9"/>
      <c r="AO174" s="9"/>
      <c r="AP174" s="9"/>
      <c r="AQ174" s="9"/>
      <c r="AR174" s="9"/>
      <c r="AS174" s="9"/>
      <c r="AT174" s="9"/>
      <c r="AU174" s="9"/>
      <c r="AV174" s="9"/>
      <c r="AW174" s="9"/>
      <c r="AX174" s="9"/>
      <c r="AY174" s="9"/>
    </row>
    <row r="175" spans="1:51" ht="48" customHeight="1" x14ac:dyDescent="0.3">
      <c r="A175" s="49">
        <v>148</v>
      </c>
      <c r="B175" s="49">
        <v>7000030776</v>
      </c>
      <c r="C175" s="49">
        <v>10</v>
      </c>
      <c r="D175" s="50" t="s">
        <v>521</v>
      </c>
      <c r="E175" s="49">
        <v>1000061646</v>
      </c>
      <c r="F175" s="49">
        <v>85389000</v>
      </c>
      <c r="G175" s="51"/>
      <c r="H175" s="526">
        <v>18</v>
      </c>
      <c r="I175" s="52"/>
      <c r="J175" s="50" t="s">
        <v>534</v>
      </c>
      <c r="K175" s="49" t="s">
        <v>122</v>
      </c>
      <c r="L175" s="49">
        <v>1</v>
      </c>
      <c r="M175" s="53"/>
      <c r="N175" s="59" t="str">
        <f t="shared" si="40"/>
        <v>Included</v>
      </c>
      <c r="O175" s="60">
        <f t="shared" si="41"/>
        <v>0</v>
      </c>
      <c r="P175" s="8">
        <f t="shared" si="24"/>
        <v>0</v>
      </c>
      <c r="Q175" s="9">
        <f t="shared" si="42"/>
        <v>0</v>
      </c>
      <c r="R175" s="16">
        <f t="shared" si="22"/>
        <v>0</v>
      </c>
      <c r="S175" s="8"/>
      <c r="T175" s="127">
        <f t="shared" si="23"/>
        <v>0</v>
      </c>
      <c r="V175" s="57"/>
      <c r="AB175" s="9"/>
      <c r="AL175" s="9"/>
      <c r="AM175" s="9"/>
      <c r="AN175" s="9"/>
      <c r="AO175" s="9"/>
      <c r="AP175" s="9"/>
      <c r="AQ175" s="9"/>
      <c r="AR175" s="9"/>
      <c r="AS175" s="9"/>
      <c r="AT175" s="9"/>
      <c r="AU175" s="9"/>
      <c r="AV175" s="9"/>
      <c r="AW175" s="9"/>
      <c r="AX175" s="9"/>
      <c r="AY175" s="9"/>
    </row>
    <row r="176" spans="1:51" ht="72.75" customHeight="1" x14ac:dyDescent="0.3">
      <c r="A176" s="49">
        <v>149</v>
      </c>
      <c r="B176" s="49">
        <v>7000030777</v>
      </c>
      <c r="C176" s="49">
        <v>10</v>
      </c>
      <c r="D176" s="50" t="s">
        <v>522</v>
      </c>
      <c r="E176" s="49">
        <v>1000053106</v>
      </c>
      <c r="F176" s="49">
        <v>85176930</v>
      </c>
      <c r="G176" s="51"/>
      <c r="H176" s="526">
        <v>18</v>
      </c>
      <c r="I176" s="52"/>
      <c r="J176" s="50" t="s">
        <v>501</v>
      </c>
      <c r="K176" s="49" t="s">
        <v>122</v>
      </c>
      <c r="L176" s="49">
        <v>6</v>
      </c>
      <c r="M176" s="53"/>
      <c r="N176" s="59" t="str">
        <f t="shared" si="40"/>
        <v>Included</v>
      </c>
      <c r="O176" s="60">
        <f t="shared" si="41"/>
        <v>0</v>
      </c>
      <c r="P176" s="8">
        <f t="shared" si="24"/>
        <v>0</v>
      </c>
      <c r="Q176" s="9">
        <f t="shared" si="42"/>
        <v>0</v>
      </c>
      <c r="R176" s="16">
        <f t="shared" si="22"/>
        <v>0</v>
      </c>
      <c r="S176" s="8"/>
      <c r="T176" s="127">
        <f t="shared" si="23"/>
        <v>0</v>
      </c>
      <c r="V176" s="57"/>
      <c r="AB176" s="9"/>
      <c r="AL176" s="9"/>
      <c r="AM176" s="9"/>
      <c r="AN176" s="9"/>
      <c r="AO176" s="9"/>
      <c r="AP176" s="9"/>
      <c r="AQ176" s="9"/>
      <c r="AR176" s="9"/>
      <c r="AS176" s="9"/>
      <c r="AT176" s="9"/>
      <c r="AU176" s="9"/>
      <c r="AV176" s="9"/>
      <c r="AW176" s="9"/>
      <c r="AX176" s="9"/>
      <c r="AY176" s="9"/>
    </row>
    <row r="177" spans="1:51" ht="72.75" customHeight="1" x14ac:dyDescent="0.3">
      <c r="A177" s="49">
        <v>150</v>
      </c>
      <c r="B177" s="49">
        <v>7000030778</v>
      </c>
      <c r="C177" s="49">
        <v>10</v>
      </c>
      <c r="D177" s="50" t="s">
        <v>523</v>
      </c>
      <c r="E177" s="49">
        <v>1000053095</v>
      </c>
      <c r="F177" s="49">
        <v>85176930</v>
      </c>
      <c r="G177" s="51"/>
      <c r="H177" s="526">
        <v>18</v>
      </c>
      <c r="I177" s="52"/>
      <c r="J177" s="50" t="s">
        <v>139</v>
      </c>
      <c r="K177" s="49" t="s">
        <v>122</v>
      </c>
      <c r="L177" s="49">
        <v>14</v>
      </c>
      <c r="M177" s="53"/>
      <c r="N177" s="59" t="str">
        <f t="shared" si="40"/>
        <v>Included</v>
      </c>
      <c r="O177" s="60">
        <f t="shared" si="41"/>
        <v>0</v>
      </c>
      <c r="P177" s="8">
        <f t="shared" si="24"/>
        <v>0</v>
      </c>
      <c r="Q177" s="9">
        <f t="shared" si="42"/>
        <v>0</v>
      </c>
      <c r="R177" s="16">
        <f t="shared" si="22"/>
        <v>0</v>
      </c>
      <c r="S177" s="8"/>
      <c r="T177" s="127">
        <f t="shared" si="23"/>
        <v>0</v>
      </c>
      <c r="V177" s="57"/>
      <c r="AB177" s="9"/>
      <c r="AL177" s="9"/>
      <c r="AM177" s="9"/>
      <c r="AN177" s="9"/>
      <c r="AO177" s="9"/>
      <c r="AP177" s="9"/>
      <c r="AQ177" s="9"/>
      <c r="AR177" s="9"/>
      <c r="AS177" s="9"/>
      <c r="AT177" s="9"/>
      <c r="AU177" s="9"/>
      <c r="AV177" s="9"/>
      <c r="AW177" s="9"/>
      <c r="AX177" s="9"/>
      <c r="AY177" s="9"/>
    </row>
    <row r="178" spans="1:51" ht="72.75" customHeight="1" x14ac:dyDescent="0.3">
      <c r="A178" s="49">
        <v>151</v>
      </c>
      <c r="B178" s="49">
        <v>7000030779</v>
      </c>
      <c r="C178" s="49">
        <v>10</v>
      </c>
      <c r="D178" s="50" t="s">
        <v>524</v>
      </c>
      <c r="E178" s="49">
        <v>1000053099</v>
      </c>
      <c r="F178" s="49">
        <v>85176930</v>
      </c>
      <c r="G178" s="51"/>
      <c r="H178" s="526">
        <v>18</v>
      </c>
      <c r="I178" s="52"/>
      <c r="J178" s="50" t="s">
        <v>140</v>
      </c>
      <c r="K178" s="49" t="s">
        <v>122</v>
      </c>
      <c r="L178" s="49">
        <v>2</v>
      </c>
      <c r="M178" s="53"/>
      <c r="N178" s="59" t="str">
        <f t="shared" si="40"/>
        <v>Included</v>
      </c>
      <c r="O178" s="60">
        <f t="shared" si="41"/>
        <v>0</v>
      </c>
      <c r="P178" s="8">
        <f t="shared" si="24"/>
        <v>0</v>
      </c>
      <c r="Q178" s="9">
        <f t="shared" si="42"/>
        <v>0</v>
      </c>
      <c r="R178" s="16">
        <f t="shared" ref="R178:R202" si="43">IF(I178="", H178*Q178/100,I178*Q178)</f>
        <v>0</v>
      </c>
      <c r="S178" s="8"/>
      <c r="T178" s="127">
        <f t="shared" ref="T178:T202" si="44">+P178*H178/100</f>
        <v>0</v>
      </c>
      <c r="V178" s="57"/>
      <c r="AB178" s="9"/>
      <c r="AL178" s="9"/>
      <c r="AM178" s="9"/>
      <c r="AN178" s="9"/>
      <c r="AO178" s="9"/>
      <c r="AP178" s="9"/>
      <c r="AQ178" s="9"/>
      <c r="AR178" s="9"/>
      <c r="AS178" s="9"/>
      <c r="AT178" s="9"/>
      <c r="AU178" s="9"/>
      <c r="AV178" s="9"/>
      <c r="AW178" s="9"/>
      <c r="AX178" s="9"/>
      <c r="AY178" s="9"/>
    </row>
    <row r="179" spans="1:51" ht="72.75" customHeight="1" x14ac:dyDescent="0.3">
      <c r="A179" s="49">
        <v>152</v>
      </c>
      <c r="B179" s="49">
        <v>7000030780</v>
      </c>
      <c r="C179" s="49">
        <v>10</v>
      </c>
      <c r="D179" s="50" t="s">
        <v>524</v>
      </c>
      <c r="E179" s="49">
        <v>1000053097</v>
      </c>
      <c r="F179" s="49">
        <v>85176930</v>
      </c>
      <c r="G179" s="51"/>
      <c r="H179" s="526">
        <v>18</v>
      </c>
      <c r="I179" s="52"/>
      <c r="J179" s="50" t="s">
        <v>141</v>
      </c>
      <c r="K179" s="49" t="s">
        <v>122</v>
      </c>
      <c r="L179" s="49">
        <v>2</v>
      </c>
      <c r="M179" s="53"/>
      <c r="N179" s="59" t="str">
        <f t="shared" si="40"/>
        <v>Included</v>
      </c>
      <c r="O179" s="60">
        <f t="shared" si="41"/>
        <v>0</v>
      </c>
      <c r="P179" s="8">
        <f t="shared" si="24"/>
        <v>0</v>
      </c>
      <c r="Q179" s="9">
        <f t="shared" si="42"/>
        <v>0</v>
      </c>
      <c r="R179" s="16">
        <f t="shared" si="43"/>
        <v>0</v>
      </c>
      <c r="S179" s="8"/>
      <c r="T179" s="127">
        <f t="shared" si="44"/>
        <v>0</v>
      </c>
      <c r="V179" s="57"/>
      <c r="AB179" s="9"/>
      <c r="AL179" s="9"/>
      <c r="AM179" s="9"/>
      <c r="AN179" s="9"/>
      <c r="AO179" s="9"/>
      <c r="AP179" s="9"/>
      <c r="AQ179" s="9"/>
      <c r="AR179" s="9"/>
      <c r="AS179" s="9"/>
      <c r="AT179" s="9"/>
      <c r="AU179" s="9"/>
      <c r="AV179" s="9"/>
      <c r="AW179" s="9"/>
      <c r="AX179" s="9"/>
      <c r="AY179" s="9"/>
    </row>
    <row r="180" spans="1:51" ht="39" customHeight="1" x14ac:dyDescent="0.3">
      <c r="A180" s="49">
        <v>153</v>
      </c>
      <c r="B180" s="49">
        <v>7000030781</v>
      </c>
      <c r="C180" s="49">
        <v>10</v>
      </c>
      <c r="D180" s="50" t="s">
        <v>525</v>
      </c>
      <c r="E180" s="49">
        <v>1000009297</v>
      </c>
      <c r="F180" s="49">
        <v>84433240</v>
      </c>
      <c r="G180" s="51"/>
      <c r="H180" s="526">
        <v>18</v>
      </c>
      <c r="I180" s="52"/>
      <c r="J180" s="50" t="s">
        <v>144</v>
      </c>
      <c r="K180" s="49" t="s">
        <v>122</v>
      </c>
      <c r="L180" s="49">
        <v>1</v>
      </c>
      <c r="M180" s="53"/>
      <c r="N180" s="59" t="str">
        <f t="shared" si="40"/>
        <v>Included</v>
      </c>
      <c r="O180" s="60">
        <f t="shared" si="41"/>
        <v>0</v>
      </c>
      <c r="P180" s="8">
        <f t="shared" si="24"/>
        <v>0</v>
      </c>
      <c r="Q180" s="9">
        <f t="shared" si="42"/>
        <v>0</v>
      </c>
      <c r="R180" s="16">
        <f t="shared" si="43"/>
        <v>0</v>
      </c>
      <c r="S180" s="8"/>
      <c r="T180" s="127">
        <f t="shared" si="44"/>
        <v>0</v>
      </c>
      <c r="V180" s="57"/>
      <c r="AB180" s="9"/>
      <c r="AL180" s="9"/>
      <c r="AM180" s="9"/>
      <c r="AN180" s="9"/>
      <c r="AO180" s="9"/>
      <c r="AP180" s="9"/>
      <c r="AQ180" s="9"/>
      <c r="AR180" s="9"/>
      <c r="AS180" s="9"/>
      <c r="AT180" s="9"/>
      <c r="AU180" s="9"/>
      <c r="AV180" s="9"/>
      <c r="AW180" s="9"/>
      <c r="AX180" s="9"/>
      <c r="AY180" s="9"/>
    </row>
    <row r="181" spans="1:51" ht="39" customHeight="1" x14ac:dyDescent="0.3">
      <c r="A181" s="49">
        <v>154</v>
      </c>
      <c r="B181" s="49">
        <v>7000030782</v>
      </c>
      <c r="C181" s="49">
        <v>10</v>
      </c>
      <c r="D181" s="50" t="s">
        <v>526</v>
      </c>
      <c r="E181" s="49">
        <v>1000053105</v>
      </c>
      <c r="F181" s="49">
        <v>85176930</v>
      </c>
      <c r="G181" s="51"/>
      <c r="H181" s="526">
        <v>18</v>
      </c>
      <c r="I181" s="52"/>
      <c r="J181" s="50" t="s">
        <v>145</v>
      </c>
      <c r="K181" s="49" t="s">
        <v>122</v>
      </c>
      <c r="L181" s="49">
        <v>2</v>
      </c>
      <c r="M181" s="53"/>
      <c r="N181" s="59" t="str">
        <f t="shared" si="40"/>
        <v>Included</v>
      </c>
      <c r="O181" s="60">
        <f t="shared" si="41"/>
        <v>0</v>
      </c>
      <c r="P181" s="8">
        <f t="shared" si="24"/>
        <v>0</v>
      </c>
      <c r="Q181" s="9">
        <f t="shared" si="42"/>
        <v>0</v>
      </c>
      <c r="R181" s="16">
        <f t="shared" si="43"/>
        <v>0</v>
      </c>
      <c r="S181" s="8"/>
      <c r="T181" s="127">
        <f t="shared" si="44"/>
        <v>0</v>
      </c>
      <c r="V181" s="57"/>
      <c r="AB181" s="9"/>
      <c r="AL181" s="9"/>
      <c r="AM181" s="9"/>
      <c r="AN181" s="9"/>
      <c r="AO181" s="9"/>
      <c r="AP181" s="9"/>
      <c r="AQ181" s="9"/>
      <c r="AR181" s="9"/>
      <c r="AS181" s="9"/>
      <c r="AT181" s="9"/>
      <c r="AU181" s="9"/>
      <c r="AV181" s="9"/>
      <c r="AW181" s="9"/>
      <c r="AX181" s="9"/>
      <c r="AY181" s="9"/>
    </row>
    <row r="182" spans="1:51" ht="39" customHeight="1" x14ac:dyDescent="0.3">
      <c r="A182" s="49">
        <v>155</v>
      </c>
      <c r="B182" s="49">
        <v>7000030783</v>
      </c>
      <c r="C182" s="49">
        <v>10</v>
      </c>
      <c r="D182" s="50" t="s">
        <v>526</v>
      </c>
      <c r="E182" s="49">
        <v>1000053104</v>
      </c>
      <c r="F182" s="49">
        <v>85176930</v>
      </c>
      <c r="G182" s="51"/>
      <c r="H182" s="526">
        <v>18</v>
      </c>
      <c r="I182" s="52"/>
      <c r="J182" s="50" t="s">
        <v>146</v>
      </c>
      <c r="K182" s="49" t="s">
        <v>122</v>
      </c>
      <c r="L182" s="49">
        <v>2</v>
      </c>
      <c r="M182" s="53"/>
      <c r="N182" s="59" t="str">
        <f>IF(M182=0, "Included",IF(ISERROR(L182*M182), M182, L182*M182))</f>
        <v>Included</v>
      </c>
      <c r="O182" s="60">
        <f>R182</f>
        <v>0</v>
      </c>
      <c r="P182" s="8">
        <f t="shared" si="24"/>
        <v>0</v>
      </c>
      <c r="Q182" s="9">
        <f>IF(N182="Included",0,N182)</f>
        <v>0</v>
      </c>
      <c r="R182" s="16">
        <f t="shared" si="43"/>
        <v>0</v>
      </c>
      <c r="S182" s="8"/>
      <c r="T182" s="127">
        <f t="shared" si="44"/>
        <v>0</v>
      </c>
      <c r="V182" s="57"/>
      <c r="AB182" s="9"/>
      <c r="AL182" s="9"/>
      <c r="AM182" s="9"/>
      <c r="AN182" s="9"/>
      <c r="AO182" s="9"/>
      <c r="AP182" s="9"/>
      <c r="AQ182" s="9"/>
      <c r="AR182" s="9"/>
      <c r="AS182" s="9"/>
      <c r="AT182" s="9"/>
      <c r="AU182" s="9"/>
      <c r="AV182" s="9"/>
      <c r="AW182" s="9"/>
      <c r="AX182" s="9"/>
      <c r="AY182" s="9"/>
    </row>
    <row r="183" spans="1:51" ht="39" customHeight="1" x14ac:dyDescent="0.3">
      <c r="A183" s="49">
        <v>156</v>
      </c>
      <c r="B183" s="49">
        <v>7000030784</v>
      </c>
      <c r="C183" s="49">
        <v>10</v>
      </c>
      <c r="D183" s="50" t="s">
        <v>526</v>
      </c>
      <c r="E183" s="49">
        <v>1000028014</v>
      </c>
      <c r="F183" s="49">
        <v>94038900</v>
      </c>
      <c r="G183" s="51"/>
      <c r="H183" s="526">
        <v>18</v>
      </c>
      <c r="I183" s="52"/>
      <c r="J183" s="50" t="s">
        <v>147</v>
      </c>
      <c r="K183" s="49" t="s">
        <v>122</v>
      </c>
      <c r="L183" s="49">
        <v>3</v>
      </c>
      <c r="M183" s="53"/>
      <c r="N183" s="59" t="str">
        <f>IF(M183=0, "Included",IF(ISERROR(L183*M183), M183, L183*M183))</f>
        <v>Included</v>
      </c>
      <c r="O183" s="60">
        <f>R183</f>
        <v>0</v>
      </c>
      <c r="P183" s="8">
        <f t="shared" si="24"/>
        <v>0</v>
      </c>
      <c r="Q183" s="9">
        <f>IF(N183="Included",0,N183)</f>
        <v>0</v>
      </c>
      <c r="R183" s="16">
        <f t="shared" si="43"/>
        <v>0</v>
      </c>
      <c r="S183" s="8"/>
      <c r="T183" s="127">
        <f t="shared" si="44"/>
        <v>0</v>
      </c>
      <c r="V183" s="57"/>
      <c r="AB183" s="9"/>
      <c r="AL183" s="9"/>
      <c r="AM183" s="9"/>
      <c r="AN183" s="9"/>
      <c r="AO183" s="9"/>
      <c r="AP183" s="9"/>
      <c r="AQ183" s="9"/>
      <c r="AR183" s="9"/>
      <c r="AS183" s="9"/>
      <c r="AT183" s="9"/>
      <c r="AU183" s="9"/>
      <c r="AV183" s="9"/>
      <c r="AW183" s="9"/>
      <c r="AX183" s="9"/>
      <c r="AY183" s="9"/>
    </row>
    <row r="184" spans="1:51" ht="39" customHeight="1" x14ac:dyDescent="0.3">
      <c r="A184" s="49">
        <v>157</v>
      </c>
      <c r="B184" s="49">
        <v>7000030785</v>
      </c>
      <c r="C184" s="49">
        <v>10</v>
      </c>
      <c r="D184" s="50" t="s">
        <v>526</v>
      </c>
      <c r="E184" s="49">
        <v>1000026380</v>
      </c>
      <c r="F184" s="49">
        <v>85389000</v>
      </c>
      <c r="G184" s="51"/>
      <c r="H184" s="526">
        <v>18</v>
      </c>
      <c r="I184" s="52"/>
      <c r="J184" s="50" t="s">
        <v>148</v>
      </c>
      <c r="K184" s="49" t="s">
        <v>106</v>
      </c>
      <c r="L184" s="49">
        <v>7</v>
      </c>
      <c r="M184" s="53"/>
      <c r="N184" s="59" t="str">
        <f t="shared" ref="N184:N193" si="45">IF(M184=0, "Included",IF(ISERROR(L184*M184), M184, L184*M184))</f>
        <v>Included</v>
      </c>
      <c r="O184" s="60">
        <f t="shared" ref="O184:O193" si="46">R184</f>
        <v>0</v>
      </c>
      <c r="P184" s="8">
        <f t="shared" si="24"/>
        <v>0</v>
      </c>
      <c r="Q184" s="9">
        <f t="shared" ref="Q184:Q193" si="47">IF(N184="Included",0,N184)</f>
        <v>0</v>
      </c>
      <c r="R184" s="16">
        <f t="shared" si="43"/>
        <v>0</v>
      </c>
      <c r="S184" s="8"/>
      <c r="T184" s="127">
        <f t="shared" si="44"/>
        <v>0</v>
      </c>
      <c r="V184" s="57"/>
      <c r="AB184" s="9"/>
      <c r="AL184" s="9"/>
      <c r="AM184" s="9"/>
      <c r="AN184" s="9"/>
      <c r="AO184" s="9"/>
      <c r="AP184" s="9"/>
      <c r="AQ184" s="9"/>
      <c r="AR184" s="9"/>
      <c r="AS184" s="9"/>
      <c r="AT184" s="9"/>
      <c r="AU184" s="9"/>
      <c r="AV184" s="9"/>
      <c r="AW184" s="9"/>
      <c r="AX184" s="9"/>
      <c r="AY184" s="9"/>
    </row>
    <row r="185" spans="1:51" ht="39" customHeight="1" x14ac:dyDescent="0.3">
      <c r="A185" s="49">
        <v>158</v>
      </c>
      <c r="B185" s="49">
        <v>7000030786</v>
      </c>
      <c r="C185" s="49">
        <v>10</v>
      </c>
      <c r="D185" s="50" t="s">
        <v>527</v>
      </c>
      <c r="E185" s="49">
        <v>1000045655</v>
      </c>
      <c r="F185" s="49">
        <v>85044010</v>
      </c>
      <c r="G185" s="51"/>
      <c r="H185" s="526">
        <v>18</v>
      </c>
      <c r="I185" s="52"/>
      <c r="J185" s="50" t="s">
        <v>149</v>
      </c>
      <c r="K185" s="49" t="s">
        <v>150</v>
      </c>
      <c r="L185" s="49">
        <v>2</v>
      </c>
      <c r="M185" s="53"/>
      <c r="N185" s="59" t="str">
        <f t="shared" si="45"/>
        <v>Included</v>
      </c>
      <c r="O185" s="60">
        <f t="shared" si="46"/>
        <v>0</v>
      </c>
      <c r="P185" s="8">
        <f t="shared" si="24"/>
        <v>0</v>
      </c>
      <c r="Q185" s="9">
        <f t="shared" si="47"/>
        <v>0</v>
      </c>
      <c r="R185" s="16">
        <f t="shared" si="43"/>
        <v>0</v>
      </c>
      <c r="S185" s="8"/>
      <c r="T185" s="127">
        <f t="shared" si="44"/>
        <v>0</v>
      </c>
      <c r="V185" s="57"/>
      <c r="AB185" s="9"/>
      <c r="AL185" s="9"/>
      <c r="AM185" s="9"/>
      <c r="AN185" s="9"/>
      <c r="AO185" s="9"/>
      <c r="AP185" s="9"/>
      <c r="AQ185" s="9"/>
      <c r="AR185" s="9"/>
      <c r="AS185" s="9"/>
      <c r="AT185" s="9"/>
      <c r="AU185" s="9"/>
      <c r="AV185" s="9"/>
      <c r="AW185" s="9"/>
      <c r="AX185" s="9"/>
      <c r="AY185" s="9"/>
    </row>
    <row r="186" spans="1:51" ht="39.75" customHeight="1" x14ac:dyDescent="0.3">
      <c r="A186" s="49">
        <v>159</v>
      </c>
      <c r="B186" s="49">
        <v>7000030787</v>
      </c>
      <c r="C186" s="49">
        <v>10</v>
      </c>
      <c r="D186" s="50" t="s">
        <v>527</v>
      </c>
      <c r="E186" s="49">
        <v>1000050075</v>
      </c>
      <c r="F186" s="49">
        <v>85072000</v>
      </c>
      <c r="G186" s="51"/>
      <c r="H186" s="526">
        <v>28</v>
      </c>
      <c r="I186" s="52"/>
      <c r="J186" s="50" t="s">
        <v>151</v>
      </c>
      <c r="K186" s="49" t="s">
        <v>106</v>
      </c>
      <c r="L186" s="49">
        <v>2</v>
      </c>
      <c r="M186" s="53"/>
      <c r="N186" s="59" t="str">
        <f t="shared" si="45"/>
        <v>Included</v>
      </c>
      <c r="O186" s="60">
        <f t="shared" si="46"/>
        <v>0</v>
      </c>
      <c r="P186" s="8">
        <f t="shared" si="24"/>
        <v>0</v>
      </c>
      <c r="Q186" s="9">
        <f t="shared" si="47"/>
        <v>0</v>
      </c>
      <c r="R186" s="16">
        <f t="shared" si="43"/>
        <v>0</v>
      </c>
      <c r="S186" s="8"/>
      <c r="T186" s="127">
        <f t="shared" si="44"/>
        <v>0</v>
      </c>
      <c r="V186" s="57"/>
      <c r="AB186" s="9"/>
      <c r="AL186" s="9"/>
      <c r="AM186" s="9"/>
      <c r="AN186" s="9"/>
      <c r="AO186" s="9"/>
      <c r="AP186" s="9"/>
      <c r="AQ186" s="9"/>
      <c r="AR186" s="9"/>
      <c r="AS186" s="9"/>
      <c r="AT186" s="9"/>
      <c r="AU186" s="9"/>
      <c r="AV186" s="9"/>
      <c r="AW186" s="9"/>
      <c r="AX186" s="9"/>
      <c r="AY186" s="9"/>
    </row>
    <row r="187" spans="1:51" ht="40.5" customHeight="1" x14ac:dyDescent="0.3">
      <c r="A187" s="49">
        <v>160</v>
      </c>
      <c r="B187" s="49">
        <v>7000030788</v>
      </c>
      <c r="C187" s="49">
        <v>10</v>
      </c>
      <c r="D187" s="50" t="s">
        <v>527</v>
      </c>
      <c r="E187" s="49">
        <v>1000013907</v>
      </c>
      <c r="F187" s="49">
        <v>85371000</v>
      </c>
      <c r="G187" s="51"/>
      <c r="H187" s="526">
        <v>18</v>
      </c>
      <c r="I187" s="52"/>
      <c r="J187" s="50" t="s">
        <v>152</v>
      </c>
      <c r="K187" s="49" t="s">
        <v>122</v>
      </c>
      <c r="L187" s="49">
        <v>1</v>
      </c>
      <c r="M187" s="53"/>
      <c r="N187" s="59" t="str">
        <f t="shared" si="45"/>
        <v>Included</v>
      </c>
      <c r="O187" s="60">
        <f t="shared" si="46"/>
        <v>0</v>
      </c>
      <c r="P187" s="8">
        <f t="shared" si="24"/>
        <v>0</v>
      </c>
      <c r="Q187" s="9">
        <f t="shared" si="47"/>
        <v>0</v>
      </c>
      <c r="R187" s="16">
        <f t="shared" si="43"/>
        <v>0</v>
      </c>
      <c r="S187" s="8"/>
      <c r="T187" s="127">
        <f t="shared" si="44"/>
        <v>0</v>
      </c>
      <c r="V187" s="57"/>
      <c r="AB187" s="9"/>
      <c r="AL187" s="9"/>
      <c r="AM187" s="9"/>
      <c r="AN187" s="9"/>
      <c r="AO187" s="9"/>
      <c r="AP187" s="9"/>
      <c r="AQ187" s="9"/>
      <c r="AR187" s="9"/>
      <c r="AS187" s="9"/>
      <c r="AT187" s="9"/>
      <c r="AU187" s="9"/>
      <c r="AV187" s="9"/>
      <c r="AW187" s="9"/>
      <c r="AX187" s="9"/>
      <c r="AY187" s="9"/>
    </row>
    <row r="188" spans="1:51" ht="40.5" customHeight="1" x14ac:dyDescent="0.3">
      <c r="A188" s="49">
        <v>161</v>
      </c>
      <c r="B188" s="49">
        <v>7000030789</v>
      </c>
      <c r="C188" s="49">
        <v>10</v>
      </c>
      <c r="D188" s="50" t="s">
        <v>527</v>
      </c>
      <c r="E188" s="49">
        <v>1000016854</v>
      </c>
      <c r="F188" s="49">
        <v>85371000</v>
      </c>
      <c r="G188" s="51"/>
      <c r="H188" s="526">
        <v>18</v>
      </c>
      <c r="I188" s="52"/>
      <c r="J188" s="50" t="s">
        <v>153</v>
      </c>
      <c r="K188" s="49" t="s">
        <v>122</v>
      </c>
      <c r="L188" s="49">
        <v>1</v>
      </c>
      <c r="M188" s="53"/>
      <c r="N188" s="59" t="str">
        <f t="shared" si="45"/>
        <v>Included</v>
      </c>
      <c r="O188" s="60">
        <f t="shared" si="46"/>
        <v>0</v>
      </c>
      <c r="P188" s="8">
        <f t="shared" si="24"/>
        <v>0</v>
      </c>
      <c r="Q188" s="9">
        <f t="shared" si="47"/>
        <v>0</v>
      </c>
      <c r="R188" s="16">
        <f t="shared" si="43"/>
        <v>0</v>
      </c>
      <c r="S188" s="8"/>
      <c r="T188" s="127">
        <f t="shared" si="44"/>
        <v>0</v>
      </c>
      <c r="V188" s="57"/>
      <c r="AB188" s="9"/>
      <c r="AL188" s="9"/>
      <c r="AM188" s="9"/>
      <c r="AN188" s="9"/>
      <c r="AO188" s="9"/>
      <c r="AP188" s="9"/>
      <c r="AQ188" s="9"/>
      <c r="AR188" s="9"/>
      <c r="AS188" s="9"/>
      <c r="AT188" s="9"/>
      <c r="AU188" s="9"/>
      <c r="AV188" s="9"/>
      <c r="AW188" s="9"/>
      <c r="AX188" s="9"/>
      <c r="AY188" s="9"/>
    </row>
    <row r="189" spans="1:51" ht="40.5" customHeight="1" x14ac:dyDescent="0.3">
      <c r="A189" s="49">
        <v>162</v>
      </c>
      <c r="B189" s="49">
        <v>7000030790</v>
      </c>
      <c r="C189" s="49">
        <v>10</v>
      </c>
      <c r="D189" s="50" t="s">
        <v>527</v>
      </c>
      <c r="E189" s="49">
        <v>1000049897</v>
      </c>
      <c r="F189" s="49">
        <v>85072000</v>
      </c>
      <c r="G189" s="51"/>
      <c r="H189" s="526">
        <v>28</v>
      </c>
      <c r="I189" s="52"/>
      <c r="J189" s="50" t="s">
        <v>154</v>
      </c>
      <c r="K189" s="49" t="s">
        <v>106</v>
      </c>
      <c r="L189" s="49">
        <v>1</v>
      </c>
      <c r="M189" s="53"/>
      <c r="N189" s="59" t="str">
        <f t="shared" si="45"/>
        <v>Included</v>
      </c>
      <c r="O189" s="60">
        <f t="shared" si="46"/>
        <v>0</v>
      </c>
      <c r="P189" s="8">
        <f t="shared" si="24"/>
        <v>0</v>
      </c>
      <c r="Q189" s="9">
        <f t="shared" si="47"/>
        <v>0</v>
      </c>
      <c r="R189" s="16">
        <f t="shared" si="43"/>
        <v>0</v>
      </c>
      <c r="S189" s="8"/>
      <c r="T189" s="127">
        <f t="shared" si="44"/>
        <v>0</v>
      </c>
      <c r="V189" s="57"/>
      <c r="AB189" s="9"/>
      <c r="AL189" s="9"/>
      <c r="AM189" s="9"/>
      <c r="AN189" s="9"/>
      <c r="AO189" s="9"/>
      <c r="AP189" s="9"/>
      <c r="AQ189" s="9"/>
      <c r="AR189" s="9"/>
      <c r="AS189" s="9"/>
      <c r="AT189" s="9"/>
      <c r="AU189" s="9"/>
      <c r="AV189" s="9"/>
      <c r="AW189" s="9"/>
      <c r="AX189" s="9"/>
      <c r="AY189" s="9"/>
    </row>
    <row r="190" spans="1:51" ht="41.25" customHeight="1" x14ac:dyDescent="0.3">
      <c r="A190" s="49">
        <v>163</v>
      </c>
      <c r="B190" s="49">
        <v>7000030791</v>
      </c>
      <c r="C190" s="49">
        <v>10</v>
      </c>
      <c r="D190" s="50" t="s">
        <v>527</v>
      </c>
      <c r="E190" s="49">
        <v>1000050063</v>
      </c>
      <c r="F190" s="49">
        <v>85044010</v>
      </c>
      <c r="G190" s="51"/>
      <c r="H190" s="526">
        <v>18</v>
      </c>
      <c r="I190" s="52"/>
      <c r="J190" s="50" t="s">
        <v>155</v>
      </c>
      <c r="K190" s="49" t="s">
        <v>106</v>
      </c>
      <c r="L190" s="49">
        <v>1</v>
      </c>
      <c r="M190" s="53"/>
      <c r="N190" s="59" t="str">
        <f>IF(M190=0, "Included",IF(ISERROR(L190*M190), M190, L190*M190))</f>
        <v>Included</v>
      </c>
      <c r="O190" s="60">
        <f>R190</f>
        <v>0</v>
      </c>
      <c r="P190" s="8">
        <f t="shared" si="24"/>
        <v>0</v>
      </c>
      <c r="Q190" s="9">
        <f>IF(N190="Included",0,N190)</f>
        <v>0</v>
      </c>
      <c r="R190" s="16">
        <f t="shared" si="43"/>
        <v>0</v>
      </c>
      <c r="S190" s="8"/>
      <c r="T190" s="127">
        <f t="shared" si="44"/>
        <v>0</v>
      </c>
      <c r="V190" s="57"/>
      <c r="AB190" s="9"/>
      <c r="AL190" s="9"/>
      <c r="AM190" s="9"/>
      <c r="AN190" s="9"/>
      <c r="AO190" s="9"/>
      <c r="AP190" s="9"/>
      <c r="AQ190" s="9"/>
      <c r="AR190" s="9"/>
      <c r="AS190" s="9"/>
      <c r="AT190" s="9"/>
      <c r="AU190" s="9"/>
      <c r="AV190" s="9"/>
      <c r="AW190" s="9"/>
      <c r="AX190" s="9"/>
      <c r="AY190" s="9"/>
    </row>
    <row r="191" spans="1:51" ht="39.75" customHeight="1" x14ac:dyDescent="0.3">
      <c r="A191" s="49">
        <v>164</v>
      </c>
      <c r="B191" s="49">
        <v>7000030792</v>
      </c>
      <c r="C191" s="49">
        <v>10</v>
      </c>
      <c r="D191" s="50" t="s">
        <v>527</v>
      </c>
      <c r="E191" s="49">
        <v>1000022028</v>
      </c>
      <c r="F191" s="49">
        <v>85219090</v>
      </c>
      <c r="G191" s="51"/>
      <c r="H191" s="526">
        <v>18</v>
      </c>
      <c r="I191" s="52"/>
      <c r="J191" s="50" t="s">
        <v>156</v>
      </c>
      <c r="K191" s="49" t="s">
        <v>106</v>
      </c>
      <c r="L191" s="49">
        <v>1</v>
      </c>
      <c r="M191" s="53"/>
      <c r="N191" s="59" t="str">
        <f>IF(M191=0, "Included",IF(ISERROR(L191*M191), M191, L191*M191))</f>
        <v>Included</v>
      </c>
      <c r="O191" s="60">
        <f>R191</f>
        <v>0</v>
      </c>
      <c r="P191" s="8">
        <f t="shared" si="24"/>
        <v>0</v>
      </c>
      <c r="Q191" s="9">
        <f>IF(N191="Included",0,N191)</f>
        <v>0</v>
      </c>
      <c r="R191" s="16">
        <f t="shared" si="43"/>
        <v>0</v>
      </c>
      <c r="S191" s="8"/>
      <c r="T191" s="127">
        <f t="shared" si="44"/>
        <v>0</v>
      </c>
      <c r="V191" s="57"/>
      <c r="AB191" s="9"/>
      <c r="AL191" s="9"/>
      <c r="AM191" s="9"/>
      <c r="AN191" s="9"/>
      <c r="AO191" s="9"/>
      <c r="AP191" s="9"/>
      <c r="AQ191" s="9"/>
      <c r="AR191" s="9"/>
      <c r="AS191" s="9"/>
      <c r="AT191" s="9"/>
      <c r="AU191" s="9"/>
      <c r="AV191" s="9"/>
      <c r="AW191" s="9"/>
      <c r="AX191" s="9"/>
      <c r="AY191" s="9"/>
    </row>
    <row r="192" spans="1:51" ht="39.75" customHeight="1" x14ac:dyDescent="0.3">
      <c r="A192" s="49">
        <v>165</v>
      </c>
      <c r="B192" s="49">
        <v>7000030793</v>
      </c>
      <c r="C192" s="49">
        <v>10</v>
      </c>
      <c r="D192" s="50" t="s">
        <v>527</v>
      </c>
      <c r="E192" s="49">
        <v>1000014162</v>
      </c>
      <c r="F192" s="49">
        <v>85049090</v>
      </c>
      <c r="G192" s="51"/>
      <c r="H192" s="526">
        <v>18</v>
      </c>
      <c r="I192" s="52"/>
      <c r="J192" s="50" t="s">
        <v>157</v>
      </c>
      <c r="K192" s="49" t="s">
        <v>106</v>
      </c>
      <c r="L192" s="49">
        <v>1</v>
      </c>
      <c r="M192" s="53"/>
      <c r="N192" s="59" t="str">
        <f t="shared" si="45"/>
        <v>Included</v>
      </c>
      <c r="O192" s="60">
        <f t="shared" si="46"/>
        <v>0</v>
      </c>
      <c r="P192" s="8">
        <f t="shared" si="24"/>
        <v>0</v>
      </c>
      <c r="Q192" s="9">
        <f t="shared" si="47"/>
        <v>0</v>
      </c>
      <c r="R192" s="16">
        <f t="shared" si="43"/>
        <v>0</v>
      </c>
      <c r="S192" s="8"/>
      <c r="T192" s="127">
        <f t="shared" si="44"/>
        <v>0</v>
      </c>
      <c r="V192" s="57"/>
      <c r="AB192" s="9"/>
      <c r="AL192" s="9"/>
      <c r="AM192" s="9"/>
      <c r="AN192" s="9"/>
      <c r="AO192" s="9"/>
      <c r="AP192" s="9"/>
      <c r="AQ192" s="9"/>
      <c r="AR192" s="9"/>
      <c r="AS192" s="9"/>
      <c r="AT192" s="9"/>
      <c r="AU192" s="9"/>
      <c r="AV192" s="9"/>
      <c r="AW192" s="9"/>
      <c r="AX192" s="9"/>
      <c r="AY192" s="9"/>
    </row>
    <row r="193" spans="1:51" ht="39.75" customHeight="1" x14ac:dyDescent="0.3">
      <c r="A193" s="49">
        <v>166</v>
      </c>
      <c r="B193" s="49">
        <v>7000030794</v>
      </c>
      <c r="C193" s="49">
        <v>10</v>
      </c>
      <c r="D193" s="50" t="s">
        <v>528</v>
      </c>
      <c r="E193" s="49">
        <v>1000012788</v>
      </c>
      <c r="F193" s="49">
        <v>85329000</v>
      </c>
      <c r="G193" s="51"/>
      <c r="H193" s="526">
        <v>18</v>
      </c>
      <c r="I193" s="52"/>
      <c r="J193" s="50" t="s">
        <v>158</v>
      </c>
      <c r="K193" s="49" t="s">
        <v>122</v>
      </c>
      <c r="L193" s="49">
        <v>1</v>
      </c>
      <c r="M193" s="53"/>
      <c r="N193" s="59" t="str">
        <f t="shared" si="45"/>
        <v>Included</v>
      </c>
      <c r="O193" s="60">
        <f t="shared" si="46"/>
        <v>0</v>
      </c>
      <c r="P193" s="8">
        <f t="shared" si="24"/>
        <v>0</v>
      </c>
      <c r="Q193" s="9">
        <f t="shared" si="47"/>
        <v>0</v>
      </c>
      <c r="R193" s="16">
        <f t="shared" si="43"/>
        <v>0</v>
      </c>
      <c r="S193" s="8"/>
      <c r="T193" s="127">
        <f t="shared" si="44"/>
        <v>0</v>
      </c>
      <c r="V193" s="57"/>
      <c r="AB193" s="9"/>
      <c r="AL193" s="9"/>
      <c r="AM193" s="9"/>
      <c r="AN193" s="9"/>
      <c r="AO193" s="9"/>
      <c r="AP193" s="9"/>
      <c r="AQ193" s="9"/>
      <c r="AR193" s="9"/>
      <c r="AS193" s="9"/>
      <c r="AT193" s="9"/>
      <c r="AU193" s="9"/>
      <c r="AV193" s="9"/>
      <c r="AW193" s="9"/>
      <c r="AX193" s="9"/>
      <c r="AY193" s="9"/>
    </row>
    <row r="194" spans="1:51" ht="39.75" customHeight="1" x14ac:dyDescent="0.3">
      <c r="A194" s="49">
        <v>167</v>
      </c>
      <c r="B194" s="49">
        <v>7000030795</v>
      </c>
      <c r="C194" s="49">
        <v>10</v>
      </c>
      <c r="D194" s="50" t="s">
        <v>528</v>
      </c>
      <c r="E194" s="49">
        <v>1000053103</v>
      </c>
      <c r="F194" s="49">
        <v>85176930</v>
      </c>
      <c r="G194" s="51"/>
      <c r="H194" s="526">
        <v>18</v>
      </c>
      <c r="I194" s="52"/>
      <c r="J194" s="50" t="s">
        <v>159</v>
      </c>
      <c r="K194" s="49" t="s">
        <v>122</v>
      </c>
      <c r="L194" s="49">
        <v>1</v>
      </c>
      <c r="M194" s="53"/>
      <c r="N194" s="59" t="str">
        <f>IF(M194=0, "Included",IF(ISERROR(L194*M194), M194, L194*M194))</f>
        <v>Included</v>
      </c>
      <c r="O194" s="60">
        <f>R194</f>
        <v>0</v>
      </c>
      <c r="P194" s="8">
        <f t="shared" si="24"/>
        <v>0</v>
      </c>
      <c r="Q194" s="9">
        <f>IF(N194="Included",0,N194)</f>
        <v>0</v>
      </c>
      <c r="R194" s="16">
        <f t="shared" si="43"/>
        <v>0</v>
      </c>
      <c r="S194" s="8"/>
      <c r="T194" s="127">
        <f t="shared" si="44"/>
        <v>0</v>
      </c>
      <c r="V194" s="57"/>
      <c r="AB194" s="9"/>
      <c r="AL194" s="9"/>
      <c r="AM194" s="9"/>
      <c r="AN194" s="9"/>
      <c r="AO194" s="9"/>
      <c r="AP194" s="9"/>
      <c r="AQ194" s="9"/>
      <c r="AR194" s="9"/>
      <c r="AS194" s="9"/>
      <c r="AT194" s="9"/>
      <c r="AU194" s="9"/>
      <c r="AV194" s="9"/>
      <c r="AW194" s="9"/>
      <c r="AX194" s="9"/>
      <c r="AY194" s="9"/>
    </row>
    <row r="195" spans="1:51" ht="39.75" customHeight="1" x14ac:dyDescent="0.3">
      <c r="A195" s="49">
        <v>168</v>
      </c>
      <c r="B195" s="49">
        <v>7000030796</v>
      </c>
      <c r="C195" s="49">
        <v>10</v>
      </c>
      <c r="D195" s="50" t="s">
        <v>529</v>
      </c>
      <c r="E195" s="49">
        <v>1000077634</v>
      </c>
      <c r="F195" s="49">
        <v>85176930</v>
      </c>
      <c r="G195" s="51"/>
      <c r="H195" s="526">
        <v>18</v>
      </c>
      <c r="I195" s="52"/>
      <c r="J195" s="50" t="s">
        <v>502</v>
      </c>
      <c r="K195" s="49" t="s">
        <v>106</v>
      </c>
      <c r="L195" s="49">
        <v>5</v>
      </c>
      <c r="M195" s="53"/>
      <c r="N195" s="59" t="str">
        <f>IF(M195=0, "Included",IF(ISERROR(L195*M195), M195, L195*M195))</f>
        <v>Included</v>
      </c>
      <c r="O195" s="60">
        <f>R195</f>
        <v>0</v>
      </c>
      <c r="P195" s="8">
        <f t="shared" si="24"/>
        <v>0</v>
      </c>
      <c r="Q195" s="9">
        <f>IF(N195="Included",0,N195)</f>
        <v>0</v>
      </c>
      <c r="R195" s="16">
        <f t="shared" si="43"/>
        <v>0</v>
      </c>
      <c r="S195" s="8"/>
      <c r="T195" s="127">
        <f t="shared" si="44"/>
        <v>0</v>
      </c>
      <c r="V195" s="57"/>
      <c r="AB195" s="9"/>
      <c r="AL195" s="9"/>
      <c r="AM195" s="9"/>
      <c r="AN195" s="9"/>
      <c r="AO195" s="9"/>
      <c r="AP195" s="9"/>
      <c r="AQ195" s="9"/>
      <c r="AR195" s="9"/>
      <c r="AS195" s="9"/>
      <c r="AT195" s="9"/>
      <c r="AU195" s="9"/>
      <c r="AV195" s="9"/>
      <c r="AW195" s="9"/>
      <c r="AX195" s="9"/>
      <c r="AY195" s="9"/>
    </row>
    <row r="196" spans="1:51" ht="51.75" customHeight="1" x14ac:dyDescent="0.3">
      <c r="A196" s="49">
        <v>169</v>
      </c>
      <c r="B196" s="49">
        <v>7000030797</v>
      </c>
      <c r="C196" s="49">
        <v>10</v>
      </c>
      <c r="D196" s="50" t="s">
        <v>530</v>
      </c>
      <c r="E196" s="49">
        <v>1000031361</v>
      </c>
      <c r="F196" s="49">
        <v>85389000</v>
      </c>
      <c r="G196" s="51"/>
      <c r="H196" s="526">
        <v>18</v>
      </c>
      <c r="I196" s="52"/>
      <c r="J196" s="50" t="s">
        <v>136</v>
      </c>
      <c r="K196" s="49" t="s">
        <v>122</v>
      </c>
      <c r="L196" s="49">
        <v>6</v>
      </c>
      <c r="M196" s="53"/>
      <c r="N196" s="59" t="str">
        <f>IF(M196=0, "Included",IF(ISERROR(L196*M196), M196, L196*M196))</f>
        <v>Included</v>
      </c>
      <c r="O196" s="60">
        <f>R196</f>
        <v>0</v>
      </c>
      <c r="P196" s="8">
        <f t="shared" si="24"/>
        <v>0</v>
      </c>
      <c r="Q196" s="9">
        <f>IF(N196="Included",0,N196)</f>
        <v>0</v>
      </c>
      <c r="R196" s="16">
        <f t="shared" si="43"/>
        <v>0</v>
      </c>
      <c r="S196" s="8"/>
      <c r="T196" s="127">
        <f t="shared" si="44"/>
        <v>0</v>
      </c>
      <c r="V196" s="57"/>
      <c r="AB196" s="9"/>
      <c r="AL196" s="9"/>
      <c r="AM196" s="9"/>
      <c r="AN196" s="9"/>
      <c r="AO196" s="9"/>
      <c r="AP196" s="9"/>
      <c r="AQ196" s="9"/>
      <c r="AR196" s="9"/>
      <c r="AS196" s="9"/>
      <c r="AT196" s="9"/>
      <c r="AU196" s="9"/>
      <c r="AV196" s="9"/>
      <c r="AW196" s="9"/>
      <c r="AX196" s="9"/>
      <c r="AY196" s="9"/>
    </row>
    <row r="197" spans="1:51" ht="30.75" customHeight="1" x14ac:dyDescent="0.3">
      <c r="A197" s="45" t="s">
        <v>453</v>
      </c>
      <c r="B197" s="46" t="s">
        <v>605</v>
      </c>
      <c r="C197" s="47"/>
      <c r="D197" s="47"/>
      <c r="E197" s="47"/>
      <c r="F197" s="47"/>
      <c r="G197" s="47"/>
      <c r="H197" s="47"/>
      <c r="I197" s="47"/>
      <c r="J197" s="47"/>
      <c r="K197" s="47"/>
      <c r="L197" s="47"/>
      <c r="M197" s="47"/>
      <c r="N197" s="47"/>
      <c r="O197" s="48"/>
      <c r="P197" s="38"/>
      <c r="Q197" s="38"/>
      <c r="R197" s="16"/>
      <c r="S197" s="8"/>
      <c r="T197" s="127"/>
      <c r="U197" s="40"/>
      <c r="V197" s="40"/>
      <c r="W197" s="40"/>
      <c r="AA197" s="10"/>
      <c r="AE197" s="9" t="s">
        <v>86</v>
      </c>
      <c r="AI197" s="33"/>
    </row>
    <row r="198" spans="1:51" ht="51.75" customHeight="1" x14ac:dyDescent="0.3">
      <c r="A198" s="49">
        <v>170</v>
      </c>
      <c r="B198" s="49">
        <v>7000030831</v>
      </c>
      <c r="C198" s="49">
        <v>10</v>
      </c>
      <c r="D198" s="50" t="s">
        <v>531</v>
      </c>
      <c r="E198" s="49">
        <v>1000077632</v>
      </c>
      <c r="F198" s="49">
        <v>85176930</v>
      </c>
      <c r="G198" s="51"/>
      <c r="H198" s="526">
        <v>18</v>
      </c>
      <c r="I198" s="52"/>
      <c r="J198" s="50" t="s">
        <v>492</v>
      </c>
      <c r="K198" s="49" t="s">
        <v>122</v>
      </c>
      <c r="L198" s="49">
        <v>3</v>
      </c>
      <c r="M198" s="53"/>
      <c r="N198" s="59" t="str">
        <f>IF(M198=0, "Included",IF(ISERROR(L198*M198), M198, L198*M198))</f>
        <v>Included</v>
      </c>
      <c r="O198" s="60">
        <f>R198</f>
        <v>0</v>
      </c>
      <c r="P198" s="8">
        <f t="shared" si="24"/>
        <v>0</v>
      </c>
      <c r="Q198" s="9">
        <f>IF(N198="Included",0,N198)</f>
        <v>0</v>
      </c>
      <c r="R198" s="16">
        <f t="shared" si="43"/>
        <v>0</v>
      </c>
      <c r="S198" s="8"/>
      <c r="T198" s="127">
        <f t="shared" si="44"/>
        <v>0</v>
      </c>
      <c r="V198" s="57"/>
      <c r="AB198" s="9"/>
      <c r="AL198" s="9"/>
      <c r="AM198" s="9"/>
      <c r="AN198" s="9"/>
      <c r="AO198" s="9"/>
      <c r="AP198" s="9"/>
      <c r="AQ198" s="9"/>
      <c r="AR198" s="9"/>
      <c r="AS198" s="9"/>
      <c r="AT198" s="9"/>
      <c r="AU198" s="9"/>
      <c r="AV198" s="9"/>
      <c r="AW198" s="9"/>
      <c r="AX198" s="9"/>
      <c r="AY198" s="9"/>
    </row>
    <row r="199" spans="1:51" ht="51.75" customHeight="1" x14ac:dyDescent="0.3">
      <c r="A199" s="49">
        <v>171</v>
      </c>
      <c r="B199" s="49">
        <v>7000030832</v>
      </c>
      <c r="C199" s="49">
        <v>10</v>
      </c>
      <c r="D199" s="50" t="s">
        <v>532</v>
      </c>
      <c r="E199" s="49">
        <v>1000031361</v>
      </c>
      <c r="F199" s="49">
        <v>85389000</v>
      </c>
      <c r="G199" s="51"/>
      <c r="H199" s="526">
        <v>18</v>
      </c>
      <c r="I199" s="52"/>
      <c r="J199" s="50" t="s">
        <v>136</v>
      </c>
      <c r="K199" s="49" t="s">
        <v>122</v>
      </c>
      <c r="L199" s="49">
        <v>6</v>
      </c>
      <c r="M199" s="53"/>
      <c r="N199" s="59" t="str">
        <f>IF(M199=0, "Included",IF(ISERROR(L199*M199), M199, L199*M199))</f>
        <v>Included</v>
      </c>
      <c r="O199" s="60">
        <f>R199</f>
        <v>0</v>
      </c>
      <c r="P199" s="8">
        <f t="shared" si="24"/>
        <v>0</v>
      </c>
      <c r="Q199" s="9">
        <f>IF(N199="Included",0,N199)</f>
        <v>0</v>
      </c>
      <c r="R199" s="16">
        <f t="shared" si="43"/>
        <v>0</v>
      </c>
      <c r="S199" s="8"/>
      <c r="T199" s="127">
        <f t="shared" si="44"/>
        <v>0</v>
      </c>
      <c r="V199" s="57"/>
      <c r="AB199" s="9"/>
      <c r="AL199" s="9"/>
      <c r="AM199" s="9"/>
      <c r="AN199" s="9"/>
      <c r="AO199" s="9"/>
      <c r="AP199" s="9"/>
      <c r="AQ199" s="9"/>
      <c r="AR199" s="9"/>
      <c r="AS199" s="9"/>
      <c r="AT199" s="9"/>
      <c r="AU199" s="9"/>
      <c r="AV199" s="9"/>
      <c r="AW199" s="9"/>
      <c r="AX199" s="9"/>
      <c r="AY199" s="9"/>
    </row>
    <row r="200" spans="1:51" ht="39" customHeight="1" x14ac:dyDescent="0.3">
      <c r="A200" s="49">
        <v>172</v>
      </c>
      <c r="B200" s="49">
        <v>7000030833</v>
      </c>
      <c r="C200" s="49">
        <v>10</v>
      </c>
      <c r="D200" s="50" t="s">
        <v>533</v>
      </c>
      <c r="E200" s="49">
        <v>1000028014</v>
      </c>
      <c r="F200" s="49">
        <v>94038900</v>
      </c>
      <c r="G200" s="51"/>
      <c r="H200" s="526">
        <v>18</v>
      </c>
      <c r="I200" s="52"/>
      <c r="J200" s="50" t="s">
        <v>147</v>
      </c>
      <c r="K200" s="49" t="s">
        <v>122</v>
      </c>
      <c r="L200" s="49">
        <v>1</v>
      </c>
      <c r="M200" s="53"/>
      <c r="N200" s="59" t="str">
        <f t="shared" ref="N200:N202" si="48">IF(M200=0, "Included",IF(ISERROR(L200*M200), M200, L200*M200))</f>
        <v>Included</v>
      </c>
      <c r="O200" s="60">
        <f t="shared" ref="O200:O202" si="49">R200</f>
        <v>0</v>
      </c>
      <c r="P200" s="8">
        <f t="shared" si="24"/>
        <v>0</v>
      </c>
      <c r="Q200" s="9">
        <f t="shared" ref="Q200:Q202" si="50">IF(N200="Included",0,N200)</f>
        <v>0</v>
      </c>
      <c r="R200" s="16">
        <f t="shared" si="43"/>
        <v>0</v>
      </c>
      <c r="S200" s="8"/>
      <c r="T200" s="127">
        <f t="shared" si="44"/>
        <v>0</v>
      </c>
      <c r="V200" s="57"/>
      <c r="AB200" s="9"/>
      <c r="AL200" s="9"/>
      <c r="AM200" s="9"/>
      <c r="AN200" s="9"/>
      <c r="AO200" s="9"/>
      <c r="AP200" s="9"/>
      <c r="AQ200" s="9"/>
      <c r="AR200" s="9"/>
      <c r="AS200" s="9"/>
      <c r="AT200" s="9"/>
      <c r="AU200" s="9"/>
      <c r="AV200" s="9"/>
      <c r="AW200" s="9"/>
      <c r="AX200" s="9"/>
      <c r="AY200" s="9"/>
    </row>
    <row r="201" spans="1:51" ht="39" customHeight="1" x14ac:dyDescent="0.3">
      <c r="A201" s="49">
        <v>173</v>
      </c>
      <c r="B201" s="49">
        <v>7000030834</v>
      </c>
      <c r="C201" s="49">
        <v>10</v>
      </c>
      <c r="D201" s="50" t="s">
        <v>533</v>
      </c>
      <c r="E201" s="49">
        <v>1000026380</v>
      </c>
      <c r="F201" s="49">
        <v>85389000</v>
      </c>
      <c r="G201" s="51"/>
      <c r="H201" s="526">
        <v>18</v>
      </c>
      <c r="I201" s="52"/>
      <c r="J201" s="50" t="s">
        <v>148</v>
      </c>
      <c r="K201" s="49" t="s">
        <v>106</v>
      </c>
      <c r="L201" s="49">
        <v>1</v>
      </c>
      <c r="M201" s="53"/>
      <c r="N201" s="59" t="str">
        <f t="shared" si="48"/>
        <v>Included</v>
      </c>
      <c r="O201" s="60">
        <f t="shared" si="49"/>
        <v>0</v>
      </c>
      <c r="P201" s="8">
        <f t="shared" si="24"/>
        <v>0</v>
      </c>
      <c r="Q201" s="9">
        <f t="shared" si="50"/>
        <v>0</v>
      </c>
      <c r="R201" s="16">
        <f t="shared" si="43"/>
        <v>0</v>
      </c>
      <c r="S201" s="8"/>
      <c r="T201" s="127">
        <f t="shared" si="44"/>
        <v>0</v>
      </c>
      <c r="V201" s="57"/>
      <c r="AB201" s="9"/>
      <c r="AL201" s="9"/>
      <c r="AM201" s="9"/>
      <c r="AN201" s="9"/>
      <c r="AO201" s="9"/>
      <c r="AP201" s="9"/>
      <c r="AQ201" s="9"/>
      <c r="AR201" s="9"/>
      <c r="AS201" s="9"/>
      <c r="AT201" s="9"/>
      <c r="AU201" s="9"/>
      <c r="AV201" s="9"/>
      <c r="AW201" s="9"/>
      <c r="AX201" s="9"/>
      <c r="AY201" s="9"/>
    </row>
    <row r="202" spans="1:51" ht="39" customHeight="1" x14ac:dyDescent="0.3">
      <c r="A202" s="49">
        <v>174</v>
      </c>
      <c r="B202" s="49">
        <v>7000030835</v>
      </c>
      <c r="C202" s="49">
        <v>10</v>
      </c>
      <c r="D202" s="50" t="s">
        <v>506</v>
      </c>
      <c r="E202" s="49">
        <v>1000077636</v>
      </c>
      <c r="F202" s="49">
        <v>85176930</v>
      </c>
      <c r="G202" s="51"/>
      <c r="H202" s="526">
        <v>18</v>
      </c>
      <c r="I202" s="52"/>
      <c r="J202" s="50" t="s">
        <v>499</v>
      </c>
      <c r="K202" s="49" t="s">
        <v>106</v>
      </c>
      <c r="L202" s="49">
        <v>1</v>
      </c>
      <c r="M202" s="53"/>
      <c r="N202" s="59" t="str">
        <f t="shared" si="48"/>
        <v>Included</v>
      </c>
      <c r="O202" s="60">
        <f t="shared" si="49"/>
        <v>0</v>
      </c>
      <c r="P202" s="8">
        <f t="shared" si="24"/>
        <v>0</v>
      </c>
      <c r="Q202" s="9">
        <f t="shared" si="50"/>
        <v>0</v>
      </c>
      <c r="R202" s="16">
        <f t="shared" si="43"/>
        <v>0</v>
      </c>
      <c r="S202" s="8"/>
      <c r="T202" s="127">
        <f t="shared" si="44"/>
        <v>0</v>
      </c>
      <c r="V202" s="57"/>
      <c r="AB202" s="9"/>
      <c r="AL202" s="9"/>
      <c r="AM202" s="9"/>
      <c r="AN202" s="9"/>
      <c r="AO202" s="9"/>
      <c r="AP202" s="9"/>
      <c r="AQ202" s="9"/>
      <c r="AR202" s="9"/>
      <c r="AS202" s="9"/>
      <c r="AT202" s="9"/>
      <c r="AU202" s="9"/>
      <c r="AV202" s="9"/>
      <c r="AW202" s="9"/>
      <c r="AX202" s="9"/>
      <c r="AY202" s="9"/>
    </row>
    <row r="203" spans="1:51" ht="41.25" hidden="1" customHeight="1" x14ac:dyDescent="0.3">
      <c r="A203" s="853"/>
      <c r="B203" s="853"/>
      <c r="C203" s="853"/>
      <c r="D203" s="853"/>
      <c r="E203" s="853"/>
      <c r="F203" s="853"/>
      <c r="G203" s="853"/>
      <c r="H203" s="853"/>
      <c r="I203" s="853"/>
      <c r="J203" s="853"/>
      <c r="K203" s="853"/>
      <c r="L203" s="853"/>
      <c r="M203" s="853"/>
      <c r="N203" s="853"/>
      <c r="O203" s="853"/>
      <c r="P203" s="8"/>
      <c r="Q203" s="8"/>
      <c r="R203" s="8"/>
      <c r="S203" s="8"/>
      <c r="T203" s="56"/>
      <c r="V203" s="57"/>
      <c r="AB203" s="9"/>
      <c r="AL203" s="9"/>
      <c r="AM203" s="9"/>
      <c r="AN203" s="9"/>
      <c r="AO203" s="9"/>
      <c r="AP203" s="9"/>
      <c r="AQ203" s="9"/>
      <c r="AR203" s="9"/>
      <c r="AS203" s="9"/>
      <c r="AT203" s="9"/>
      <c r="AU203" s="9"/>
      <c r="AV203" s="9"/>
      <c r="AW203" s="9"/>
      <c r="AX203" s="9"/>
      <c r="AY203" s="9"/>
    </row>
    <row r="204" spans="1:51" ht="30" customHeight="1" x14ac:dyDescent="0.3">
      <c r="A204" s="61"/>
      <c r="B204" s="62"/>
      <c r="C204" s="62"/>
      <c r="D204" s="62"/>
      <c r="E204" s="62"/>
      <c r="F204" s="62"/>
      <c r="G204" s="62"/>
      <c r="H204" s="854" t="s">
        <v>162</v>
      </c>
      <c r="I204" s="854"/>
      <c r="J204" s="854"/>
      <c r="K204" s="854"/>
      <c r="L204" s="854"/>
      <c r="M204" s="855"/>
      <c r="N204" s="63">
        <f>SUM(N19:N203)</f>
        <v>0</v>
      </c>
      <c r="O204" s="64"/>
      <c r="P204" s="6">
        <f>SUM(P19:P203)</f>
        <v>0</v>
      </c>
      <c r="S204" s="6"/>
      <c r="T204" s="65">
        <f>SUM(T19:T203)</f>
        <v>0</v>
      </c>
      <c r="Z204" s="16"/>
      <c r="AA204" s="16"/>
      <c r="AC204" s="16"/>
      <c r="AD204" s="16"/>
      <c r="AF204" s="10"/>
      <c r="AL204" s="9"/>
      <c r="AM204" s="9"/>
      <c r="AN204" s="9"/>
      <c r="AO204" s="9"/>
      <c r="AP204" s="9"/>
      <c r="AQ204" s="9"/>
      <c r="AR204" s="9"/>
      <c r="AS204" s="9"/>
      <c r="AT204" s="9"/>
      <c r="AU204" s="9"/>
      <c r="AV204" s="9"/>
      <c r="AW204" s="9"/>
      <c r="AX204" s="9"/>
      <c r="AY204" s="9"/>
    </row>
    <row r="205" spans="1:51" ht="26.25" customHeight="1" x14ac:dyDescent="0.3">
      <c r="A205" s="66"/>
      <c r="B205" s="67"/>
      <c r="C205" s="67"/>
      <c r="D205" s="67"/>
      <c r="E205" s="67"/>
      <c r="F205" s="67"/>
      <c r="G205" s="67"/>
      <c r="H205" s="856" t="s">
        <v>163</v>
      </c>
      <c r="I205" s="856"/>
      <c r="J205" s="856"/>
      <c r="K205" s="856"/>
      <c r="L205" s="856"/>
      <c r="M205" s="857"/>
      <c r="N205" s="68">
        <f>'[1]Sch-7'!M20</f>
        <v>0</v>
      </c>
      <c r="O205" s="69"/>
      <c r="Z205" s="10"/>
      <c r="AA205" s="16"/>
      <c r="AC205" s="10"/>
      <c r="AD205" s="16"/>
      <c r="AL205" s="9"/>
      <c r="AM205" s="9"/>
      <c r="AN205" s="9"/>
      <c r="AO205" s="9"/>
      <c r="AP205" s="9"/>
      <c r="AQ205" s="9"/>
      <c r="AR205" s="9"/>
      <c r="AS205" s="9"/>
      <c r="AT205" s="9"/>
      <c r="AU205" s="9"/>
      <c r="AV205" s="9"/>
      <c r="AW205" s="9"/>
      <c r="AX205" s="9"/>
      <c r="AY205" s="9"/>
    </row>
    <row r="206" spans="1:51" ht="26.25" customHeight="1" thickBot="1" x14ac:dyDescent="0.35">
      <c r="A206" s="70"/>
      <c r="B206" s="71"/>
      <c r="C206" s="71"/>
      <c r="D206" s="71"/>
      <c r="E206" s="71"/>
      <c r="F206" s="71"/>
      <c r="G206" s="71"/>
      <c r="H206" s="858" t="s">
        <v>164</v>
      </c>
      <c r="I206" s="859"/>
      <c r="J206" s="859"/>
      <c r="K206" s="859"/>
      <c r="L206" s="859"/>
      <c r="M206" s="860"/>
      <c r="N206" s="72">
        <f>N205+N204</f>
        <v>0</v>
      </c>
      <c r="O206" s="73"/>
      <c r="Z206" s="10"/>
      <c r="AA206" s="74"/>
      <c r="AB206" s="75"/>
      <c r="AC206" s="75"/>
      <c r="AD206" s="74"/>
      <c r="AF206" s="76"/>
      <c r="AL206" s="9"/>
      <c r="AM206" s="9"/>
      <c r="AN206" s="9"/>
      <c r="AO206" s="9"/>
      <c r="AP206" s="9"/>
      <c r="AQ206" s="9"/>
      <c r="AR206" s="9"/>
      <c r="AS206" s="9"/>
      <c r="AT206" s="9"/>
      <c r="AU206" s="9"/>
      <c r="AV206" s="9"/>
      <c r="AW206" s="9"/>
      <c r="AX206" s="9"/>
      <c r="AY206" s="9"/>
    </row>
    <row r="207" spans="1:51" ht="15" hidden="1" customHeight="1" x14ac:dyDescent="0.3">
      <c r="A207" s="77"/>
      <c r="B207" s="77"/>
      <c r="C207" s="77"/>
      <c r="D207" s="77"/>
      <c r="E207" s="77"/>
      <c r="F207" s="77"/>
      <c r="G207" s="77"/>
      <c r="H207" s="858" t="s">
        <v>165</v>
      </c>
      <c r="I207" s="859"/>
      <c r="J207" s="859"/>
      <c r="K207" s="859"/>
      <c r="L207" s="859"/>
      <c r="M207" s="860"/>
      <c r="N207" s="72">
        <f>SUM(O19:O202)</f>
        <v>0</v>
      </c>
      <c r="O207" s="73"/>
      <c r="Z207" s="10"/>
      <c r="AA207" s="74"/>
      <c r="AB207" s="75"/>
      <c r="AC207" s="75"/>
      <c r="AD207" s="74"/>
      <c r="AF207" s="76"/>
      <c r="AL207" s="9"/>
      <c r="AM207" s="9"/>
      <c r="AN207" s="9"/>
      <c r="AO207" s="9"/>
      <c r="AP207" s="9"/>
      <c r="AQ207" s="9"/>
      <c r="AR207" s="9"/>
      <c r="AS207" s="9"/>
      <c r="AT207" s="9"/>
      <c r="AU207" s="9"/>
      <c r="AV207" s="9"/>
      <c r="AW207" s="9"/>
      <c r="AX207" s="9"/>
      <c r="AY207" s="9"/>
    </row>
    <row r="208" spans="1:51" x14ac:dyDescent="0.3">
      <c r="A208" s="861"/>
      <c r="B208" s="861"/>
      <c r="C208" s="861"/>
      <c r="D208" s="861"/>
      <c r="E208" s="861"/>
      <c r="F208" s="861"/>
      <c r="G208" s="861"/>
      <c r="H208" s="861"/>
      <c r="I208" s="861"/>
      <c r="J208" s="861"/>
      <c r="K208" s="861"/>
      <c r="L208" s="861"/>
      <c r="M208" s="861"/>
      <c r="N208" s="861"/>
      <c r="O208" s="861"/>
      <c r="Z208" s="76"/>
      <c r="AA208" s="16"/>
      <c r="AC208" s="76"/>
      <c r="AD208" s="16"/>
      <c r="AL208" s="9"/>
      <c r="AM208" s="9"/>
      <c r="AN208" s="9"/>
      <c r="AO208" s="9"/>
      <c r="AP208" s="9"/>
      <c r="AQ208" s="9"/>
      <c r="AR208" s="9"/>
      <c r="AS208" s="9"/>
      <c r="AT208" s="9"/>
      <c r="AU208" s="9"/>
      <c r="AV208" s="9"/>
      <c r="AW208" s="9"/>
      <c r="AX208" s="9"/>
      <c r="AY208" s="9"/>
    </row>
    <row r="209" spans="1:51" ht="26.25" customHeight="1" x14ac:dyDescent="0.3">
      <c r="A209" s="78" t="s">
        <v>166</v>
      </c>
      <c r="B209" s="862" t="s">
        <v>167</v>
      </c>
      <c r="C209" s="862"/>
      <c r="D209" s="862"/>
      <c r="E209" s="862"/>
      <c r="F209" s="862"/>
      <c r="G209" s="862"/>
      <c r="H209" s="862"/>
      <c r="I209" s="862"/>
      <c r="J209" s="862"/>
      <c r="K209" s="862"/>
      <c r="L209" s="862"/>
      <c r="M209" s="862"/>
      <c r="N209" s="862"/>
      <c r="O209" s="862"/>
      <c r="AL209" s="9"/>
      <c r="AM209" s="9"/>
      <c r="AN209" s="9"/>
      <c r="AO209" s="9"/>
      <c r="AP209" s="9"/>
      <c r="AQ209" s="9"/>
      <c r="AR209" s="9"/>
      <c r="AS209" s="9"/>
      <c r="AT209" s="9"/>
      <c r="AU209" s="9"/>
      <c r="AV209" s="9"/>
      <c r="AW209" s="9"/>
      <c r="AX209" s="9"/>
      <c r="AY209" s="9"/>
    </row>
    <row r="210" spans="1:51" ht="26.25" customHeight="1" x14ac:dyDescent="0.3">
      <c r="A210" s="76" t="s">
        <v>168</v>
      </c>
      <c r="B210" s="862" t="s">
        <v>169</v>
      </c>
      <c r="C210" s="862"/>
      <c r="D210" s="862"/>
      <c r="E210" s="862"/>
      <c r="F210" s="862"/>
      <c r="G210" s="862"/>
      <c r="H210" s="862"/>
      <c r="I210" s="862"/>
      <c r="J210" s="862"/>
      <c r="K210" s="862"/>
      <c r="L210" s="862"/>
      <c r="M210" s="862"/>
      <c r="N210" s="862"/>
      <c r="O210" s="862"/>
      <c r="AL210" s="9"/>
      <c r="AM210" s="9"/>
      <c r="AN210" s="9"/>
      <c r="AO210" s="9"/>
      <c r="AP210" s="9"/>
      <c r="AQ210" s="9"/>
      <c r="AR210" s="9"/>
      <c r="AS210" s="9"/>
      <c r="AT210" s="9"/>
      <c r="AU210" s="9"/>
      <c r="AV210" s="9"/>
      <c r="AW210" s="9"/>
      <c r="AX210" s="9"/>
      <c r="AY210" s="9"/>
    </row>
    <row r="211" spans="1:51" x14ac:dyDescent="0.3">
      <c r="A211" s="76"/>
      <c r="B211" s="76"/>
      <c r="C211" s="76"/>
      <c r="D211" s="76"/>
      <c r="E211" s="76"/>
      <c r="F211" s="862"/>
      <c r="G211" s="862"/>
      <c r="H211" s="862"/>
      <c r="I211" s="862"/>
      <c r="J211" s="862"/>
      <c r="K211" s="862"/>
      <c r="L211" s="862"/>
      <c r="M211" s="862"/>
      <c r="N211" s="862"/>
      <c r="O211" s="862"/>
      <c r="AL211" s="9"/>
      <c r="AM211" s="9"/>
      <c r="AN211" s="9"/>
      <c r="AO211" s="9"/>
      <c r="AP211" s="9"/>
      <c r="AQ211" s="9"/>
      <c r="AR211" s="9"/>
      <c r="AS211" s="9"/>
      <c r="AT211" s="9"/>
      <c r="AU211" s="9"/>
      <c r="AV211" s="9"/>
      <c r="AW211" s="9"/>
      <c r="AX211" s="9"/>
      <c r="AY211" s="9"/>
    </row>
    <row r="212" spans="1:51" ht="33" x14ac:dyDescent="0.3">
      <c r="A212" s="79" t="s">
        <v>170</v>
      </c>
      <c r="B212" s="80" t="str">
        <f>'Names of Bidder'!C32&amp;"-"&amp; 'Names of Bidder'!D32&amp;"-" &amp;'Names of Bidder'!E32</f>
        <v>--</v>
      </c>
      <c r="C212" s="79"/>
      <c r="D212" s="79"/>
      <c r="E212" s="79"/>
      <c r="F212" s="9"/>
      <c r="G212" s="79"/>
      <c r="H212" s="79"/>
      <c r="I212" s="81"/>
      <c r="K212" s="82"/>
      <c r="L212" s="83"/>
      <c r="AL212" s="9"/>
      <c r="AM212" s="9"/>
      <c r="AN212" s="9"/>
      <c r="AO212" s="9"/>
      <c r="AP212" s="9"/>
      <c r="AQ212" s="9"/>
      <c r="AR212" s="9"/>
      <c r="AS212" s="9"/>
      <c r="AT212" s="9"/>
      <c r="AU212" s="9"/>
      <c r="AV212" s="9"/>
      <c r="AW212" s="9"/>
      <c r="AX212" s="9"/>
      <c r="AY212" s="9"/>
    </row>
    <row r="213" spans="1:51" ht="33" x14ac:dyDescent="0.3">
      <c r="A213" s="79" t="s">
        <v>171</v>
      </c>
      <c r="B213" s="41" t="str">
        <f>IF('Names of Bidder'!C33=0, "", 'Names of Bidder'!C33)</f>
        <v/>
      </c>
      <c r="C213" s="79"/>
      <c r="D213" s="79"/>
      <c r="E213" s="79"/>
      <c r="F213" s="9"/>
      <c r="G213" s="79"/>
      <c r="H213" s="79"/>
      <c r="I213" s="81"/>
      <c r="L213" s="83" t="s">
        <v>172</v>
      </c>
      <c r="M213" s="41" t="str">
        <f>IF('Names of Bidder'!C25=0, "", 'Names of Bidder'!C25)</f>
        <v/>
      </c>
      <c r="AL213" s="9"/>
      <c r="AM213" s="9"/>
      <c r="AN213" s="9"/>
      <c r="AO213" s="9"/>
      <c r="AP213" s="9"/>
      <c r="AQ213" s="9"/>
      <c r="AR213" s="9"/>
      <c r="AS213" s="9"/>
      <c r="AT213" s="9"/>
      <c r="AU213" s="9"/>
      <c r="AV213" s="9"/>
      <c r="AW213" s="9"/>
      <c r="AX213" s="9"/>
      <c r="AY213" s="9"/>
    </row>
    <row r="214" spans="1:51" x14ac:dyDescent="0.3">
      <c r="A214" s="7"/>
      <c r="B214" s="7"/>
      <c r="C214" s="7"/>
      <c r="D214" s="7"/>
      <c r="E214" s="7"/>
      <c r="F214" s="7"/>
      <c r="G214" s="7"/>
      <c r="H214" s="7"/>
      <c r="I214" s="84"/>
      <c r="J214" s="8"/>
      <c r="K214" s="7"/>
      <c r="L214" s="83" t="s">
        <v>173</v>
      </c>
      <c r="M214" s="41" t="str">
        <f>IF('Names of Bidder'!C26=0, "", 'Names of Bidder'!C26)</f>
        <v/>
      </c>
      <c r="N214" s="8"/>
      <c r="AL214" s="9"/>
      <c r="AM214" s="9"/>
      <c r="AN214" s="9"/>
      <c r="AO214" s="9"/>
      <c r="AP214" s="9"/>
      <c r="AQ214" s="9"/>
      <c r="AR214" s="9"/>
      <c r="AS214" s="9"/>
      <c r="AT214" s="9"/>
      <c r="AU214" s="9"/>
      <c r="AV214" s="9"/>
      <c r="AW214" s="9"/>
      <c r="AX214" s="9"/>
      <c r="AY214" s="9"/>
    </row>
    <row r="215" spans="1:51" x14ac:dyDescent="0.3">
      <c r="A215" s="85"/>
      <c r="B215" s="85"/>
      <c r="C215" s="85"/>
      <c r="D215" s="85"/>
      <c r="E215" s="85"/>
      <c r="F215" s="85"/>
      <c r="G215" s="85"/>
      <c r="H215" s="85"/>
      <c r="I215" s="86"/>
      <c r="J215" s="57"/>
      <c r="K215" s="85"/>
      <c r="L215" s="83"/>
      <c r="M215" s="87"/>
      <c r="N215" s="57"/>
      <c r="O215" s="32"/>
      <c r="AL215" s="9"/>
      <c r="AM215" s="9"/>
      <c r="AN215" s="9"/>
      <c r="AO215" s="9"/>
      <c r="AP215" s="9"/>
      <c r="AQ215" s="9"/>
      <c r="AR215" s="9"/>
      <c r="AS215" s="9"/>
      <c r="AT215" s="9"/>
      <c r="AU215" s="9"/>
      <c r="AV215" s="9"/>
      <c r="AW215" s="9"/>
      <c r="AX215" s="9"/>
      <c r="AY215" s="9"/>
    </row>
    <row r="216" spans="1:51" x14ac:dyDescent="0.3">
      <c r="A216" s="85"/>
      <c r="B216" s="85"/>
      <c r="C216" s="85"/>
      <c r="D216" s="85"/>
      <c r="E216" s="85"/>
      <c r="F216" s="85"/>
      <c r="G216" s="85"/>
      <c r="H216" s="85"/>
      <c r="I216" s="86"/>
      <c r="J216" s="57"/>
      <c r="K216" s="85"/>
      <c r="L216" s="85"/>
      <c r="M216" s="57"/>
      <c r="N216" s="57"/>
      <c r="O216" s="32"/>
      <c r="AL216" s="9"/>
      <c r="AM216" s="9"/>
      <c r="AN216" s="9"/>
      <c r="AO216" s="9"/>
      <c r="AP216" s="9"/>
      <c r="AQ216" s="9"/>
      <c r="AR216" s="9"/>
      <c r="AS216" s="9"/>
      <c r="AT216" s="9"/>
      <c r="AU216" s="9"/>
      <c r="AV216" s="9"/>
      <c r="AW216" s="9"/>
      <c r="AX216" s="9"/>
      <c r="AY216" s="9"/>
    </row>
    <row r="217" spans="1:51" x14ac:dyDescent="0.3">
      <c r="A217" s="85"/>
      <c r="B217" s="85"/>
      <c r="C217" s="85"/>
      <c r="D217" s="85"/>
      <c r="E217" s="85"/>
      <c r="F217" s="85"/>
      <c r="G217" s="85"/>
      <c r="H217" s="85"/>
      <c r="I217" s="86"/>
      <c r="J217" s="57"/>
      <c r="K217" s="85"/>
      <c r="L217" s="85"/>
      <c r="M217" s="57"/>
      <c r="N217" s="57"/>
      <c r="O217" s="32"/>
      <c r="AL217" s="9"/>
      <c r="AM217" s="9"/>
      <c r="AN217" s="9"/>
      <c r="AO217" s="9"/>
      <c r="AP217" s="9"/>
      <c r="AQ217" s="9"/>
      <c r="AR217" s="9"/>
      <c r="AS217" s="9"/>
      <c r="AT217" s="9"/>
      <c r="AU217" s="9"/>
      <c r="AV217" s="9"/>
      <c r="AW217" s="9"/>
      <c r="AX217" s="9"/>
      <c r="AY217" s="9"/>
    </row>
    <row r="218" spans="1:51" x14ac:dyDescent="0.3">
      <c r="A218" s="85"/>
      <c r="B218" s="85"/>
      <c r="C218" s="85"/>
      <c r="D218" s="85"/>
      <c r="E218" s="85"/>
      <c r="F218" s="85"/>
      <c r="G218" s="85"/>
      <c r="H218" s="85"/>
      <c r="I218" s="86"/>
      <c r="J218" s="57"/>
      <c r="K218" s="85"/>
      <c r="L218" s="85"/>
      <c r="M218" s="57"/>
      <c r="N218" s="57"/>
      <c r="O218" s="32"/>
      <c r="AL218" s="9"/>
      <c r="AM218" s="9"/>
      <c r="AN218" s="9"/>
      <c r="AO218" s="9"/>
      <c r="AP218" s="9"/>
      <c r="AQ218" s="9"/>
      <c r="AR218" s="9"/>
      <c r="AS218" s="9"/>
      <c r="AT218" s="9"/>
      <c r="AU218" s="9"/>
      <c r="AV218" s="9"/>
      <c r="AW218" s="9"/>
      <c r="AX218" s="9"/>
      <c r="AY218" s="9"/>
    </row>
    <row r="219" spans="1:51" x14ac:dyDescent="0.3">
      <c r="A219" s="85"/>
      <c r="B219" s="85"/>
      <c r="C219" s="85"/>
      <c r="D219" s="85"/>
      <c r="E219" s="85"/>
      <c r="F219" s="85"/>
      <c r="G219" s="85"/>
      <c r="H219" s="85"/>
      <c r="I219" s="86"/>
      <c r="J219" s="57"/>
      <c r="K219" s="85"/>
      <c r="L219" s="85"/>
      <c r="M219" s="57"/>
      <c r="N219" s="57"/>
      <c r="O219" s="32"/>
      <c r="AL219" s="9"/>
      <c r="AM219" s="9"/>
      <c r="AN219" s="9"/>
      <c r="AO219" s="9"/>
      <c r="AP219" s="9"/>
      <c r="AQ219" s="9"/>
      <c r="AR219" s="9"/>
      <c r="AS219" s="9"/>
      <c r="AT219" s="9"/>
      <c r="AU219" s="9"/>
      <c r="AV219" s="9"/>
      <c r="AW219" s="9"/>
      <c r="AX219" s="9"/>
      <c r="AY219" s="9"/>
    </row>
    <row r="220" spans="1:51" x14ac:dyDescent="0.3">
      <c r="A220" s="85"/>
      <c r="B220" s="85"/>
      <c r="C220" s="85"/>
      <c r="D220" s="85"/>
      <c r="E220" s="85"/>
      <c r="F220" s="85"/>
      <c r="G220" s="85"/>
      <c r="H220" s="85"/>
      <c r="I220" s="86"/>
      <c r="J220" s="57"/>
      <c r="K220" s="85"/>
      <c r="L220" s="85"/>
      <c r="M220" s="57"/>
      <c r="N220" s="57"/>
      <c r="O220" s="32"/>
      <c r="AL220" s="9"/>
      <c r="AM220" s="9"/>
      <c r="AN220" s="9"/>
      <c r="AO220" s="9"/>
      <c r="AP220" s="9"/>
      <c r="AQ220" s="9"/>
      <c r="AR220" s="9"/>
      <c r="AS220" s="9"/>
      <c r="AT220" s="9"/>
      <c r="AU220" s="9"/>
      <c r="AV220" s="9"/>
      <c r="AW220" s="9"/>
      <c r="AX220" s="9"/>
      <c r="AY220" s="9"/>
    </row>
    <row r="221" spans="1:51" x14ac:dyDescent="0.3">
      <c r="A221" s="85"/>
      <c r="B221" s="85"/>
      <c r="C221" s="85"/>
      <c r="D221" s="85"/>
      <c r="E221" s="85"/>
      <c r="F221" s="85"/>
      <c r="G221" s="85"/>
      <c r="H221" s="85"/>
      <c r="I221" s="86"/>
      <c r="J221" s="57"/>
      <c r="K221" s="85"/>
      <c r="L221" s="85"/>
      <c r="M221" s="57"/>
      <c r="N221" s="57"/>
      <c r="O221" s="32"/>
      <c r="AL221" s="9"/>
      <c r="AM221" s="9"/>
      <c r="AN221" s="9"/>
      <c r="AO221" s="9"/>
      <c r="AP221" s="9"/>
      <c r="AQ221" s="9"/>
      <c r="AR221" s="9"/>
      <c r="AS221" s="9"/>
      <c r="AT221" s="9"/>
      <c r="AU221" s="9"/>
      <c r="AV221" s="9"/>
      <c r="AW221" s="9"/>
      <c r="AX221" s="9"/>
      <c r="AY221" s="9"/>
    </row>
    <row r="222" spans="1:51" ht="15.75" x14ac:dyDescent="0.3">
      <c r="A222" s="85"/>
      <c r="B222" s="85"/>
      <c r="C222" s="85"/>
      <c r="D222" s="85"/>
      <c r="E222" s="85"/>
      <c r="F222" s="85"/>
      <c r="G222" s="85"/>
      <c r="H222" s="85"/>
      <c r="I222" s="86"/>
      <c r="J222" s="57"/>
      <c r="K222" s="85"/>
      <c r="L222" s="85"/>
      <c r="M222" s="57"/>
      <c r="N222" s="57"/>
      <c r="O222" s="32"/>
      <c r="P222" s="9"/>
      <c r="Q222" s="9"/>
      <c r="R222" s="9"/>
      <c r="S222" s="9"/>
      <c r="T222" s="9"/>
      <c r="U222" s="9"/>
      <c r="V222" s="9"/>
      <c r="W222" s="9"/>
      <c r="X222" s="9"/>
      <c r="Y222" s="9"/>
      <c r="AB222" s="9"/>
      <c r="AL222" s="9"/>
      <c r="AM222" s="9"/>
      <c r="AN222" s="9"/>
      <c r="AO222" s="9"/>
      <c r="AP222" s="9"/>
      <c r="AQ222" s="9"/>
      <c r="AR222" s="9"/>
      <c r="AS222" s="9"/>
      <c r="AT222" s="9"/>
      <c r="AU222" s="9"/>
      <c r="AV222" s="9"/>
      <c r="AW222" s="9"/>
      <c r="AX222" s="9"/>
      <c r="AY222" s="9"/>
    </row>
    <row r="223" spans="1:51" ht="15.75" x14ac:dyDescent="0.3">
      <c r="A223" s="85"/>
      <c r="B223" s="85"/>
      <c r="C223" s="85"/>
      <c r="D223" s="85"/>
      <c r="E223" s="85"/>
      <c r="F223" s="85"/>
      <c r="G223" s="85"/>
      <c r="H223" s="85"/>
      <c r="I223" s="86"/>
      <c r="J223" s="57"/>
      <c r="K223" s="85"/>
      <c r="L223" s="85"/>
      <c r="M223" s="57"/>
      <c r="N223" s="57"/>
      <c r="O223" s="32"/>
      <c r="P223" s="9"/>
      <c r="Q223" s="9"/>
      <c r="R223" s="9"/>
      <c r="S223" s="9"/>
      <c r="T223" s="9"/>
      <c r="U223" s="9"/>
      <c r="V223" s="9"/>
      <c r="W223" s="9"/>
      <c r="X223" s="9"/>
      <c r="Y223" s="9"/>
      <c r="AB223" s="9"/>
      <c r="AL223" s="9"/>
      <c r="AM223" s="9"/>
      <c r="AN223" s="9"/>
      <c r="AO223" s="9"/>
      <c r="AP223" s="9"/>
      <c r="AQ223" s="9"/>
      <c r="AR223" s="9"/>
      <c r="AS223" s="9"/>
      <c r="AT223" s="9"/>
      <c r="AU223" s="9"/>
      <c r="AV223" s="9"/>
      <c r="AW223" s="9"/>
      <c r="AX223" s="9"/>
      <c r="AY223" s="9"/>
    </row>
    <row r="224" spans="1:51" ht="15.75" x14ac:dyDescent="0.3">
      <c r="A224" s="85"/>
      <c r="B224" s="85"/>
      <c r="C224" s="85"/>
      <c r="D224" s="85"/>
      <c r="E224" s="85"/>
      <c r="F224" s="85"/>
      <c r="G224" s="85"/>
      <c r="H224" s="85"/>
      <c r="I224" s="86"/>
      <c r="J224" s="57"/>
      <c r="K224" s="85"/>
      <c r="L224" s="85"/>
      <c r="M224" s="57"/>
      <c r="N224" s="57"/>
      <c r="O224" s="32"/>
      <c r="P224" s="9"/>
      <c r="Q224" s="9"/>
      <c r="R224" s="9"/>
      <c r="S224" s="9"/>
      <c r="T224" s="9"/>
      <c r="U224" s="9"/>
      <c r="V224" s="9"/>
      <c r="W224" s="9"/>
      <c r="X224" s="9"/>
      <c r="Y224" s="9"/>
      <c r="AB224" s="9"/>
      <c r="AL224" s="9"/>
      <c r="AM224" s="9"/>
      <c r="AN224" s="9"/>
      <c r="AO224" s="9"/>
      <c r="AP224" s="9"/>
      <c r="AQ224" s="9"/>
      <c r="AR224" s="9"/>
      <c r="AS224" s="9"/>
      <c r="AT224" s="9"/>
      <c r="AU224" s="9"/>
      <c r="AV224" s="9"/>
      <c r="AW224" s="9"/>
      <c r="AX224" s="9"/>
      <c r="AY224" s="9"/>
    </row>
    <row r="225" spans="1:51" ht="15.75" x14ac:dyDescent="0.3">
      <c r="A225" s="85"/>
      <c r="B225" s="85"/>
      <c r="C225" s="85"/>
      <c r="D225" s="85"/>
      <c r="E225" s="85"/>
      <c r="F225" s="85"/>
      <c r="G225" s="85"/>
      <c r="H225" s="85"/>
      <c r="I225" s="86"/>
      <c r="J225" s="57"/>
      <c r="K225" s="85"/>
      <c r="L225" s="85"/>
      <c r="M225" s="57"/>
      <c r="N225" s="57"/>
      <c r="O225" s="32"/>
      <c r="P225" s="9"/>
      <c r="Q225" s="9"/>
      <c r="R225" s="9"/>
      <c r="S225" s="9"/>
      <c r="T225" s="9"/>
      <c r="U225" s="9"/>
      <c r="V225" s="9"/>
      <c r="W225" s="9"/>
      <c r="X225" s="9"/>
      <c r="Y225" s="9"/>
      <c r="AB225" s="9"/>
      <c r="AL225" s="9"/>
      <c r="AM225" s="9"/>
      <c r="AN225" s="9"/>
      <c r="AO225" s="9"/>
      <c r="AP225" s="9"/>
      <c r="AQ225" s="9"/>
      <c r="AR225" s="9"/>
      <c r="AS225" s="9"/>
      <c r="AT225" s="9"/>
      <c r="AU225" s="9"/>
      <c r="AV225" s="9"/>
      <c r="AW225" s="9"/>
      <c r="AX225" s="9"/>
      <c r="AY225" s="9"/>
    </row>
    <row r="226" spans="1:51" ht="15.75" x14ac:dyDescent="0.3">
      <c r="A226" s="85"/>
      <c r="B226" s="85"/>
      <c r="C226" s="85"/>
      <c r="D226" s="85"/>
      <c r="E226" s="85"/>
      <c r="F226" s="85"/>
      <c r="G226" s="85"/>
      <c r="H226" s="85"/>
      <c r="I226" s="86"/>
      <c r="J226" s="57"/>
      <c r="K226" s="85"/>
      <c r="L226" s="85"/>
      <c r="M226" s="57"/>
      <c r="N226" s="57"/>
      <c r="O226" s="32"/>
      <c r="P226" s="9"/>
      <c r="Q226" s="9"/>
      <c r="R226" s="9"/>
      <c r="S226" s="9"/>
      <c r="T226" s="9"/>
      <c r="U226" s="9"/>
      <c r="V226" s="9"/>
      <c r="W226" s="9"/>
      <c r="X226" s="9"/>
      <c r="Y226" s="9"/>
      <c r="AB226" s="9"/>
      <c r="AL226" s="9"/>
      <c r="AM226" s="9"/>
      <c r="AN226" s="9"/>
      <c r="AO226" s="9"/>
      <c r="AP226" s="9"/>
      <c r="AQ226" s="9"/>
      <c r="AR226" s="9"/>
      <c r="AS226" s="9"/>
      <c r="AT226" s="9"/>
      <c r="AU226" s="9"/>
      <c r="AV226" s="9"/>
      <c r="AW226" s="9"/>
      <c r="AX226" s="9"/>
      <c r="AY226" s="9"/>
    </row>
    <row r="227" spans="1:51" ht="15.75" x14ac:dyDescent="0.3">
      <c r="A227" s="85"/>
      <c r="B227" s="85"/>
      <c r="C227" s="85"/>
      <c r="D227" s="85"/>
      <c r="E227" s="85"/>
      <c r="F227" s="85"/>
      <c r="G227" s="85"/>
      <c r="H227" s="85"/>
      <c r="I227" s="86"/>
      <c r="J227" s="57"/>
      <c r="K227" s="85"/>
      <c r="L227" s="85"/>
      <c r="M227" s="57"/>
      <c r="N227" s="57"/>
      <c r="O227" s="32"/>
      <c r="P227" s="9"/>
      <c r="Q227" s="9"/>
      <c r="R227" s="9"/>
      <c r="S227" s="9"/>
      <c r="T227" s="9"/>
      <c r="U227" s="9"/>
      <c r="V227" s="9"/>
      <c r="W227" s="9"/>
      <c r="X227" s="9"/>
      <c r="Y227" s="9"/>
      <c r="AB227" s="9"/>
      <c r="AL227" s="9"/>
      <c r="AM227" s="9"/>
      <c r="AN227" s="9"/>
      <c r="AO227" s="9"/>
      <c r="AP227" s="9"/>
      <c r="AQ227" s="9"/>
      <c r="AR227" s="9"/>
      <c r="AS227" s="9"/>
      <c r="AT227" s="9"/>
      <c r="AU227" s="9"/>
      <c r="AV227" s="9"/>
      <c r="AW227" s="9"/>
      <c r="AX227" s="9"/>
      <c r="AY227" s="9"/>
    </row>
    <row r="228" spans="1:51" ht="15.75" x14ac:dyDescent="0.3">
      <c r="A228" s="85"/>
      <c r="B228" s="85"/>
      <c r="C228" s="85"/>
      <c r="D228" s="85"/>
      <c r="E228" s="85"/>
      <c r="F228" s="85"/>
      <c r="G228" s="85"/>
      <c r="H228" s="85"/>
      <c r="I228" s="86"/>
      <c r="J228" s="57"/>
      <c r="K228" s="85"/>
      <c r="L228" s="85"/>
      <c r="M228" s="57"/>
      <c r="N228" s="57"/>
      <c r="O228" s="32"/>
      <c r="P228" s="9"/>
      <c r="Q228" s="9"/>
      <c r="R228" s="9"/>
      <c r="S228" s="9"/>
      <c r="T228" s="9"/>
      <c r="U228" s="9"/>
      <c r="V228" s="9"/>
      <c r="W228" s="9"/>
      <c r="X228" s="9"/>
      <c r="Y228" s="9"/>
      <c r="AB228" s="9"/>
      <c r="AL228" s="9"/>
      <c r="AM228" s="9"/>
      <c r="AN228" s="9"/>
      <c r="AO228" s="9"/>
      <c r="AP228" s="9"/>
      <c r="AQ228" s="9"/>
      <c r="AR228" s="9"/>
      <c r="AS228" s="9"/>
      <c r="AT228" s="9"/>
      <c r="AU228" s="9"/>
      <c r="AV228" s="9"/>
      <c r="AW228" s="9"/>
      <c r="AX228" s="9"/>
      <c r="AY228" s="9"/>
    </row>
    <row r="229" spans="1:51" ht="15.75" x14ac:dyDescent="0.3">
      <c r="A229" s="85"/>
      <c r="B229" s="85"/>
      <c r="C229" s="85"/>
      <c r="D229" s="85"/>
      <c r="E229" s="85"/>
      <c r="F229" s="85"/>
      <c r="G229" s="85"/>
      <c r="H229" s="85"/>
      <c r="I229" s="86"/>
      <c r="J229" s="57"/>
      <c r="K229" s="85"/>
      <c r="L229" s="85"/>
      <c r="M229" s="57"/>
      <c r="N229" s="57"/>
      <c r="O229" s="32"/>
      <c r="P229" s="9"/>
      <c r="Q229" s="9"/>
      <c r="R229" s="9"/>
      <c r="S229" s="9"/>
      <c r="T229" s="9"/>
      <c r="U229" s="9"/>
      <c r="V229" s="9"/>
      <c r="W229" s="9"/>
      <c r="X229" s="9"/>
      <c r="Y229" s="9"/>
      <c r="AB229" s="9"/>
      <c r="AL229" s="9"/>
      <c r="AM229" s="9"/>
      <c r="AN229" s="9"/>
      <c r="AO229" s="9"/>
      <c r="AP229" s="9"/>
      <c r="AQ229" s="9"/>
      <c r="AR229" s="9"/>
      <c r="AS229" s="9"/>
      <c r="AT229" s="9"/>
      <c r="AU229" s="9"/>
      <c r="AV229" s="9"/>
      <c r="AW229" s="9"/>
      <c r="AX229" s="9"/>
      <c r="AY229" s="9"/>
    </row>
    <row r="230" spans="1:51" ht="15.75" x14ac:dyDescent="0.3">
      <c r="A230" s="85"/>
      <c r="B230" s="85"/>
      <c r="C230" s="85"/>
      <c r="D230" s="85"/>
      <c r="E230" s="85"/>
      <c r="F230" s="85"/>
      <c r="G230" s="85"/>
      <c r="H230" s="85"/>
      <c r="I230" s="86"/>
      <c r="J230" s="57"/>
      <c r="K230" s="85"/>
      <c r="L230" s="85"/>
      <c r="M230" s="57"/>
      <c r="N230" s="57"/>
      <c r="O230" s="32"/>
      <c r="P230" s="9"/>
      <c r="Q230" s="9"/>
      <c r="R230" s="9"/>
      <c r="S230" s="9"/>
      <c r="T230" s="9"/>
      <c r="U230" s="9"/>
      <c r="V230" s="9"/>
      <c r="W230" s="9"/>
      <c r="X230" s="9"/>
      <c r="Y230" s="9"/>
      <c r="AB230" s="9"/>
      <c r="AL230" s="9"/>
      <c r="AM230" s="9"/>
      <c r="AN230" s="9"/>
      <c r="AO230" s="9"/>
      <c r="AP230" s="9"/>
      <c r="AQ230" s="9"/>
      <c r="AR230" s="9"/>
      <c r="AS230" s="9"/>
      <c r="AT230" s="9"/>
      <c r="AU230" s="9"/>
      <c r="AV230" s="9"/>
      <c r="AW230" s="9"/>
      <c r="AX230" s="9"/>
      <c r="AY230" s="9"/>
    </row>
    <row r="231" spans="1:51" ht="15.75" x14ac:dyDescent="0.3">
      <c r="A231" s="85"/>
      <c r="B231" s="85"/>
      <c r="C231" s="85"/>
      <c r="D231" s="85"/>
      <c r="E231" s="85"/>
      <c r="F231" s="85"/>
      <c r="G231" s="85"/>
      <c r="H231" s="85"/>
      <c r="I231" s="86"/>
      <c r="J231" s="57"/>
      <c r="K231" s="85"/>
      <c r="L231" s="85"/>
      <c r="M231" s="57"/>
      <c r="N231" s="57"/>
      <c r="O231" s="32"/>
      <c r="P231" s="9"/>
      <c r="Q231" s="9"/>
      <c r="R231" s="9"/>
      <c r="S231" s="9"/>
      <c r="T231" s="9"/>
      <c r="U231" s="9"/>
      <c r="V231" s="9"/>
      <c r="W231" s="9"/>
      <c r="X231" s="9"/>
      <c r="Y231" s="9"/>
      <c r="AB231" s="9"/>
      <c r="AL231" s="9"/>
      <c r="AM231" s="9"/>
      <c r="AN231" s="9"/>
      <c r="AO231" s="9"/>
      <c r="AP231" s="9"/>
      <c r="AQ231" s="9"/>
      <c r="AR231" s="9"/>
      <c r="AS231" s="9"/>
      <c r="AT231" s="9"/>
      <c r="AU231" s="9"/>
      <c r="AV231" s="9"/>
      <c r="AW231" s="9"/>
      <c r="AX231" s="9"/>
      <c r="AY231" s="9"/>
    </row>
    <row r="232" spans="1:51" ht="15.75" x14ac:dyDescent="0.3">
      <c r="A232" s="85"/>
      <c r="B232" s="85"/>
      <c r="C232" s="85"/>
      <c r="D232" s="85"/>
      <c r="E232" s="85"/>
      <c r="F232" s="85"/>
      <c r="G232" s="85"/>
      <c r="H232" s="85"/>
      <c r="I232" s="86"/>
      <c r="J232" s="57"/>
      <c r="K232" s="85"/>
      <c r="L232" s="85"/>
      <c r="M232" s="57"/>
      <c r="N232" s="57"/>
      <c r="O232" s="32"/>
      <c r="P232" s="9"/>
      <c r="Q232" s="9"/>
      <c r="R232" s="9"/>
      <c r="S232" s="9"/>
      <c r="T232" s="9"/>
      <c r="U232" s="9"/>
      <c r="V232" s="9"/>
      <c r="W232" s="9"/>
      <c r="X232" s="9"/>
      <c r="Y232" s="9"/>
      <c r="AB232" s="9"/>
      <c r="AL232" s="9"/>
      <c r="AM232" s="9"/>
      <c r="AN232" s="9"/>
      <c r="AO232" s="9"/>
      <c r="AP232" s="9"/>
      <c r="AQ232" s="9"/>
      <c r="AR232" s="9"/>
      <c r="AS232" s="9"/>
      <c r="AT232" s="9"/>
      <c r="AU232" s="9"/>
      <c r="AV232" s="9"/>
      <c r="AW232" s="9"/>
      <c r="AX232" s="9"/>
      <c r="AY232" s="9"/>
    </row>
    <row r="233" spans="1:51" ht="15.75" x14ac:dyDescent="0.3">
      <c r="A233" s="85"/>
      <c r="B233" s="85"/>
      <c r="C233" s="85"/>
      <c r="D233" s="85"/>
      <c r="E233" s="85"/>
      <c r="F233" s="85"/>
      <c r="G233" s="85"/>
      <c r="H233" s="85"/>
      <c r="I233" s="86"/>
      <c r="J233" s="57"/>
      <c r="K233" s="85"/>
      <c r="L233" s="85"/>
      <c r="M233" s="57"/>
      <c r="N233" s="57"/>
      <c r="O233" s="32"/>
      <c r="P233" s="9"/>
      <c r="Q233" s="9"/>
      <c r="R233" s="9"/>
      <c r="S233" s="9"/>
      <c r="T233" s="9"/>
      <c r="U233" s="9"/>
      <c r="V233" s="9"/>
      <c r="W233" s="9"/>
      <c r="X233" s="9"/>
      <c r="Y233" s="9"/>
      <c r="AB233" s="9"/>
      <c r="AL233" s="9"/>
      <c r="AM233" s="9"/>
      <c r="AN233" s="9"/>
      <c r="AO233" s="9"/>
      <c r="AP233" s="9"/>
      <c r="AQ233" s="9"/>
      <c r="AR233" s="9"/>
      <c r="AS233" s="9"/>
      <c r="AT233" s="9"/>
      <c r="AU233" s="9"/>
      <c r="AV233" s="9"/>
      <c r="AW233" s="9"/>
      <c r="AX233" s="9"/>
      <c r="AY233" s="9"/>
    </row>
    <row r="234" spans="1:51" ht="15.75" x14ac:dyDescent="0.3">
      <c r="A234" s="85"/>
      <c r="B234" s="85"/>
      <c r="C234" s="85"/>
      <c r="D234" s="85"/>
      <c r="E234" s="85"/>
      <c r="F234" s="85"/>
      <c r="G234" s="85"/>
      <c r="H234" s="85"/>
      <c r="I234" s="86"/>
      <c r="J234" s="57"/>
      <c r="K234" s="85"/>
      <c r="L234" s="85"/>
      <c r="M234" s="57"/>
      <c r="N234" s="57"/>
      <c r="O234" s="32"/>
      <c r="P234" s="9"/>
      <c r="Q234" s="9"/>
      <c r="R234" s="9"/>
      <c r="S234" s="9"/>
      <c r="T234" s="9"/>
      <c r="U234" s="9"/>
      <c r="V234" s="9"/>
      <c r="W234" s="9"/>
      <c r="X234" s="9"/>
      <c r="Y234" s="9"/>
      <c r="AB234" s="9"/>
      <c r="AL234" s="9"/>
      <c r="AM234" s="9"/>
      <c r="AN234" s="9"/>
      <c r="AO234" s="9"/>
      <c r="AP234" s="9"/>
      <c r="AQ234" s="9"/>
      <c r="AR234" s="9"/>
      <c r="AS234" s="9"/>
      <c r="AT234" s="9"/>
      <c r="AU234" s="9"/>
      <c r="AV234" s="9"/>
      <c r="AW234" s="9"/>
      <c r="AX234" s="9"/>
      <c r="AY234" s="9"/>
    </row>
    <row r="235" spans="1:51" ht="15.75" x14ac:dyDescent="0.3">
      <c r="A235" s="85"/>
      <c r="B235" s="85"/>
      <c r="C235" s="85"/>
      <c r="D235" s="85"/>
      <c r="E235" s="85"/>
      <c r="F235" s="85"/>
      <c r="G235" s="85"/>
      <c r="H235" s="85"/>
      <c r="I235" s="86"/>
      <c r="J235" s="57"/>
      <c r="K235" s="85"/>
      <c r="L235" s="85"/>
      <c r="M235" s="57"/>
      <c r="N235" s="57"/>
      <c r="O235" s="32"/>
      <c r="P235" s="9"/>
      <c r="Q235" s="9"/>
      <c r="R235" s="9"/>
      <c r="S235" s="9"/>
      <c r="T235" s="9"/>
      <c r="U235" s="9"/>
      <c r="V235" s="9"/>
      <c r="W235" s="9"/>
      <c r="X235" s="9"/>
      <c r="Y235" s="9"/>
      <c r="AB235" s="9"/>
      <c r="AL235" s="9"/>
      <c r="AM235" s="9"/>
      <c r="AN235" s="9"/>
      <c r="AO235" s="9"/>
      <c r="AP235" s="9"/>
      <c r="AQ235" s="9"/>
      <c r="AR235" s="9"/>
      <c r="AS235" s="9"/>
      <c r="AT235" s="9"/>
      <c r="AU235" s="9"/>
      <c r="AV235" s="9"/>
      <c r="AW235" s="9"/>
      <c r="AX235" s="9"/>
      <c r="AY235" s="9"/>
    </row>
    <row r="236" spans="1:51" ht="15.75" x14ac:dyDescent="0.3">
      <c r="A236" s="85"/>
      <c r="B236" s="85"/>
      <c r="C236" s="85"/>
      <c r="D236" s="85"/>
      <c r="E236" s="85"/>
      <c r="F236" s="85"/>
      <c r="G236" s="85"/>
      <c r="H236" s="85"/>
      <c r="I236" s="86"/>
      <c r="J236" s="57"/>
      <c r="K236" s="85"/>
      <c r="L236" s="85"/>
      <c r="M236" s="57"/>
      <c r="N236" s="57"/>
      <c r="O236" s="32"/>
      <c r="P236" s="9"/>
      <c r="Q236" s="9"/>
      <c r="R236" s="9"/>
      <c r="S236" s="9"/>
      <c r="T236" s="9"/>
      <c r="U236" s="9"/>
      <c r="V236" s="9"/>
      <c r="W236" s="9"/>
      <c r="X236" s="9"/>
      <c r="Y236" s="9"/>
      <c r="AB236" s="9"/>
      <c r="AL236" s="9"/>
      <c r="AM236" s="9"/>
      <c r="AN236" s="9"/>
      <c r="AO236" s="9"/>
      <c r="AP236" s="9"/>
      <c r="AQ236" s="9"/>
      <c r="AR236" s="9"/>
      <c r="AS236" s="9"/>
      <c r="AT236" s="9"/>
      <c r="AU236" s="9"/>
      <c r="AV236" s="9"/>
      <c r="AW236" s="9"/>
      <c r="AX236" s="9"/>
      <c r="AY236" s="9"/>
    </row>
    <row r="237" spans="1:51" ht="15.75" x14ac:dyDescent="0.3">
      <c r="A237" s="85"/>
      <c r="B237" s="85"/>
      <c r="C237" s="85"/>
      <c r="D237" s="85"/>
      <c r="E237" s="85"/>
      <c r="F237" s="85"/>
      <c r="G237" s="85"/>
      <c r="H237" s="85"/>
      <c r="I237" s="86"/>
      <c r="J237" s="57"/>
      <c r="K237" s="85"/>
      <c r="L237" s="85"/>
      <c r="M237" s="57"/>
      <c r="N237" s="57"/>
      <c r="O237" s="32"/>
      <c r="P237" s="9"/>
      <c r="Q237" s="9"/>
      <c r="R237" s="9"/>
      <c r="S237" s="9"/>
      <c r="T237" s="9"/>
      <c r="U237" s="9"/>
      <c r="V237" s="9"/>
      <c r="W237" s="9"/>
      <c r="X237" s="9"/>
      <c r="Y237" s="9"/>
      <c r="AB237" s="9"/>
      <c r="AL237" s="9"/>
      <c r="AM237" s="9"/>
      <c r="AN237" s="9"/>
      <c r="AO237" s="9"/>
      <c r="AP237" s="9"/>
      <c r="AQ237" s="9"/>
      <c r="AR237" s="9"/>
      <c r="AS237" s="9"/>
      <c r="AT237" s="9"/>
      <c r="AU237" s="9"/>
      <c r="AV237" s="9"/>
      <c r="AW237" s="9"/>
      <c r="AX237" s="9"/>
      <c r="AY237" s="9"/>
    </row>
    <row r="238" spans="1:51" x14ac:dyDescent="0.3">
      <c r="A238" s="85"/>
      <c r="B238" s="85"/>
      <c r="C238" s="85"/>
      <c r="D238" s="85"/>
      <c r="E238" s="85"/>
      <c r="F238" s="85"/>
      <c r="G238" s="85"/>
      <c r="H238" s="85"/>
      <c r="I238" s="86"/>
      <c r="J238" s="57"/>
      <c r="K238" s="85"/>
      <c r="L238" s="85"/>
      <c r="M238" s="57"/>
      <c r="N238" s="57"/>
      <c r="O238" s="32"/>
      <c r="AL238" s="9"/>
      <c r="AM238" s="9"/>
      <c r="AN238" s="9"/>
      <c r="AO238" s="9"/>
      <c r="AP238" s="9"/>
      <c r="AQ238" s="9"/>
      <c r="AR238" s="9"/>
      <c r="AS238" s="9"/>
      <c r="AT238" s="9"/>
      <c r="AU238" s="9"/>
      <c r="AV238" s="9"/>
      <c r="AW238" s="9"/>
      <c r="AX238" s="9"/>
      <c r="AY238" s="9"/>
    </row>
    <row r="239" spans="1:51" x14ac:dyDescent="0.3">
      <c r="A239" s="85"/>
      <c r="B239" s="85"/>
      <c r="C239" s="85"/>
      <c r="D239" s="85"/>
      <c r="E239" s="85"/>
      <c r="F239" s="85"/>
      <c r="G239" s="85"/>
      <c r="H239" s="85"/>
      <c r="I239" s="86"/>
      <c r="J239" s="57"/>
      <c r="K239" s="85"/>
      <c r="L239" s="85"/>
      <c r="M239" s="57"/>
      <c r="N239" s="57"/>
      <c r="O239" s="32"/>
      <c r="AL239" s="9"/>
      <c r="AM239" s="9"/>
      <c r="AN239" s="9"/>
      <c r="AO239" s="9"/>
      <c r="AP239" s="9"/>
      <c r="AQ239" s="9"/>
      <c r="AR239" s="9"/>
      <c r="AS239" s="9"/>
      <c r="AT239" s="9"/>
      <c r="AU239" s="9"/>
      <c r="AV239" s="9"/>
      <c r="AW239" s="9"/>
      <c r="AX239" s="9"/>
      <c r="AY239" s="9"/>
    </row>
    <row r="240" spans="1:51" x14ac:dyDescent="0.3">
      <c r="A240" s="88"/>
      <c r="B240" s="88"/>
      <c r="C240" s="88"/>
      <c r="D240" s="88"/>
      <c r="E240" s="88"/>
      <c r="F240" s="88"/>
      <c r="G240" s="88"/>
      <c r="H240" s="88"/>
      <c r="I240" s="89"/>
      <c r="J240" s="57"/>
      <c r="K240" s="90"/>
      <c r="L240" s="88"/>
      <c r="M240" s="91"/>
      <c r="N240" s="91"/>
      <c r="O240" s="92"/>
      <c r="AD240" s="13"/>
      <c r="AL240" s="9"/>
      <c r="AM240" s="9"/>
      <c r="AN240" s="9"/>
      <c r="AO240" s="9"/>
      <c r="AP240" s="9"/>
      <c r="AQ240" s="9"/>
      <c r="AR240" s="9"/>
      <c r="AS240" s="9"/>
      <c r="AT240" s="9"/>
      <c r="AU240" s="9"/>
      <c r="AV240" s="9"/>
      <c r="AW240" s="9"/>
      <c r="AX240" s="9"/>
      <c r="AY240" s="9"/>
    </row>
    <row r="241" spans="1:51" x14ac:dyDescent="0.3">
      <c r="A241" s="93"/>
      <c r="B241" s="93"/>
      <c r="C241" s="93"/>
      <c r="D241" s="93"/>
      <c r="E241" s="93"/>
      <c r="F241" s="93"/>
      <c r="G241" s="93"/>
      <c r="H241" s="93"/>
      <c r="I241" s="94"/>
      <c r="J241" s="57"/>
      <c r="K241" s="85"/>
      <c r="L241" s="93"/>
      <c r="M241" s="57"/>
      <c r="N241" s="57"/>
      <c r="O241" s="32"/>
      <c r="AA241" s="10"/>
      <c r="AD241" s="13"/>
      <c r="AL241" s="9"/>
      <c r="AM241" s="9"/>
      <c r="AN241" s="9"/>
      <c r="AO241" s="9"/>
      <c r="AP241" s="9"/>
      <c r="AQ241" s="9"/>
      <c r="AR241" s="9"/>
      <c r="AS241" s="9"/>
      <c r="AT241" s="9"/>
      <c r="AU241" s="9"/>
      <c r="AV241" s="9"/>
      <c r="AW241" s="9"/>
      <c r="AX241" s="9"/>
      <c r="AY241" s="9"/>
    </row>
    <row r="242" spans="1:51" x14ac:dyDescent="0.3">
      <c r="A242" s="863"/>
      <c r="B242" s="863"/>
      <c r="C242" s="863"/>
      <c r="D242" s="863"/>
      <c r="E242" s="863"/>
      <c r="F242" s="863"/>
      <c r="G242" s="863"/>
      <c r="H242" s="863"/>
      <c r="I242" s="863"/>
      <c r="J242" s="863"/>
      <c r="K242" s="863"/>
      <c r="L242" s="863"/>
      <c r="M242" s="863"/>
      <c r="N242" s="863"/>
      <c r="O242" s="863"/>
      <c r="Y242" s="17"/>
      <c r="Z242" s="18"/>
      <c r="AA242" s="18"/>
      <c r="AB242" s="18"/>
      <c r="AD242" s="13"/>
      <c r="AG242" s="844"/>
      <c r="AH242" s="844"/>
      <c r="AL242" s="9"/>
      <c r="AM242" s="9"/>
      <c r="AN242" s="9"/>
      <c r="AO242" s="9"/>
      <c r="AP242" s="9"/>
      <c r="AQ242" s="9"/>
      <c r="AR242" s="9"/>
      <c r="AS242" s="9"/>
      <c r="AT242" s="9"/>
      <c r="AU242" s="9"/>
      <c r="AV242" s="9"/>
      <c r="AW242" s="9"/>
      <c r="AX242" s="9"/>
      <c r="AY242" s="9"/>
    </row>
    <row r="243" spans="1:51" x14ac:dyDescent="0.3">
      <c r="A243" s="852"/>
      <c r="B243" s="852"/>
      <c r="C243" s="852"/>
      <c r="D243" s="852"/>
      <c r="E243" s="852"/>
      <c r="F243" s="852"/>
      <c r="G243" s="852"/>
      <c r="H243" s="852"/>
      <c r="I243" s="852"/>
      <c r="J243" s="852"/>
      <c r="K243" s="852"/>
      <c r="L243" s="852"/>
      <c r="M243" s="852"/>
      <c r="N243" s="852"/>
      <c r="O243" s="852"/>
      <c r="Y243" s="17"/>
      <c r="Z243" s="18"/>
      <c r="AA243" s="18"/>
      <c r="AB243" s="18"/>
      <c r="AD243" s="13"/>
      <c r="AL243" s="9"/>
      <c r="AM243" s="9"/>
      <c r="AN243" s="9"/>
      <c r="AO243" s="9"/>
      <c r="AP243" s="9"/>
      <c r="AQ243" s="9"/>
      <c r="AR243" s="9"/>
      <c r="AS243" s="9"/>
      <c r="AT243" s="9"/>
      <c r="AU243" s="9"/>
      <c r="AV243" s="9"/>
      <c r="AW243" s="9"/>
      <c r="AX243" s="9"/>
      <c r="AY243" s="9"/>
    </row>
    <row r="244" spans="1:51" x14ac:dyDescent="0.3">
      <c r="A244" s="85"/>
      <c r="B244" s="85"/>
      <c r="C244" s="85"/>
      <c r="D244" s="85"/>
      <c r="E244" s="85"/>
      <c r="F244" s="85"/>
      <c r="G244" s="85"/>
      <c r="H244" s="85"/>
      <c r="I244" s="86"/>
      <c r="J244" s="57"/>
      <c r="K244" s="85"/>
      <c r="L244" s="85"/>
      <c r="M244" s="57"/>
      <c r="N244" s="57"/>
      <c r="O244" s="32"/>
      <c r="Y244" s="17"/>
      <c r="Z244" s="18"/>
      <c r="AA244" s="18"/>
      <c r="AB244" s="18"/>
      <c r="AL244" s="9"/>
      <c r="AM244" s="9"/>
      <c r="AN244" s="9"/>
      <c r="AO244" s="9"/>
      <c r="AP244" s="9"/>
      <c r="AQ244" s="9"/>
      <c r="AR244" s="9"/>
      <c r="AS244" s="9"/>
      <c r="AT244" s="9"/>
      <c r="AU244" s="9"/>
      <c r="AV244" s="9"/>
      <c r="AW244" s="9"/>
      <c r="AX244" s="9"/>
      <c r="AY244" s="9"/>
    </row>
    <row r="245" spans="1:51" x14ac:dyDescent="0.3">
      <c r="A245" s="95"/>
      <c r="B245" s="95"/>
      <c r="C245" s="95"/>
      <c r="D245" s="95"/>
      <c r="E245" s="95"/>
      <c r="F245" s="95"/>
      <c r="G245" s="95"/>
      <c r="H245" s="95"/>
      <c r="I245" s="96"/>
      <c r="J245" s="97"/>
      <c r="K245" s="98"/>
      <c r="L245" s="95"/>
      <c r="M245" s="93"/>
      <c r="N245" s="57"/>
      <c r="O245" s="22"/>
      <c r="Y245" s="17"/>
      <c r="Z245" s="18"/>
      <c r="AA245" s="18"/>
      <c r="AB245" s="18"/>
      <c r="AL245" s="9"/>
      <c r="AM245" s="9"/>
      <c r="AN245" s="9"/>
      <c r="AO245" s="9"/>
      <c r="AP245" s="9"/>
      <c r="AQ245" s="9"/>
      <c r="AR245" s="9"/>
      <c r="AS245" s="9"/>
      <c r="AT245" s="9"/>
      <c r="AU245" s="9"/>
      <c r="AV245" s="9"/>
      <c r="AW245" s="9"/>
      <c r="AX245" s="9"/>
      <c r="AY245" s="9"/>
    </row>
    <row r="246" spans="1:51" x14ac:dyDescent="0.3">
      <c r="A246" s="850"/>
      <c r="B246" s="850"/>
      <c r="C246" s="850"/>
      <c r="D246" s="850"/>
      <c r="E246" s="850"/>
      <c r="F246" s="850"/>
      <c r="G246" s="850"/>
      <c r="H246" s="850"/>
      <c r="I246" s="850"/>
      <c r="J246" s="850"/>
      <c r="K246" s="850"/>
      <c r="L246" s="850"/>
      <c r="M246" s="99"/>
      <c r="N246" s="57"/>
      <c r="O246" s="22"/>
      <c r="Y246" s="6"/>
      <c r="Z246" s="26"/>
      <c r="AA246" s="26"/>
      <c r="AB246" s="26"/>
      <c r="AG246" s="844"/>
      <c r="AH246" s="844"/>
      <c r="AL246" s="9"/>
      <c r="AM246" s="9"/>
      <c r="AN246" s="9"/>
      <c r="AO246" s="9"/>
      <c r="AP246" s="9"/>
      <c r="AQ246" s="9"/>
      <c r="AR246" s="9"/>
      <c r="AS246" s="9"/>
      <c r="AT246" s="9"/>
      <c r="AU246" s="9"/>
      <c r="AV246" s="9"/>
      <c r="AW246" s="9"/>
      <c r="AX246" s="9"/>
      <c r="AY246" s="9"/>
    </row>
    <row r="247" spans="1:51" x14ac:dyDescent="0.3">
      <c r="A247" s="95"/>
      <c r="B247" s="95"/>
      <c r="C247" s="95"/>
      <c r="D247" s="95"/>
      <c r="E247" s="95"/>
      <c r="F247" s="95"/>
      <c r="G247" s="95"/>
      <c r="H247" s="95"/>
      <c r="I247" s="96"/>
      <c r="J247" s="843"/>
      <c r="K247" s="843"/>
      <c r="L247" s="843"/>
      <c r="M247" s="99"/>
      <c r="N247" s="57"/>
      <c r="O247" s="22"/>
      <c r="Y247" s="17"/>
      <c r="Z247" s="27"/>
      <c r="AA247" s="27"/>
      <c r="AB247" s="27"/>
      <c r="AL247" s="9"/>
      <c r="AM247" s="9"/>
      <c r="AN247" s="9"/>
      <c r="AO247" s="9"/>
      <c r="AP247" s="9"/>
      <c r="AQ247" s="9"/>
      <c r="AR247" s="9"/>
      <c r="AS247" s="9"/>
      <c r="AT247" s="9"/>
      <c r="AU247" s="9"/>
      <c r="AV247" s="9"/>
      <c r="AW247" s="9"/>
      <c r="AX247" s="9"/>
      <c r="AY247" s="9"/>
    </row>
    <row r="248" spans="1:51" x14ac:dyDescent="0.3">
      <c r="A248" s="95"/>
      <c r="B248" s="95"/>
      <c r="C248" s="95"/>
      <c r="D248" s="95"/>
      <c r="E248" s="95"/>
      <c r="F248" s="95"/>
      <c r="G248" s="95"/>
      <c r="H248" s="95"/>
      <c r="I248" s="96"/>
      <c r="J248" s="843"/>
      <c r="K248" s="843"/>
      <c r="L248" s="843"/>
      <c r="M248" s="99"/>
      <c r="N248" s="57"/>
      <c r="O248" s="22"/>
      <c r="Y248" s="17"/>
      <c r="Z248" s="27"/>
      <c r="AA248" s="27"/>
      <c r="AB248" s="27"/>
      <c r="AL248" s="9"/>
      <c r="AM248" s="9"/>
      <c r="AN248" s="9"/>
      <c r="AO248" s="9"/>
      <c r="AP248" s="9"/>
      <c r="AQ248" s="9"/>
      <c r="AR248" s="9"/>
      <c r="AS248" s="9"/>
      <c r="AT248" s="9"/>
      <c r="AU248" s="9"/>
      <c r="AV248" s="9"/>
      <c r="AW248" s="9"/>
      <c r="AX248" s="9"/>
      <c r="AY248" s="9"/>
    </row>
    <row r="249" spans="1:51" x14ac:dyDescent="0.3">
      <c r="A249" s="97"/>
      <c r="B249" s="97"/>
      <c r="C249" s="97"/>
      <c r="D249" s="97"/>
      <c r="E249" s="97"/>
      <c r="F249" s="97"/>
      <c r="G249" s="97"/>
      <c r="H249" s="97"/>
      <c r="I249" s="100"/>
      <c r="J249" s="843"/>
      <c r="K249" s="843"/>
      <c r="L249" s="843"/>
      <c r="M249" s="99"/>
      <c r="N249" s="57"/>
      <c r="O249" s="22"/>
      <c r="Y249" s="6"/>
      <c r="Z249" s="74"/>
      <c r="AA249" s="101"/>
      <c r="AB249" s="30"/>
      <c r="AL249" s="9"/>
      <c r="AM249" s="9"/>
      <c r="AN249" s="9"/>
      <c r="AO249" s="9"/>
      <c r="AP249" s="9"/>
      <c r="AQ249" s="9"/>
      <c r="AR249" s="9"/>
      <c r="AS249" s="9"/>
      <c r="AT249" s="9"/>
      <c r="AU249" s="9"/>
      <c r="AV249" s="9"/>
      <c r="AW249" s="9"/>
      <c r="AX249" s="9"/>
      <c r="AY249" s="9"/>
    </row>
    <row r="250" spans="1:51" x14ac:dyDescent="0.3">
      <c r="A250" s="97"/>
      <c r="B250" s="97"/>
      <c r="C250" s="97"/>
      <c r="D250" s="97"/>
      <c r="E250" s="97"/>
      <c r="F250" s="97"/>
      <c r="G250" s="97"/>
      <c r="H250" s="97"/>
      <c r="I250" s="100"/>
      <c r="J250" s="843"/>
      <c r="K250" s="843"/>
      <c r="L250" s="843"/>
      <c r="M250" s="99"/>
      <c r="N250" s="57"/>
      <c r="O250" s="22"/>
      <c r="AG250" s="844"/>
      <c r="AH250" s="844"/>
      <c r="AL250" s="9"/>
      <c r="AM250" s="9"/>
      <c r="AN250" s="9"/>
      <c r="AO250" s="9"/>
      <c r="AP250" s="9"/>
      <c r="AQ250" s="9"/>
      <c r="AR250" s="9"/>
      <c r="AS250" s="9"/>
      <c r="AT250" s="9"/>
      <c r="AU250" s="9"/>
      <c r="AV250" s="9"/>
      <c r="AW250" s="9"/>
      <c r="AX250" s="9"/>
      <c r="AY250" s="9"/>
    </row>
    <row r="251" spans="1:51" x14ac:dyDescent="0.3">
      <c r="A251" s="97"/>
      <c r="B251" s="97"/>
      <c r="C251" s="97"/>
      <c r="D251" s="97"/>
      <c r="E251" s="97"/>
      <c r="F251" s="97"/>
      <c r="G251" s="97"/>
      <c r="H251" s="97"/>
      <c r="I251" s="100"/>
      <c r="J251" s="97"/>
      <c r="K251" s="102"/>
      <c r="L251" s="97"/>
      <c r="M251" s="95"/>
      <c r="N251" s="57"/>
      <c r="O251" s="32"/>
      <c r="AI251" s="33"/>
      <c r="AL251" s="9"/>
      <c r="AM251" s="9"/>
      <c r="AN251" s="9"/>
      <c r="AO251" s="9"/>
      <c r="AP251" s="9"/>
      <c r="AQ251" s="9"/>
      <c r="AR251" s="9"/>
      <c r="AS251" s="9"/>
      <c r="AT251" s="9"/>
      <c r="AU251" s="9"/>
      <c r="AV251" s="9"/>
      <c r="AW251" s="9"/>
      <c r="AX251" s="9"/>
      <c r="AY251" s="9"/>
    </row>
    <row r="252" spans="1:51" x14ac:dyDescent="0.3">
      <c r="A252" s="848"/>
      <c r="B252" s="848"/>
      <c r="C252" s="848"/>
      <c r="D252" s="848"/>
      <c r="E252" s="848"/>
      <c r="F252" s="848"/>
      <c r="G252" s="848"/>
      <c r="H252" s="848"/>
      <c r="I252" s="848"/>
      <c r="J252" s="848"/>
      <c r="K252" s="848"/>
      <c r="L252" s="848"/>
      <c r="M252" s="848"/>
      <c r="N252" s="848"/>
      <c r="O252" s="848"/>
      <c r="P252" s="38"/>
      <c r="Q252" s="38"/>
      <c r="R252" s="38"/>
      <c r="S252" s="39"/>
      <c r="T252" s="40"/>
      <c r="U252" s="40"/>
      <c r="V252" s="40"/>
      <c r="W252" s="40"/>
      <c r="AA252" s="10"/>
      <c r="AI252" s="33"/>
      <c r="AL252" s="9"/>
      <c r="AM252" s="9"/>
      <c r="AN252" s="9"/>
      <c r="AO252" s="9"/>
      <c r="AP252" s="9"/>
      <c r="AQ252" s="9"/>
      <c r="AR252" s="9"/>
      <c r="AS252" s="9"/>
      <c r="AT252" s="9"/>
      <c r="AU252" s="9"/>
      <c r="AV252" s="9"/>
      <c r="AW252" s="9"/>
      <c r="AX252" s="9"/>
      <c r="AY252" s="9"/>
    </row>
    <row r="253" spans="1:51" x14ac:dyDescent="0.3">
      <c r="A253" s="85"/>
      <c r="B253" s="85"/>
      <c r="C253" s="85"/>
      <c r="D253" s="85"/>
      <c r="E253" s="85"/>
      <c r="F253" s="85"/>
      <c r="G253" s="85"/>
      <c r="H253" s="85"/>
      <c r="I253" s="86"/>
      <c r="J253" s="57"/>
      <c r="K253" s="85"/>
      <c r="L253" s="85"/>
      <c r="M253" s="91"/>
      <c r="N253" s="91"/>
      <c r="O253" s="92"/>
      <c r="Z253" s="849"/>
      <c r="AA253" s="849"/>
      <c r="AC253" s="851"/>
      <c r="AD253" s="851"/>
      <c r="AG253" s="844"/>
      <c r="AH253" s="844"/>
      <c r="AL253" s="9"/>
      <c r="AM253" s="9"/>
      <c r="AN253" s="9"/>
      <c r="AO253" s="9"/>
      <c r="AP253" s="9"/>
      <c r="AQ253" s="9"/>
      <c r="AR253" s="9"/>
      <c r="AS253" s="9"/>
      <c r="AT253" s="9"/>
      <c r="AU253" s="9"/>
      <c r="AV253" s="9"/>
      <c r="AW253" s="9"/>
      <c r="AX253" s="9"/>
      <c r="AY253" s="9"/>
    </row>
    <row r="254" spans="1:51" x14ac:dyDescent="0.3">
      <c r="A254" s="103"/>
      <c r="B254" s="103"/>
      <c r="C254" s="103"/>
      <c r="D254" s="103"/>
      <c r="E254" s="103"/>
      <c r="F254" s="103"/>
      <c r="G254" s="103"/>
      <c r="H254" s="103"/>
      <c r="I254" s="104"/>
      <c r="J254" s="105"/>
      <c r="K254" s="90"/>
      <c r="L254" s="90"/>
      <c r="M254" s="103"/>
      <c r="N254" s="103"/>
      <c r="O254" s="106"/>
      <c r="Z254" s="43"/>
      <c r="AA254" s="43"/>
      <c r="AC254" s="43"/>
      <c r="AD254" s="43"/>
      <c r="AL254" s="9"/>
      <c r="AM254" s="9"/>
      <c r="AN254" s="9"/>
      <c r="AO254" s="9"/>
      <c r="AP254" s="9"/>
      <c r="AQ254" s="9"/>
      <c r="AR254" s="9"/>
      <c r="AS254" s="9"/>
      <c r="AT254" s="9"/>
      <c r="AU254" s="9"/>
      <c r="AV254" s="9"/>
      <c r="AW254" s="9"/>
      <c r="AX254" s="9"/>
      <c r="AY254" s="9"/>
    </row>
    <row r="255" spans="1:51" x14ac:dyDescent="0.3">
      <c r="A255" s="90"/>
      <c r="B255" s="90"/>
      <c r="C255" s="90"/>
      <c r="D255" s="90"/>
      <c r="E255" s="90"/>
      <c r="F255" s="90"/>
      <c r="G255" s="90"/>
      <c r="H255" s="90"/>
      <c r="I255" s="107"/>
      <c r="J255" s="91"/>
      <c r="K255" s="90"/>
      <c r="L255" s="90"/>
      <c r="M255" s="90"/>
      <c r="N255" s="90"/>
      <c r="O255" s="108"/>
      <c r="Z255" s="44"/>
      <c r="AA255" s="44"/>
      <c r="AC255" s="44"/>
      <c r="AD255" s="44"/>
      <c r="AL255" s="9"/>
      <c r="AM255" s="9"/>
      <c r="AN255" s="9"/>
      <c r="AO255" s="9"/>
      <c r="AP255" s="9"/>
      <c r="AQ255" s="9"/>
      <c r="AR255" s="9"/>
      <c r="AS255" s="9"/>
      <c r="AT255" s="9"/>
      <c r="AU255" s="9"/>
      <c r="AV255" s="9"/>
      <c r="AW255" s="9"/>
      <c r="AX255" s="9"/>
      <c r="AY255" s="9"/>
    </row>
    <row r="256" spans="1:51" x14ac:dyDescent="0.3">
      <c r="A256" s="109"/>
      <c r="B256" s="109"/>
      <c r="C256" s="109"/>
      <c r="D256" s="109"/>
      <c r="E256" s="109"/>
      <c r="F256" s="109"/>
      <c r="G256" s="109"/>
      <c r="H256" s="109"/>
      <c r="I256" s="110"/>
      <c r="J256" s="111"/>
      <c r="K256" s="112"/>
      <c r="L256" s="113"/>
      <c r="M256" s="114"/>
      <c r="N256" s="115"/>
      <c r="O256" s="32"/>
      <c r="Z256" s="44"/>
      <c r="AA256" s="116"/>
      <c r="AC256" s="44"/>
      <c r="AD256" s="116"/>
      <c r="AL256" s="9"/>
      <c r="AM256" s="9"/>
      <c r="AN256" s="9"/>
      <c r="AO256" s="9"/>
      <c r="AP256" s="9"/>
      <c r="AQ256" s="9"/>
      <c r="AR256" s="9"/>
      <c r="AS256" s="9"/>
      <c r="AT256" s="9"/>
      <c r="AU256" s="9"/>
      <c r="AV256" s="9"/>
      <c r="AW256" s="9"/>
      <c r="AX256" s="9"/>
      <c r="AY256" s="9"/>
    </row>
    <row r="257" spans="1:51" x14ac:dyDescent="0.3">
      <c r="A257" s="117"/>
      <c r="B257" s="117"/>
      <c r="C257" s="117"/>
      <c r="D257" s="117"/>
      <c r="E257" s="117"/>
      <c r="F257" s="117"/>
      <c r="G257" s="117"/>
      <c r="H257" s="117"/>
      <c r="I257" s="118"/>
      <c r="J257" s="119"/>
      <c r="K257" s="112"/>
      <c r="L257" s="112"/>
      <c r="M257" s="120"/>
      <c r="N257" s="121"/>
      <c r="O257" s="122"/>
      <c r="Z257" s="123"/>
      <c r="AA257" s="124"/>
      <c r="AC257" s="123"/>
      <c r="AD257" s="124"/>
      <c r="AG257" s="844"/>
      <c r="AH257" s="844"/>
      <c r="AL257" s="9"/>
      <c r="AM257" s="9"/>
      <c r="AN257" s="9"/>
      <c r="AO257" s="9"/>
      <c r="AP257" s="9"/>
      <c r="AQ257" s="9"/>
      <c r="AR257" s="9"/>
      <c r="AS257" s="9"/>
      <c r="AT257" s="9"/>
      <c r="AU257" s="9"/>
      <c r="AV257" s="9"/>
      <c r="AW257" s="9"/>
      <c r="AX257" s="9"/>
      <c r="AY257" s="9"/>
    </row>
    <row r="258" spans="1:51" x14ac:dyDescent="0.3">
      <c r="A258" s="117"/>
      <c r="B258" s="117"/>
      <c r="C258" s="117"/>
      <c r="D258" s="117"/>
      <c r="E258" s="117"/>
      <c r="F258" s="117"/>
      <c r="G258" s="117"/>
      <c r="H258" s="117"/>
      <c r="I258" s="118"/>
      <c r="J258" s="125"/>
      <c r="K258" s="112"/>
      <c r="L258" s="112"/>
      <c r="M258" s="126"/>
      <c r="N258" s="127"/>
      <c r="O258" s="32"/>
      <c r="Z258" s="16"/>
      <c r="AA258" s="128"/>
      <c r="AC258" s="16"/>
      <c r="AD258" s="128"/>
      <c r="AL258" s="9"/>
      <c r="AM258" s="9"/>
      <c r="AN258" s="9"/>
      <c r="AO258" s="9"/>
      <c r="AP258" s="9"/>
      <c r="AQ258" s="9"/>
      <c r="AR258" s="9"/>
      <c r="AS258" s="9"/>
      <c r="AT258" s="9"/>
      <c r="AU258" s="9"/>
      <c r="AV258" s="9"/>
      <c r="AW258" s="9"/>
      <c r="AX258" s="9"/>
      <c r="AY258" s="9"/>
    </row>
    <row r="259" spans="1:51" x14ac:dyDescent="0.3">
      <c r="A259" s="129"/>
      <c r="B259" s="129"/>
      <c r="C259" s="129"/>
      <c r="D259" s="129"/>
      <c r="E259" s="129"/>
      <c r="F259" s="129"/>
      <c r="G259" s="129"/>
      <c r="H259" s="129"/>
      <c r="I259" s="118"/>
      <c r="J259" s="119"/>
      <c r="K259" s="112"/>
      <c r="L259" s="113"/>
      <c r="M259" s="114"/>
      <c r="N259" s="115"/>
      <c r="O259" s="32"/>
      <c r="Z259" s="16"/>
      <c r="AA259" s="128"/>
      <c r="AC259" s="16"/>
      <c r="AD259" s="128"/>
      <c r="AF259" s="10"/>
      <c r="AL259" s="9"/>
      <c r="AM259" s="9"/>
      <c r="AN259" s="9"/>
      <c r="AO259" s="9"/>
      <c r="AP259" s="9"/>
      <c r="AQ259" s="9"/>
      <c r="AR259" s="9"/>
      <c r="AS259" s="9"/>
      <c r="AT259" s="9"/>
      <c r="AU259" s="9"/>
      <c r="AV259" s="9"/>
      <c r="AW259" s="9"/>
      <c r="AX259" s="9"/>
      <c r="AY259" s="9"/>
    </row>
    <row r="260" spans="1:51" x14ac:dyDescent="0.3">
      <c r="A260" s="129"/>
      <c r="B260" s="129"/>
      <c r="C260" s="129"/>
      <c r="D260" s="129"/>
      <c r="E260" s="129"/>
      <c r="F260" s="129"/>
      <c r="G260" s="129"/>
      <c r="H260" s="129"/>
      <c r="I260" s="118"/>
      <c r="J260" s="119"/>
      <c r="K260" s="112"/>
      <c r="L260" s="113"/>
      <c r="M260" s="114"/>
      <c r="N260" s="115"/>
      <c r="O260" s="32"/>
      <c r="Z260" s="16"/>
      <c r="AA260" s="128"/>
      <c r="AC260" s="16"/>
      <c r="AD260" s="128"/>
      <c r="AF260" s="10"/>
      <c r="AL260" s="9"/>
      <c r="AM260" s="9"/>
      <c r="AN260" s="9"/>
      <c r="AO260" s="9"/>
      <c r="AP260" s="9"/>
      <c r="AQ260" s="9"/>
      <c r="AR260" s="9"/>
      <c r="AS260" s="9"/>
      <c r="AT260" s="9"/>
      <c r="AU260" s="9"/>
      <c r="AV260" s="9"/>
      <c r="AW260" s="9"/>
      <c r="AX260" s="9"/>
      <c r="AY260" s="9"/>
    </row>
    <row r="261" spans="1:51" x14ac:dyDescent="0.3">
      <c r="A261" s="117"/>
      <c r="B261" s="117"/>
      <c r="C261" s="117"/>
      <c r="D261" s="117"/>
      <c r="E261" s="117"/>
      <c r="F261" s="117"/>
      <c r="G261" s="117"/>
      <c r="H261" s="117"/>
      <c r="I261" s="118"/>
      <c r="J261" s="119"/>
      <c r="K261" s="112"/>
      <c r="L261" s="113"/>
      <c r="M261" s="114"/>
      <c r="N261" s="115"/>
      <c r="O261" s="32"/>
      <c r="Z261" s="16"/>
      <c r="AA261" s="128"/>
      <c r="AC261" s="16"/>
      <c r="AD261" s="128"/>
      <c r="AF261" s="10"/>
      <c r="AG261" s="844"/>
      <c r="AH261" s="844"/>
      <c r="AL261" s="9"/>
      <c r="AM261" s="9"/>
      <c r="AN261" s="9"/>
      <c r="AO261" s="9"/>
      <c r="AP261" s="9"/>
      <c r="AQ261" s="9"/>
      <c r="AR261" s="9"/>
      <c r="AS261" s="9"/>
      <c r="AT261" s="9"/>
      <c r="AU261" s="9"/>
      <c r="AV261" s="9"/>
      <c r="AW261" s="9"/>
      <c r="AX261" s="9"/>
      <c r="AY261" s="9"/>
    </row>
    <row r="262" spans="1:51" x14ac:dyDescent="0.3">
      <c r="A262" s="117"/>
      <c r="B262" s="117"/>
      <c r="C262" s="117"/>
      <c r="D262" s="117"/>
      <c r="E262" s="117"/>
      <c r="F262" s="117"/>
      <c r="G262" s="117"/>
      <c r="H262" s="117"/>
      <c r="I262" s="118"/>
      <c r="J262" s="125"/>
      <c r="K262" s="112"/>
      <c r="L262" s="113"/>
      <c r="M262" s="114"/>
      <c r="N262" s="115"/>
      <c r="O262" s="122"/>
      <c r="Z262" s="16"/>
      <c r="AA262" s="128"/>
      <c r="AC262" s="16"/>
      <c r="AD262" s="128"/>
      <c r="AF262" s="10"/>
      <c r="AL262" s="9"/>
      <c r="AM262" s="9"/>
      <c r="AN262" s="9"/>
      <c r="AO262" s="9"/>
      <c r="AP262" s="9"/>
      <c r="AQ262" s="9"/>
      <c r="AR262" s="9"/>
      <c r="AS262" s="9"/>
      <c r="AT262" s="9"/>
      <c r="AU262" s="9"/>
      <c r="AV262" s="9"/>
      <c r="AW262" s="9"/>
      <c r="AX262" s="9"/>
      <c r="AY262" s="9"/>
    </row>
    <row r="263" spans="1:51" x14ac:dyDescent="0.3">
      <c r="A263" s="117"/>
      <c r="B263" s="117"/>
      <c r="C263" s="117"/>
      <c r="D263" s="117"/>
      <c r="E263" s="117"/>
      <c r="F263" s="117"/>
      <c r="G263" s="117"/>
      <c r="H263" s="117"/>
      <c r="I263" s="118"/>
      <c r="J263" s="119"/>
      <c r="K263" s="112"/>
      <c r="L263" s="113"/>
      <c r="M263" s="114"/>
      <c r="N263" s="115"/>
      <c r="O263" s="32"/>
      <c r="Z263" s="16"/>
      <c r="AA263" s="128"/>
      <c r="AC263" s="16"/>
      <c r="AD263" s="128"/>
      <c r="AF263" s="10"/>
      <c r="AL263" s="9"/>
      <c r="AM263" s="9"/>
      <c r="AN263" s="9"/>
      <c r="AO263" s="9"/>
      <c r="AP263" s="9"/>
      <c r="AQ263" s="9"/>
      <c r="AR263" s="9"/>
      <c r="AS263" s="9"/>
      <c r="AT263" s="9"/>
      <c r="AU263" s="9"/>
      <c r="AV263" s="9"/>
      <c r="AW263" s="9"/>
      <c r="AX263" s="9"/>
      <c r="AY263" s="9"/>
    </row>
    <row r="264" spans="1:51" x14ac:dyDescent="0.3">
      <c r="A264" s="117"/>
      <c r="B264" s="117"/>
      <c r="C264" s="117"/>
      <c r="D264" s="117"/>
      <c r="E264" s="117"/>
      <c r="F264" s="117"/>
      <c r="G264" s="117"/>
      <c r="H264" s="117"/>
      <c r="I264" s="118"/>
      <c r="J264" s="119"/>
      <c r="K264" s="112"/>
      <c r="L264" s="113"/>
      <c r="M264" s="114"/>
      <c r="N264" s="115"/>
      <c r="O264" s="32"/>
      <c r="Z264" s="16"/>
      <c r="AA264" s="128"/>
      <c r="AC264" s="16"/>
      <c r="AD264" s="128"/>
      <c r="AF264" s="10"/>
      <c r="AL264" s="9"/>
      <c r="AM264" s="9"/>
      <c r="AN264" s="9"/>
      <c r="AO264" s="9"/>
      <c r="AP264" s="9"/>
      <c r="AQ264" s="9"/>
      <c r="AR264" s="9"/>
      <c r="AS264" s="9"/>
      <c r="AT264" s="9"/>
      <c r="AU264" s="9"/>
      <c r="AV264" s="9"/>
      <c r="AW264" s="9"/>
      <c r="AX264" s="9"/>
      <c r="AY264" s="9"/>
    </row>
    <row r="265" spans="1:51" x14ac:dyDescent="0.3">
      <c r="A265" s="117"/>
      <c r="B265" s="117"/>
      <c r="C265" s="117"/>
      <c r="D265" s="117"/>
      <c r="E265" s="117"/>
      <c r="F265" s="117"/>
      <c r="G265" s="117"/>
      <c r="H265" s="117"/>
      <c r="I265" s="118"/>
      <c r="J265" s="119"/>
      <c r="K265" s="112"/>
      <c r="L265" s="112"/>
      <c r="M265" s="114"/>
      <c r="N265" s="115"/>
      <c r="O265" s="122"/>
      <c r="Z265" s="16"/>
      <c r="AA265" s="128"/>
      <c r="AC265" s="16"/>
      <c r="AD265" s="128"/>
      <c r="AF265" s="10"/>
      <c r="AL265" s="9"/>
      <c r="AM265" s="9"/>
      <c r="AN265" s="9"/>
      <c r="AO265" s="9"/>
      <c r="AP265" s="9"/>
      <c r="AQ265" s="9"/>
      <c r="AR265" s="9"/>
      <c r="AS265" s="9"/>
      <c r="AT265" s="9"/>
      <c r="AU265" s="9"/>
      <c r="AV265" s="9"/>
      <c r="AW265" s="9"/>
      <c r="AX265" s="9"/>
      <c r="AY265" s="9"/>
    </row>
    <row r="266" spans="1:51" x14ac:dyDescent="0.3">
      <c r="A266" s="117"/>
      <c r="B266" s="117"/>
      <c r="C266" s="117"/>
      <c r="D266" s="117"/>
      <c r="E266" s="117"/>
      <c r="F266" s="117"/>
      <c r="G266" s="117"/>
      <c r="H266" s="117"/>
      <c r="I266" s="118"/>
      <c r="J266" s="125"/>
      <c r="K266" s="112"/>
      <c r="L266" s="112"/>
      <c r="M266" s="130"/>
      <c r="N266" s="115"/>
      <c r="O266" s="131"/>
      <c r="Z266" s="16"/>
      <c r="AA266" s="128"/>
      <c r="AC266" s="16"/>
      <c r="AD266" s="128"/>
      <c r="AF266" s="10"/>
      <c r="AL266" s="9"/>
      <c r="AM266" s="9"/>
      <c r="AN266" s="9"/>
      <c r="AO266" s="9"/>
      <c r="AP266" s="9"/>
      <c r="AQ266" s="9"/>
      <c r="AR266" s="9"/>
      <c r="AS266" s="9"/>
      <c r="AT266" s="9"/>
      <c r="AU266" s="9"/>
      <c r="AV266" s="9"/>
      <c r="AW266" s="9"/>
      <c r="AX266" s="9"/>
      <c r="AY266" s="9"/>
    </row>
    <row r="267" spans="1:51" x14ac:dyDescent="0.3">
      <c r="A267" s="129"/>
      <c r="B267" s="129"/>
      <c r="C267" s="129"/>
      <c r="D267" s="129"/>
      <c r="E267" s="129"/>
      <c r="F267" s="129"/>
      <c r="G267" s="129"/>
      <c r="H267" s="129"/>
      <c r="I267" s="118"/>
      <c r="J267" s="132"/>
      <c r="K267" s="112"/>
      <c r="L267" s="113"/>
      <c r="M267" s="114"/>
      <c r="N267" s="115"/>
      <c r="O267" s="32"/>
      <c r="X267" s="17"/>
      <c r="Z267" s="16"/>
      <c r="AA267" s="128"/>
      <c r="AC267" s="16"/>
      <c r="AD267" s="128"/>
      <c r="AF267" s="10"/>
      <c r="AL267" s="9"/>
      <c r="AM267" s="9"/>
      <c r="AN267" s="9"/>
      <c r="AO267" s="9"/>
      <c r="AP267" s="9"/>
      <c r="AQ267" s="9"/>
      <c r="AR267" s="9"/>
      <c r="AS267" s="9"/>
      <c r="AT267" s="9"/>
      <c r="AU267" s="9"/>
      <c r="AV267" s="9"/>
      <c r="AW267" s="9"/>
      <c r="AX267" s="9"/>
      <c r="AY267" s="9"/>
    </row>
    <row r="268" spans="1:51" x14ac:dyDescent="0.3">
      <c r="A268" s="129"/>
      <c r="B268" s="129"/>
      <c r="C268" s="129"/>
      <c r="D268" s="129"/>
      <c r="E268" s="129"/>
      <c r="F268" s="129"/>
      <c r="G268" s="129"/>
      <c r="H268" s="129"/>
      <c r="I268" s="118"/>
      <c r="J268" s="133"/>
      <c r="K268" s="112"/>
      <c r="L268" s="113"/>
      <c r="M268" s="130"/>
      <c r="N268" s="115"/>
      <c r="O268" s="32"/>
      <c r="X268" s="17"/>
      <c r="Z268" s="16"/>
      <c r="AA268" s="128"/>
      <c r="AC268" s="16"/>
      <c r="AD268" s="128"/>
      <c r="AF268" s="10"/>
      <c r="AL268" s="9"/>
      <c r="AM268" s="9"/>
      <c r="AN268" s="9"/>
      <c r="AO268" s="9"/>
      <c r="AP268" s="9"/>
      <c r="AQ268" s="9"/>
      <c r="AR268" s="9"/>
      <c r="AS268" s="9"/>
      <c r="AT268" s="9"/>
      <c r="AU268" s="9"/>
      <c r="AV268" s="9"/>
      <c r="AW268" s="9"/>
      <c r="AX268" s="9"/>
      <c r="AY268" s="9"/>
    </row>
    <row r="269" spans="1:51" x14ac:dyDescent="0.3">
      <c r="A269" s="129"/>
      <c r="B269" s="129"/>
      <c r="C269" s="129"/>
      <c r="D269" s="129"/>
      <c r="E269" s="129"/>
      <c r="F269" s="129"/>
      <c r="G269" s="129"/>
      <c r="H269" s="129"/>
      <c r="I269" s="118"/>
      <c r="J269" s="133"/>
      <c r="K269" s="112"/>
      <c r="L269" s="113"/>
      <c r="M269" s="130"/>
      <c r="N269" s="115"/>
      <c r="O269" s="32"/>
      <c r="X269" s="17"/>
      <c r="Z269" s="16"/>
      <c r="AA269" s="128"/>
      <c r="AC269" s="16"/>
      <c r="AD269" s="128"/>
      <c r="AF269" s="10"/>
      <c r="AL269" s="9"/>
      <c r="AM269" s="9"/>
      <c r="AN269" s="9"/>
      <c r="AO269" s="9"/>
      <c r="AP269" s="9"/>
      <c r="AQ269" s="9"/>
      <c r="AR269" s="9"/>
      <c r="AS269" s="9"/>
      <c r="AT269" s="9"/>
      <c r="AU269" s="9"/>
      <c r="AV269" s="9"/>
      <c r="AW269" s="9"/>
      <c r="AX269" s="9"/>
      <c r="AY269" s="9"/>
    </row>
    <row r="270" spans="1:51" x14ac:dyDescent="0.3">
      <c r="A270" s="109"/>
      <c r="B270" s="109"/>
      <c r="C270" s="109"/>
      <c r="D270" s="109"/>
      <c r="E270" s="109"/>
      <c r="F270" s="109"/>
      <c r="G270" s="109"/>
      <c r="H270" s="109"/>
      <c r="I270" s="110"/>
      <c r="J270" s="134"/>
      <c r="K270" s="112"/>
      <c r="L270" s="113"/>
      <c r="M270" s="114"/>
      <c r="N270" s="115"/>
      <c r="O270" s="32"/>
      <c r="Z270" s="16"/>
      <c r="AA270" s="128"/>
      <c r="AC270" s="16"/>
      <c r="AD270" s="128"/>
      <c r="AF270" s="10"/>
      <c r="AL270" s="9"/>
      <c r="AM270" s="9"/>
      <c r="AN270" s="9"/>
      <c r="AO270" s="9"/>
      <c r="AP270" s="9"/>
      <c r="AQ270" s="9"/>
      <c r="AR270" s="9"/>
      <c r="AS270" s="9"/>
      <c r="AT270" s="9"/>
      <c r="AU270" s="9"/>
      <c r="AV270" s="9"/>
      <c r="AW270" s="9"/>
      <c r="AX270" s="9"/>
      <c r="AY270" s="9"/>
    </row>
    <row r="271" spans="1:51" x14ac:dyDescent="0.3">
      <c r="A271" s="129"/>
      <c r="B271" s="129"/>
      <c r="C271" s="129"/>
      <c r="D271" s="129"/>
      <c r="E271" s="129"/>
      <c r="F271" s="129"/>
      <c r="G271" s="129"/>
      <c r="H271" s="129"/>
      <c r="I271" s="118"/>
      <c r="J271" s="135"/>
      <c r="K271" s="112"/>
      <c r="L271" s="113"/>
      <c r="M271" s="114"/>
      <c r="N271" s="115"/>
      <c r="O271" s="32"/>
      <c r="Z271" s="16"/>
      <c r="AA271" s="128"/>
      <c r="AC271" s="16"/>
      <c r="AD271" s="128"/>
      <c r="AF271" s="10"/>
      <c r="AL271" s="9"/>
      <c r="AM271" s="9"/>
      <c r="AN271" s="9"/>
      <c r="AO271" s="9"/>
      <c r="AP271" s="9"/>
      <c r="AQ271" s="9"/>
      <c r="AR271" s="9"/>
      <c r="AS271" s="9"/>
      <c r="AT271" s="9"/>
      <c r="AU271" s="9"/>
      <c r="AV271" s="9"/>
      <c r="AW271" s="9"/>
      <c r="AX271" s="9"/>
      <c r="AY271" s="9"/>
    </row>
    <row r="272" spans="1:51" x14ac:dyDescent="0.3">
      <c r="A272" s="117"/>
      <c r="B272" s="117"/>
      <c r="C272" s="117"/>
      <c r="D272" s="117"/>
      <c r="E272" s="117"/>
      <c r="F272" s="117"/>
      <c r="G272" s="117"/>
      <c r="H272" s="117"/>
      <c r="I272" s="118"/>
      <c r="J272" s="119"/>
      <c r="K272" s="112"/>
      <c r="L272" s="113"/>
      <c r="M272" s="114"/>
      <c r="N272" s="115"/>
      <c r="O272" s="32"/>
      <c r="Z272" s="16"/>
      <c r="AA272" s="128"/>
      <c r="AC272" s="16"/>
      <c r="AD272" s="128"/>
      <c r="AF272" s="10"/>
      <c r="AL272" s="9"/>
      <c r="AM272" s="9"/>
      <c r="AN272" s="9"/>
      <c r="AO272" s="9"/>
      <c r="AP272" s="9"/>
      <c r="AQ272" s="9"/>
      <c r="AR272" s="9"/>
      <c r="AS272" s="9"/>
      <c r="AT272" s="9"/>
      <c r="AU272" s="9"/>
      <c r="AV272" s="9"/>
      <c r="AW272" s="9"/>
      <c r="AX272" s="9"/>
      <c r="AY272" s="9"/>
    </row>
    <row r="273" spans="1:51" x14ac:dyDescent="0.3">
      <c r="A273" s="129"/>
      <c r="B273" s="129"/>
      <c r="C273" s="129"/>
      <c r="D273" s="129"/>
      <c r="E273" s="129"/>
      <c r="F273" s="129"/>
      <c r="G273" s="129"/>
      <c r="H273" s="129"/>
      <c r="I273" s="118"/>
      <c r="J273" s="133"/>
      <c r="K273" s="112"/>
      <c r="L273" s="113"/>
      <c r="M273" s="130"/>
      <c r="N273" s="115"/>
      <c r="O273" s="32"/>
      <c r="Z273" s="16"/>
      <c r="AA273" s="128"/>
      <c r="AC273" s="16"/>
      <c r="AD273" s="128"/>
      <c r="AF273" s="10"/>
      <c r="AL273" s="9"/>
      <c r="AM273" s="9"/>
      <c r="AN273" s="9"/>
      <c r="AO273" s="9"/>
      <c r="AP273" s="9"/>
      <c r="AQ273" s="9"/>
      <c r="AR273" s="9"/>
      <c r="AS273" s="9"/>
      <c r="AT273" s="9"/>
      <c r="AU273" s="9"/>
      <c r="AV273" s="9"/>
      <c r="AW273" s="9"/>
      <c r="AX273" s="9"/>
      <c r="AY273" s="9"/>
    </row>
    <row r="274" spans="1:51" x14ac:dyDescent="0.3">
      <c r="A274" s="109"/>
      <c r="B274" s="109"/>
      <c r="C274" s="109"/>
      <c r="D274" s="109"/>
      <c r="E274" s="109"/>
      <c r="F274" s="109"/>
      <c r="G274" s="109"/>
      <c r="H274" s="109"/>
      <c r="I274" s="110"/>
      <c r="J274" s="111"/>
      <c r="K274" s="112"/>
      <c r="L274" s="113"/>
      <c r="M274" s="114"/>
      <c r="N274" s="115"/>
      <c r="O274" s="32"/>
      <c r="Z274" s="16"/>
      <c r="AA274" s="136"/>
      <c r="AC274" s="16"/>
      <c r="AD274" s="136"/>
      <c r="AF274" s="10"/>
      <c r="AL274" s="9"/>
      <c r="AM274" s="9"/>
      <c r="AN274" s="9"/>
      <c r="AO274" s="9"/>
      <c r="AP274" s="9"/>
      <c r="AQ274" s="9"/>
      <c r="AR274" s="9"/>
      <c r="AS274" s="9"/>
      <c r="AT274" s="9"/>
      <c r="AU274" s="9"/>
      <c r="AV274" s="9"/>
      <c r="AW274" s="9"/>
      <c r="AX274" s="9"/>
      <c r="AY274" s="9"/>
    </row>
    <row r="275" spans="1:51" x14ac:dyDescent="0.3">
      <c r="A275" s="117"/>
      <c r="B275" s="117"/>
      <c r="C275" s="117"/>
      <c r="D275" s="117"/>
      <c r="E275" s="117"/>
      <c r="F275" s="117"/>
      <c r="G275" s="117"/>
      <c r="H275" s="117"/>
      <c r="I275" s="118"/>
      <c r="J275" s="119"/>
      <c r="K275" s="112"/>
      <c r="L275" s="112"/>
      <c r="M275" s="130"/>
      <c r="N275" s="115"/>
      <c r="O275" s="131"/>
      <c r="Z275" s="16"/>
      <c r="AA275" s="136"/>
      <c r="AC275" s="16"/>
      <c r="AD275" s="136"/>
      <c r="AF275" s="10"/>
      <c r="AL275" s="9"/>
      <c r="AM275" s="9"/>
      <c r="AN275" s="9"/>
      <c r="AO275" s="9"/>
      <c r="AP275" s="9"/>
      <c r="AQ275" s="9"/>
      <c r="AR275" s="9"/>
      <c r="AS275" s="9"/>
      <c r="AT275" s="9"/>
      <c r="AU275" s="9"/>
      <c r="AV275" s="9"/>
      <c r="AW275" s="9"/>
      <c r="AX275" s="9"/>
      <c r="AY275" s="9"/>
    </row>
    <row r="276" spans="1:51" x14ac:dyDescent="0.3">
      <c r="A276" s="117"/>
      <c r="B276" s="117"/>
      <c r="C276" s="117"/>
      <c r="D276" s="117"/>
      <c r="E276" s="117"/>
      <c r="F276" s="117"/>
      <c r="G276" s="117"/>
      <c r="H276" s="117"/>
      <c r="I276" s="118"/>
      <c r="J276" s="119"/>
      <c r="K276" s="129"/>
      <c r="L276" s="113"/>
      <c r="M276" s="130"/>
      <c r="N276" s="115"/>
      <c r="O276" s="32"/>
      <c r="Z276" s="16"/>
      <c r="AA276" s="128"/>
      <c r="AC276" s="16"/>
      <c r="AD276" s="128"/>
      <c r="AF276" s="10"/>
      <c r="AL276" s="9"/>
      <c r="AM276" s="9"/>
      <c r="AN276" s="9"/>
      <c r="AO276" s="9"/>
      <c r="AP276" s="9"/>
      <c r="AQ276" s="9"/>
      <c r="AR276" s="9"/>
      <c r="AS276" s="9"/>
      <c r="AT276" s="9"/>
      <c r="AU276" s="9"/>
      <c r="AV276" s="9"/>
      <c r="AW276" s="9"/>
      <c r="AX276" s="9"/>
      <c r="AY276" s="9"/>
    </row>
    <row r="277" spans="1:51" x14ac:dyDescent="0.3">
      <c r="A277" s="129"/>
      <c r="B277" s="129"/>
      <c r="C277" s="129"/>
      <c r="D277" s="129"/>
      <c r="E277" s="129"/>
      <c r="F277" s="129"/>
      <c r="G277" s="129"/>
      <c r="H277" s="129"/>
      <c r="I277" s="118"/>
      <c r="J277" s="119"/>
      <c r="K277" s="129"/>
      <c r="L277" s="113"/>
      <c r="M277" s="130"/>
      <c r="N277" s="115"/>
      <c r="O277" s="32"/>
      <c r="Z277" s="16"/>
      <c r="AA277" s="128"/>
      <c r="AC277" s="16"/>
      <c r="AD277" s="128"/>
      <c r="AF277" s="10"/>
      <c r="AL277" s="9"/>
      <c r="AM277" s="9"/>
      <c r="AN277" s="9"/>
      <c r="AO277" s="9"/>
      <c r="AP277" s="9"/>
      <c r="AQ277" s="9"/>
      <c r="AR277" s="9"/>
      <c r="AS277" s="9"/>
      <c r="AT277" s="9"/>
      <c r="AU277" s="9"/>
      <c r="AV277" s="9"/>
      <c r="AW277" s="9"/>
      <c r="AX277" s="9"/>
      <c r="AY277" s="9"/>
    </row>
    <row r="278" spans="1:51" x14ac:dyDescent="0.3">
      <c r="A278" s="129"/>
      <c r="B278" s="129"/>
      <c r="C278" s="129"/>
      <c r="D278" s="129"/>
      <c r="E278" s="129"/>
      <c r="F278" s="129"/>
      <c r="G278" s="129"/>
      <c r="H278" s="129"/>
      <c r="I278" s="118"/>
      <c r="J278" s="119"/>
      <c r="K278" s="129"/>
      <c r="L278" s="113"/>
      <c r="M278" s="130"/>
      <c r="N278" s="115"/>
      <c r="O278" s="32"/>
      <c r="Z278" s="16"/>
      <c r="AA278" s="128"/>
      <c r="AC278" s="16"/>
      <c r="AD278" s="128"/>
      <c r="AF278" s="10"/>
      <c r="AL278" s="9"/>
      <c r="AM278" s="9"/>
      <c r="AN278" s="9"/>
      <c r="AO278" s="9"/>
      <c r="AP278" s="9"/>
      <c r="AQ278" s="9"/>
      <c r="AR278" s="9"/>
      <c r="AS278" s="9"/>
      <c r="AT278" s="9"/>
      <c r="AU278" s="9"/>
      <c r="AV278" s="9"/>
      <c r="AW278" s="9"/>
      <c r="AX278" s="9"/>
      <c r="AY278" s="9"/>
    </row>
    <row r="279" spans="1:51" x14ac:dyDescent="0.3">
      <c r="A279" s="129"/>
      <c r="B279" s="129"/>
      <c r="C279" s="129"/>
      <c r="D279" s="129"/>
      <c r="E279" s="129"/>
      <c r="F279" s="129"/>
      <c r="G279" s="129"/>
      <c r="H279" s="129"/>
      <c r="I279" s="118"/>
      <c r="J279" s="119"/>
      <c r="K279" s="129"/>
      <c r="L279" s="113"/>
      <c r="M279" s="130"/>
      <c r="N279" s="115"/>
      <c r="O279" s="32"/>
      <c r="Z279" s="16"/>
      <c r="AA279" s="128"/>
      <c r="AC279" s="16"/>
      <c r="AD279" s="128"/>
      <c r="AF279" s="10"/>
      <c r="AL279" s="9"/>
      <c r="AM279" s="9"/>
      <c r="AN279" s="9"/>
      <c r="AO279" s="9"/>
      <c r="AP279" s="9"/>
      <c r="AQ279" s="9"/>
      <c r="AR279" s="9"/>
      <c r="AS279" s="9"/>
      <c r="AT279" s="9"/>
      <c r="AU279" s="9"/>
      <c r="AV279" s="9"/>
      <c r="AW279" s="9"/>
      <c r="AX279" s="9"/>
      <c r="AY279" s="9"/>
    </row>
    <row r="280" spans="1:51" x14ac:dyDescent="0.3">
      <c r="A280" s="129"/>
      <c r="B280" s="129"/>
      <c r="C280" s="129"/>
      <c r="D280" s="129"/>
      <c r="E280" s="129"/>
      <c r="F280" s="129"/>
      <c r="G280" s="129"/>
      <c r="H280" s="129"/>
      <c r="I280" s="118"/>
      <c r="J280" s="119"/>
      <c r="K280" s="129"/>
      <c r="L280" s="113"/>
      <c r="M280" s="130"/>
      <c r="N280" s="115"/>
      <c r="O280" s="32"/>
      <c r="Z280" s="16"/>
      <c r="AA280" s="128"/>
      <c r="AC280" s="16"/>
      <c r="AD280" s="128"/>
      <c r="AF280" s="10"/>
      <c r="AL280" s="9"/>
      <c r="AM280" s="9"/>
      <c r="AN280" s="9"/>
      <c r="AO280" s="9"/>
      <c r="AP280" s="9"/>
      <c r="AQ280" s="9"/>
      <c r="AR280" s="9"/>
      <c r="AS280" s="9"/>
      <c r="AT280" s="9"/>
      <c r="AU280" s="9"/>
      <c r="AV280" s="9"/>
      <c r="AW280" s="9"/>
      <c r="AX280" s="9"/>
      <c r="AY280" s="9"/>
    </row>
    <row r="281" spans="1:51" x14ac:dyDescent="0.3">
      <c r="A281" s="129"/>
      <c r="B281" s="129"/>
      <c r="C281" s="129"/>
      <c r="D281" s="129"/>
      <c r="E281" s="129"/>
      <c r="F281" s="129"/>
      <c r="G281" s="129"/>
      <c r="H281" s="129"/>
      <c r="I281" s="118"/>
      <c r="J281" s="119"/>
      <c r="K281" s="129"/>
      <c r="L281" s="113"/>
      <c r="M281" s="130"/>
      <c r="N281" s="115"/>
      <c r="O281" s="32"/>
      <c r="Z281" s="16"/>
      <c r="AA281" s="128"/>
      <c r="AC281" s="16"/>
      <c r="AD281" s="128"/>
      <c r="AF281" s="10"/>
      <c r="AL281" s="9"/>
      <c r="AM281" s="9"/>
      <c r="AN281" s="9"/>
      <c r="AO281" s="9"/>
      <c r="AP281" s="9"/>
      <c r="AQ281" s="9"/>
      <c r="AR281" s="9"/>
      <c r="AS281" s="9"/>
      <c r="AT281" s="9"/>
      <c r="AU281" s="9"/>
      <c r="AV281" s="9"/>
      <c r="AW281" s="9"/>
      <c r="AX281" s="9"/>
      <c r="AY281" s="9"/>
    </row>
    <row r="282" spans="1:51" x14ac:dyDescent="0.3">
      <c r="A282" s="129"/>
      <c r="B282" s="129"/>
      <c r="C282" s="129"/>
      <c r="D282" s="129"/>
      <c r="E282" s="129"/>
      <c r="F282" s="129"/>
      <c r="G282" s="129"/>
      <c r="H282" s="129"/>
      <c r="I282" s="118"/>
      <c r="J282" s="119"/>
      <c r="K282" s="129"/>
      <c r="L282" s="113"/>
      <c r="M282" s="130"/>
      <c r="N282" s="115"/>
      <c r="O282" s="32"/>
      <c r="Z282" s="16"/>
      <c r="AA282" s="128"/>
      <c r="AC282" s="16"/>
      <c r="AD282" s="128"/>
      <c r="AF282" s="10"/>
      <c r="AL282" s="9"/>
      <c r="AM282" s="9"/>
      <c r="AN282" s="9"/>
      <c r="AO282" s="9"/>
      <c r="AP282" s="9"/>
      <c r="AQ282" s="9"/>
      <c r="AR282" s="9"/>
      <c r="AS282" s="9"/>
      <c r="AT282" s="9"/>
      <c r="AU282" s="9"/>
      <c r="AV282" s="9"/>
      <c r="AW282" s="9"/>
      <c r="AX282" s="9"/>
      <c r="AY282" s="9"/>
    </row>
    <row r="283" spans="1:51" x14ac:dyDescent="0.3">
      <c r="A283" s="109"/>
      <c r="B283" s="109"/>
      <c r="C283" s="109"/>
      <c r="D283" s="109"/>
      <c r="E283" s="109"/>
      <c r="F283" s="109"/>
      <c r="G283" s="109"/>
      <c r="H283" s="109"/>
      <c r="I283" s="110"/>
      <c r="J283" s="111"/>
      <c r="K283" s="112"/>
      <c r="L283" s="113"/>
      <c r="M283" s="114"/>
      <c r="N283" s="115"/>
      <c r="O283" s="32"/>
      <c r="Z283" s="16"/>
      <c r="AA283" s="136"/>
      <c r="AC283" s="16"/>
      <c r="AD283" s="136"/>
      <c r="AF283" s="10"/>
      <c r="AL283" s="9"/>
      <c r="AM283" s="9"/>
      <c r="AN283" s="9"/>
      <c r="AO283" s="9"/>
      <c r="AP283" s="9"/>
      <c r="AQ283" s="9"/>
      <c r="AR283" s="9"/>
      <c r="AS283" s="9"/>
      <c r="AT283" s="9"/>
      <c r="AU283" s="9"/>
      <c r="AV283" s="9"/>
      <c r="AW283" s="9"/>
      <c r="AX283" s="9"/>
      <c r="AY283" s="9"/>
    </row>
    <row r="284" spans="1:51" x14ac:dyDescent="0.3">
      <c r="A284" s="117"/>
      <c r="B284" s="117"/>
      <c r="C284" s="117"/>
      <c r="D284" s="117"/>
      <c r="E284" s="117"/>
      <c r="F284" s="117"/>
      <c r="G284" s="117"/>
      <c r="H284" s="117"/>
      <c r="I284" s="118"/>
      <c r="J284" s="137"/>
      <c r="K284" s="112"/>
      <c r="L284" s="113"/>
      <c r="M284" s="130"/>
      <c r="N284" s="115"/>
      <c r="O284" s="131"/>
      <c r="Z284" s="16"/>
      <c r="AA284" s="136"/>
      <c r="AC284" s="16"/>
      <c r="AD284" s="136"/>
      <c r="AF284" s="10"/>
      <c r="AL284" s="9"/>
      <c r="AM284" s="9"/>
      <c r="AN284" s="9"/>
      <c r="AO284" s="9"/>
      <c r="AP284" s="9"/>
      <c r="AQ284" s="9"/>
      <c r="AR284" s="9"/>
      <c r="AS284" s="9"/>
      <c r="AT284" s="9"/>
      <c r="AU284" s="9"/>
      <c r="AV284" s="9"/>
      <c r="AW284" s="9"/>
      <c r="AX284" s="9"/>
      <c r="AY284" s="9"/>
    </row>
    <row r="285" spans="1:51" x14ac:dyDescent="0.3">
      <c r="A285" s="117"/>
      <c r="B285" s="117"/>
      <c r="C285" s="117"/>
      <c r="D285" s="117"/>
      <c r="E285" s="117"/>
      <c r="F285" s="117"/>
      <c r="G285" s="117"/>
      <c r="H285" s="117"/>
      <c r="I285" s="118"/>
      <c r="J285" s="119"/>
      <c r="K285" s="129"/>
      <c r="L285" s="137"/>
      <c r="M285" s="130"/>
      <c r="N285" s="115"/>
      <c r="O285" s="32"/>
      <c r="Z285" s="16"/>
      <c r="AA285" s="128"/>
      <c r="AC285" s="16"/>
      <c r="AD285" s="128"/>
      <c r="AF285" s="10"/>
      <c r="AL285" s="9"/>
      <c r="AM285" s="9"/>
      <c r="AN285" s="9"/>
      <c r="AO285" s="9"/>
      <c r="AP285" s="9"/>
      <c r="AQ285" s="9"/>
      <c r="AR285" s="9"/>
      <c r="AS285" s="9"/>
      <c r="AT285" s="9"/>
      <c r="AU285" s="9"/>
      <c r="AV285" s="9"/>
      <c r="AW285" s="9"/>
      <c r="AX285" s="9"/>
      <c r="AY285" s="9"/>
    </row>
    <row r="286" spans="1:51" x14ac:dyDescent="0.3">
      <c r="A286" s="117"/>
      <c r="B286" s="117"/>
      <c r="C286" s="117"/>
      <c r="D286" s="117"/>
      <c r="E286" s="117"/>
      <c r="F286" s="117"/>
      <c r="G286" s="117"/>
      <c r="H286" s="117"/>
      <c r="I286" s="118"/>
      <c r="J286" s="111"/>
      <c r="K286" s="112"/>
      <c r="L286" s="113"/>
      <c r="M286" s="114"/>
      <c r="N286" s="115"/>
      <c r="O286" s="32"/>
      <c r="Z286" s="16"/>
      <c r="AA286" s="128"/>
      <c r="AC286" s="16"/>
      <c r="AD286" s="128"/>
      <c r="AF286" s="10"/>
      <c r="AL286" s="9"/>
      <c r="AM286" s="9"/>
      <c r="AN286" s="9"/>
      <c r="AO286" s="9"/>
      <c r="AP286" s="9"/>
      <c r="AQ286" s="9"/>
      <c r="AR286" s="9"/>
      <c r="AS286" s="9"/>
      <c r="AT286" s="9"/>
      <c r="AU286" s="9"/>
      <c r="AV286" s="9"/>
      <c r="AW286" s="9"/>
      <c r="AX286" s="9"/>
      <c r="AY286" s="9"/>
    </row>
    <row r="287" spans="1:51" x14ac:dyDescent="0.3">
      <c r="A287" s="109"/>
      <c r="B287" s="109"/>
      <c r="C287" s="109"/>
      <c r="D287" s="109"/>
      <c r="E287" s="109"/>
      <c r="F287" s="109"/>
      <c r="G287" s="109"/>
      <c r="H287" s="109"/>
      <c r="I287" s="110"/>
      <c r="J287" s="138"/>
      <c r="K287" s="129"/>
      <c r="L287" s="113"/>
      <c r="M287" s="115"/>
      <c r="N287" s="115"/>
      <c r="O287" s="32"/>
      <c r="Z287" s="16"/>
      <c r="AA287" s="128"/>
      <c r="AC287" s="16"/>
      <c r="AD287" s="128"/>
      <c r="AF287" s="10"/>
      <c r="AL287" s="9"/>
      <c r="AM287" s="9"/>
      <c r="AN287" s="9"/>
      <c r="AO287" s="9"/>
      <c r="AP287" s="9"/>
      <c r="AQ287" s="9"/>
      <c r="AR287" s="9"/>
      <c r="AS287" s="9"/>
      <c r="AT287" s="9"/>
      <c r="AU287" s="9"/>
      <c r="AV287" s="9"/>
      <c r="AW287" s="9"/>
      <c r="AX287" s="9"/>
      <c r="AY287" s="9"/>
    </row>
    <row r="288" spans="1:51" x14ac:dyDescent="0.3">
      <c r="A288" s="109"/>
      <c r="B288" s="109"/>
      <c r="C288" s="109"/>
      <c r="D288" s="109"/>
      <c r="E288" s="109"/>
      <c r="F288" s="109"/>
      <c r="G288" s="109"/>
      <c r="H288" s="109"/>
      <c r="I288" s="110"/>
      <c r="J288" s="138"/>
      <c r="K288" s="129"/>
      <c r="L288" s="113"/>
      <c r="M288" s="114"/>
      <c r="N288" s="115"/>
      <c r="O288" s="32"/>
      <c r="Z288" s="16"/>
      <c r="AA288" s="128"/>
      <c r="AC288" s="16"/>
      <c r="AD288" s="128"/>
      <c r="AF288" s="10"/>
      <c r="AL288" s="9"/>
      <c r="AM288" s="9"/>
      <c r="AN288" s="9"/>
      <c r="AO288" s="9"/>
      <c r="AP288" s="9"/>
      <c r="AQ288" s="9"/>
      <c r="AR288" s="9"/>
      <c r="AS288" s="9"/>
      <c r="AT288" s="9"/>
      <c r="AU288" s="9"/>
      <c r="AV288" s="9"/>
      <c r="AW288" s="9"/>
      <c r="AX288" s="9"/>
      <c r="AY288" s="9"/>
    </row>
    <row r="289" spans="1:51" x14ac:dyDescent="0.3">
      <c r="A289" s="109"/>
      <c r="B289" s="109"/>
      <c r="C289" s="109"/>
      <c r="D289" s="109"/>
      <c r="E289" s="109"/>
      <c r="F289" s="109"/>
      <c r="G289" s="109"/>
      <c r="H289" s="109"/>
      <c r="I289" s="110"/>
      <c r="J289" s="138"/>
      <c r="K289" s="129"/>
      <c r="L289" s="113"/>
      <c r="M289" s="115"/>
      <c r="N289" s="115"/>
      <c r="O289" s="32"/>
      <c r="Z289" s="16"/>
      <c r="AA289" s="128"/>
      <c r="AC289" s="16"/>
      <c r="AD289" s="128"/>
      <c r="AF289" s="10"/>
      <c r="AL289" s="9"/>
      <c r="AM289" s="9"/>
      <c r="AN289" s="9"/>
      <c r="AO289" s="9"/>
      <c r="AP289" s="9"/>
      <c r="AQ289" s="9"/>
      <c r="AR289" s="9"/>
      <c r="AS289" s="9"/>
      <c r="AT289" s="9"/>
      <c r="AU289" s="9"/>
      <c r="AV289" s="9"/>
      <c r="AW289" s="9"/>
      <c r="AX289" s="9"/>
      <c r="AY289" s="9"/>
    </row>
    <row r="290" spans="1:51" x14ac:dyDescent="0.3">
      <c r="A290" s="109"/>
      <c r="B290" s="109"/>
      <c r="C290" s="109"/>
      <c r="D290" s="109"/>
      <c r="E290" s="109"/>
      <c r="F290" s="109"/>
      <c r="G290" s="109"/>
      <c r="H290" s="109"/>
      <c r="I290" s="110"/>
      <c r="J290" s="138"/>
      <c r="K290" s="129"/>
      <c r="L290" s="113"/>
      <c r="M290" s="115"/>
      <c r="N290" s="115"/>
      <c r="O290" s="32"/>
      <c r="Z290" s="16"/>
      <c r="AA290" s="128"/>
      <c r="AC290" s="16"/>
      <c r="AD290" s="128"/>
      <c r="AF290" s="10"/>
      <c r="AL290" s="9"/>
      <c r="AM290" s="9"/>
      <c r="AN290" s="9"/>
      <c r="AO290" s="9"/>
      <c r="AP290" s="9"/>
      <c r="AQ290" s="9"/>
      <c r="AR290" s="9"/>
      <c r="AS290" s="9"/>
      <c r="AT290" s="9"/>
      <c r="AU290" s="9"/>
      <c r="AV290" s="9"/>
      <c r="AW290" s="9"/>
      <c r="AX290" s="9"/>
      <c r="AY290" s="9"/>
    </row>
    <row r="291" spans="1:51" x14ac:dyDescent="0.3">
      <c r="A291" s="109"/>
      <c r="B291" s="109"/>
      <c r="C291" s="109"/>
      <c r="D291" s="109"/>
      <c r="E291" s="109"/>
      <c r="F291" s="109"/>
      <c r="G291" s="109"/>
      <c r="H291" s="109"/>
      <c r="I291" s="110"/>
      <c r="J291" s="119"/>
      <c r="K291" s="129"/>
      <c r="L291" s="113"/>
      <c r="M291" s="115"/>
      <c r="N291" s="115"/>
      <c r="O291" s="32"/>
      <c r="Z291" s="16"/>
      <c r="AA291" s="128"/>
      <c r="AC291" s="16"/>
      <c r="AD291" s="128"/>
      <c r="AF291" s="10"/>
      <c r="AL291" s="9"/>
      <c r="AM291" s="9"/>
      <c r="AN291" s="9"/>
      <c r="AO291" s="9"/>
      <c r="AP291" s="9"/>
      <c r="AQ291" s="9"/>
      <c r="AR291" s="9"/>
      <c r="AS291" s="9"/>
      <c r="AT291" s="9"/>
      <c r="AU291" s="9"/>
      <c r="AV291" s="9"/>
      <c r="AW291" s="9"/>
      <c r="AX291" s="9"/>
      <c r="AY291" s="9"/>
    </row>
    <row r="292" spans="1:51" x14ac:dyDescent="0.3">
      <c r="A292" s="109"/>
      <c r="B292" s="109"/>
      <c r="C292" s="109"/>
      <c r="D292" s="109"/>
      <c r="E292" s="109"/>
      <c r="F292" s="109"/>
      <c r="G292" s="109"/>
      <c r="H292" s="109"/>
      <c r="I292" s="110"/>
      <c r="J292" s="119"/>
      <c r="K292" s="129"/>
      <c r="L292" s="113"/>
      <c r="M292" s="115"/>
      <c r="N292" s="115"/>
      <c r="O292" s="32"/>
      <c r="Z292" s="16"/>
      <c r="AA292" s="128"/>
      <c r="AC292" s="16"/>
      <c r="AD292" s="128"/>
      <c r="AF292" s="10"/>
      <c r="AL292" s="9"/>
      <c r="AM292" s="9"/>
      <c r="AN292" s="9"/>
      <c r="AO292" s="9"/>
      <c r="AP292" s="9"/>
      <c r="AQ292" s="9"/>
      <c r="AR292" s="9"/>
      <c r="AS292" s="9"/>
      <c r="AT292" s="9"/>
      <c r="AU292" s="9"/>
      <c r="AV292" s="9"/>
      <c r="AW292" s="9"/>
      <c r="AX292" s="9"/>
      <c r="AY292" s="9"/>
    </row>
    <row r="293" spans="1:51" x14ac:dyDescent="0.3">
      <c r="A293" s="109"/>
      <c r="B293" s="109"/>
      <c r="C293" s="109"/>
      <c r="D293" s="109"/>
      <c r="E293" s="109"/>
      <c r="F293" s="109"/>
      <c r="G293" s="109"/>
      <c r="H293" s="109"/>
      <c r="I293" s="110"/>
      <c r="J293" s="111"/>
      <c r="K293" s="112"/>
      <c r="L293" s="113"/>
      <c r="M293" s="114"/>
      <c r="N293" s="115"/>
      <c r="O293" s="32"/>
      <c r="Z293" s="16"/>
      <c r="AA293" s="128"/>
      <c r="AC293" s="16"/>
      <c r="AD293" s="128"/>
      <c r="AF293" s="10"/>
      <c r="AL293" s="9"/>
      <c r="AM293" s="9"/>
      <c r="AN293" s="9"/>
      <c r="AO293" s="9"/>
      <c r="AP293" s="9"/>
      <c r="AQ293" s="9"/>
      <c r="AR293" s="9"/>
      <c r="AS293" s="9"/>
      <c r="AT293" s="9"/>
      <c r="AU293" s="9"/>
      <c r="AV293" s="9"/>
      <c r="AW293" s="9"/>
      <c r="AX293" s="9"/>
      <c r="AY293" s="9"/>
    </row>
    <row r="294" spans="1:51" x14ac:dyDescent="0.3">
      <c r="A294" s="117"/>
      <c r="B294" s="117"/>
      <c r="C294" s="117"/>
      <c r="D294" s="117"/>
      <c r="E294" s="117"/>
      <c r="F294" s="117"/>
      <c r="G294" s="117"/>
      <c r="H294" s="117"/>
      <c r="I294" s="118"/>
      <c r="J294" s="138"/>
      <c r="K294" s="129"/>
      <c r="L294" s="139"/>
      <c r="M294" s="115"/>
      <c r="N294" s="115"/>
      <c r="O294" s="32"/>
      <c r="Z294" s="16"/>
      <c r="AA294" s="128"/>
      <c r="AC294" s="16"/>
      <c r="AD294" s="128"/>
      <c r="AF294" s="10"/>
      <c r="AL294" s="9"/>
      <c r="AM294" s="9"/>
      <c r="AN294" s="9"/>
      <c r="AO294" s="9"/>
      <c r="AP294" s="9"/>
      <c r="AQ294" s="9"/>
      <c r="AR294" s="9"/>
      <c r="AS294" s="9"/>
      <c r="AT294" s="9"/>
      <c r="AU294" s="9"/>
      <c r="AV294" s="9"/>
      <c r="AW294" s="9"/>
      <c r="AX294" s="9"/>
      <c r="AY294" s="9"/>
    </row>
    <row r="295" spans="1:51" x14ac:dyDescent="0.3">
      <c r="A295" s="117"/>
      <c r="B295" s="117"/>
      <c r="C295" s="117"/>
      <c r="D295" s="117"/>
      <c r="E295" s="117"/>
      <c r="F295" s="117"/>
      <c r="G295" s="117"/>
      <c r="H295" s="117"/>
      <c r="I295" s="118"/>
      <c r="J295" s="138"/>
      <c r="K295" s="129"/>
      <c r="L295" s="139"/>
      <c r="M295" s="115"/>
      <c r="N295" s="115"/>
      <c r="O295" s="32"/>
      <c r="Z295" s="16"/>
      <c r="AA295" s="128"/>
      <c r="AC295" s="16"/>
      <c r="AD295" s="128"/>
      <c r="AF295" s="10"/>
      <c r="AL295" s="9"/>
      <c r="AM295" s="9"/>
      <c r="AN295" s="9"/>
      <c r="AO295" s="9"/>
      <c r="AP295" s="9"/>
      <c r="AQ295" s="9"/>
      <c r="AR295" s="9"/>
      <c r="AS295" s="9"/>
      <c r="AT295" s="9"/>
      <c r="AU295" s="9"/>
      <c r="AV295" s="9"/>
      <c r="AW295" s="9"/>
      <c r="AX295" s="9"/>
      <c r="AY295" s="9"/>
    </row>
    <row r="296" spans="1:51" x14ac:dyDescent="0.3">
      <c r="A296" s="117"/>
      <c r="B296" s="117"/>
      <c r="C296" s="117"/>
      <c r="D296" s="117"/>
      <c r="E296" s="117"/>
      <c r="F296" s="117"/>
      <c r="G296" s="117"/>
      <c r="H296" s="117"/>
      <c r="I296" s="118"/>
      <c r="J296" s="138"/>
      <c r="K296" s="129"/>
      <c r="L296" s="139"/>
      <c r="M296" s="115"/>
      <c r="N296" s="115"/>
      <c r="O296" s="32"/>
      <c r="Z296" s="16"/>
      <c r="AA296" s="128"/>
      <c r="AC296" s="16"/>
      <c r="AD296" s="128"/>
      <c r="AF296" s="10"/>
      <c r="AL296" s="9"/>
      <c r="AM296" s="9"/>
      <c r="AN296" s="9"/>
      <c r="AO296" s="9"/>
      <c r="AP296" s="9"/>
      <c r="AQ296" s="9"/>
      <c r="AR296" s="9"/>
      <c r="AS296" s="9"/>
      <c r="AT296" s="9"/>
      <c r="AU296" s="9"/>
      <c r="AV296" s="9"/>
      <c r="AW296" s="9"/>
      <c r="AX296" s="9"/>
      <c r="AY296" s="9"/>
    </row>
    <row r="297" spans="1:51" x14ac:dyDescent="0.3">
      <c r="A297" s="117"/>
      <c r="B297" s="117"/>
      <c r="C297" s="117"/>
      <c r="D297" s="117"/>
      <c r="E297" s="117"/>
      <c r="F297" s="117"/>
      <c r="G297" s="117"/>
      <c r="H297" s="117"/>
      <c r="I297" s="118"/>
      <c r="J297" s="138"/>
      <c r="K297" s="129"/>
      <c r="L297" s="139"/>
      <c r="M297" s="115"/>
      <c r="N297" s="115"/>
      <c r="O297" s="32"/>
      <c r="Z297" s="16"/>
      <c r="AA297" s="128"/>
      <c r="AC297" s="16"/>
      <c r="AD297" s="128"/>
      <c r="AF297" s="10"/>
      <c r="AL297" s="9"/>
      <c r="AM297" s="9"/>
      <c r="AN297" s="9"/>
      <c r="AO297" s="9"/>
      <c r="AP297" s="9"/>
      <c r="AQ297" s="9"/>
      <c r="AR297" s="9"/>
      <c r="AS297" s="9"/>
      <c r="AT297" s="9"/>
      <c r="AU297" s="9"/>
      <c r="AV297" s="9"/>
      <c r="AW297" s="9"/>
      <c r="AX297" s="9"/>
      <c r="AY297" s="9"/>
    </row>
    <row r="298" spans="1:51" x14ac:dyDescent="0.3">
      <c r="A298" s="140"/>
      <c r="B298" s="140"/>
      <c r="C298" s="140"/>
      <c r="D298" s="140"/>
      <c r="E298" s="140"/>
      <c r="F298" s="140"/>
      <c r="G298" s="140"/>
      <c r="H298" s="140"/>
      <c r="I298" s="110"/>
      <c r="J298" s="111"/>
      <c r="K298" s="112"/>
      <c r="L298" s="113"/>
      <c r="M298" s="114"/>
      <c r="N298" s="115"/>
      <c r="O298" s="32"/>
      <c r="Z298" s="16"/>
      <c r="AA298" s="128"/>
      <c r="AC298" s="16"/>
      <c r="AD298" s="128"/>
      <c r="AF298" s="10"/>
      <c r="AL298" s="9"/>
      <c r="AM298" s="9"/>
      <c r="AN298" s="9"/>
      <c r="AO298" s="9"/>
      <c r="AP298" s="9"/>
      <c r="AQ298" s="9"/>
      <c r="AR298" s="9"/>
      <c r="AS298" s="9"/>
      <c r="AT298" s="9"/>
      <c r="AU298" s="9"/>
      <c r="AV298" s="9"/>
      <c r="AW298" s="9"/>
      <c r="AX298" s="9"/>
      <c r="AY298" s="9"/>
    </row>
    <row r="299" spans="1:51" x14ac:dyDescent="0.3">
      <c r="A299" s="141"/>
      <c r="B299" s="141"/>
      <c r="C299" s="141"/>
      <c r="D299" s="141"/>
      <c r="E299" s="141"/>
      <c r="F299" s="141"/>
      <c r="G299" s="141"/>
      <c r="H299" s="141"/>
      <c r="I299" s="142"/>
      <c r="J299" s="138"/>
      <c r="K299" s="141"/>
      <c r="L299" s="143"/>
      <c r="M299" s="115"/>
      <c r="N299" s="115"/>
      <c r="O299" s="32"/>
      <c r="Z299" s="16"/>
      <c r="AA299" s="128"/>
      <c r="AC299" s="16"/>
      <c r="AD299" s="128"/>
      <c r="AF299" s="10"/>
      <c r="AL299" s="9"/>
      <c r="AM299" s="9"/>
      <c r="AN299" s="9"/>
      <c r="AO299" s="9"/>
      <c r="AP299" s="9"/>
      <c r="AQ299" s="9"/>
      <c r="AR299" s="9"/>
      <c r="AS299" s="9"/>
      <c r="AT299" s="9"/>
      <c r="AU299" s="9"/>
      <c r="AV299" s="9"/>
      <c r="AW299" s="9"/>
      <c r="AX299" s="9"/>
      <c r="AY299" s="9"/>
    </row>
    <row r="300" spans="1:51" x14ac:dyDescent="0.3">
      <c r="A300" s="141"/>
      <c r="B300" s="141"/>
      <c r="C300" s="141"/>
      <c r="D300" s="141"/>
      <c r="E300" s="141"/>
      <c r="F300" s="141"/>
      <c r="G300" s="141"/>
      <c r="H300" s="141"/>
      <c r="I300" s="142"/>
      <c r="J300" s="138"/>
      <c r="K300" s="141"/>
      <c r="L300" s="143"/>
      <c r="M300" s="115"/>
      <c r="N300" s="115"/>
      <c r="O300" s="32"/>
      <c r="Z300" s="16"/>
      <c r="AA300" s="128"/>
      <c r="AC300" s="16"/>
      <c r="AD300" s="128"/>
      <c r="AF300" s="10"/>
      <c r="AL300" s="9"/>
      <c r="AM300" s="9"/>
      <c r="AN300" s="9"/>
      <c r="AO300" s="9"/>
      <c r="AP300" s="9"/>
      <c r="AQ300" s="9"/>
      <c r="AR300" s="9"/>
      <c r="AS300" s="9"/>
      <c r="AT300" s="9"/>
      <c r="AU300" s="9"/>
      <c r="AV300" s="9"/>
      <c r="AW300" s="9"/>
      <c r="AX300" s="9"/>
      <c r="AY300" s="9"/>
    </row>
    <row r="301" spans="1:51" x14ac:dyDescent="0.3">
      <c r="A301" s="141"/>
      <c r="B301" s="141"/>
      <c r="C301" s="141"/>
      <c r="D301" s="141"/>
      <c r="E301" s="141"/>
      <c r="F301" s="141"/>
      <c r="G301" s="141"/>
      <c r="H301" s="141"/>
      <c r="I301" s="142"/>
      <c r="J301" s="138"/>
      <c r="K301" s="141"/>
      <c r="L301" s="143"/>
      <c r="M301" s="115"/>
      <c r="N301" s="115"/>
      <c r="O301" s="32"/>
      <c r="Z301" s="16"/>
      <c r="AA301" s="128"/>
      <c r="AC301" s="16"/>
      <c r="AD301" s="128"/>
      <c r="AF301" s="10"/>
      <c r="AL301" s="9"/>
      <c r="AM301" s="9"/>
      <c r="AN301" s="9"/>
      <c r="AO301" s="9"/>
      <c r="AP301" s="9"/>
      <c r="AQ301" s="9"/>
      <c r="AR301" s="9"/>
      <c r="AS301" s="9"/>
      <c r="AT301" s="9"/>
      <c r="AU301" s="9"/>
      <c r="AV301" s="9"/>
      <c r="AW301" s="9"/>
      <c r="AX301" s="9"/>
      <c r="AY301" s="9"/>
    </row>
    <row r="302" spans="1:51" x14ac:dyDescent="0.3">
      <c r="A302" s="141"/>
      <c r="B302" s="141"/>
      <c r="C302" s="141"/>
      <c r="D302" s="141"/>
      <c r="E302" s="141"/>
      <c r="F302" s="141"/>
      <c r="G302" s="141"/>
      <c r="H302" s="141"/>
      <c r="I302" s="142"/>
      <c r="J302" s="138"/>
      <c r="K302" s="141"/>
      <c r="L302" s="143"/>
      <c r="M302" s="115"/>
      <c r="N302" s="115"/>
      <c r="O302" s="32"/>
      <c r="Z302" s="16"/>
      <c r="AA302" s="128"/>
      <c r="AC302" s="16"/>
      <c r="AD302" s="128"/>
      <c r="AF302" s="10"/>
      <c r="AL302" s="9"/>
      <c r="AM302" s="9"/>
      <c r="AN302" s="9"/>
      <c r="AO302" s="9"/>
      <c r="AP302" s="9"/>
      <c r="AQ302" s="9"/>
      <c r="AR302" s="9"/>
      <c r="AS302" s="9"/>
      <c r="AT302" s="9"/>
      <c r="AU302" s="9"/>
      <c r="AV302" s="9"/>
      <c r="AW302" s="9"/>
      <c r="AX302" s="9"/>
      <c r="AY302" s="9"/>
    </row>
    <row r="303" spans="1:51" x14ac:dyDescent="0.3">
      <c r="A303" s="141"/>
      <c r="B303" s="141"/>
      <c r="C303" s="141"/>
      <c r="D303" s="141"/>
      <c r="E303" s="141"/>
      <c r="F303" s="141"/>
      <c r="G303" s="141"/>
      <c r="H303" s="141"/>
      <c r="I303" s="142"/>
      <c r="J303" s="138"/>
      <c r="K303" s="141"/>
      <c r="L303" s="143"/>
      <c r="M303" s="115"/>
      <c r="N303" s="115"/>
      <c r="O303" s="32"/>
      <c r="Z303" s="16"/>
      <c r="AA303" s="128"/>
      <c r="AC303" s="16"/>
      <c r="AD303" s="128"/>
      <c r="AF303" s="10"/>
      <c r="AL303" s="9"/>
      <c r="AM303" s="9"/>
      <c r="AN303" s="9"/>
      <c r="AO303" s="9"/>
      <c r="AP303" s="9"/>
      <c r="AQ303" s="9"/>
      <c r="AR303" s="9"/>
      <c r="AS303" s="9"/>
      <c r="AT303" s="9"/>
      <c r="AU303" s="9"/>
      <c r="AV303" s="9"/>
      <c r="AW303" s="9"/>
      <c r="AX303" s="9"/>
      <c r="AY303" s="9"/>
    </row>
    <row r="304" spans="1:51" x14ac:dyDescent="0.3">
      <c r="A304" s="129"/>
      <c r="B304" s="129"/>
      <c r="C304" s="129"/>
      <c r="D304" s="129"/>
      <c r="E304" s="129"/>
      <c r="F304" s="129"/>
      <c r="G304" s="129"/>
      <c r="H304" s="129"/>
      <c r="I304" s="118"/>
      <c r="J304" s="845"/>
      <c r="K304" s="845"/>
      <c r="L304" s="845"/>
      <c r="M304" s="115"/>
      <c r="N304" s="115"/>
      <c r="O304" s="32"/>
      <c r="Z304" s="108"/>
      <c r="AA304" s="128"/>
      <c r="AC304" s="108"/>
      <c r="AD304" s="128"/>
      <c r="AF304" s="10"/>
      <c r="AL304" s="9"/>
      <c r="AM304" s="9"/>
      <c r="AN304" s="9"/>
      <c r="AO304" s="9"/>
      <c r="AP304" s="9"/>
      <c r="AQ304" s="9"/>
      <c r="AR304" s="9"/>
      <c r="AS304" s="9"/>
      <c r="AT304" s="9"/>
      <c r="AU304" s="9"/>
      <c r="AV304" s="9"/>
      <c r="AW304" s="9"/>
      <c r="AX304" s="9"/>
      <c r="AY304" s="9"/>
    </row>
    <row r="305" spans="1:51" x14ac:dyDescent="0.3">
      <c r="A305" s="141"/>
      <c r="B305" s="141"/>
      <c r="C305" s="141"/>
      <c r="D305" s="141"/>
      <c r="E305" s="141"/>
      <c r="F305" s="141"/>
      <c r="G305" s="141"/>
      <c r="H305" s="141"/>
      <c r="I305" s="142"/>
      <c r="J305" s="846"/>
      <c r="K305" s="846"/>
      <c r="L305" s="846"/>
      <c r="M305" s="115"/>
      <c r="N305" s="115"/>
      <c r="O305" s="32"/>
      <c r="Z305" s="108"/>
      <c r="AA305" s="128"/>
      <c r="AC305" s="108"/>
      <c r="AD305" s="128"/>
      <c r="AL305" s="9"/>
      <c r="AM305" s="9"/>
      <c r="AN305" s="9"/>
      <c r="AO305" s="9"/>
      <c r="AP305" s="9"/>
      <c r="AQ305" s="9"/>
      <c r="AR305" s="9"/>
      <c r="AS305" s="9"/>
      <c r="AT305" s="9"/>
      <c r="AU305" s="9"/>
      <c r="AV305" s="9"/>
      <c r="AW305" s="9"/>
      <c r="AX305" s="9"/>
      <c r="AY305" s="9"/>
    </row>
    <row r="306" spans="1:51" x14ac:dyDescent="0.3">
      <c r="A306" s="141"/>
      <c r="B306" s="141"/>
      <c r="C306" s="141"/>
      <c r="D306" s="141"/>
      <c r="E306" s="141"/>
      <c r="F306" s="141"/>
      <c r="G306" s="141"/>
      <c r="H306" s="141"/>
      <c r="I306" s="142"/>
      <c r="J306" s="847"/>
      <c r="K306" s="847"/>
      <c r="L306" s="847"/>
      <c r="M306" s="115"/>
      <c r="N306" s="115"/>
      <c r="O306" s="32"/>
      <c r="Z306" s="108"/>
      <c r="AA306" s="128"/>
      <c r="AC306" s="108"/>
      <c r="AD306" s="128"/>
      <c r="AF306" s="76"/>
      <c r="AL306" s="9"/>
      <c r="AM306" s="9"/>
      <c r="AN306" s="9"/>
      <c r="AO306" s="9"/>
      <c r="AP306" s="9"/>
      <c r="AQ306" s="9"/>
      <c r="AR306" s="9"/>
      <c r="AS306" s="9"/>
      <c r="AT306" s="9"/>
      <c r="AU306" s="9"/>
      <c r="AV306" s="9"/>
      <c r="AW306" s="9"/>
      <c r="AX306" s="9"/>
      <c r="AY306" s="9"/>
    </row>
    <row r="307" spans="1:51" x14ac:dyDescent="0.3">
      <c r="A307" s="85"/>
      <c r="B307" s="85"/>
      <c r="C307" s="85"/>
      <c r="D307" s="85"/>
      <c r="E307" s="85"/>
      <c r="F307" s="85"/>
      <c r="G307" s="85"/>
      <c r="H307" s="85"/>
      <c r="I307" s="86"/>
      <c r="J307" s="57"/>
      <c r="K307" s="85"/>
      <c r="L307" s="85"/>
      <c r="M307" s="57"/>
      <c r="N307" s="57"/>
      <c r="O307" s="32"/>
      <c r="AL307" s="9"/>
      <c r="AM307" s="9"/>
      <c r="AN307" s="9"/>
      <c r="AO307" s="9"/>
      <c r="AP307" s="9"/>
      <c r="AQ307" s="9"/>
      <c r="AR307" s="9"/>
      <c r="AS307" s="9"/>
      <c r="AT307" s="9"/>
      <c r="AU307" s="9"/>
      <c r="AV307" s="9"/>
      <c r="AW307" s="9"/>
      <c r="AX307" s="9"/>
      <c r="AY307" s="9"/>
    </row>
    <row r="308" spans="1:51" x14ac:dyDescent="0.3">
      <c r="A308" s="85"/>
      <c r="B308" s="85"/>
      <c r="C308" s="85"/>
      <c r="D308" s="85"/>
      <c r="E308" s="85"/>
      <c r="F308" s="85"/>
      <c r="G308" s="85"/>
      <c r="H308" s="85"/>
      <c r="I308" s="86"/>
      <c r="J308" s="57"/>
      <c r="K308" s="85"/>
      <c r="L308" s="85"/>
      <c r="M308" s="57"/>
      <c r="N308" s="57"/>
      <c r="O308" s="32"/>
      <c r="AL308" s="9"/>
      <c r="AM308" s="9"/>
      <c r="AN308" s="9"/>
      <c r="AO308" s="9"/>
      <c r="AP308" s="9"/>
      <c r="AQ308" s="9"/>
      <c r="AR308" s="9"/>
      <c r="AS308" s="9"/>
      <c r="AT308" s="9"/>
      <c r="AU308" s="9"/>
      <c r="AV308" s="9"/>
      <c r="AW308" s="9"/>
      <c r="AX308" s="9"/>
      <c r="AY308" s="9"/>
    </row>
    <row r="309" spans="1:51" x14ac:dyDescent="0.3">
      <c r="A309" s="85"/>
      <c r="B309" s="85"/>
      <c r="C309" s="85"/>
      <c r="D309" s="85"/>
      <c r="E309" s="85"/>
      <c r="F309" s="85"/>
      <c r="G309" s="85"/>
      <c r="H309" s="85"/>
      <c r="I309" s="86"/>
      <c r="J309" s="57"/>
      <c r="K309" s="85"/>
      <c r="L309" s="85"/>
      <c r="M309" s="57"/>
      <c r="N309" s="57"/>
      <c r="O309" s="32"/>
      <c r="AL309" s="9"/>
      <c r="AM309" s="9"/>
      <c r="AN309" s="9"/>
      <c r="AO309" s="9"/>
      <c r="AP309" s="9"/>
      <c r="AQ309" s="9"/>
      <c r="AR309" s="9"/>
      <c r="AS309" s="9"/>
      <c r="AT309" s="9"/>
      <c r="AU309" s="9"/>
      <c r="AV309" s="9"/>
      <c r="AW309" s="9"/>
      <c r="AX309" s="9"/>
      <c r="AY309" s="9"/>
    </row>
    <row r="310" spans="1:51" x14ac:dyDescent="0.3">
      <c r="A310" s="85"/>
      <c r="B310" s="85"/>
      <c r="C310" s="85"/>
      <c r="D310" s="85"/>
      <c r="E310" s="85"/>
      <c r="F310" s="85"/>
      <c r="G310" s="85"/>
      <c r="H310" s="85"/>
      <c r="I310" s="86"/>
      <c r="J310" s="57"/>
      <c r="K310" s="85"/>
      <c r="L310" s="85"/>
      <c r="M310" s="57"/>
      <c r="N310" s="57"/>
      <c r="O310" s="32"/>
      <c r="AL310" s="9"/>
      <c r="AM310" s="9"/>
      <c r="AN310" s="9"/>
      <c r="AO310" s="9"/>
      <c r="AP310" s="9"/>
      <c r="AQ310" s="9"/>
      <c r="AR310" s="9"/>
      <c r="AS310" s="9"/>
      <c r="AT310" s="9"/>
      <c r="AU310" s="9"/>
      <c r="AV310" s="9"/>
      <c r="AW310" s="9"/>
      <c r="AX310" s="9"/>
      <c r="AY310" s="9"/>
    </row>
    <row r="311" spans="1:51" x14ac:dyDescent="0.3">
      <c r="A311" s="85"/>
      <c r="B311" s="85"/>
      <c r="C311" s="85"/>
      <c r="D311" s="85"/>
      <c r="E311" s="85"/>
      <c r="F311" s="85"/>
      <c r="G311" s="85"/>
      <c r="H311" s="85"/>
      <c r="I311" s="86"/>
      <c r="J311" s="57"/>
      <c r="K311" s="85"/>
      <c r="L311" s="85"/>
      <c r="M311" s="57"/>
      <c r="N311" s="57"/>
      <c r="O311" s="32"/>
      <c r="AL311" s="9"/>
      <c r="AM311" s="9"/>
      <c r="AN311" s="9"/>
      <c r="AO311" s="9"/>
      <c r="AP311" s="9"/>
      <c r="AQ311" s="9"/>
      <c r="AR311" s="9"/>
      <c r="AS311" s="9"/>
      <c r="AT311" s="9"/>
      <c r="AU311" s="9"/>
      <c r="AV311" s="9"/>
      <c r="AW311" s="9"/>
      <c r="AX311" s="9"/>
      <c r="AY311" s="9"/>
    </row>
    <row r="312" spans="1:51" x14ac:dyDescent="0.3">
      <c r="A312" s="85"/>
      <c r="B312" s="85"/>
      <c r="C312" s="85"/>
      <c r="D312" s="85"/>
      <c r="E312" s="85"/>
      <c r="F312" s="85"/>
      <c r="G312" s="85"/>
      <c r="H312" s="85"/>
      <c r="I312" s="86"/>
      <c r="J312" s="57"/>
      <c r="K312" s="85"/>
      <c r="L312" s="85"/>
      <c r="M312" s="57"/>
      <c r="N312" s="57"/>
      <c r="O312" s="32"/>
      <c r="AL312" s="9"/>
      <c r="AM312" s="9"/>
      <c r="AN312" s="9"/>
      <c r="AO312" s="9"/>
      <c r="AP312" s="9"/>
      <c r="AQ312" s="9"/>
      <c r="AR312" s="9"/>
      <c r="AS312" s="9"/>
      <c r="AT312" s="9"/>
      <c r="AU312" s="9"/>
      <c r="AV312" s="9"/>
      <c r="AW312" s="9"/>
      <c r="AX312" s="9"/>
      <c r="AY312" s="9"/>
    </row>
    <row r="313" spans="1:51" x14ac:dyDescent="0.3">
      <c r="A313" s="85"/>
      <c r="B313" s="85"/>
      <c r="C313" s="85"/>
      <c r="D313" s="85"/>
      <c r="E313" s="85"/>
      <c r="F313" s="85"/>
      <c r="G313" s="85"/>
      <c r="H313" s="85"/>
      <c r="I313" s="86"/>
      <c r="J313" s="57"/>
      <c r="K313" s="85"/>
      <c r="L313" s="85"/>
      <c r="M313" s="57"/>
      <c r="N313" s="57"/>
      <c r="O313" s="32"/>
      <c r="AL313" s="9"/>
      <c r="AM313" s="9"/>
      <c r="AN313" s="9"/>
      <c r="AO313" s="9"/>
      <c r="AP313" s="9"/>
      <c r="AQ313" s="9"/>
      <c r="AR313" s="9"/>
      <c r="AS313" s="9"/>
      <c r="AT313" s="9"/>
      <c r="AU313" s="9"/>
      <c r="AV313" s="9"/>
      <c r="AW313" s="9"/>
      <c r="AX313" s="9"/>
      <c r="AY313" s="9"/>
    </row>
    <row r="314" spans="1:51" x14ac:dyDescent="0.3">
      <c r="A314" s="85"/>
      <c r="B314" s="85"/>
      <c r="C314" s="85"/>
      <c r="D314" s="85"/>
      <c r="E314" s="85"/>
      <c r="F314" s="85"/>
      <c r="G314" s="85"/>
      <c r="H314" s="85"/>
      <c r="I314" s="86"/>
      <c r="J314" s="57"/>
      <c r="K314" s="85"/>
      <c r="L314" s="85"/>
      <c r="M314" s="57"/>
      <c r="N314" s="57"/>
      <c r="O314" s="32"/>
      <c r="AL314" s="9"/>
      <c r="AM314" s="9"/>
      <c r="AN314" s="9"/>
      <c r="AO314" s="9"/>
      <c r="AP314" s="9"/>
      <c r="AQ314" s="9"/>
      <c r="AR314" s="9"/>
      <c r="AS314" s="9"/>
      <c r="AT314" s="9"/>
      <c r="AU314" s="9"/>
      <c r="AV314" s="9"/>
      <c r="AW314" s="9"/>
      <c r="AX314" s="9"/>
      <c r="AY314" s="9"/>
    </row>
  </sheetData>
  <sheetProtection algorithmName="SHA-512" hashValue="4D1Vg3eQM9CduJXdnz6wAxi6UwKZhwz1wmd03EBXQp4x8o6UVBF3EnBoDivZmN5nsrpV7mLZlazBavZpv3X8Kg==" saltValue="Yf8VeEFx0lJAC0GulubwoQ==" spinCount="100000" sheet="1" formatColumns="0" formatRows="0" selectLockedCells="1"/>
  <customSheetViews>
    <customSheetView guid="{2063E705-082A-4913-A25A-66465873BDF0}" scale="70" fitToPage="1" printArea="1" hiddenRows="1" hiddenColumns="1" view="pageBreakPreview">
      <selection activeCell="M86" sqref="M86"/>
      <pageMargins left="0" right="0" top="0" bottom="0" header="0" footer="0"/>
      <printOptions horizontalCentered="1"/>
      <pageSetup paperSize="9" scale="52" fitToHeight="0" orientation="landscape" r:id="rId1"/>
      <headerFooter alignWithMargins="0">
        <oddFooter>&amp;R&amp;"Book Antiqua,Bold"&amp;10Schedule-1/ Page &amp;P of &amp;N</oddFooter>
      </headerFooter>
    </customSheetView>
    <customSheetView guid="{C6A7FFED-91EB-41DF-A944-2BFB2D792481}" scale="85" fitToPage="1" printArea="1" showAutoFilter="1" hiddenColumns="1" view="pageBreakPreview" topLeftCell="G19">
      <selection activeCell="G19" sqref="G19"/>
      <pageMargins left="0" right="0" top="0" bottom="0" header="0" footer="0"/>
      <printOptions horizontalCentered="1"/>
      <pageSetup paperSize="9" scale="54" fitToHeight="0" orientation="landscape" r:id="rId2"/>
      <headerFooter alignWithMargins="0">
        <oddFooter>&amp;R&amp;"Book Antiqua,Bold"&amp;10Schedule-1/ Page &amp;P of &amp;N</oddFooter>
      </headerFooter>
      <autoFilter ref="A18:AY177" xr:uid="{57C37F0D-6A4F-43BA-954D-6274A3F018FE}"/>
    </customSheetView>
    <customSheetView guid="{302D9D75-0757-45DA-AFBF-614F08F1401B}" scale="85" fitToPage="1" printArea="1" showAutoFilter="1" hiddenColumns="1" view="pageBreakPreview" topLeftCell="A160">
      <selection activeCell="I171" sqref="I171"/>
      <pageMargins left="0" right="0" top="0" bottom="0" header="0" footer="0"/>
      <printOptions horizontalCentered="1"/>
      <pageSetup paperSize="9" scale="54" fitToHeight="0" orientation="landscape" r:id="rId3"/>
      <headerFooter alignWithMargins="0">
        <oddFooter>&amp;R&amp;"Book Antiqua,Bold"&amp;10Schedule-1/ Page &amp;P of &amp;N</oddFooter>
      </headerFooter>
      <autoFilter ref="A18:AY177" xr:uid="{E98FF164-C3C9-4D5C-9A49-FA1DAB03361C}"/>
    </customSheetView>
    <customSheetView guid="{B506D4DB-B5B3-4722-9CF5-EE949FBC5D29}" scale="70" fitToPage="1" printArea="1" hiddenRows="1" hiddenColumns="1" view="pageBreakPreview" topLeftCell="A80">
      <selection activeCell="M86" sqref="M86"/>
      <pageMargins left="0" right="0" top="0" bottom="0" header="0" footer="0"/>
      <printOptions horizontalCentered="1"/>
      <pageSetup paperSize="9" scale="52" fitToHeight="0" orientation="landscape" r:id="rId4"/>
      <headerFooter alignWithMargins="0">
        <oddFooter>&amp;R&amp;"Book Antiqua,Bold"&amp;10Schedule-1/ Page &amp;P of &amp;N</oddFooter>
      </headerFooter>
    </customSheetView>
  </customSheetViews>
  <mergeCells count="42">
    <mergeCell ref="Z15:AA15"/>
    <mergeCell ref="AC15:AD15"/>
    <mergeCell ref="AG15:AH15"/>
    <mergeCell ref="A3:O3"/>
    <mergeCell ref="AG3:AH3"/>
    <mergeCell ref="A4:O4"/>
    <mergeCell ref="A7:L7"/>
    <mergeCell ref="AG7:AH7"/>
    <mergeCell ref="C8:E8"/>
    <mergeCell ref="C9:E9"/>
    <mergeCell ref="C10:E10"/>
    <mergeCell ref="C11:E11"/>
    <mergeCell ref="AG11:AH11"/>
    <mergeCell ref="A13:O13"/>
    <mergeCell ref="A243:O243"/>
    <mergeCell ref="A203:O203"/>
    <mergeCell ref="H204:M204"/>
    <mergeCell ref="H205:M205"/>
    <mergeCell ref="H206:M206"/>
    <mergeCell ref="H207:M207"/>
    <mergeCell ref="A208:O208"/>
    <mergeCell ref="B209:O209"/>
    <mergeCell ref="B210:O210"/>
    <mergeCell ref="F211:O211"/>
    <mergeCell ref="A242:O242"/>
    <mergeCell ref="AG242:AH242"/>
    <mergeCell ref="AC253:AD253"/>
    <mergeCell ref="AG253:AH253"/>
    <mergeCell ref="AG257:AH257"/>
    <mergeCell ref="AG261:AH261"/>
    <mergeCell ref="A246:L246"/>
    <mergeCell ref="AG246:AH246"/>
    <mergeCell ref="J247:L247"/>
    <mergeCell ref="J248:L248"/>
    <mergeCell ref="J249:L249"/>
    <mergeCell ref="J250:L250"/>
    <mergeCell ref="AG250:AH250"/>
    <mergeCell ref="J304:L304"/>
    <mergeCell ref="J305:L305"/>
    <mergeCell ref="J306:L306"/>
    <mergeCell ref="A252:O252"/>
    <mergeCell ref="Z253:AA253"/>
  </mergeCells>
  <conditionalFormatting sqref="G19:G96 I19:I96 M19:M96 G98 I98 M98 G100:G101 I100:I101 M100:M101 G103:G104 I103:I104 M103:M104 G106:G110 I106:I110 M106:M110 G112 I112 M112 G114:G118 I114:I118 M114:M118 G120:G121 I120:I121 M120:M121 G123:G127 I123:I127 M123:M127 G129:G196 I129:I196 M129:M196 G198:G202 I198:I202 M198:M202">
    <cfRule type="expression" dxfId="42" priority="1" stopIfTrue="1">
      <formula>F19&gt;0</formula>
    </cfRule>
  </conditionalFormatting>
  <conditionalFormatting sqref="M19:M96">
    <cfRule type="cellIs" dxfId="41" priority="16" stopIfTrue="1" operator="equal">
      <formula>"a"</formula>
    </cfRule>
  </conditionalFormatting>
  <conditionalFormatting sqref="M98 M100:M101 M103:M104 M106:M110 M112 M114:M118 M120:M121 M123:M127 M129:M196 M198:M202">
    <cfRule type="cellIs" dxfId="40" priority="2" stopIfTrue="1" operator="equal">
      <formula>"a"</formula>
    </cfRule>
  </conditionalFormatting>
  <conditionalFormatting sqref="M266 O266 M273 AA274:AA275 AD274:AD275 O275 M275:M282 AA283:AA284 AD283:AD284 O284 M284:M285">
    <cfRule type="cellIs" dxfId="39" priority="28" stopIfTrue="1" operator="equal">
      <formula>"a"</formula>
    </cfRule>
  </conditionalFormatting>
  <conditionalFormatting sqref="O259:O260 O263:O264 O267:O269 O272:O273 O276:O282 O285 O287:O292 O294:O297 O299:O303">
    <cfRule type="expression" dxfId="38" priority="27" stopIfTrue="1">
      <formula>M259=""</formula>
    </cfRule>
  </conditionalFormatting>
  <dataValidations count="4">
    <dataValidation type="list" operator="greaterThan" allowBlank="1" showInputMessage="1" showErrorMessage="1" sqref="I19:I96 I98 I100:I101 I103:I104 I106:I110 I112 I114:I118 I120:I121 I123:I127 I129:I196 I198:I202" xr:uid="{00000000-0002-0000-0400-000000000000}">
      <formula1>"0%,5%,12%,18%,28%"</formula1>
    </dataValidation>
    <dataValidation type="whole" operator="greaterThan" allowBlank="1" showInputMessage="1" showErrorMessage="1" sqref="G19:G96 G98 G100:G101 G103:G104 G106:G110 G112 G114:G118 G120:G121 G123:G127 G129:G196 G198:G202" xr:uid="{00000000-0002-0000-0400-000001000000}">
      <formula1>1</formula1>
    </dataValidation>
    <dataValidation type="decimal" operator="greaterThan" allowBlank="1" showInputMessage="1" showErrorMessage="1" sqref="M19:M96 M98 M100:M101 M103:M104 M106:M110 M112 M114:M118 M120:M121 M123:M127 M129:M196 M198:M202" xr:uid="{00000000-0002-0000-0400-000002000000}">
      <formula1>0</formula1>
    </dataValidation>
    <dataValidation allowBlank="1" showInputMessage="1" showErrorMessage="1" error="Enter Direct or Bought-out only" sqref="O211:O65561 O204:O208 N1 O2:O202" xr:uid="{00000000-0002-0000-0400-000003000000}"/>
  </dataValidations>
  <printOptions horizontalCentered="1"/>
  <pageMargins left="0.25" right="0.25" top="0.75" bottom="0.75" header="0.3" footer="0.3"/>
  <pageSetup paperSize="9" scale="52" fitToHeight="0" orientation="landscape" r:id="rId5"/>
  <headerFooter alignWithMargins="0">
    <oddFooter>&amp;R&amp;"Book Antiqua,Bold"&amp;10Schedule-1/ Page &amp;P of &amp;N</oddFooter>
  </headerFooter>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53"/>
    <pageSetUpPr autoPageBreaks="0" fitToPage="1"/>
  </sheetPr>
  <dimension ref="A1:AY290"/>
  <sheetViews>
    <sheetView view="pageBreakPreview" zoomScale="90" zoomScaleNormal="100" zoomScaleSheetLayoutView="90" workbookViewId="0">
      <selection activeCell="I176" sqref="I176"/>
    </sheetView>
  </sheetViews>
  <sheetFormatPr defaultRowHeight="16.5" x14ac:dyDescent="0.3"/>
  <cols>
    <col min="1" max="1" width="10.75" style="220" customWidth="1"/>
    <col min="2" max="2" width="12.625" style="220" customWidth="1"/>
    <col min="3" max="3" width="8.75" style="220" customWidth="1"/>
    <col min="4" max="4" width="24.875" style="220" customWidth="1"/>
    <col min="5" max="5" width="13.875" style="220" customWidth="1"/>
    <col min="6" max="6" width="74.75" style="221" customWidth="1"/>
    <col min="7" max="7" width="6.75" style="220" customWidth="1"/>
    <col min="8" max="8" width="8" style="220" customWidth="1"/>
    <col min="9" max="9" width="16.25" style="222" customWidth="1"/>
    <col min="10" max="10" width="20.5" style="222" customWidth="1"/>
    <col min="11" max="11" width="9" style="211" hidden="1" customWidth="1"/>
    <col min="12" max="13" width="9" style="212" customWidth="1"/>
    <col min="14" max="20" width="9" style="211" customWidth="1"/>
    <col min="21" max="32" width="9" style="211"/>
    <col min="33" max="16384" width="9" style="212"/>
  </cols>
  <sheetData>
    <row r="1" spans="1:36" ht="18" customHeight="1" x14ac:dyDescent="0.3">
      <c r="A1" s="206" t="str">
        <f>Cover!B3</f>
        <v>Specification No: CC/NT/W-MISC/DOM/A06/25/06311</v>
      </c>
      <c r="B1" s="206"/>
      <c r="C1" s="206"/>
      <c r="D1" s="206"/>
      <c r="E1" s="206"/>
      <c r="F1" s="207"/>
      <c r="G1" s="208"/>
      <c r="H1" s="208"/>
      <c r="I1" s="209"/>
      <c r="J1" s="210" t="s">
        <v>174</v>
      </c>
    </row>
    <row r="2" spans="1:36" ht="6.75" customHeight="1" x14ac:dyDescent="0.3">
      <c r="A2" s="213"/>
      <c r="B2" s="213"/>
      <c r="C2" s="213"/>
      <c r="D2" s="213"/>
      <c r="E2" s="213"/>
      <c r="F2" s="214"/>
      <c r="G2" s="213"/>
      <c r="H2" s="213"/>
      <c r="I2" s="212"/>
      <c r="J2" s="212"/>
    </row>
    <row r="3" spans="1:36" ht="45" customHeight="1" x14ac:dyDescent="0.3">
      <c r="A3" s="877" t="str">
        <f>Cover!$B$2</f>
        <v>Package – I : National Unified Network Management System (N-UNMS) for Central Sector &amp; State Sector Communication Network under Establishment of State-of-the-Art National Unified Network Management System N-UNMS for Central Sector &amp; State Sector Communication Network</v>
      </c>
      <c r="B3" s="877"/>
      <c r="C3" s="877"/>
      <c r="D3" s="877"/>
      <c r="E3" s="877"/>
      <c r="F3" s="877"/>
      <c r="G3" s="877"/>
      <c r="H3" s="877"/>
      <c r="I3" s="877"/>
      <c r="J3" s="877"/>
      <c r="K3" s="215"/>
      <c r="L3" s="216"/>
      <c r="M3" s="217"/>
      <c r="O3" s="218"/>
      <c r="R3" s="878"/>
      <c r="S3" s="878"/>
      <c r="AG3" s="211"/>
      <c r="AH3" s="211"/>
      <c r="AI3" s="211"/>
      <c r="AJ3" s="211"/>
    </row>
    <row r="4" spans="1:36" ht="21.95" customHeight="1" x14ac:dyDescent="0.3">
      <c r="A4" s="879" t="s">
        <v>76</v>
      </c>
      <c r="B4" s="879"/>
      <c r="C4" s="879"/>
      <c r="D4" s="879"/>
      <c r="E4" s="879"/>
      <c r="F4" s="879"/>
      <c r="G4" s="879"/>
      <c r="H4" s="879"/>
      <c r="I4" s="879"/>
      <c r="J4" s="879"/>
      <c r="K4" s="219"/>
    </row>
    <row r="5" spans="1:36" ht="15" customHeight="1" x14ac:dyDescent="0.3">
      <c r="J5" s="212"/>
    </row>
    <row r="6" spans="1:36" ht="18" customHeight="1" x14ac:dyDescent="0.3">
      <c r="A6" s="223" t="str">
        <f>+'[1]Sch-1'!A6</f>
        <v>Bidder’s Name and Address (Sole Bidder) :</v>
      </c>
      <c r="B6" s="223"/>
      <c r="C6" s="223"/>
      <c r="D6" s="223"/>
      <c r="E6" s="224"/>
      <c r="F6" s="225"/>
      <c r="G6" s="226"/>
      <c r="H6" s="226"/>
      <c r="I6" s="227" t="s">
        <v>77</v>
      </c>
      <c r="J6" s="212"/>
      <c r="K6" s="228"/>
    </row>
    <row r="7" spans="1:36" x14ac:dyDescent="0.3">
      <c r="A7" s="880" t="str">
        <f>'[1]Sch-1'!A7</f>
        <v/>
      </c>
      <c r="B7" s="880"/>
      <c r="C7" s="880"/>
      <c r="D7" s="880"/>
      <c r="E7" s="880"/>
      <c r="F7" s="880"/>
      <c r="G7" s="880"/>
      <c r="H7" s="880"/>
      <c r="I7" s="229" t="str">
        <f>'[1]Sch-1'!M7</f>
        <v>Contracts Services, 3rd Floor</v>
      </c>
      <c r="J7" s="212"/>
      <c r="K7" s="228"/>
    </row>
    <row r="8" spans="1:36" ht="18" customHeight="1" x14ac:dyDescent="0.3">
      <c r="A8" s="873" t="s">
        <v>79</v>
      </c>
      <c r="B8" s="873"/>
      <c r="C8" s="874" t="str">
        <f>IF('[1]Sch-1'!C8=0, "", '[1]Sch-1'!C8)</f>
        <v/>
      </c>
      <c r="D8" s="874"/>
      <c r="E8" s="874"/>
      <c r="I8" s="229" t="str">
        <f>'[1]Sch-1'!M8</f>
        <v>Power Grid Corporation of India Ltd.,</v>
      </c>
      <c r="J8" s="212"/>
      <c r="K8" s="228"/>
    </row>
    <row r="9" spans="1:36" ht="18" customHeight="1" x14ac:dyDescent="0.3">
      <c r="A9" s="873" t="s">
        <v>81</v>
      </c>
      <c r="B9" s="873"/>
      <c r="C9" s="874" t="str">
        <f>'Sch-1'!C8:E8</f>
        <v/>
      </c>
      <c r="D9" s="874"/>
      <c r="E9" s="874"/>
      <c r="I9" s="229" t="str">
        <f>'[1]Sch-1'!M9</f>
        <v>"Saudamini", Plot No.-2</v>
      </c>
      <c r="J9" s="212"/>
      <c r="K9" s="228"/>
    </row>
    <row r="10" spans="1:36" ht="18" customHeight="1" x14ac:dyDescent="0.3">
      <c r="A10" s="226"/>
      <c r="B10" s="226"/>
      <c r="C10" s="874" t="str">
        <f>'Sch-1'!C9:E9</f>
        <v/>
      </c>
      <c r="D10" s="874"/>
      <c r="E10" s="874"/>
      <c r="I10" s="229" t="str">
        <f>'[1]Sch-1'!M10</f>
        <v xml:space="preserve">Sector-29, </v>
      </c>
      <c r="J10" s="212"/>
      <c r="K10" s="228"/>
    </row>
    <row r="11" spans="1:36" ht="18" customHeight="1" x14ac:dyDescent="0.3">
      <c r="A11" s="226"/>
      <c r="B11" s="226"/>
      <c r="C11" s="874" t="str">
        <f>'Sch-1'!C10:E10</f>
        <v/>
      </c>
      <c r="D11" s="874"/>
      <c r="E11" s="874"/>
      <c r="I11" s="229" t="str">
        <f>'[1]Sch-1'!M11</f>
        <v>Gurugram (Haryana) - 122001</v>
      </c>
      <c r="J11" s="212"/>
      <c r="K11" s="228"/>
    </row>
    <row r="12" spans="1:36" ht="18" customHeight="1" x14ac:dyDescent="0.3">
      <c r="A12" s="226"/>
      <c r="B12" s="226"/>
      <c r="C12" s="230" t="str">
        <f>'Sch-1'!C11:E11</f>
        <v/>
      </c>
      <c r="D12" s="230"/>
      <c r="E12" s="230"/>
      <c r="I12" s="229"/>
      <c r="J12" s="212"/>
      <c r="K12" s="228"/>
    </row>
    <row r="13" spans="1:36" ht="18" customHeight="1" x14ac:dyDescent="0.3">
      <c r="A13" s="226"/>
      <c r="B13" s="226"/>
      <c r="C13" s="226"/>
      <c r="D13" s="226"/>
      <c r="E13" s="226"/>
      <c r="F13" s="230"/>
      <c r="G13" s="230"/>
      <c r="H13" s="230"/>
      <c r="I13" s="229"/>
      <c r="J13" s="212"/>
      <c r="K13" s="228"/>
    </row>
    <row r="14" spans="1:36" s="232" customFormat="1" ht="25.5" customHeight="1" x14ac:dyDescent="0.3">
      <c r="A14" s="875" t="s">
        <v>175</v>
      </c>
      <c r="B14" s="875"/>
      <c r="C14" s="875"/>
      <c r="D14" s="875"/>
      <c r="E14" s="875"/>
      <c r="F14" s="875"/>
      <c r="G14" s="875"/>
      <c r="H14" s="875"/>
      <c r="I14" s="875"/>
      <c r="J14" s="875"/>
      <c r="K14" s="231"/>
      <c r="N14" s="233"/>
      <c r="O14" s="233"/>
      <c r="P14" s="233"/>
      <c r="Q14" s="233"/>
      <c r="R14" s="233"/>
      <c r="S14" s="233"/>
      <c r="T14" s="233"/>
      <c r="U14" s="233"/>
      <c r="V14" s="233"/>
      <c r="W14" s="233"/>
      <c r="X14" s="233"/>
      <c r="Y14" s="233"/>
      <c r="Z14" s="233"/>
      <c r="AA14" s="233"/>
      <c r="AB14" s="233"/>
      <c r="AC14" s="233"/>
      <c r="AD14" s="233"/>
      <c r="AE14" s="233"/>
      <c r="AF14" s="233"/>
    </row>
    <row r="15" spans="1:36" x14ac:dyDescent="0.3">
      <c r="A15" s="226"/>
      <c r="B15" s="226"/>
      <c r="C15" s="226"/>
      <c r="D15" s="226"/>
      <c r="E15" s="226"/>
      <c r="F15" s="234"/>
      <c r="G15" s="224"/>
      <c r="H15" s="224"/>
      <c r="I15" s="876" t="s">
        <v>87</v>
      </c>
      <c r="J15" s="876"/>
      <c r="K15" s="235"/>
    </row>
    <row r="16" spans="1:36" s="722" customFormat="1" ht="90" x14ac:dyDescent="0.3">
      <c r="A16" s="718" t="s">
        <v>89</v>
      </c>
      <c r="B16" s="718" t="s">
        <v>90</v>
      </c>
      <c r="C16" s="718" t="s">
        <v>91</v>
      </c>
      <c r="D16" s="718" t="s">
        <v>92</v>
      </c>
      <c r="E16" s="718" t="s">
        <v>93</v>
      </c>
      <c r="F16" s="719" t="s">
        <v>176</v>
      </c>
      <c r="G16" s="720" t="s">
        <v>99</v>
      </c>
      <c r="H16" s="720" t="s">
        <v>177</v>
      </c>
      <c r="I16" s="718" t="s">
        <v>178</v>
      </c>
      <c r="J16" s="718" t="s">
        <v>179</v>
      </c>
      <c r="K16" s="721"/>
      <c r="N16" s="721"/>
      <c r="O16" s="721"/>
      <c r="P16" s="721"/>
      <c r="Q16" s="721"/>
      <c r="R16" s="721"/>
      <c r="S16" s="721"/>
      <c r="T16" s="721"/>
      <c r="U16" s="721"/>
      <c r="V16" s="721"/>
      <c r="W16" s="721"/>
      <c r="X16" s="721"/>
      <c r="Y16" s="721"/>
      <c r="Z16" s="721"/>
      <c r="AA16" s="721"/>
      <c r="AB16" s="721"/>
      <c r="AC16" s="721"/>
      <c r="AD16" s="721"/>
      <c r="AE16" s="721"/>
      <c r="AF16" s="721"/>
    </row>
    <row r="17" spans="1:32" s="722" customFormat="1" x14ac:dyDescent="0.3">
      <c r="A17" s="723">
        <v>1</v>
      </c>
      <c r="B17" s="723">
        <v>2</v>
      </c>
      <c r="C17" s="723">
        <v>3</v>
      </c>
      <c r="D17" s="723">
        <v>4</v>
      </c>
      <c r="E17" s="723">
        <v>5</v>
      </c>
      <c r="F17" s="723">
        <v>4</v>
      </c>
      <c r="G17" s="723">
        <v>5</v>
      </c>
      <c r="H17" s="723">
        <v>6</v>
      </c>
      <c r="I17" s="723">
        <v>7</v>
      </c>
      <c r="J17" s="723" t="s">
        <v>180</v>
      </c>
      <c r="K17" s="724"/>
      <c r="N17" s="721"/>
      <c r="O17" s="721"/>
      <c r="P17" s="721"/>
      <c r="Q17" s="721"/>
      <c r="R17" s="721"/>
      <c r="S17" s="721"/>
      <c r="T17" s="721"/>
      <c r="U17" s="721"/>
      <c r="V17" s="721"/>
      <c r="W17" s="721"/>
      <c r="X17" s="721"/>
      <c r="Y17" s="721"/>
      <c r="Z17" s="721"/>
      <c r="AA17" s="721"/>
      <c r="AB17" s="721"/>
      <c r="AC17" s="721"/>
      <c r="AD17" s="721"/>
      <c r="AE17" s="721"/>
      <c r="AF17" s="721"/>
    </row>
    <row r="18" spans="1:32" ht="30.75" customHeight="1" x14ac:dyDescent="0.3">
      <c r="A18" s="236" t="str">
        <f>'[1]Sch-1'!A18</f>
        <v>I</v>
      </c>
      <c r="B18" s="237" t="str">
        <f>'Sch-1'!B18</f>
        <v xml:space="preserve">National UNMS Project in NR-1      </v>
      </c>
      <c r="C18" s="237"/>
      <c r="D18" s="237"/>
      <c r="E18" s="238"/>
      <c r="F18" s="238"/>
      <c r="G18" s="238"/>
      <c r="H18" s="238"/>
      <c r="I18" s="238"/>
      <c r="J18" s="239"/>
      <c r="K18" s="228"/>
    </row>
    <row r="19" spans="1:32" s="222" customFormat="1" ht="69.75" customHeight="1" x14ac:dyDescent="0.3">
      <c r="A19" s="240">
        <v>1</v>
      </c>
      <c r="B19" s="240">
        <v>7000030638</v>
      </c>
      <c r="C19" s="240">
        <v>10</v>
      </c>
      <c r="D19" s="241" t="s">
        <v>466</v>
      </c>
      <c r="E19" s="240">
        <v>1000049414</v>
      </c>
      <c r="F19" s="241" t="s">
        <v>105</v>
      </c>
      <c r="G19" s="240" t="s">
        <v>106</v>
      </c>
      <c r="H19" s="240">
        <v>1</v>
      </c>
      <c r="I19" s="242"/>
      <c r="J19" s="243" t="str">
        <f>IF(I19=0, "Included",IF(ISERROR(H19*I19), I19, H19*I19))</f>
        <v>Included</v>
      </c>
      <c r="K19" s="244">
        <f>+H19*I19</f>
        <v>0</v>
      </c>
      <c r="M19" s="212"/>
    </row>
    <row r="20" spans="1:32" s="222" customFormat="1" ht="49.5" x14ac:dyDescent="0.3">
      <c r="A20" s="240">
        <v>2</v>
      </c>
      <c r="B20" s="240">
        <v>7000030639</v>
      </c>
      <c r="C20" s="240">
        <v>10</v>
      </c>
      <c r="D20" s="241" t="s">
        <v>466</v>
      </c>
      <c r="E20" s="240">
        <v>1000049412</v>
      </c>
      <c r="F20" s="241" t="s">
        <v>107</v>
      </c>
      <c r="G20" s="240" t="s">
        <v>106</v>
      </c>
      <c r="H20" s="240">
        <v>1</v>
      </c>
      <c r="I20" s="242"/>
      <c r="J20" s="245" t="str">
        <f>IF(I20=0, "Included",IF(ISERROR(H20*I20), I20, H20*I20))</f>
        <v>Included</v>
      </c>
      <c r="K20" s="244">
        <f>+H20*I20</f>
        <v>0</v>
      </c>
      <c r="M20" s="212"/>
    </row>
    <row r="21" spans="1:32" s="222" customFormat="1" ht="66.75" customHeight="1" x14ac:dyDescent="0.3">
      <c r="A21" s="240">
        <v>3</v>
      </c>
      <c r="B21" s="240">
        <v>7000030640</v>
      </c>
      <c r="C21" s="240">
        <v>10</v>
      </c>
      <c r="D21" s="241" t="s">
        <v>466</v>
      </c>
      <c r="E21" s="240">
        <v>1000049415</v>
      </c>
      <c r="F21" s="241" t="s">
        <v>108</v>
      </c>
      <c r="G21" s="240" t="s">
        <v>106</v>
      </c>
      <c r="H21" s="240">
        <v>1</v>
      </c>
      <c r="I21" s="242"/>
      <c r="J21" s="245" t="str">
        <f t="shared" ref="J21:J68" si="0">IF(I21=0, "Included",IF(ISERROR(H21*I21), I21, H21*I21))</f>
        <v>Included</v>
      </c>
      <c r="K21" s="244">
        <f t="shared" ref="K21:K68" si="1">+H21*I21</f>
        <v>0</v>
      </c>
      <c r="M21" s="212"/>
    </row>
    <row r="22" spans="1:32" s="222" customFormat="1" ht="33" x14ac:dyDescent="0.3">
      <c r="A22" s="240">
        <v>4</v>
      </c>
      <c r="B22" s="240">
        <v>7000030641</v>
      </c>
      <c r="C22" s="240">
        <v>10</v>
      </c>
      <c r="D22" s="241" t="s">
        <v>466</v>
      </c>
      <c r="E22" s="240">
        <v>1000049417</v>
      </c>
      <c r="F22" s="241" t="s">
        <v>109</v>
      </c>
      <c r="G22" s="240" t="s">
        <v>106</v>
      </c>
      <c r="H22" s="240">
        <v>1</v>
      </c>
      <c r="I22" s="242"/>
      <c r="J22" s="245" t="str">
        <f t="shared" si="0"/>
        <v>Included</v>
      </c>
      <c r="K22" s="244">
        <f t="shared" si="1"/>
        <v>0</v>
      </c>
      <c r="M22" s="212"/>
    </row>
    <row r="23" spans="1:32" s="222" customFormat="1" ht="33" x14ac:dyDescent="0.3">
      <c r="A23" s="240">
        <v>5</v>
      </c>
      <c r="B23" s="240">
        <v>7000030642</v>
      </c>
      <c r="C23" s="240">
        <v>10</v>
      </c>
      <c r="D23" s="241" t="s">
        <v>466</v>
      </c>
      <c r="E23" s="240">
        <v>1000050079</v>
      </c>
      <c r="F23" s="241" t="s">
        <v>110</v>
      </c>
      <c r="G23" s="240" t="s">
        <v>106</v>
      </c>
      <c r="H23" s="240">
        <v>1</v>
      </c>
      <c r="I23" s="242"/>
      <c r="J23" s="245" t="str">
        <f t="shared" si="0"/>
        <v>Included</v>
      </c>
      <c r="K23" s="244">
        <f t="shared" si="1"/>
        <v>0</v>
      </c>
      <c r="M23" s="212"/>
    </row>
    <row r="24" spans="1:32" s="222" customFormat="1" ht="44.25" customHeight="1" x14ac:dyDescent="0.3">
      <c r="A24" s="240">
        <v>6</v>
      </c>
      <c r="B24" s="240">
        <v>7000030643</v>
      </c>
      <c r="C24" s="240">
        <v>10</v>
      </c>
      <c r="D24" s="241" t="s">
        <v>466</v>
      </c>
      <c r="E24" s="240">
        <v>1000050061</v>
      </c>
      <c r="F24" s="241" t="s">
        <v>111</v>
      </c>
      <c r="G24" s="240" t="s">
        <v>106</v>
      </c>
      <c r="H24" s="240">
        <v>1</v>
      </c>
      <c r="I24" s="242"/>
      <c r="J24" s="245" t="str">
        <f t="shared" si="0"/>
        <v>Included</v>
      </c>
      <c r="K24" s="244">
        <f t="shared" si="1"/>
        <v>0</v>
      </c>
      <c r="M24" s="212"/>
    </row>
    <row r="25" spans="1:32" s="222" customFormat="1" ht="44.25" customHeight="1" x14ac:dyDescent="0.3">
      <c r="A25" s="240">
        <v>7</v>
      </c>
      <c r="B25" s="240">
        <v>7000030644</v>
      </c>
      <c r="C25" s="240">
        <v>10</v>
      </c>
      <c r="D25" s="241" t="s">
        <v>466</v>
      </c>
      <c r="E25" s="240">
        <v>1000049899</v>
      </c>
      <c r="F25" s="717" t="s">
        <v>112</v>
      </c>
      <c r="G25" s="240" t="s">
        <v>106</v>
      </c>
      <c r="H25" s="240">
        <v>1</v>
      </c>
      <c r="I25" s="242"/>
      <c r="J25" s="245" t="str">
        <f t="shared" si="0"/>
        <v>Included</v>
      </c>
      <c r="K25" s="244">
        <f t="shared" si="1"/>
        <v>0</v>
      </c>
      <c r="M25" s="212"/>
    </row>
    <row r="26" spans="1:32" s="222" customFormat="1" ht="44.25" customHeight="1" x14ac:dyDescent="0.3">
      <c r="A26" s="240">
        <v>8</v>
      </c>
      <c r="B26" s="240">
        <v>7000030645</v>
      </c>
      <c r="C26" s="240">
        <v>10</v>
      </c>
      <c r="D26" s="241" t="s">
        <v>466</v>
      </c>
      <c r="E26" s="240">
        <v>1000050074</v>
      </c>
      <c r="F26" s="717" t="s">
        <v>113</v>
      </c>
      <c r="G26" s="240" t="s">
        <v>106</v>
      </c>
      <c r="H26" s="240">
        <v>1</v>
      </c>
      <c r="I26" s="242"/>
      <c r="J26" s="245" t="str">
        <f t="shared" si="0"/>
        <v>Included</v>
      </c>
      <c r="K26" s="244">
        <f t="shared" si="1"/>
        <v>0</v>
      </c>
      <c r="M26" s="212"/>
    </row>
    <row r="27" spans="1:32" s="222" customFormat="1" ht="44.25" customHeight="1" x14ac:dyDescent="0.3">
      <c r="A27" s="240">
        <v>9</v>
      </c>
      <c r="B27" s="240">
        <v>7000030646</v>
      </c>
      <c r="C27" s="240">
        <v>10</v>
      </c>
      <c r="D27" s="241" t="s">
        <v>466</v>
      </c>
      <c r="E27" s="240">
        <v>1000022679</v>
      </c>
      <c r="F27" s="717" t="s">
        <v>114</v>
      </c>
      <c r="G27" s="240" t="s">
        <v>106</v>
      </c>
      <c r="H27" s="240">
        <v>1</v>
      </c>
      <c r="I27" s="242"/>
      <c r="J27" s="245" t="str">
        <f t="shared" si="0"/>
        <v>Included</v>
      </c>
      <c r="K27" s="244">
        <f t="shared" si="1"/>
        <v>0</v>
      </c>
      <c r="M27" s="212"/>
    </row>
    <row r="28" spans="1:32" s="222" customFormat="1" ht="44.25" customHeight="1" x14ac:dyDescent="0.3">
      <c r="A28" s="240">
        <v>10</v>
      </c>
      <c r="B28" s="240">
        <v>7000030647</v>
      </c>
      <c r="C28" s="240">
        <v>10</v>
      </c>
      <c r="D28" s="241" t="s">
        <v>466</v>
      </c>
      <c r="E28" s="240">
        <v>1000050057</v>
      </c>
      <c r="F28" s="241" t="s">
        <v>115</v>
      </c>
      <c r="G28" s="240" t="s">
        <v>106</v>
      </c>
      <c r="H28" s="240">
        <v>1</v>
      </c>
      <c r="I28" s="242"/>
      <c r="J28" s="245" t="str">
        <f t="shared" si="0"/>
        <v>Included</v>
      </c>
      <c r="K28" s="244">
        <f t="shared" si="1"/>
        <v>0</v>
      </c>
      <c r="M28" s="212"/>
    </row>
    <row r="29" spans="1:32" s="222" customFormat="1" ht="44.25" customHeight="1" x14ac:dyDescent="0.3">
      <c r="A29" s="240">
        <v>11</v>
      </c>
      <c r="B29" s="240">
        <v>7000030648</v>
      </c>
      <c r="C29" s="240">
        <v>10</v>
      </c>
      <c r="D29" s="241" t="s">
        <v>466</v>
      </c>
      <c r="E29" s="240">
        <v>1000050065</v>
      </c>
      <c r="F29" s="241" t="s">
        <v>116</v>
      </c>
      <c r="G29" s="240" t="s">
        <v>106</v>
      </c>
      <c r="H29" s="240">
        <v>1</v>
      </c>
      <c r="I29" s="242"/>
      <c r="J29" s="245" t="str">
        <f t="shared" si="0"/>
        <v>Included</v>
      </c>
      <c r="K29" s="244">
        <f t="shared" si="1"/>
        <v>0</v>
      </c>
      <c r="M29" s="212"/>
    </row>
    <row r="30" spans="1:32" s="222" customFormat="1" ht="44.25" customHeight="1" x14ac:dyDescent="0.3">
      <c r="A30" s="240">
        <v>12</v>
      </c>
      <c r="B30" s="240">
        <v>7000030649</v>
      </c>
      <c r="C30" s="240">
        <v>10</v>
      </c>
      <c r="D30" s="241" t="s">
        <v>466</v>
      </c>
      <c r="E30" s="240">
        <v>1000050058</v>
      </c>
      <c r="F30" s="241" t="s">
        <v>117</v>
      </c>
      <c r="G30" s="240" t="s">
        <v>106</v>
      </c>
      <c r="H30" s="240">
        <v>1</v>
      </c>
      <c r="I30" s="242"/>
      <c r="J30" s="245" t="str">
        <f t="shared" si="0"/>
        <v>Included</v>
      </c>
      <c r="K30" s="244">
        <f t="shared" si="1"/>
        <v>0</v>
      </c>
      <c r="M30" s="212"/>
    </row>
    <row r="31" spans="1:32" s="222" customFormat="1" ht="44.25" customHeight="1" x14ac:dyDescent="0.3">
      <c r="A31" s="240">
        <v>13</v>
      </c>
      <c r="B31" s="240">
        <v>7000030650</v>
      </c>
      <c r="C31" s="240">
        <v>10</v>
      </c>
      <c r="D31" s="241" t="s">
        <v>466</v>
      </c>
      <c r="E31" s="240">
        <v>1000053102</v>
      </c>
      <c r="F31" s="241" t="s">
        <v>118</v>
      </c>
      <c r="G31" s="240" t="s">
        <v>106</v>
      </c>
      <c r="H31" s="240">
        <v>1</v>
      </c>
      <c r="I31" s="242"/>
      <c r="J31" s="245" t="str">
        <f t="shared" si="0"/>
        <v>Included</v>
      </c>
      <c r="K31" s="244">
        <f t="shared" si="1"/>
        <v>0</v>
      </c>
      <c r="M31" s="212"/>
    </row>
    <row r="32" spans="1:32" s="222" customFormat="1" ht="44.25" customHeight="1" x14ac:dyDescent="0.3">
      <c r="A32" s="240">
        <v>14</v>
      </c>
      <c r="B32" s="240">
        <v>7000030651</v>
      </c>
      <c r="C32" s="240">
        <v>10</v>
      </c>
      <c r="D32" s="241" t="s">
        <v>466</v>
      </c>
      <c r="E32" s="240">
        <v>1000019871</v>
      </c>
      <c r="F32" s="241" t="s">
        <v>119</v>
      </c>
      <c r="G32" s="240" t="s">
        <v>106</v>
      </c>
      <c r="H32" s="240">
        <v>1</v>
      </c>
      <c r="I32" s="242"/>
      <c r="J32" s="245" t="str">
        <f t="shared" si="0"/>
        <v>Included</v>
      </c>
      <c r="K32" s="244">
        <f t="shared" si="1"/>
        <v>0</v>
      </c>
      <c r="M32" s="212"/>
    </row>
    <row r="33" spans="1:13" s="222" customFormat="1" ht="45" customHeight="1" x14ac:dyDescent="0.3">
      <c r="A33" s="240">
        <v>15</v>
      </c>
      <c r="B33" s="240">
        <v>7000030652</v>
      </c>
      <c r="C33" s="240">
        <v>10</v>
      </c>
      <c r="D33" s="241" t="s">
        <v>466</v>
      </c>
      <c r="E33" s="240">
        <v>1000053093</v>
      </c>
      <c r="F33" s="241" t="s">
        <v>120</v>
      </c>
      <c r="G33" s="240" t="s">
        <v>106</v>
      </c>
      <c r="H33" s="240">
        <v>1</v>
      </c>
      <c r="I33" s="242"/>
      <c r="J33" s="245" t="str">
        <f t="shared" si="0"/>
        <v>Included</v>
      </c>
      <c r="K33" s="244">
        <f t="shared" si="1"/>
        <v>0</v>
      </c>
      <c r="M33" s="212"/>
    </row>
    <row r="34" spans="1:13" s="222" customFormat="1" ht="45" customHeight="1" x14ac:dyDescent="0.3">
      <c r="A34" s="240">
        <v>16</v>
      </c>
      <c r="B34" s="240">
        <v>7000030653</v>
      </c>
      <c r="C34" s="240">
        <v>10</v>
      </c>
      <c r="D34" s="241" t="s">
        <v>466</v>
      </c>
      <c r="E34" s="240">
        <v>1000077635</v>
      </c>
      <c r="F34" s="241" t="s">
        <v>485</v>
      </c>
      <c r="G34" s="240" t="s">
        <v>106</v>
      </c>
      <c r="H34" s="240">
        <v>1</v>
      </c>
      <c r="I34" s="242"/>
      <c r="J34" s="245" t="str">
        <f t="shared" si="0"/>
        <v>Included</v>
      </c>
      <c r="K34" s="244">
        <f t="shared" si="1"/>
        <v>0</v>
      </c>
      <c r="M34" s="212"/>
    </row>
    <row r="35" spans="1:13" s="222" customFormat="1" ht="45" customHeight="1" x14ac:dyDescent="0.3">
      <c r="A35" s="240">
        <v>17</v>
      </c>
      <c r="B35" s="240">
        <v>7000030654</v>
      </c>
      <c r="C35" s="240">
        <v>10</v>
      </c>
      <c r="D35" s="241" t="s">
        <v>466</v>
      </c>
      <c r="E35" s="240">
        <v>1000077631</v>
      </c>
      <c r="F35" s="241" t="s">
        <v>486</v>
      </c>
      <c r="G35" s="240" t="s">
        <v>106</v>
      </c>
      <c r="H35" s="240">
        <v>1</v>
      </c>
      <c r="I35" s="242"/>
      <c r="J35" s="245" t="str">
        <f t="shared" si="0"/>
        <v>Included</v>
      </c>
      <c r="K35" s="244">
        <f t="shared" si="1"/>
        <v>0</v>
      </c>
      <c r="M35" s="212"/>
    </row>
    <row r="36" spans="1:13" s="222" customFormat="1" ht="45" customHeight="1" x14ac:dyDescent="0.3">
      <c r="A36" s="240">
        <v>18</v>
      </c>
      <c r="B36" s="240">
        <v>7000030655</v>
      </c>
      <c r="C36" s="240">
        <v>10</v>
      </c>
      <c r="D36" s="241" t="s">
        <v>466</v>
      </c>
      <c r="E36" s="240">
        <v>1000077642</v>
      </c>
      <c r="F36" s="241" t="s">
        <v>487</v>
      </c>
      <c r="G36" s="240" t="s">
        <v>122</v>
      </c>
      <c r="H36" s="240">
        <v>1</v>
      </c>
      <c r="I36" s="242"/>
      <c r="J36" s="245" t="str">
        <f t="shared" si="0"/>
        <v>Included</v>
      </c>
      <c r="K36" s="244">
        <f t="shared" si="1"/>
        <v>0</v>
      </c>
      <c r="M36" s="212"/>
    </row>
    <row r="37" spans="1:13" s="222" customFormat="1" ht="45" customHeight="1" x14ac:dyDescent="0.3">
      <c r="A37" s="240">
        <v>19</v>
      </c>
      <c r="B37" s="240">
        <v>7000030656</v>
      </c>
      <c r="C37" s="240">
        <v>10</v>
      </c>
      <c r="D37" s="241" t="s">
        <v>466</v>
      </c>
      <c r="E37" s="240">
        <v>1000077638</v>
      </c>
      <c r="F37" s="241" t="s">
        <v>488</v>
      </c>
      <c r="G37" s="240" t="s">
        <v>106</v>
      </c>
      <c r="H37" s="240">
        <v>1</v>
      </c>
      <c r="I37" s="242"/>
      <c r="J37" s="245" t="str">
        <f t="shared" si="0"/>
        <v>Included</v>
      </c>
      <c r="K37" s="244">
        <f t="shared" si="1"/>
        <v>0</v>
      </c>
      <c r="M37" s="212"/>
    </row>
    <row r="38" spans="1:13" s="222" customFormat="1" ht="45" customHeight="1" x14ac:dyDescent="0.3">
      <c r="A38" s="240">
        <v>20</v>
      </c>
      <c r="B38" s="240">
        <v>7000030657</v>
      </c>
      <c r="C38" s="240">
        <v>10</v>
      </c>
      <c r="D38" s="241" t="s">
        <v>466</v>
      </c>
      <c r="E38" s="240">
        <v>1000077630</v>
      </c>
      <c r="F38" s="241" t="s">
        <v>489</v>
      </c>
      <c r="G38" s="240" t="s">
        <v>106</v>
      </c>
      <c r="H38" s="240">
        <v>1</v>
      </c>
      <c r="I38" s="242"/>
      <c r="J38" s="245" t="str">
        <f t="shared" si="0"/>
        <v>Included</v>
      </c>
      <c r="K38" s="244">
        <f t="shared" si="1"/>
        <v>0</v>
      </c>
      <c r="M38" s="212"/>
    </row>
    <row r="39" spans="1:13" s="222" customFormat="1" ht="45" customHeight="1" x14ac:dyDescent="0.3">
      <c r="A39" s="240">
        <v>21</v>
      </c>
      <c r="B39" s="240">
        <v>7000030714</v>
      </c>
      <c r="C39" s="240">
        <v>10</v>
      </c>
      <c r="D39" s="241" t="s">
        <v>466</v>
      </c>
      <c r="E39" s="240">
        <v>1000077706</v>
      </c>
      <c r="F39" s="241" t="s">
        <v>490</v>
      </c>
      <c r="G39" s="240" t="s">
        <v>122</v>
      </c>
      <c r="H39" s="240">
        <v>1</v>
      </c>
      <c r="I39" s="242"/>
      <c r="J39" s="245" t="str">
        <f t="shared" si="0"/>
        <v>Included</v>
      </c>
      <c r="K39" s="244">
        <f t="shared" si="1"/>
        <v>0</v>
      </c>
      <c r="M39" s="212"/>
    </row>
    <row r="40" spans="1:13" s="222" customFormat="1" ht="45" customHeight="1" x14ac:dyDescent="0.3">
      <c r="A40" s="240">
        <v>22</v>
      </c>
      <c r="B40" s="240">
        <v>7000030658</v>
      </c>
      <c r="C40" s="240">
        <v>10</v>
      </c>
      <c r="D40" s="241" t="s">
        <v>467</v>
      </c>
      <c r="E40" s="240">
        <v>1000050069</v>
      </c>
      <c r="F40" s="241" t="s">
        <v>121</v>
      </c>
      <c r="G40" s="240" t="s">
        <v>122</v>
      </c>
      <c r="H40" s="240">
        <v>2</v>
      </c>
      <c r="I40" s="242"/>
      <c r="J40" s="245" t="str">
        <f t="shared" si="0"/>
        <v>Included</v>
      </c>
      <c r="K40" s="244">
        <f t="shared" si="1"/>
        <v>0</v>
      </c>
      <c r="M40" s="212"/>
    </row>
    <row r="41" spans="1:13" s="222" customFormat="1" ht="45" customHeight="1" x14ac:dyDescent="0.3">
      <c r="A41" s="240">
        <v>23</v>
      </c>
      <c r="B41" s="240">
        <v>7000030659</v>
      </c>
      <c r="C41" s="240">
        <v>10</v>
      </c>
      <c r="D41" s="241" t="s">
        <v>467</v>
      </c>
      <c r="E41" s="240">
        <v>1000050068</v>
      </c>
      <c r="F41" s="241" t="s">
        <v>123</v>
      </c>
      <c r="G41" s="240" t="s">
        <v>122</v>
      </c>
      <c r="H41" s="240">
        <v>2</v>
      </c>
      <c r="I41" s="242"/>
      <c r="J41" s="245" t="str">
        <f t="shared" si="0"/>
        <v>Included</v>
      </c>
      <c r="K41" s="244">
        <f t="shared" si="1"/>
        <v>0</v>
      </c>
      <c r="M41" s="212"/>
    </row>
    <row r="42" spans="1:13" s="222" customFormat="1" ht="38.25" customHeight="1" x14ac:dyDescent="0.3">
      <c r="A42" s="240">
        <v>24</v>
      </c>
      <c r="B42" s="240">
        <v>7000030660</v>
      </c>
      <c r="C42" s="240">
        <v>10</v>
      </c>
      <c r="D42" s="241" t="s">
        <v>467</v>
      </c>
      <c r="E42" s="240">
        <v>1000050070</v>
      </c>
      <c r="F42" s="241" t="s">
        <v>124</v>
      </c>
      <c r="G42" s="240" t="s">
        <v>122</v>
      </c>
      <c r="H42" s="240">
        <v>2</v>
      </c>
      <c r="I42" s="242"/>
      <c r="J42" s="245" t="str">
        <f t="shared" si="0"/>
        <v>Included</v>
      </c>
      <c r="K42" s="244">
        <f t="shared" si="1"/>
        <v>0</v>
      </c>
      <c r="M42" s="212"/>
    </row>
    <row r="43" spans="1:13" s="222" customFormat="1" ht="38.25" customHeight="1" x14ac:dyDescent="0.3">
      <c r="A43" s="240">
        <v>25</v>
      </c>
      <c r="B43" s="240">
        <v>7000030661</v>
      </c>
      <c r="C43" s="240">
        <v>10</v>
      </c>
      <c r="D43" s="241" t="s">
        <v>467</v>
      </c>
      <c r="E43" s="240">
        <v>1000050072</v>
      </c>
      <c r="F43" s="241" t="s">
        <v>125</v>
      </c>
      <c r="G43" s="240" t="s">
        <v>122</v>
      </c>
      <c r="H43" s="240">
        <v>2</v>
      </c>
      <c r="I43" s="242"/>
      <c r="J43" s="245" t="str">
        <f t="shared" si="0"/>
        <v>Included</v>
      </c>
      <c r="K43" s="244">
        <f t="shared" si="1"/>
        <v>0</v>
      </c>
      <c r="M43" s="212"/>
    </row>
    <row r="44" spans="1:13" s="222" customFormat="1" ht="38.25" customHeight="1" x14ac:dyDescent="0.3">
      <c r="A44" s="240">
        <v>26</v>
      </c>
      <c r="B44" s="240">
        <v>7000030662</v>
      </c>
      <c r="C44" s="240">
        <v>10</v>
      </c>
      <c r="D44" s="241" t="s">
        <v>467</v>
      </c>
      <c r="E44" s="240">
        <v>1000022680</v>
      </c>
      <c r="F44" s="241" t="s">
        <v>126</v>
      </c>
      <c r="G44" s="240" t="s">
        <v>122</v>
      </c>
      <c r="H44" s="240">
        <v>2</v>
      </c>
      <c r="I44" s="242"/>
      <c r="J44" s="245" t="str">
        <f t="shared" si="0"/>
        <v>Included</v>
      </c>
      <c r="K44" s="244">
        <f t="shared" si="1"/>
        <v>0</v>
      </c>
      <c r="M44" s="212"/>
    </row>
    <row r="45" spans="1:13" s="222" customFormat="1" ht="38.25" customHeight="1" x14ac:dyDescent="0.3">
      <c r="A45" s="240">
        <v>27</v>
      </c>
      <c r="B45" s="240">
        <v>7000030663</v>
      </c>
      <c r="C45" s="240">
        <v>10</v>
      </c>
      <c r="D45" s="241" t="s">
        <v>467</v>
      </c>
      <c r="E45" s="240">
        <v>1000010548</v>
      </c>
      <c r="F45" s="241" t="s">
        <v>127</v>
      </c>
      <c r="G45" s="240" t="s">
        <v>122</v>
      </c>
      <c r="H45" s="240">
        <v>2</v>
      </c>
      <c r="I45" s="242"/>
      <c r="J45" s="245" t="str">
        <f t="shared" si="0"/>
        <v>Included</v>
      </c>
      <c r="K45" s="244">
        <f t="shared" si="1"/>
        <v>0</v>
      </c>
      <c r="M45" s="212"/>
    </row>
    <row r="46" spans="1:13" s="222" customFormat="1" ht="38.25" customHeight="1" x14ac:dyDescent="0.3">
      <c r="A46" s="240">
        <v>28</v>
      </c>
      <c r="B46" s="240">
        <v>7000030664</v>
      </c>
      <c r="C46" s="240">
        <v>10</v>
      </c>
      <c r="D46" s="241" t="s">
        <v>467</v>
      </c>
      <c r="E46" s="240">
        <v>1000050056</v>
      </c>
      <c r="F46" s="241" t="s">
        <v>128</v>
      </c>
      <c r="G46" s="240" t="s">
        <v>122</v>
      </c>
      <c r="H46" s="240">
        <v>2</v>
      </c>
      <c r="I46" s="242"/>
      <c r="J46" s="245" t="str">
        <f t="shared" si="0"/>
        <v>Included</v>
      </c>
      <c r="K46" s="244">
        <f t="shared" si="1"/>
        <v>0</v>
      </c>
      <c r="M46" s="212"/>
    </row>
    <row r="47" spans="1:13" s="222" customFormat="1" ht="38.25" customHeight="1" x14ac:dyDescent="0.3">
      <c r="A47" s="240">
        <v>29</v>
      </c>
      <c r="B47" s="240">
        <v>7000030665</v>
      </c>
      <c r="C47" s="240">
        <v>10</v>
      </c>
      <c r="D47" s="241" t="s">
        <v>467</v>
      </c>
      <c r="E47" s="240">
        <v>1000010546</v>
      </c>
      <c r="F47" s="241" t="s">
        <v>130</v>
      </c>
      <c r="G47" s="240" t="s">
        <v>122</v>
      </c>
      <c r="H47" s="240">
        <v>2</v>
      </c>
      <c r="I47" s="242"/>
      <c r="J47" s="245" t="str">
        <f t="shared" si="0"/>
        <v>Included</v>
      </c>
      <c r="K47" s="244">
        <f t="shared" si="1"/>
        <v>0</v>
      </c>
      <c r="M47" s="212"/>
    </row>
    <row r="48" spans="1:13" s="222" customFormat="1" ht="38.25" customHeight="1" x14ac:dyDescent="0.3">
      <c r="A48" s="240">
        <v>30</v>
      </c>
      <c r="B48" s="240">
        <v>7000030666</v>
      </c>
      <c r="C48" s="240">
        <v>10</v>
      </c>
      <c r="D48" s="241" t="s">
        <v>467</v>
      </c>
      <c r="E48" s="240">
        <v>1000053075</v>
      </c>
      <c r="F48" s="241" t="s">
        <v>131</v>
      </c>
      <c r="G48" s="240" t="s">
        <v>122</v>
      </c>
      <c r="H48" s="240">
        <v>1</v>
      </c>
      <c r="I48" s="242"/>
      <c r="J48" s="245" t="str">
        <f t="shared" si="0"/>
        <v>Included</v>
      </c>
      <c r="K48" s="244">
        <f t="shared" si="1"/>
        <v>0</v>
      </c>
      <c r="M48" s="212"/>
    </row>
    <row r="49" spans="1:13" s="222" customFormat="1" ht="38.25" customHeight="1" x14ac:dyDescent="0.3">
      <c r="A49" s="240">
        <v>31</v>
      </c>
      <c r="B49" s="240">
        <v>7000030667</v>
      </c>
      <c r="C49" s="240">
        <v>10</v>
      </c>
      <c r="D49" s="241" t="s">
        <v>467</v>
      </c>
      <c r="E49" s="240">
        <v>1000050060</v>
      </c>
      <c r="F49" s="241" t="s">
        <v>132</v>
      </c>
      <c r="G49" s="240" t="s">
        <v>106</v>
      </c>
      <c r="H49" s="240">
        <v>1</v>
      </c>
      <c r="I49" s="242"/>
      <c r="J49" s="245" t="str">
        <f t="shared" si="0"/>
        <v>Included</v>
      </c>
      <c r="K49" s="244">
        <f t="shared" si="1"/>
        <v>0</v>
      </c>
      <c r="M49" s="212"/>
    </row>
    <row r="50" spans="1:13" s="222" customFormat="1" ht="38.25" customHeight="1" x14ac:dyDescent="0.3">
      <c r="A50" s="240">
        <v>32</v>
      </c>
      <c r="B50" s="240">
        <v>7000030668</v>
      </c>
      <c r="C50" s="240">
        <v>10</v>
      </c>
      <c r="D50" s="241" t="s">
        <v>467</v>
      </c>
      <c r="E50" s="240">
        <v>1000050062</v>
      </c>
      <c r="F50" s="241" t="s">
        <v>133</v>
      </c>
      <c r="G50" s="240" t="s">
        <v>106</v>
      </c>
      <c r="H50" s="240">
        <v>1</v>
      </c>
      <c r="I50" s="242"/>
      <c r="J50" s="245" t="str">
        <f t="shared" si="0"/>
        <v>Included</v>
      </c>
      <c r="K50" s="244">
        <f t="shared" si="1"/>
        <v>0</v>
      </c>
      <c r="M50" s="212"/>
    </row>
    <row r="51" spans="1:13" s="222" customFormat="1" ht="38.25" customHeight="1" x14ac:dyDescent="0.3">
      <c r="A51" s="240">
        <v>33</v>
      </c>
      <c r="B51" s="240">
        <v>7000030669</v>
      </c>
      <c r="C51" s="240">
        <v>10</v>
      </c>
      <c r="D51" s="241" t="s">
        <v>467</v>
      </c>
      <c r="E51" s="240">
        <v>1000049896</v>
      </c>
      <c r="F51" s="241" t="s">
        <v>134</v>
      </c>
      <c r="G51" s="240" t="s">
        <v>106</v>
      </c>
      <c r="H51" s="240">
        <v>1</v>
      </c>
      <c r="I51" s="242"/>
      <c r="J51" s="245" t="str">
        <f t="shared" si="0"/>
        <v>Included</v>
      </c>
      <c r="K51" s="244">
        <f t="shared" si="1"/>
        <v>0</v>
      </c>
      <c r="M51" s="212"/>
    </row>
    <row r="52" spans="1:13" s="222" customFormat="1" ht="38.25" customHeight="1" x14ac:dyDescent="0.3">
      <c r="A52" s="240">
        <v>34</v>
      </c>
      <c r="B52" s="240">
        <v>7000030670</v>
      </c>
      <c r="C52" s="240">
        <v>10</v>
      </c>
      <c r="D52" s="241" t="s">
        <v>467</v>
      </c>
      <c r="E52" s="240">
        <v>1000077640</v>
      </c>
      <c r="F52" s="241" t="s">
        <v>491</v>
      </c>
      <c r="G52" s="240" t="s">
        <v>106</v>
      </c>
      <c r="H52" s="240">
        <v>2</v>
      </c>
      <c r="I52" s="242"/>
      <c r="J52" s="245" t="str">
        <f t="shared" si="0"/>
        <v>Included</v>
      </c>
      <c r="K52" s="244">
        <f t="shared" si="1"/>
        <v>0</v>
      </c>
      <c r="M52" s="212"/>
    </row>
    <row r="53" spans="1:13" s="222" customFormat="1" ht="38.25" customHeight="1" x14ac:dyDescent="0.3">
      <c r="A53" s="240">
        <v>35</v>
      </c>
      <c r="B53" s="240">
        <v>7000030671</v>
      </c>
      <c r="C53" s="240">
        <v>10</v>
      </c>
      <c r="D53" s="241" t="s">
        <v>467</v>
      </c>
      <c r="E53" s="240">
        <v>1000077632</v>
      </c>
      <c r="F53" s="241" t="s">
        <v>492</v>
      </c>
      <c r="G53" s="240" t="s">
        <v>122</v>
      </c>
      <c r="H53" s="240">
        <v>4</v>
      </c>
      <c r="I53" s="242"/>
      <c r="J53" s="245" t="str">
        <f t="shared" si="0"/>
        <v>Included</v>
      </c>
      <c r="K53" s="244">
        <f t="shared" si="1"/>
        <v>0</v>
      </c>
      <c r="M53" s="212"/>
    </row>
    <row r="54" spans="1:13" s="222" customFormat="1" ht="38.25" customHeight="1" x14ac:dyDescent="0.3">
      <c r="A54" s="240">
        <v>36</v>
      </c>
      <c r="B54" s="240">
        <v>7000030672</v>
      </c>
      <c r="C54" s="240">
        <v>10</v>
      </c>
      <c r="D54" s="241" t="s">
        <v>467</v>
      </c>
      <c r="E54" s="240">
        <v>1000077641</v>
      </c>
      <c r="F54" s="241" t="s">
        <v>493</v>
      </c>
      <c r="G54" s="240" t="s">
        <v>122</v>
      </c>
      <c r="H54" s="240">
        <v>2</v>
      </c>
      <c r="I54" s="242"/>
      <c r="J54" s="245" t="str">
        <f t="shared" si="0"/>
        <v>Included</v>
      </c>
      <c r="K54" s="244">
        <f t="shared" si="1"/>
        <v>0</v>
      </c>
      <c r="M54" s="212"/>
    </row>
    <row r="55" spans="1:13" s="222" customFormat="1" ht="33" x14ac:dyDescent="0.3">
      <c r="A55" s="240">
        <v>37</v>
      </c>
      <c r="B55" s="240">
        <v>7000030673</v>
      </c>
      <c r="C55" s="240">
        <v>10</v>
      </c>
      <c r="D55" s="241" t="s">
        <v>467</v>
      </c>
      <c r="E55" s="240">
        <v>1000077639</v>
      </c>
      <c r="F55" s="241" t="s">
        <v>494</v>
      </c>
      <c r="G55" s="240" t="s">
        <v>122</v>
      </c>
      <c r="H55" s="240">
        <v>2</v>
      </c>
      <c r="I55" s="242"/>
      <c r="J55" s="245" t="str">
        <f t="shared" si="0"/>
        <v>Included</v>
      </c>
      <c r="K55" s="244">
        <f t="shared" si="1"/>
        <v>0</v>
      </c>
      <c r="M55" s="212"/>
    </row>
    <row r="56" spans="1:13" s="222" customFormat="1" ht="49.5" customHeight="1" x14ac:dyDescent="0.3">
      <c r="A56" s="240">
        <v>38</v>
      </c>
      <c r="B56" s="240">
        <v>7000030674</v>
      </c>
      <c r="C56" s="240">
        <v>10</v>
      </c>
      <c r="D56" s="241" t="s">
        <v>467</v>
      </c>
      <c r="E56" s="240">
        <v>1000077637</v>
      </c>
      <c r="F56" s="241" t="s">
        <v>495</v>
      </c>
      <c r="G56" s="240" t="s">
        <v>106</v>
      </c>
      <c r="H56" s="240">
        <v>2</v>
      </c>
      <c r="I56" s="242"/>
      <c r="J56" s="245" t="str">
        <f t="shared" si="0"/>
        <v>Included</v>
      </c>
      <c r="K56" s="244">
        <f t="shared" si="1"/>
        <v>0</v>
      </c>
      <c r="M56" s="212"/>
    </row>
    <row r="57" spans="1:13" s="222" customFormat="1" ht="49.5" customHeight="1" x14ac:dyDescent="0.3">
      <c r="A57" s="240">
        <v>39</v>
      </c>
      <c r="B57" s="240">
        <v>7000030675</v>
      </c>
      <c r="C57" s="240">
        <v>10</v>
      </c>
      <c r="D57" s="241" t="s">
        <v>467</v>
      </c>
      <c r="E57" s="240">
        <v>1000077629</v>
      </c>
      <c r="F57" s="241" t="s">
        <v>496</v>
      </c>
      <c r="G57" s="240" t="s">
        <v>106</v>
      </c>
      <c r="H57" s="240">
        <v>2</v>
      </c>
      <c r="I57" s="242"/>
      <c r="J57" s="245" t="str">
        <f t="shared" si="0"/>
        <v>Included</v>
      </c>
      <c r="K57" s="244">
        <f t="shared" si="1"/>
        <v>0</v>
      </c>
      <c r="M57" s="212"/>
    </row>
    <row r="58" spans="1:13" s="222" customFormat="1" ht="49.5" customHeight="1" x14ac:dyDescent="0.3">
      <c r="A58" s="240">
        <v>40</v>
      </c>
      <c r="B58" s="240">
        <v>7000030676</v>
      </c>
      <c r="C58" s="240">
        <v>10</v>
      </c>
      <c r="D58" s="241" t="s">
        <v>467</v>
      </c>
      <c r="E58" s="240">
        <v>1000077633</v>
      </c>
      <c r="F58" s="241" t="s">
        <v>497</v>
      </c>
      <c r="G58" s="240" t="s">
        <v>122</v>
      </c>
      <c r="H58" s="240">
        <v>2</v>
      </c>
      <c r="I58" s="242"/>
      <c r="J58" s="245" t="str">
        <f t="shared" si="0"/>
        <v>Included</v>
      </c>
      <c r="K58" s="244">
        <f t="shared" si="1"/>
        <v>0</v>
      </c>
      <c r="M58" s="212"/>
    </row>
    <row r="59" spans="1:13" s="222" customFormat="1" ht="49.5" customHeight="1" x14ac:dyDescent="0.3">
      <c r="A59" s="240">
        <v>41</v>
      </c>
      <c r="B59" s="240">
        <v>7000030677</v>
      </c>
      <c r="C59" s="240">
        <v>10</v>
      </c>
      <c r="D59" s="241" t="s">
        <v>467</v>
      </c>
      <c r="E59" s="240">
        <v>1000077643</v>
      </c>
      <c r="F59" s="241" t="s">
        <v>498</v>
      </c>
      <c r="G59" s="240" t="s">
        <v>106</v>
      </c>
      <c r="H59" s="240">
        <v>2</v>
      </c>
      <c r="I59" s="242"/>
      <c r="J59" s="245" t="str">
        <f t="shared" si="0"/>
        <v>Included</v>
      </c>
      <c r="K59" s="244">
        <f t="shared" si="1"/>
        <v>0</v>
      </c>
      <c r="M59" s="212"/>
    </row>
    <row r="60" spans="1:13" s="222" customFormat="1" ht="49.5" customHeight="1" x14ac:dyDescent="0.3">
      <c r="A60" s="240">
        <v>42</v>
      </c>
      <c r="B60" s="240">
        <v>7000030678</v>
      </c>
      <c r="C60" s="240">
        <v>10</v>
      </c>
      <c r="D60" s="241" t="s">
        <v>467</v>
      </c>
      <c r="E60" s="240">
        <v>1000077636</v>
      </c>
      <c r="F60" s="241" t="s">
        <v>499</v>
      </c>
      <c r="G60" s="240" t="s">
        <v>106</v>
      </c>
      <c r="H60" s="240">
        <v>1</v>
      </c>
      <c r="I60" s="242"/>
      <c r="J60" s="245" t="str">
        <f t="shared" si="0"/>
        <v>Included</v>
      </c>
      <c r="K60" s="244">
        <f t="shared" si="1"/>
        <v>0</v>
      </c>
      <c r="M60" s="212"/>
    </row>
    <row r="61" spans="1:13" s="222" customFormat="1" ht="49.5" customHeight="1" x14ac:dyDescent="0.3">
      <c r="A61" s="240">
        <v>43</v>
      </c>
      <c r="B61" s="240">
        <v>7000030715</v>
      </c>
      <c r="C61" s="240">
        <v>10</v>
      </c>
      <c r="D61" s="241" t="s">
        <v>467</v>
      </c>
      <c r="E61" s="240">
        <v>1000077705</v>
      </c>
      <c r="F61" s="241" t="s">
        <v>500</v>
      </c>
      <c r="G61" s="240" t="s">
        <v>122</v>
      </c>
      <c r="H61" s="240">
        <v>2</v>
      </c>
      <c r="I61" s="242"/>
      <c r="J61" s="245" t="str">
        <f t="shared" si="0"/>
        <v>Included</v>
      </c>
      <c r="K61" s="244">
        <f t="shared" si="1"/>
        <v>0</v>
      </c>
      <c r="M61" s="212"/>
    </row>
    <row r="62" spans="1:13" s="222" customFormat="1" ht="49.5" customHeight="1" x14ac:dyDescent="0.3">
      <c r="A62" s="240">
        <v>44</v>
      </c>
      <c r="B62" s="240">
        <v>7000030679</v>
      </c>
      <c r="C62" s="240">
        <v>10</v>
      </c>
      <c r="D62" s="241" t="s">
        <v>468</v>
      </c>
      <c r="E62" s="240">
        <v>1000026452</v>
      </c>
      <c r="F62" s="241" t="s">
        <v>135</v>
      </c>
      <c r="G62" s="240" t="s">
        <v>122</v>
      </c>
      <c r="H62" s="240">
        <v>4</v>
      </c>
      <c r="I62" s="242"/>
      <c r="J62" s="245" t="str">
        <f t="shared" si="0"/>
        <v>Included</v>
      </c>
      <c r="K62" s="244">
        <f t="shared" si="1"/>
        <v>0</v>
      </c>
      <c r="M62" s="212"/>
    </row>
    <row r="63" spans="1:13" s="222" customFormat="1" ht="49.5" customHeight="1" x14ac:dyDescent="0.3">
      <c r="A63" s="240">
        <v>45</v>
      </c>
      <c r="B63" s="240">
        <v>7000030680</v>
      </c>
      <c r="C63" s="240">
        <v>10</v>
      </c>
      <c r="D63" s="241" t="s">
        <v>468</v>
      </c>
      <c r="E63" s="240">
        <v>1000031361</v>
      </c>
      <c r="F63" s="241" t="s">
        <v>136</v>
      </c>
      <c r="G63" s="240" t="s">
        <v>122</v>
      </c>
      <c r="H63" s="240">
        <v>3</v>
      </c>
      <c r="I63" s="242"/>
      <c r="J63" s="245" t="str">
        <f t="shared" si="0"/>
        <v>Included</v>
      </c>
      <c r="K63" s="244">
        <f t="shared" si="1"/>
        <v>0</v>
      </c>
      <c r="M63" s="212"/>
    </row>
    <row r="64" spans="1:13" s="222" customFormat="1" ht="49.5" customHeight="1" x14ac:dyDescent="0.3">
      <c r="A64" s="240">
        <v>46</v>
      </c>
      <c r="B64" s="240">
        <v>7000030681</v>
      </c>
      <c r="C64" s="240">
        <v>10</v>
      </c>
      <c r="D64" s="241" t="s">
        <v>468</v>
      </c>
      <c r="E64" s="240">
        <v>1000028048</v>
      </c>
      <c r="F64" s="241" t="s">
        <v>160</v>
      </c>
      <c r="G64" s="240" t="s">
        <v>122</v>
      </c>
      <c r="H64" s="240">
        <v>2</v>
      </c>
      <c r="I64" s="242"/>
      <c r="J64" s="245" t="str">
        <f t="shared" si="0"/>
        <v>Included</v>
      </c>
      <c r="K64" s="244">
        <f t="shared" si="1"/>
        <v>0</v>
      </c>
      <c r="M64" s="212"/>
    </row>
    <row r="65" spans="1:13" s="222" customFormat="1" ht="49.5" customHeight="1" x14ac:dyDescent="0.3">
      <c r="A65" s="240">
        <v>47</v>
      </c>
      <c r="B65" s="240">
        <v>7000030682</v>
      </c>
      <c r="C65" s="240">
        <v>10</v>
      </c>
      <c r="D65" s="241" t="s">
        <v>468</v>
      </c>
      <c r="E65" s="240">
        <v>1000053101</v>
      </c>
      <c r="F65" s="241" t="s">
        <v>137</v>
      </c>
      <c r="G65" s="240" t="s">
        <v>122</v>
      </c>
      <c r="H65" s="240">
        <v>1</v>
      </c>
      <c r="I65" s="242"/>
      <c r="J65" s="245" t="str">
        <f t="shared" si="0"/>
        <v>Included</v>
      </c>
      <c r="K65" s="244">
        <f t="shared" si="1"/>
        <v>0</v>
      </c>
      <c r="M65" s="212"/>
    </row>
    <row r="66" spans="1:13" s="222" customFormat="1" ht="49.5" customHeight="1" x14ac:dyDescent="0.3">
      <c r="A66" s="240">
        <v>48</v>
      </c>
      <c r="B66" s="240">
        <v>7000030683</v>
      </c>
      <c r="C66" s="240">
        <v>10</v>
      </c>
      <c r="D66" s="241" t="s">
        <v>468</v>
      </c>
      <c r="E66" s="240">
        <v>1000067711</v>
      </c>
      <c r="F66" s="241" t="s">
        <v>161</v>
      </c>
      <c r="G66" s="240" t="s">
        <v>122</v>
      </c>
      <c r="H66" s="240">
        <v>1</v>
      </c>
      <c r="I66" s="242"/>
      <c r="J66" s="245" t="str">
        <f t="shared" si="0"/>
        <v>Included</v>
      </c>
      <c r="K66" s="244">
        <f t="shared" si="1"/>
        <v>0</v>
      </c>
      <c r="M66" s="212"/>
    </row>
    <row r="67" spans="1:13" s="222" customFormat="1" ht="49.5" customHeight="1" x14ac:dyDescent="0.3">
      <c r="A67" s="240">
        <v>49</v>
      </c>
      <c r="B67" s="240">
        <v>7000030684</v>
      </c>
      <c r="C67" s="240">
        <v>10</v>
      </c>
      <c r="D67" s="241" t="s">
        <v>469</v>
      </c>
      <c r="E67" s="240">
        <v>1000053106</v>
      </c>
      <c r="F67" s="241" t="s">
        <v>501</v>
      </c>
      <c r="G67" s="240" t="s">
        <v>122</v>
      </c>
      <c r="H67" s="240">
        <v>6</v>
      </c>
      <c r="I67" s="242"/>
      <c r="J67" s="245" t="str">
        <f t="shared" si="0"/>
        <v>Included</v>
      </c>
      <c r="K67" s="244">
        <f t="shared" si="1"/>
        <v>0</v>
      </c>
      <c r="M67" s="212"/>
    </row>
    <row r="68" spans="1:13" s="222" customFormat="1" ht="49.5" customHeight="1" x14ac:dyDescent="0.3">
      <c r="A68" s="240">
        <v>50</v>
      </c>
      <c r="B68" s="240">
        <v>7000030685</v>
      </c>
      <c r="C68" s="240">
        <v>10</v>
      </c>
      <c r="D68" s="241" t="s">
        <v>470</v>
      </c>
      <c r="E68" s="240">
        <v>1000053095</v>
      </c>
      <c r="F68" s="241" t="s">
        <v>139</v>
      </c>
      <c r="G68" s="240" t="s">
        <v>122</v>
      </c>
      <c r="H68" s="240">
        <v>14</v>
      </c>
      <c r="I68" s="242"/>
      <c r="J68" s="245" t="str">
        <f t="shared" si="0"/>
        <v>Included</v>
      </c>
      <c r="K68" s="244">
        <f t="shared" si="1"/>
        <v>0</v>
      </c>
      <c r="M68" s="212"/>
    </row>
    <row r="69" spans="1:13" s="222" customFormat="1" ht="39" customHeight="1" x14ac:dyDescent="0.3">
      <c r="A69" s="240">
        <v>51</v>
      </c>
      <c r="B69" s="240">
        <v>7000030686</v>
      </c>
      <c r="C69" s="240">
        <v>10</v>
      </c>
      <c r="D69" s="241" t="s">
        <v>471</v>
      </c>
      <c r="E69" s="240">
        <v>1000053099</v>
      </c>
      <c r="F69" s="241" t="s">
        <v>140</v>
      </c>
      <c r="G69" s="240" t="s">
        <v>122</v>
      </c>
      <c r="H69" s="240">
        <v>2</v>
      </c>
      <c r="I69" s="242"/>
      <c r="J69" s="243" t="str">
        <f>IF(I69=0, "Included",IF(ISERROR(H69*I69), I69, H69*I69))</f>
        <v>Included</v>
      </c>
      <c r="K69" s="244">
        <f>+H69*I69</f>
        <v>0</v>
      </c>
      <c r="M69" s="212"/>
    </row>
    <row r="70" spans="1:13" s="222" customFormat="1" ht="39" customHeight="1" x14ac:dyDescent="0.3">
      <c r="A70" s="240">
        <v>52</v>
      </c>
      <c r="B70" s="240">
        <v>7000030687</v>
      </c>
      <c r="C70" s="240">
        <v>10</v>
      </c>
      <c r="D70" s="241" t="s">
        <v>471</v>
      </c>
      <c r="E70" s="240">
        <v>1000053097</v>
      </c>
      <c r="F70" s="241" t="s">
        <v>141</v>
      </c>
      <c r="G70" s="240" t="s">
        <v>122</v>
      </c>
      <c r="H70" s="240">
        <v>2</v>
      </c>
      <c r="I70" s="242"/>
      <c r="J70" s="245" t="str">
        <f>IF(I70=0, "Included",IF(ISERROR(H70*I70), I70, H70*I70))</f>
        <v>Included</v>
      </c>
      <c r="K70" s="244">
        <f>+H70*I70</f>
        <v>0</v>
      </c>
      <c r="M70" s="212"/>
    </row>
    <row r="71" spans="1:13" s="222" customFormat="1" ht="39" customHeight="1" x14ac:dyDescent="0.3">
      <c r="A71" s="240">
        <v>53</v>
      </c>
      <c r="B71" s="240">
        <v>7000030688</v>
      </c>
      <c r="C71" s="240">
        <v>10</v>
      </c>
      <c r="D71" s="241" t="s">
        <v>472</v>
      </c>
      <c r="E71" s="240">
        <v>1000009297</v>
      </c>
      <c r="F71" s="241" t="s">
        <v>144</v>
      </c>
      <c r="G71" s="240" t="s">
        <v>122</v>
      </c>
      <c r="H71" s="240">
        <v>1</v>
      </c>
      <c r="I71" s="242"/>
      <c r="J71" s="245" t="str">
        <f t="shared" ref="J71:J121" si="2">IF(I71=0, "Included",IF(ISERROR(H71*I71), I71, H71*I71))</f>
        <v>Included</v>
      </c>
      <c r="K71" s="244">
        <f t="shared" ref="K71:K121" si="3">+H71*I71</f>
        <v>0</v>
      </c>
      <c r="M71" s="212"/>
    </row>
    <row r="72" spans="1:13" s="222" customFormat="1" ht="39" customHeight="1" x14ac:dyDescent="0.3">
      <c r="A72" s="240">
        <v>54</v>
      </c>
      <c r="B72" s="240">
        <v>7000030689</v>
      </c>
      <c r="C72" s="240">
        <v>10</v>
      </c>
      <c r="D72" s="241" t="s">
        <v>473</v>
      </c>
      <c r="E72" s="240">
        <v>1000053105</v>
      </c>
      <c r="F72" s="241" t="s">
        <v>145</v>
      </c>
      <c r="G72" s="240" t="s">
        <v>122</v>
      </c>
      <c r="H72" s="240">
        <v>2</v>
      </c>
      <c r="I72" s="242"/>
      <c r="J72" s="245" t="str">
        <f t="shared" si="2"/>
        <v>Included</v>
      </c>
      <c r="K72" s="244">
        <f t="shared" si="3"/>
        <v>0</v>
      </c>
      <c r="M72" s="212"/>
    </row>
    <row r="73" spans="1:13" s="222" customFormat="1" ht="45.75" customHeight="1" x14ac:dyDescent="0.3">
      <c r="A73" s="240">
        <v>55</v>
      </c>
      <c r="B73" s="240">
        <v>7000030690</v>
      </c>
      <c r="C73" s="240">
        <v>10</v>
      </c>
      <c r="D73" s="241" t="s">
        <v>473</v>
      </c>
      <c r="E73" s="240">
        <v>1000053104</v>
      </c>
      <c r="F73" s="241" t="s">
        <v>146</v>
      </c>
      <c r="G73" s="240" t="s">
        <v>122</v>
      </c>
      <c r="H73" s="240">
        <v>2</v>
      </c>
      <c r="I73" s="242"/>
      <c r="J73" s="245" t="str">
        <f t="shared" si="2"/>
        <v>Included</v>
      </c>
      <c r="K73" s="244">
        <f t="shared" si="3"/>
        <v>0</v>
      </c>
      <c r="M73" s="212"/>
    </row>
    <row r="74" spans="1:13" s="222" customFormat="1" ht="49.5" customHeight="1" x14ac:dyDescent="0.3">
      <c r="A74" s="240">
        <v>56</v>
      </c>
      <c r="B74" s="240">
        <v>7000030691</v>
      </c>
      <c r="C74" s="240">
        <v>10</v>
      </c>
      <c r="D74" s="241" t="s">
        <v>473</v>
      </c>
      <c r="E74" s="240">
        <v>1000028014</v>
      </c>
      <c r="F74" s="241" t="s">
        <v>147</v>
      </c>
      <c r="G74" s="240" t="s">
        <v>122</v>
      </c>
      <c r="H74" s="240">
        <v>3</v>
      </c>
      <c r="I74" s="242"/>
      <c r="J74" s="245" t="str">
        <f t="shared" si="2"/>
        <v>Included</v>
      </c>
      <c r="K74" s="244">
        <f t="shared" si="3"/>
        <v>0</v>
      </c>
      <c r="M74" s="212"/>
    </row>
    <row r="75" spans="1:13" s="222" customFormat="1" ht="49.5" customHeight="1" x14ac:dyDescent="0.3">
      <c r="A75" s="240">
        <v>57</v>
      </c>
      <c r="B75" s="240">
        <v>7000030692</v>
      </c>
      <c r="C75" s="240">
        <v>10</v>
      </c>
      <c r="D75" s="241" t="s">
        <v>473</v>
      </c>
      <c r="E75" s="240">
        <v>1000026380</v>
      </c>
      <c r="F75" s="241" t="s">
        <v>148</v>
      </c>
      <c r="G75" s="240" t="s">
        <v>106</v>
      </c>
      <c r="H75" s="240">
        <v>7</v>
      </c>
      <c r="I75" s="242"/>
      <c r="J75" s="245" t="str">
        <f t="shared" si="2"/>
        <v>Included</v>
      </c>
      <c r="K75" s="244">
        <f t="shared" si="3"/>
        <v>0</v>
      </c>
      <c r="M75" s="212"/>
    </row>
    <row r="76" spans="1:13" s="222" customFormat="1" ht="49.5" customHeight="1" x14ac:dyDescent="0.3">
      <c r="A76" s="240">
        <v>58</v>
      </c>
      <c r="B76" s="240">
        <v>7000030693</v>
      </c>
      <c r="C76" s="240">
        <v>10</v>
      </c>
      <c r="D76" s="241" t="s">
        <v>474</v>
      </c>
      <c r="E76" s="240">
        <v>1000045655</v>
      </c>
      <c r="F76" s="241" t="s">
        <v>149</v>
      </c>
      <c r="G76" s="240" t="s">
        <v>150</v>
      </c>
      <c r="H76" s="240">
        <v>2</v>
      </c>
      <c r="I76" s="242"/>
      <c r="J76" s="245" t="str">
        <f t="shared" si="2"/>
        <v>Included</v>
      </c>
      <c r="K76" s="244">
        <f t="shared" si="3"/>
        <v>0</v>
      </c>
      <c r="M76" s="212"/>
    </row>
    <row r="77" spans="1:13" s="222" customFormat="1" ht="49.5" customHeight="1" x14ac:dyDescent="0.3">
      <c r="A77" s="240">
        <v>59</v>
      </c>
      <c r="B77" s="240">
        <v>7000030694</v>
      </c>
      <c r="C77" s="240">
        <v>10</v>
      </c>
      <c r="D77" s="241" t="s">
        <v>474</v>
      </c>
      <c r="E77" s="240">
        <v>1000050075</v>
      </c>
      <c r="F77" s="241" t="s">
        <v>151</v>
      </c>
      <c r="G77" s="240" t="s">
        <v>106</v>
      </c>
      <c r="H77" s="240">
        <v>2</v>
      </c>
      <c r="I77" s="242"/>
      <c r="J77" s="245" t="str">
        <f t="shared" si="2"/>
        <v>Included</v>
      </c>
      <c r="K77" s="244">
        <f t="shared" si="3"/>
        <v>0</v>
      </c>
      <c r="M77" s="212"/>
    </row>
    <row r="78" spans="1:13" s="222" customFormat="1" ht="49.5" customHeight="1" x14ac:dyDescent="0.3">
      <c r="A78" s="240">
        <v>60</v>
      </c>
      <c r="B78" s="240">
        <v>7000030695</v>
      </c>
      <c r="C78" s="240">
        <v>10</v>
      </c>
      <c r="D78" s="241" t="s">
        <v>474</v>
      </c>
      <c r="E78" s="240">
        <v>1000013907</v>
      </c>
      <c r="F78" s="241" t="s">
        <v>152</v>
      </c>
      <c r="G78" s="240" t="s">
        <v>122</v>
      </c>
      <c r="H78" s="240">
        <v>1</v>
      </c>
      <c r="I78" s="242"/>
      <c r="J78" s="245" t="str">
        <f t="shared" si="2"/>
        <v>Included</v>
      </c>
      <c r="K78" s="244">
        <f t="shared" si="3"/>
        <v>0</v>
      </c>
      <c r="M78" s="212"/>
    </row>
    <row r="79" spans="1:13" s="222" customFormat="1" ht="49.5" customHeight="1" x14ac:dyDescent="0.3">
      <c r="A79" s="240">
        <v>61</v>
      </c>
      <c r="B79" s="240">
        <v>7000030696</v>
      </c>
      <c r="C79" s="240">
        <v>10</v>
      </c>
      <c r="D79" s="241" t="s">
        <v>474</v>
      </c>
      <c r="E79" s="240">
        <v>1000016854</v>
      </c>
      <c r="F79" s="241" t="s">
        <v>153</v>
      </c>
      <c r="G79" s="240" t="s">
        <v>122</v>
      </c>
      <c r="H79" s="240">
        <v>1</v>
      </c>
      <c r="I79" s="242"/>
      <c r="J79" s="245" t="str">
        <f t="shared" si="2"/>
        <v>Included</v>
      </c>
      <c r="K79" s="244">
        <f t="shared" si="3"/>
        <v>0</v>
      </c>
      <c r="M79" s="212"/>
    </row>
    <row r="80" spans="1:13" s="222" customFormat="1" ht="49.5" customHeight="1" x14ac:dyDescent="0.3">
      <c r="A80" s="240">
        <v>62</v>
      </c>
      <c r="B80" s="240">
        <v>7000030697</v>
      </c>
      <c r="C80" s="240">
        <v>10</v>
      </c>
      <c r="D80" s="241" t="s">
        <v>474</v>
      </c>
      <c r="E80" s="240">
        <v>1000049897</v>
      </c>
      <c r="F80" s="241" t="s">
        <v>154</v>
      </c>
      <c r="G80" s="240" t="s">
        <v>106</v>
      </c>
      <c r="H80" s="240">
        <v>1</v>
      </c>
      <c r="I80" s="242"/>
      <c r="J80" s="245" t="str">
        <f t="shared" si="2"/>
        <v>Included</v>
      </c>
      <c r="K80" s="244">
        <f t="shared" si="3"/>
        <v>0</v>
      </c>
      <c r="M80" s="212"/>
    </row>
    <row r="81" spans="1:13" s="222" customFormat="1" ht="39" customHeight="1" x14ac:dyDescent="0.3">
      <c r="A81" s="240">
        <v>63</v>
      </c>
      <c r="B81" s="240">
        <v>7000030698</v>
      </c>
      <c r="C81" s="240">
        <v>10</v>
      </c>
      <c r="D81" s="241" t="s">
        <v>474</v>
      </c>
      <c r="E81" s="240">
        <v>1000050063</v>
      </c>
      <c r="F81" s="241" t="s">
        <v>155</v>
      </c>
      <c r="G81" s="240" t="s">
        <v>106</v>
      </c>
      <c r="H81" s="240">
        <v>1</v>
      </c>
      <c r="I81" s="242"/>
      <c r="J81" s="243" t="str">
        <f>IF(I81=0, "Included",IF(ISERROR(H81*I81), I81, H81*I81))</f>
        <v>Included</v>
      </c>
      <c r="K81" s="244">
        <f>+H81*I81</f>
        <v>0</v>
      </c>
      <c r="M81" s="212"/>
    </row>
    <row r="82" spans="1:13" s="222" customFormat="1" ht="39" customHeight="1" x14ac:dyDescent="0.3">
      <c r="A82" s="240">
        <v>64</v>
      </c>
      <c r="B82" s="240">
        <v>7000030699</v>
      </c>
      <c r="C82" s="240">
        <v>10</v>
      </c>
      <c r="D82" s="241" t="s">
        <v>474</v>
      </c>
      <c r="E82" s="240">
        <v>1000022028</v>
      </c>
      <c r="F82" s="241" t="s">
        <v>156</v>
      </c>
      <c r="G82" s="240" t="s">
        <v>106</v>
      </c>
      <c r="H82" s="240">
        <v>1</v>
      </c>
      <c r="I82" s="242"/>
      <c r="J82" s="245" t="str">
        <f>IF(I82=0, "Included",IF(ISERROR(H82*I82), I82, H82*I82))</f>
        <v>Included</v>
      </c>
      <c r="K82" s="244">
        <f>+H82*I82</f>
        <v>0</v>
      </c>
      <c r="M82" s="212"/>
    </row>
    <row r="83" spans="1:13" s="222" customFormat="1" ht="39" customHeight="1" x14ac:dyDescent="0.3">
      <c r="A83" s="240">
        <v>65</v>
      </c>
      <c r="B83" s="240">
        <v>7000030700</v>
      </c>
      <c r="C83" s="240">
        <v>10</v>
      </c>
      <c r="D83" s="241" t="s">
        <v>474</v>
      </c>
      <c r="E83" s="240">
        <v>1000014162</v>
      </c>
      <c r="F83" s="241" t="s">
        <v>157</v>
      </c>
      <c r="G83" s="240" t="s">
        <v>106</v>
      </c>
      <c r="H83" s="240">
        <v>1</v>
      </c>
      <c r="I83" s="242"/>
      <c r="J83" s="245" t="str">
        <f t="shared" ref="J83:J85" si="4">IF(I83=0, "Included",IF(ISERROR(H83*I83), I83, H83*I83))</f>
        <v>Included</v>
      </c>
      <c r="K83" s="244">
        <f t="shared" ref="K83:K85" si="5">+H83*I83</f>
        <v>0</v>
      </c>
      <c r="M83" s="212"/>
    </row>
    <row r="84" spans="1:13" s="222" customFormat="1" ht="39" customHeight="1" x14ac:dyDescent="0.3">
      <c r="A84" s="240">
        <v>66</v>
      </c>
      <c r="B84" s="240">
        <v>7000030701</v>
      </c>
      <c r="C84" s="240">
        <v>10</v>
      </c>
      <c r="D84" s="241" t="s">
        <v>475</v>
      </c>
      <c r="E84" s="240">
        <v>1000012788</v>
      </c>
      <c r="F84" s="241" t="s">
        <v>158</v>
      </c>
      <c r="G84" s="240" t="s">
        <v>122</v>
      </c>
      <c r="H84" s="240">
        <v>1</v>
      </c>
      <c r="I84" s="242"/>
      <c r="J84" s="245" t="str">
        <f t="shared" si="4"/>
        <v>Included</v>
      </c>
      <c r="K84" s="244">
        <f t="shared" si="5"/>
        <v>0</v>
      </c>
      <c r="M84" s="212"/>
    </row>
    <row r="85" spans="1:13" s="222" customFormat="1" ht="45.75" customHeight="1" x14ac:dyDescent="0.3">
      <c r="A85" s="240">
        <v>67</v>
      </c>
      <c r="B85" s="240">
        <v>7000030702</v>
      </c>
      <c r="C85" s="240">
        <v>10</v>
      </c>
      <c r="D85" s="241" t="s">
        <v>475</v>
      </c>
      <c r="E85" s="240">
        <v>1000053103</v>
      </c>
      <c r="F85" s="241" t="s">
        <v>159</v>
      </c>
      <c r="G85" s="240" t="s">
        <v>122</v>
      </c>
      <c r="H85" s="240">
        <v>1</v>
      </c>
      <c r="I85" s="242"/>
      <c r="J85" s="245" t="str">
        <f t="shared" si="4"/>
        <v>Included</v>
      </c>
      <c r="K85" s="244">
        <f t="shared" si="5"/>
        <v>0</v>
      </c>
      <c r="M85" s="212"/>
    </row>
    <row r="86" spans="1:13" s="222" customFormat="1" ht="45.75" customHeight="1" x14ac:dyDescent="0.3">
      <c r="A86" s="240">
        <v>68</v>
      </c>
      <c r="B86" s="240">
        <v>7000030703</v>
      </c>
      <c r="C86" s="240">
        <v>10</v>
      </c>
      <c r="D86" s="241" t="s">
        <v>476</v>
      </c>
      <c r="E86" s="240">
        <v>1000077634</v>
      </c>
      <c r="F86" s="241" t="s">
        <v>502</v>
      </c>
      <c r="G86" s="240" t="s">
        <v>106</v>
      </c>
      <c r="H86" s="240">
        <v>5</v>
      </c>
      <c r="I86" s="242"/>
      <c r="J86" s="245" t="str">
        <f t="shared" si="2"/>
        <v>Included</v>
      </c>
      <c r="K86" s="244">
        <f t="shared" si="3"/>
        <v>0</v>
      </c>
      <c r="M86" s="212"/>
    </row>
    <row r="87" spans="1:13" s="222" customFormat="1" ht="45.75" customHeight="1" x14ac:dyDescent="0.3">
      <c r="A87" s="240">
        <v>69</v>
      </c>
      <c r="B87" s="240">
        <v>7000030704</v>
      </c>
      <c r="C87" s="240">
        <v>10</v>
      </c>
      <c r="D87" s="241" t="s">
        <v>477</v>
      </c>
      <c r="E87" s="240">
        <v>1000077632</v>
      </c>
      <c r="F87" s="241" t="s">
        <v>492</v>
      </c>
      <c r="G87" s="240" t="s">
        <v>122</v>
      </c>
      <c r="H87" s="240">
        <v>3</v>
      </c>
      <c r="I87" s="242"/>
      <c r="J87" s="245" t="str">
        <f t="shared" si="2"/>
        <v>Included</v>
      </c>
      <c r="K87" s="244">
        <f t="shared" si="3"/>
        <v>0</v>
      </c>
      <c r="M87" s="212"/>
    </row>
    <row r="88" spans="1:13" s="222" customFormat="1" ht="45.75" customHeight="1" x14ac:dyDescent="0.3">
      <c r="A88" s="240">
        <v>70</v>
      </c>
      <c r="B88" s="240">
        <v>7000030705</v>
      </c>
      <c r="C88" s="240">
        <v>10</v>
      </c>
      <c r="D88" s="241" t="s">
        <v>478</v>
      </c>
      <c r="E88" s="240">
        <v>1000031361</v>
      </c>
      <c r="F88" s="241" t="s">
        <v>136</v>
      </c>
      <c r="G88" s="240" t="s">
        <v>122</v>
      </c>
      <c r="H88" s="240">
        <v>6</v>
      </c>
      <c r="I88" s="242"/>
      <c r="J88" s="245" t="str">
        <f t="shared" si="2"/>
        <v>Included</v>
      </c>
      <c r="K88" s="244">
        <f t="shared" si="3"/>
        <v>0</v>
      </c>
      <c r="M88" s="212"/>
    </row>
    <row r="89" spans="1:13" s="222" customFormat="1" ht="45.75" customHeight="1" x14ac:dyDescent="0.3">
      <c r="A89" s="240">
        <v>71</v>
      </c>
      <c r="B89" s="240">
        <v>7000030706</v>
      </c>
      <c r="C89" s="240">
        <v>10</v>
      </c>
      <c r="D89" s="241" t="s">
        <v>479</v>
      </c>
      <c r="E89" s="240">
        <v>1000053107</v>
      </c>
      <c r="F89" s="241" t="s">
        <v>503</v>
      </c>
      <c r="G89" s="240" t="s">
        <v>122</v>
      </c>
      <c r="H89" s="240">
        <v>6</v>
      </c>
      <c r="I89" s="242"/>
      <c r="J89" s="245" t="str">
        <f t="shared" si="2"/>
        <v>Included</v>
      </c>
      <c r="K89" s="244">
        <f t="shared" si="3"/>
        <v>0</v>
      </c>
      <c r="M89" s="212"/>
    </row>
    <row r="90" spans="1:13" s="222" customFormat="1" ht="45.75" customHeight="1" x14ac:dyDescent="0.3">
      <c r="A90" s="240">
        <v>72</v>
      </c>
      <c r="B90" s="240">
        <v>7000030707</v>
      </c>
      <c r="C90" s="240">
        <v>10</v>
      </c>
      <c r="D90" s="241" t="s">
        <v>480</v>
      </c>
      <c r="E90" s="240">
        <v>1000053096</v>
      </c>
      <c r="F90" s="241" t="s">
        <v>138</v>
      </c>
      <c r="G90" s="240" t="s">
        <v>122</v>
      </c>
      <c r="H90" s="240">
        <v>12</v>
      </c>
      <c r="I90" s="242"/>
      <c r="J90" s="245" t="str">
        <f t="shared" si="2"/>
        <v>Included</v>
      </c>
      <c r="K90" s="244">
        <f t="shared" si="3"/>
        <v>0</v>
      </c>
      <c r="M90" s="212"/>
    </row>
    <row r="91" spans="1:13" s="222" customFormat="1" ht="45.75" customHeight="1" x14ac:dyDescent="0.3">
      <c r="A91" s="240">
        <v>73</v>
      </c>
      <c r="B91" s="240">
        <v>7000030708</v>
      </c>
      <c r="C91" s="240">
        <v>10</v>
      </c>
      <c r="D91" s="241" t="s">
        <v>481</v>
      </c>
      <c r="E91" s="240">
        <v>1000053100</v>
      </c>
      <c r="F91" s="241" t="s">
        <v>142</v>
      </c>
      <c r="G91" s="240" t="s">
        <v>122</v>
      </c>
      <c r="H91" s="240">
        <v>6</v>
      </c>
      <c r="I91" s="242"/>
      <c r="J91" s="245" t="str">
        <f t="shared" si="2"/>
        <v>Included</v>
      </c>
      <c r="K91" s="244">
        <f t="shared" si="3"/>
        <v>0</v>
      </c>
      <c r="M91" s="212"/>
    </row>
    <row r="92" spans="1:13" s="222" customFormat="1" ht="45.75" customHeight="1" x14ac:dyDescent="0.3">
      <c r="A92" s="240">
        <v>74</v>
      </c>
      <c r="B92" s="240">
        <v>7000030709</v>
      </c>
      <c r="C92" s="240">
        <v>10</v>
      </c>
      <c r="D92" s="241" t="s">
        <v>481</v>
      </c>
      <c r="E92" s="240">
        <v>1000053098</v>
      </c>
      <c r="F92" s="241" t="s">
        <v>143</v>
      </c>
      <c r="G92" s="240" t="s">
        <v>122</v>
      </c>
      <c r="H92" s="240">
        <v>6</v>
      </c>
      <c r="I92" s="242"/>
      <c r="J92" s="245" t="str">
        <f t="shared" si="2"/>
        <v>Included</v>
      </c>
      <c r="K92" s="244">
        <f t="shared" si="3"/>
        <v>0</v>
      </c>
      <c r="M92" s="212"/>
    </row>
    <row r="93" spans="1:13" s="222" customFormat="1" ht="39" customHeight="1" x14ac:dyDescent="0.3">
      <c r="A93" s="240">
        <v>75</v>
      </c>
      <c r="B93" s="240">
        <v>7000030710</v>
      </c>
      <c r="C93" s="240">
        <v>10</v>
      </c>
      <c r="D93" s="241" t="s">
        <v>482</v>
      </c>
      <c r="E93" s="240">
        <v>1000028014</v>
      </c>
      <c r="F93" s="241" t="s">
        <v>147</v>
      </c>
      <c r="G93" s="240" t="s">
        <v>122</v>
      </c>
      <c r="H93" s="240">
        <v>4</v>
      </c>
      <c r="I93" s="242"/>
      <c r="J93" s="245" t="str">
        <f t="shared" si="2"/>
        <v>Included</v>
      </c>
      <c r="K93" s="244">
        <f t="shared" si="3"/>
        <v>0</v>
      </c>
      <c r="M93" s="212"/>
    </row>
    <row r="94" spans="1:13" s="222" customFormat="1" ht="39" customHeight="1" x14ac:dyDescent="0.3">
      <c r="A94" s="240">
        <v>76</v>
      </c>
      <c r="B94" s="240">
        <v>7000030711</v>
      </c>
      <c r="C94" s="240">
        <v>10</v>
      </c>
      <c r="D94" s="241" t="s">
        <v>482</v>
      </c>
      <c r="E94" s="240">
        <v>1000026380</v>
      </c>
      <c r="F94" s="241" t="s">
        <v>148</v>
      </c>
      <c r="G94" s="240" t="s">
        <v>106</v>
      </c>
      <c r="H94" s="240">
        <v>4</v>
      </c>
      <c r="I94" s="242"/>
      <c r="J94" s="245" t="str">
        <f t="shared" si="2"/>
        <v>Included</v>
      </c>
      <c r="K94" s="244">
        <f t="shared" si="3"/>
        <v>0</v>
      </c>
      <c r="M94" s="212"/>
    </row>
    <row r="95" spans="1:13" s="222" customFormat="1" ht="40.5" customHeight="1" x14ac:dyDescent="0.3">
      <c r="A95" s="240">
        <v>77</v>
      </c>
      <c r="B95" s="240">
        <v>7000030712</v>
      </c>
      <c r="C95" s="240">
        <v>10</v>
      </c>
      <c r="D95" s="241" t="s">
        <v>483</v>
      </c>
      <c r="E95" s="240">
        <v>1000053103</v>
      </c>
      <c r="F95" s="241" t="s">
        <v>159</v>
      </c>
      <c r="G95" s="240" t="s">
        <v>122</v>
      </c>
      <c r="H95" s="240">
        <v>3</v>
      </c>
      <c r="I95" s="242"/>
      <c r="J95" s="245" t="str">
        <f t="shared" si="2"/>
        <v>Included</v>
      </c>
      <c r="K95" s="244">
        <f t="shared" si="3"/>
        <v>0</v>
      </c>
      <c r="M95" s="212"/>
    </row>
    <row r="96" spans="1:13" s="222" customFormat="1" ht="40.5" customHeight="1" x14ac:dyDescent="0.3">
      <c r="A96" s="240">
        <v>78</v>
      </c>
      <c r="B96" s="240">
        <v>7000030713</v>
      </c>
      <c r="C96" s="240">
        <v>10</v>
      </c>
      <c r="D96" s="241" t="s">
        <v>484</v>
      </c>
      <c r="E96" s="240">
        <v>1000009297</v>
      </c>
      <c r="F96" s="241" t="s">
        <v>144</v>
      </c>
      <c r="G96" s="240" t="s">
        <v>122</v>
      </c>
      <c r="H96" s="240">
        <v>3</v>
      </c>
      <c r="I96" s="242"/>
      <c r="J96" s="245" t="str">
        <f t="shared" si="2"/>
        <v>Included</v>
      </c>
      <c r="K96" s="244">
        <f t="shared" si="3"/>
        <v>0</v>
      </c>
      <c r="M96" s="212"/>
    </row>
    <row r="97" spans="1:13" ht="30.75" customHeight="1" x14ac:dyDescent="0.3">
      <c r="A97" s="236" t="str">
        <f>'[1]Sch-1'!A90</f>
        <v>II</v>
      </c>
      <c r="B97" s="237" t="str">
        <f>'Sch-1'!B97</f>
        <v xml:space="preserve">National UNMS Project in NR-2       </v>
      </c>
      <c r="C97" s="237"/>
      <c r="D97" s="237"/>
      <c r="E97" s="238"/>
      <c r="F97" s="238"/>
      <c r="G97" s="238"/>
      <c r="H97" s="238"/>
      <c r="I97" s="238"/>
      <c r="J97" s="239"/>
      <c r="K97" s="228"/>
    </row>
    <row r="98" spans="1:13" s="222" customFormat="1" ht="64.5" customHeight="1" x14ac:dyDescent="0.3">
      <c r="A98" s="240">
        <v>79</v>
      </c>
      <c r="B98" s="240">
        <v>7000030717</v>
      </c>
      <c r="C98" s="240">
        <v>10</v>
      </c>
      <c r="D98" s="241" t="s">
        <v>504</v>
      </c>
      <c r="E98" s="240">
        <v>1000031361</v>
      </c>
      <c r="F98" s="241" t="s">
        <v>136</v>
      </c>
      <c r="G98" s="240" t="s">
        <v>122</v>
      </c>
      <c r="H98" s="240">
        <v>5</v>
      </c>
      <c r="I98" s="242"/>
      <c r="J98" s="245" t="str">
        <f t="shared" si="2"/>
        <v>Included</v>
      </c>
      <c r="K98" s="244">
        <f t="shared" si="3"/>
        <v>0</v>
      </c>
      <c r="M98" s="212"/>
    </row>
    <row r="99" spans="1:13" ht="30.75" customHeight="1" x14ac:dyDescent="0.3">
      <c r="A99" s="236" t="s">
        <v>439</v>
      </c>
      <c r="B99" s="237" t="str">
        <f>'Sch-1'!B99</f>
        <v xml:space="preserve">National UNMS Project in NR-3  </v>
      </c>
      <c r="C99" s="237"/>
      <c r="D99" s="237"/>
      <c r="E99" s="238"/>
      <c r="F99" s="238"/>
      <c r="G99" s="238"/>
      <c r="H99" s="238"/>
      <c r="I99" s="238"/>
      <c r="J99" s="239"/>
      <c r="K99" s="228"/>
    </row>
    <row r="100" spans="1:13" s="222" customFormat="1" ht="33" x14ac:dyDescent="0.3">
      <c r="A100" s="240">
        <v>80</v>
      </c>
      <c r="B100" s="240">
        <v>7000030838</v>
      </c>
      <c r="C100" s="240">
        <v>10</v>
      </c>
      <c r="D100" s="241" t="s">
        <v>505</v>
      </c>
      <c r="E100" s="240">
        <v>1000031361</v>
      </c>
      <c r="F100" s="241" t="s">
        <v>136</v>
      </c>
      <c r="G100" s="240" t="s">
        <v>122</v>
      </c>
      <c r="H100" s="240">
        <v>3</v>
      </c>
      <c r="I100" s="242"/>
      <c r="J100" s="245" t="str">
        <f t="shared" si="2"/>
        <v>Included</v>
      </c>
      <c r="K100" s="244">
        <f t="shared" si="3"/>
        <v>0</v>
      </c>
      <c r="M100" s="212"/>
    </row>
    <row r="101" spans="1:13" s="222" customFormat="1" ht="64.5" customHeight="1" x14ac:dyDescent="0.3">
      <c r="A101" s="240">
        <v>81</v>
      </c>
      <c r="B101" s="240">
        <v>7000030839</v>
      </c>
      <c r="C101" s="240">
        <v>10</v>
      </c>
      <c r="D101" s="241" t="s">
        <v>506</v>
      </c>
      <c r="E101" s="240">
        <v>1000077636</v>
      </c>
      <c r="F101" s="241" t="s">
        <v>499</v>
      </c>
      <c r="G101" s="240" t="s">
        <v>106</v>
      </c>
      <c r="H101" s="240">
        <v>1</v>
      </c>
      <c r="I101" s="242"/>
      <c r="J101" s="245" t="str">
        <f t="shared" si="2"/>
        <v>Included</v>
      </c>
      <c r="K101" s="244">
        <f t="shared" si="3"/>
        <v>0</v>
      </c>
      <c r="M101" s="212"/>
    </row>
    <row r="102" spans="1:13" ht="30.75" customHeight="1" x14ac:dyDescent="0.3">
      <c r="A102" s="236" t="s">
        <v>441</v>
      </c>
      <c r="B102" s="237" t="str">
        <f>'Sch-1'!B102</f>
        <v xml:space="preserve">National UNMS Project in ER-1           </v>
      </c>
      <c r="C102" s="237"/>
      <c r="D102" s="237"/>
      <c r="E102" s="238"/>
      <c r="F102" s="238"/>
      <c r="G102" s="238"/>
      <c r="H102" s="238"/>
      <c r="I102" s="238"/>
      <c r="J102" s="239"/>
      <c r="K102" s="228"/>
    </row>
    <row r="103" spans="1:13" s="222" customFormat="1" ht="33" x14ac:dyDescent="0.3">
      <c r="A103" s="240">
        <v>82</v>
      </c>
      <c r="B103" s="240">
        <v>7000030842</v>
      </c>
      <c r="C103" s="240">
        <v>10</v>
      </c>
      <c r="D103" s="241" t="s">
        <v>507</v>
      </c>
      <c r="E103" s="240">
        <v>1000031361</v>
      </c>
      <c r="F103" s="241" t="s">
        <v>136</v>
      </c>
      <c r="G103" s="240" t="s">
        <v>122</v>
      </c>
      <c r="H103" s="240">
        <v>3</v>
      </c>
      <c r="I103" s="242"/>
      <c r="J103" s="245" t="str">
        <f t="shared" si="2"/>
        <v>Included</v>
      </c>
      <c r="K103" s="244">
        <f t="shared" si="3"/>
        <v>0</v>
      </c>
      <c r="M103" s="212"/>
    </row>
    <row r="104" spans="1:13" s="222" customFormat="1" ht="42.75" customHeight="1" x14ac:dyDescent="0.3">
      <c r="A104" s="240">
        <v>83</v>
      </c>
      <c r="B104" s="240">
        <v>7000030843</v>
      </c>
      <c r="C104" s="240">
        <v>10</v>
      </c>
      <c r="D104" s="241" t="s">
        <v>506</v>
      </c>
      <c r="E104" s="240">
        <v>1000077636</v>
      </c>
      <c r="F104" s="241" t="s">
        <v>499</v>
      </c>
      <c r="G104" s="240" t="s">
        <v>106</v>
      </c>
      <c r="H104" s="240">
        <v>1</v>
      </c>
      <c r="I104" s="242"/>
      <c r="J104" s="245" t="str">
        <f t="shared" si="2"/>
        <v>Included</v>
      </c>
      <c r="K104" s="244">
        <f t="shared" si="3"/>
        <v>0</v>
      </c>
      <c r="M104" s="212"/>
    </row>
    <row r="105" spans="1:13" ht="30.75" customHeight="1" x14ac:dyDescent="0.3">
      <c r="A105" s="236" t="s">
        <v>443</v>
      </c>
      <c r="B105" s="237" t="str">
        <f>'Sch-1'!B105</f>
        <v xml:space="preserve">National UNMS Project in ER-2          </v>
      </c>
      <c r="C105" s="237"/>
      <c r="D105" s="237"/>
      <c r="E105" s="238"/>
      <c r="F105" s="238"/>
      <c r="G105" s="238"/>
      <c r="H105" s="238"/>
      <c r="I105" s="238"/>
      <c r="J105" s="239"/>
      <c r="K105" s="228"/>
    </row>
    <row r="106" spans="1:13" s="222" customFormat="1" ht="42.75" customHeight="1" x14ac:dyDescent="0.3">
      <c r="A106" s="240">
        <v>84</v>
      </c>
      <c r="B106" s="240">
        <v>7000030804</v>
      </c>
      <c r="C106" s="240">
        <v>10</v>
      </c>
      <c r="D106" s="241" t="s">
        <v>508</v>
      </c>
      <c r="E106" s="240">
        <v>1000077632</v>
      </c>
      <c r="F106" s="241" t="s">
        <v>492</v>
      </c>
      <c r="G106" s="240" t="s">
        <v>122</v>
      </c>
      <c r="H106" s="240">
        <v>3</v>
      </c>
      <c r="I106" s="242"/>
      <c r="J106" s="245" t="str">
        <f t="shared" si="2"/>
        <v>Included</v>
      </c>
      <c r="K106" s="244">
        <f t="shared" si="3"/>
        <v>0</v>
      </c>
      <c r="M106" s="212"/>
    </row>
    <row r="107" spans="1:13" s="222" customFormat="1" ht="42.75" customHeight="1" x14ac:dyDescent="0.3">
      <c r="A107" s="240">
        <v>85</v>
      </c>
      <c r="B107" s="240">
        <v>7000030805</v>
      </c>
      <c r="C107" s="240">
        <v>10</v>
      </c>
      <c r="D107" s="241" t="s">
        <v>509</v>
      </c>
      <c r="E107" s="240">
        <v>1000031361</v>
      </c>
      <c r="F107" s="717" t="s">
        <v>136</v>
      </c>
      <c r="G107" s="240" t="s">
        <v>122</v>
      </c>
      <c r="H107" s="240">
        <v>6</v>
      </c>
      <c r="I107" s="242"/>
      <c r="J107" s="245" t="str">
        <f t="shared" si="2"/>
        <v>Included</v>
      </c>
      <c r="K107" s="244">
        <f t="shared" si="3"/>
        <v>0</v>
      </c>
      <c r="M107" s="212"/>
    </row>
    <row r="108" spans="1:13" s="222" customFormat="1" ht="42.75" customHeight="1" x14ac:dyDescent="0.3">
      <c r="A108" s="240">
        <v>86</v>
      </c>
      <c r="B108" s="240">
        <v>7000030806</v>
      </c>
      <c r="C108" s="240">
        <v>10</v>
      </c>
      <c r="D108" s="241" t="s">
        <v>510</v>
      </c>
      <c r="E108" s="240">
        <v>1000028014</v>
      </c>
      <c r="F108" s="717" t="s">
        <v>147</v>
      </c>
      <c r="G108" s="240" t="s">
        <v>122</v>
      </c>
      <c r="H108" s="240">
        <v>1</v>
      </c>
      <c r="I108" s="242"/>
      <c r="J108" s="245" t="str">
        <f t="shared" si="2"/>
        <v>Included</v>
      </c>
      <c r="K108" s="244">
        <f t="shared" si="3"/>
        <v>0</v>
      </c>
      <c r="M108" s="212"/>
    </row>
    <row r="109" spans="1:13" s="222" customFormat="1" ht="42.75" customHeight="1" x14ac:dyDescent="0.3">
      <c r="A109" s="240">
        <v>87</v>
      </c>
      <c r="B109" s="240">
        <v>7000030807</v>
      </c>
      <c r="C109" s="240">
        <v>10</v>
      </c>
      <c r="D109" s="241" t="s">
        <v>510</v>
      </c>
      <c r="E109" s="240">
        <v>1000026380</v>
      </c>
      <c r="F109" s="717" t="s">
        <v>148</v>
      </c>
      <c r="G109" s="240" t="s">
        <v>106</v>
      </c>
      <c r="H109" s="240">
        <v>1</v>
      </c>
      <c r="I109" s="242"/>
      <c r="J109" s="245" t="str">
        <f t="shared" si="2"/>
        <v>Included</v>
      </c>
      <c r="K109" s="244">
        <f t="shared" si="3"/>
        <v>0</v>
      </c>
      <c r="M109" s="212"/>
    </row>
    <row r="110" spans="1:13" s="222" customFormat="1" ht="42.75" customHeight="1" x14ac:dyDescent="0.3">
      <c r="A110" s="240">
        <v>88</v>
      </c>
      <c r="B110" s="240">
        <v>7000030808</v>
      </c>
      <c r="C110" s="240">
        <v>10</v>
      </c>
      <c r="D110" s="241" t="s">
        <v>506</v>
      </c>
      <c r="E110" s="240">
        <v>1000077636</v>
      </c>
      <c r="F110" s="241" t="s">
        <v>499</v>
      </c>
      <c r="G110" s="240" t="s">
        <v>106</v>
      </c>
      <c r="H110" s="240">
        <v>1</v>
      </c>
      <c r="I110" s="242"/>
      <c r="J110" s="245" t="str">
        <f t="shared" si="2"/>
        <v>Included</v>
      </c>
      <c r="K110" s="244">
        <f t="shared" si="3"/>
        <v>0</v>
      </c>
      <c r="M110" s="212"/>
    </row>
    <row r="111" spans="1:13" ht="30.75" customHeight="1" x14ac:dyDescent="0.3">
      <c r="A111" s="236" t="s">
        <v>446</v>
      </c>
      <c r="B111" s="237" t="str">
        <f>'Sch-1'!B111</f>
        <v xml:space="preserve">National UNMS Project in Odisha          </v>
      </c>
      <c r="C111" s="237"/>
      <c r="D111" s="237"/>
      <c r="E111" s="238"/>
      <c r="F111" s="238"/>
      <c r="G111" s="238"/>
      <c r="H111" s="238"/>
      <c r="I111" s="238"/>
      <c r="J111" s="239"/>
      <c r="K111" s="228"/>
    </row>
    <row r="112" spans="1:13" s="222" customFormat="1" ht="42.75" customHeight="1" x14ac:dyDescent="0.3">
      <c r="A112" s="240">
        <v>89</v>
      </c>
      <c r="B112" s="240">
        <v>7000030845</v>
      </c>
      <c r="C112" s="240">
        <v>10</v>
      </c>
      <c r="D112" s="241" t="s">
        <v>511</v>
      </c>
      <c r="E112" s="240">
        <v>1000031361</v>
      </c>
      <c r="F112" s="241" t="s">
        <v>136</v>
      </c>
      <c r="G112" s="240" t="s">
        <v>122</v>
      </c>
      <c r="H112" s="240">
        <v>2</v>
      </c>
      <c r="I112" s="242"/>
      <c r="J112" s="245" t="str">
        <f t="shared" si="2"/>
        <v>Included</v>
      </c>
      <c r="K112" s="244">
        <f t="shared" si="3"/>
        <v>0</v>
      </c>
      <c r="M112" s="212"/>
    </row>
    <row r="113" spans="1:13" ht="30.75" customHeight="1" x14ac:dyDescent="0.3">
      <c r="A113" s="236" t="s">
        <v>447</v>
      </c>
      <c r="B113" s="237" t="str">
        <f>'Sch-1'!B113</f>
        <v xml:space="preserve">National UNMS Project in NER             </v>
      </c>
      <c r="C113" s="237"/>
      <c r="D113" s="237"/>
      <c r="E113" s="238"/>
      <c r="F113" s="238"/>
      <c r="G113" s="238"/>
      <c r="H113" s="238"/>
      <c r="I113" s="238"/>
      <c r="J113" s="239"/>
      <c r="K113" s="228"/>
    </row>
    <row r="114" spans="1:13" s="222" customFormat="1" ht="42.75" customHeight="1" x14ac:dyDescent="0.3">
      <c r="A114" s="240">
        <v>90</v>
      </c>
      <c r="B114" s="240">
        <v>7000030822</v>
      </c>
      <c r="C114" s="240">
        <v>10</v>
      </c>
      <c r="D114" s="241" t="s">
        <v>512</v>
      </c>
      <c r="E114" s="240">
        <v>1000077632</v>
      </c>
      <c r="F114" s="241" t="s">
        <v>492</v>
      </c>
      <c r="G114" s="240" t="s">
        <v>122</v>
      </c>
      <c r="H114" s="240">
        <v>3</v>
      </c>
      <c r="I114" s="242"/>
      <c r="J114" s="245" t="str">
        <f t="shared" si="2"/>
        <v>Included</v>
      </c>
      <c r="K114" s="244">
        <f t="shared" si="3"/>
        <v>0</v>
      </c>
      <c r="M114" s="212"/>
    </row>
    <row r="115" spans="1:13" s="222" customFormat="1" ht="42.75" customHeight="1" x14ac:dyDescent="0.3">
      <c r="A115" s="240">
        <v>91</v>
      </c>
      <c r="B115" s="240">
        <v>7000030823</v>
      </c>
      <c r="C115" s="240">
        <v>10</v>
      </c>
      <c r="D115" s="241" t="s">
        <v>513</v>
      </c>
      <c r="E115" s="240">
        <v>1000031361</v>
      </c>
      <c r="F115" s="241" t="s">
        <v>136</v>
      </c>
      <c r="G115" s="240" t="s">
        <v>122</v>
      </c>
      <c r="H115" s="240">
        <v>11</v>
      </c>
      <c r="I115" s="242"/>
      <c r="J115" s="245" t="str">
        <f t="shared" si="2"/>
        <v>Included</v>
      </c>
      <c r="K115" s="244">
        <f t="shared" si="3"/>
        <v>0</v>
      </c>
      <c r="M115" s="212"/>
    </row>
    <row r="116" spans="1:13" s="222" customFormat="1" ht="42.75" customHeight="1" x14ac:dyDescent="0.3">
      <c r="A116" s="240">
        <v>92</v>
      </c>
      <c r="B116" s="240">
        <v>7000030824</v>
      </c>
      <c r="C116" s="240">
        <v>10</v>
      </c>
      <c r="D116" s="241" t="s">
        <v>514</v>
      </c>
      <c r="E116" s="240">
        <v>1000028014</v>
      </c>
      <c r="F116" s="241" t="s">
        <v>147</v>
      </c>
      <c r="G116" s="240" t="s">
        <v>122</v>
      </c>
      <c r="H116" s="240">
        <v>1</v>
      </c>
      <c r="I116" s="242"/>
      <c r="J116" s="245" t="str">
        <f t="shared" si="2"/>
        <v>Included</v>
      </c>
      <c r="K116" s="244">
        <f t="shared" si="3"/>
        <v>0</v>
      </c>
      <c r="M116" s="212"/>
    </row>
    <row r="117" spans="1:13" s="222" customFormat="1" ht="42.75" customHeight="1" x14ac:dyDescent="0.3">
      <c r="A117" s="240">
        <v>93</v>
      </c>
      <c r="B117" s="240">
        <v>7000030825</v>
      </c>
      <c r="C117" s="240">
        <v>10</v>
      </c>
      <c r="D117" s="241" t="s">
        <v>514</v>
      </c>
      <c r="E117" s="240">
        <v>1000026380</v>
      </c>
      <c r="F117" s="241" t="s">
        <v>148</v>
      </c>
      <c r="G117" s="240" t="s">
        <v>106</v>
      </c>
      <c r="H117" s="240">
        <v>1</v>
      </c>
      <c r="I117" s="242"/>
      <c r="J117" s="245" t="str">
        <f t="shared" si="2"/>
        <v>Included</v>
      </c>
      <c r="K117" s="244">
        <f t="shared" si="3"/>
        <v>0</v>
      </c>
      <c r="M117" s="212"/>
    </row>
    <row r="118" spans="1:13" s="222" customFormat="1" ht="42.75" customHeight="1" x14ac:dyDescent="0.3">
      <c r="A118" s="240">
        <v>94</v>
      </c>
      <c r="B118" s="240">
        <v>7000030826</v>
      </c>
      <c r="C118" s="240">
        <v>10</v>
      </c>
      <c r="D118" s="241" t="s">
        <v>506</v>
      </c>
      <c r="E118" s="240">
        <v>1000077636</v>
      </c>
      <c r="F118" s="241" t="s">
        <v>499</v>
      </c>
      <c r="G118" s="240" t="s">
        <v>106</v>
      </c>
      <c r="H118" s="240">
        <v>1</v>
      </c>
      <c r="I118" s="242"/>
      <c r="J118" s="245" t="str">
        <f t="shared" si="2"/>
        <v>Included</v>
      </c>
      <c r="K118" s="244">
        <f t="shared" si="3"/>
        <v>0</v>
      </c>
      <c r="M118" s="212"/>
    </row>
    <row r="119" spans="1:13" ht="30.75" customHeight="1" x14ac:dyDescent="0.3">
      <c r="A119" s="236" t="s">
        <v>449</v>
      </c>
      <c r="B119" s="237" t="str">
        <f>'Sch-1'!B119</f>
        <v xml:space="preserve">National UNMS Project in SR-1             </v>
      </c>
      <c r="C119" s="237"/>
      <c r="D119" s="237"/>
      <c r="E119" s="238"/>
      <c r="F119" s="238"/>
      <c r="G119" s="238"/>
      <c r="H119" s="238"/>
      <c r="I119" s="238"/>
      <c r="J119" s="239"/>
      <c r="K119" s="228"/>
    </row>
    <row r="120" spans="1:13" s="222" customFormat="1" ht="42.75" customHeight="1" x14ac:dyDescent="0.3">
      <c r="A120" s="240">
        <v>95</v>
      </c>
      <c r="B120" s="240">
        <v>7000030848</v>
      </c>
      <c r="C120" s="240">
        <v>10</v>
      </c>
      <c r="D120" s="241" t="s">
        <v>515</v>
      </c>
      <c r="E120" s="240">
        <v>1000031361</v>
      </c>
      <c r="F120" s="241" t="s">
        <v>136</v>
      </c>
      <c r="G120" s="240" t="s">
        <v>122</v>
      </c>
      <c r="H120" s="240">
        <v>3</v>
      </c>
      <c r="I120" s="242"/>
      <c r="J120" s="245" t="str">
        <f t="shared" si="2"/>
        <v>Included</v>
      </c>
      <c r="K120" s="244">
        <f t="shared" si="3"/>
        <v>0</v>
      </c>
      <c r="M120" s="212"/>
    </row>
    <row r="121" spans="1:13" s="222" customFormat="1" ht="42.75" customHeight="1" x14ac:dyDescent="0.3">
      <c r="A121" s="240">
        <v>96</v>
      </c>
      <c r="B121" s="240">
        <v>7000030849</v>
      </c>
      <c r="C121" s="240">
        <v>10</v>
      </c>
      <c r="D121" s="241" t="s">
        <v>506</v>
      </c>
      <c r="E121" s="240">
        <v>1000077636</v>
      </c>
      <c r="F121" s="241" t="s">
        <v>499</v>
      </c>
      <c r="G121" s="240" t="s">
        <v>106</v>
      </c>
      <c r="H121" s="240">
        <v>1</v>
      </c>
      <c r="I121" s="242"/>
      <c r="J121" s="245" t="str">
        <f t="shared" si="2"/>
        <v>Included</v>
      </c>
      <c r="K121" s="244">
        <f t="shared" si="3"/>
        <v>0</v>
      </c>
      <c r="M121" s="212"/>
    </row>
    <row r="122" spans="1:13" ht="30.75" customHeight="1" x14ac:dyDescent="0.3">
      <c r="A122" s="236" t="s">
        <v>451</v>
      </c>
      <c r="B122" s="237" t="str">
        <f>'Sch-1'!B122</f>
        <v xml:space="preserve">National UNMS Project in SR-2             </v>
      </c>
      <c r="C122" s="237"/>
      <c r="D122" s="237"/>
      <c r="E122" s="238"/>
      <c r="F122" s="238"/>
      <c r="G122" s="238"/>
      <c r="H122" s="238"/>
      <c r="I122" s="238"/>
      <c r="J122" s="239"/>
      <c r="K122" s="228"/>
    </row>
    <row r="123" spans="1:13" s="222" customFormat="1" ht="42.75" customHeight="1" x14ac:dyDescent="0.3">
      <c r="A123" s="240">
        <v>97</v>
      </c>
      <c r="B123" s="240">
        <v>7000030813</v>
      </c>
      <c r="C123" s="240">
        <v>10</v>
      </c>
      <c r="D123" s="241" t="s">
        <v>516</v>
      </c>
      <c r="E123" s="240">
        <v>1000077632</v>
      </c>
      <c r="F123" s="241" t="s">
        <v>492</v>
      </c>
      <c r="G123" s="240" t="s">
        <v>122</v>
      </c>
      <c r="H123" s="240">
        <v>3</v>
      </c>
      <c r="I123" s="242"/>
      <c r="J123" s="245" t="str">
        <f>IF(I123=0, "Included",IF(ISERROR(H123*I123), I123, H123*I123))</f>
        <v>Included</v>
      </c>
      <c r="K123" s="244">
        <f>+H123*I123</f>
        <v>0</v>
      </c>
      <c r="M123" s="212"/>
    </row>
    <row r="124" spans="1:13" s="222" customFormat="1" ht="42.75" customHeight="1" x14ac:dyDescent="0.3">
      <c r="A124" s="240">
        <v>98</v>
      </c>
      <c r="B124" s="240">
        <v>7000030814</v>
      </c>
      <c r="C124" s="240">
        <v>10</v>
      </c>
      <c r="D124" s="241" t="s">
        <v>517</v>
      </c>
      <c r="E124" s="240">
        <v>1000031361</v>
      </c>
      <c r="F124" s="241" t="s">
        <v>136</v>
      </c>
      <c r="G124" s="240" t="s">
        <v>122</v>
      </c>
      <c r="H124" s="240">
        <v>8</v>
      </c>
      <c r="I124" s="242"/>
      <c r="J124" s="245" t="str">
        <f t="shared" ref="J124:J187" si="6">IF(I124=0, "Included",IF(ISERROR(H124*I124), I124, H124*I124))</f>
        <v>Included</v>
      </c>
      <c r="K124" s="244">
        <f t="shared" ref="K124:K187" si="7">+H124*I124</f>
        <v>0</v>
      </c>
      <c r="M124" s="212"/>
    </row>
    <row r="125" spans="1:13" s="222" customFormat="1" ht="42.75" customHeight="1" x14ac:dyDescent="0.3">
      <c r="A125" s="240">
        <v>99</v>
      </c>
      <c r="B125" s="240">
        <v>7000030815</v>
      </c>
      <c r="C125" s="240">
        <v>10</v>
      </c>
      <c r="D125" s="241" t="s">
        <v>518</v>
      </c>
      <c r="E125" s="240">
        <v>1000028014</v>
      </c>
      <c r="F125" s="241" t="s">
        <v>147</v>
      </c>
      <c r="G125" s="240" t="s">
        <v>122</v>
      </c>
      <c r="H125" s="240">
        <v>1</v>
      </c>
      <c r="I125" s="242"/>
      <c r="J125" s="245" t="str">
        <f t="shared" si="6"/>
        <v>Included</v>
      </c>
      <c r="K125" s="244">
        <f t="shared" si="7"/>
        <v>0</v>
      </c>
      <c r="M125" s="212"/>
    </row>
    <row r="126" spans="1:13" s="222" customFormat="1" ht="42.75" customHeight="1" x14ac:dyDescent="0.3">
      <c r="A126" s="240">
        <v>100</v>
      </c>
      <c r="B126" s="240">
        <v>7000030816</v>
      </c>
      <c r="C126" s="240">
        <v>10</v>
      </c>
      <c r="D126" s="241" t="s">
        <v>518</v>
      </c>
      <c r="E126" s="240">
        <v>1000026380</v>
      </c>
      <c r="F126" s="241" t="s">
        <v>148</v>
      </c>
      <c r="G126" s="240" t="s">
        <v>106</v>
      </c>
      <c r="H126" s="240">
        <v>1</v>
      </c>
      <c r="I126" s="242"/>
      <c r="J126" s="245" t="str">
        <f t="shared" si="6"/>
        <v>Included</v>
      </c>
      <c r="K126" s="244">
        <f t="shared" si="7"/>
        <v>0</v>
      </c>
      <c r="M126" s="212"/>
    </row>
    <row r="127" spans="1:13" s="222" customFormat="1" ht="42.75" customHeight="1" x14ac:dyDescent="0.3">
      <c r="A127" s="240">
        <v>101</v>
      </c>
      <c r="B127" s="240">
        <v>7000030817</v>
      </c>
      <c r="C127" s="240">
        <v>10</v>
      </c>
      <c r="D127" s="241" t="s">
        <v>506</v>
      </c>
      <c r="E127" s="240">
        <v>1000077636</v>
      </c>
      <c r="F127" s="241" t="s">
        <v>499</v>
      </c>
      <c r="G127" s="240" t="s">
        <v>106</v>
      </c>
      <c r="H127" s="240">
        <v>1</v>
      </c>
      <c r="I127" s="242"/>
      <c r="J127" s="245" t="str">
        <f t="shared" si="6"/>
        <v>Included</v>
      </c>
      <c r="K127" s="244">
        <f t="shared" si="7"/>
        <v>0</v>
      </c>
      <c r="M127" s="212"/>
    </row>
    <row r="128" spans="1:13" ht="30.75" customHeight="1" x14ac:dyDescent="0.3">
      <c r="A128" s="236" t="s">
        <v>453</v>
      </c>
      <c r="B128" s="237" t="str">
        <f>'Sch-1'!B128</f>
        <v xml:space="preserve">National UNMS Project in WR-1                 </v>
      </c>
      <c r="C128" s="237"/>
      <c r="D128" s="237"/>
      <c r="E128" s="238"/>
      <c r="F128" s="238"/>
      <c r="G128" s="238"/>
      <c r="H128" s="238"/>
      <c r="I128" s="238"/>
      <c r="J128" s="239"/>
      <c r="K128" s="228"/>
    </row>
    <row r="129" spans="1:13" s="222" customFormat="1" ht="72" customHeight="1" x14ac:dyDescent="0.3">
      <c r="A129" s="240">
        <v>102</v>
      </c>
      <c r="B129" s="240">
        <v>7000030732</v>
      </c>
      <c r="C129" s="240">
        <v>10</v>
      </c>
      <c r="D129" s="241" t="s">
        <v>519</v>
      </c>
      <c r="E129" s="240">
        <v>1000049414</v>
      </c>
      <c r="F129" s="241" t="s">
        <v>105</v>
      </c>
      <c r="G129" s="240" t="s">
        <v>106</v>
      </c>
      <c r="H129" s="240">
        <v>1</v>
      </c>
      <c r="I129" s="242"/>
      <c r="J129" s="245" t="str">
        <f t="shared" si="6"/>
        <v>Included</v>
      </c>
      <c r="K129" s="244">
        <f t="shared" si="7"/>
        <v>0</v>
      </c>
      <c r="M129" s="212"/>
    </row>
    <row r="130" spans="1:13" s="222" customFormat="1" ht="74.25" customHeight="1" x14ac:dyDescent="0.3">
      <c r="A130" s="240">
        <v>103</v>
      </c>
      <c r="B130" s="240">
        <v>7000030733</v>
      </c>
      <c r="C130" s="240">
        <v>10</v>
      </c>
      <c r="D130" s="241" t="s">
        <v>519</v>
      </c>
      <c r="E130" s="240">
        <v>1000049412</v>
      </c>
      <c r="F130" s="241" t="s">
        <v>107</v>
      </c>
      <c r="G130" s="240" t="s">
        <v>106</v>
      </c>
      <c r="H130" s="240">
        <v>1</v>
      </c>
      <c r="I130" s="242"/>
      <c r="J130" s="245" t="str">
        <f t="shared" si="6"/>
        <v>Included</v>
      </c>
      <c r="K130" s="244">
        <f t="shared" si="7"/>
        <v>0</v>
      </c>
      <c r="M130" s="212"/>
    </row>
    <row r="131" spans="1:13" s="222" customFormat="1" ht="74.25" customHeight="1" x14ac:dyDescent="0.3">
      <c r="A131" s="240">
        <v>104</v>
      </c>
      <c r="B131" s="240">
        <v>7000030734</v>
      </c>
      <c r="C131" s="240">
        <v>10</v>
      </c>
      <c r="D131" s="241" t="s">
        <v>519</v>
      </c>
      <c r="E131" s="240">
        <v>1000049415</v>
      </c>
      <c r="F131" s="241" t="s">
        <v>108</v>
      </c>
      <c r="G131" s="240" t="s">
        <v>106</v>
      </c>
      <c r="H131" s="240">
        <v>1</v>
      </c>
      <c r="I131" s="242"/>
      <c r="J131" s="245" t="str">
        <f t="shared" si="6"/>
        <v>Included</v>
      </c>
      <c r="K131" s="244">
        <f t="shared" si="7"/>
        <v>0</v>
      </c>
      <c r="M131" s="212"/>
    </row>
    <row r="132" spans="1:13" s="222" customFormat="1" ht="44.25" customHeight="1" x14ac:dyDescent="0.3">
      <c r="A132" s="240">
        <v>105</v>
      </c>
      <c r="B132" s="240">
        <v>7000030735</v>
      </c>
      <c r="C132" s="240">
        <v>10</v>
      </c>
      <c r="D132" s="241" t="s">
        <v>519</v>
      </c>
      <c r="E132" s="240">
        <v>1000049417</v>
      </c>
      <c r="F132" s="241" t="s">
        <v>109</v>
      </c>
      <c r="G132" s="240" t="s">
        <v>106</v>
      </c>
      <c r="H132" s="240">
        <v>1</v>
      </c>
      <c r="I132" s="242"/>
      <c r="J132" s="245" t="str">
        <f t="shared" si="6"/>
        <v>Included</v>
      </c>
      <c r="K132" s="244">
        <f t="shared" si="7"/>
        <v>0</v>
      </c>
      <c r="M132" s="212"/>
    </row>
    <row r="133" spans="1:13" s="222" customFormat="1" ht="44.25" customHeight="1" x14ac:dyDescent="0.3">
      <c r="A133" s="240">
        <v>106</v>
      </c>
      <c r="B133" s="240">
        <v>7000030736</v>
      </c>
      <c r="C133" s="240">
        <v>10</v>
      </c>
      <c r="D133" s="241" t="s">
        <v>519</v>
      </c>
      <c r="E133" s="240">
        <v>1000050079</v>
      </c>
      <c r="F133" s="241" t="s">
        <v>110</v>
      </c>
      <c r="G133" s="240" t="s">
        <v>106</v>
      </c>
      <c r="H133" s="240">
        <v>1</v>
      </c>
      <c r="I133" s="242"/>
      <c r="J133" s="245" t="str">
        <f t="shared" si="6"/>
        <v>Included</v>
      </c>
      <c r="K133" s="244">
        <f t="shared" si="7"/>
        <v>0</v>
      </c>
      <c r="M133" s="212"/>
    </row>
    <row r="134" spans="1:13" s="222" customFormat="1" ht="44.25" customHeight="1" x14ac:dyDescent="0.3">
      <c r="A134" s="240">
        <v>107</v>
      </c>
      <c r="B134" s="240">
        <v>7000030737</v>
      </c>
      <c r="C134" s="240">
        <v>10</v>
      </c>
      <c r="D134" s="241" t="s">
        <v>519</v>
      </c>
      <c r="E134" s="240">
        <v>1000050061</v>
      </c>
      <c r="F134" s="241" t="s">
        <v>111</v>
      </c>
      <c r="G134" s="240" t="s">
        <v>106</v>
      </c>
      <c r="H134" s="240">
        <v>1</v>
      </c>
      <c r="I134" s="242"/>
      <c r="J134" s="245" t="str">
        <f t="shared" si="6"/>
        <v>Included</v>
      </c>
      <c r="K134" s="244">
        <f t="shared" si="7"/>
        <v>0</v>
      </c>
      <c r="M134" s="212"/>
    </row>
    <row r="135" spans="1:13" s="222" customFormat="1" ht="44.25" customHeight="1" x14ac:dyDescent="0.3">
      <c r="A135" s="240">
        <v>108</v>
      </c>
      <c r="B135" s="240">
        <v>7000030738</v>
      </c>
      <c r="C135" s="240">
        <v>10</v>
      </c>
      <c r="D135" s="241" t="s">
        <v>519</v>
      </c>
      <c r="E135" s="240">
        <v>1000049899</v>
      </c>
      <c r="F135" s="241" t="s">
        <v>112</v>
      </c>
      <c r="G135" s="240" t="s">
        <v>106</v>
      </c>
      <c r="H135" s="240">
        <v>1</v>
      </c>
      <c r="I135" s="242"/>
      <c r="J135" s="245" t="str">
        <f t="shared" si="6"/>
        <v>Included</v>
      </c>
      <c r="K135" s="244">
        <f t="shared" si="7"/>
        <v>0</v>
      </c>
      <c r="M135" s="212"/>
    </row>
    <row r="136" spans="1:13" s="222" customFormat="1" ht="44.25" customHeight="1" x14ac:dyDescent="0.3">
      <c r="A136" s="240">
        <v>109</v>
      </c>
      <c r="B136" s="240">
        <v>7000030739</v>
      </c>
      <c r="C136" s="240">
        <v>10</v>
      </c>
      <c r="D136" s="241" t="s">
        <v>519</v>
      </c>
      <c r="E136" s="240">
        <v>1000050074</v>
      </c>
      <c r="F136" s="241" t="s">
        <v>113</v>
      </c>
      <c r="G136" s="240" t="s">
        <v>106</v>
      </c>
      <c r="H136" s="240">
        <v>1</v>
      </c>
      <c r="I136" s="242"/>
      <c r="J136" s="245" t="str">
        <f t="shared" si="6"/>
        <v>Included</v>
      </c>
      <c r="K136" s="244">
        <f t="shared" si="7"/>
        <v>0</v>
      </c>
      <c r="M136" s="212"/>
    </row>
    <row r="137" spans="1:13" s="222" customFormat="1" ht="44.25" customHeight="1" x14ac:dyDescent="0.3">
      <c r="A137" s="240">
        <v>110</v>
      </c>
      <c r="B137" s="240">
        <v>7000030740</v>
      </c>
      <c r="C137" s="240">
        <v>10</v>
      </c>
      <c r="D137" s="241" t="s">
        <v>519</v>
      </c>
      <c r="E137" s="240">
        <v>1000022679</v>
      </c>
      <c r="F137" s="241" t="s">
        <v>114</v>
      </c>
      <c r="G137" s="240" t="s">
        <v>106</v>
      </c>
      <c r="H137" s="240">
        <v>1</v>
      </c>
      <c r="I137" s="242"/>
      <c r="J137" s="245" t="str">
        <f t="shared" si="6"/>
        <v>Included</v>
      </c>
      <c r="K137" s="244">
        <f t="shared" si="7"/>
        <v>0</v>
      </c>
      <c r="M137" s="212"/>
    </row>
    <row r="138" spans="1:13" s="222" customFormat="1" ht="44.25" customHeight="1" x14ac:dyDescent="0.3">
      <c r="A138" s="240">
        <v>111</v>
      </c>
      <c r="B138" s="240">
        <v>7000030741</v>
      </c>
      <c r="C138" s="240">
        <v>10</v>
      </c>
      <c r="D138" s="241" t="s">
        <v>519</v>
      </c>
      <c r="E138" s="240">
        <v>1000050057</v>
      </c>
      <c r="F138" s="241" t="s">
        <v>115</v>
      </c>
      <c r="G138" s="240" t="s">
        <v>106</v>
      </c>
      <c r="H138" s="240">
        <v>1</v>
      </c>
      <c r="I138" s="242"/>
      <c r="J138" s="245" t="str">
        <f t="shared" si="6"/>
        <v>Included</v>
      </c>
      <c r="K138" s="244">
        <f t="shared" si="7"/>
        <v>0</v>
      </c>
      <c r="M138" s="212"/>
    </row>
    <row r="139" spans="1:13" s="222" customFormat="1" ht="44.25" customHeight="1" x14ac:dyDescent="0.3">
      <c r="A139" s="240">
        <v>112</v>
      </c>
      <c r="B139" s="240">
        <v>7000030742</v>
      </c>
      <c r="C139" s="240">
        <v>10</v>
      </c>
      <c r="D139" s="241" t="s">
        <v>519</v>
      </c>
      <c r="E139" s="240">
        <v>1000050065</v>
      </c>
      <c r="F139" s="241" t="s">
        <v>116</v>
      </c>
      <c r="G139" s="240" t="s">
        <v>106</v>
      </c>
      <c r="H139" s="240">
        <v>1</v>
      </c>
      <c r="I139" s="242"/>
      <c r="J139" s="245" t="str">
        <f t="shared" si="6"/>
        <v>Included</v>
      </c>
      <c r="K139" s="244">
        <f t="shared" si="7"/>
        <v>0</v>
      </c>
      <c r="M139" s="212"/>
    </row>
    <row r="140" spans="1:13" s="222" customFormat="1" ht="44.25" customHeight="1" x14ac:dyDescent="0.3">
      <c r="A140" s="240">
        <v>113</v>
      </c>
      <c r="B140" s="240">
        <v>7000030743</v>
      </c>
      <c r="C140" s="240">
        <v>10</v>
      </c>
      <c r="D140" s="241" t="s">
        <v>519</v>
      </c>
      <c r="E140" s="240">
        <v>1000050058</v>
      </c>
      <c r="F140" s="241" t="s">
        <v>117</v>
      </c>
      <c r="G140" s="240" t="s">
        <v>106</v>
      </c>
      <c r="H140" s="240">
        <v>1</v>
      </c>
      <c r="I140" s="242"/>
      <c r="J140" s="245" t="str">
        <f t="shared" si="6"/>
        <v>Included</v>
      </c>
      <c r="K140" s="244">
        <f t="shared" si="7"/>
        <v>0</v>
      </c>
      <c r="M140" s="212"/>
    </row>
    <row r="141" spans="1:13" s="222" customFormat="1" ht="44.25" customHeight="1" x14ac:dyDescent="0.3">
      <c r="A141" s="240">
        <v>114</v>
      </c>
      <c r="B141" s="240">
        <v>7000030744</v>
      </c>
      <c r="C141" s="240">
        <v>10</v>
      </c>
      <c r="D141" s="241" t="s">
        <v>519</v>
      </c>
      <c r="E141" s="240">
        <v>1000053102</v>
      </c>
      <c r="F141" s="241" t="s">
        <v>118</v>
      </c>
      <c r="G141" s="240" t="s">
        <v>106</v>
      </c>
      <c r="H141" s="240">
        <v>1</v>
      </c>
      <c r="I141" s="242"/>
      <c r="J141" s="245" t="str">
        <f t="shared" si="6"/>
        <v>Included</v>
      </c>
      <c r="K141" s="244">
        <f t="shared" si="7"/>
        <v>0</v>
      </c>
      <c r="M141" s="212"/>
    </row>
    <row r="142" spans="1:13" s="222" customFormat="1" ht="44.25" customHeight="1" x14ac:dyDescent="0.3">
      <c r="A142" s="240">
        <v>115</v>
      </c>
      <c r="B142" s="240">
        <v>7000030745</v>
      </c>
      <c r="C142" s="240">
        <v>10</v>
      </c>
      <c r="D142" s="241" t="s">
        <v>519</v>
      </c>
      <c r="E142" s="240">
        <v>1000019871</v>
      </c>
      <c r="F142" s="241" t="s">
        <v>119</v>
      </c>
      <c r="G142" s="240" t="s">
        <v>106</v>
      </c>
      <c r="H142" s="240">
        <v>1</v>
      </c>
      <c r="I142" s="242"/>
      <c r="J142" s="245" t="str">
        <f t="shared" si="6"/>
        <v>Included</v>
      </c>
      <c r="K142" s="244">
        <f t="shared" si="7"/>
        <v>0</v>
      </c>
      <c r="M142" s="212"/>
    </row>
    <row r="143" spans="1:13" s="222" customFormat="1" ht="45.75" customHeight="1" x14ac:dyDescent="0.3">
      <c r="A143" s="240">
        <v>116</v>
      </c>
      <c r="B143" s="240">
        <v>7000030746</v>
      </c>
      <c r="C143" s="240">
        <v>10</v>
      </c>
      <c r="D143" s="241" t="s">
        <v>519</v>
      </c>
      <c r="E143" s="240">
        <v>1000053093</v>
      </c>
      <c r="F143" s="241" t="s">
        <v>120</v>
      </c>
      <c r="G143" s="240" t="s">
        <v>106</v>
      </c>
      <c r="H143" s="240">
        <v>1</v>
      </c>
      <c r="I143" s="242"/>
      <c r="J143" s="245" t="str">
        <f t="shared" si="6"/>
        <v>Included</v>
      </c>
      <c r="K143" s="244">
        <f t="shared" si="7"/>
        <v>0</v>
      </c>
      <c r="M143" s="212"/>
    </row>
    <row r="144" spans="1:13" s="222" customFormat="1" ht="76.5" customHeight="1" x14ac:dyDescent="0.3">
      <c r="A144" s="240">
        <v>117</v>
      </c>
      <c r="B144" s="240">
        <v>7000030747</v>
      </c>
      <c r="C144" s="240">
        <v>10</v>
      </c>
      <c r="D144" s="241" t="s">
        <v>519</v>
      </c>
      <c r="E144" s="240">
        <v>1000077635</v>
      </c>
      <c r="F144" s="241" t="s">
        <v>485</v>
      </c>
      <c r="G144" s="240" t="s">
        <v>106</v>
      </c>
      <c r="H144" s="240">
        <v>1</v>
      </c>
      <c r="I144" s="242"/>
      <c r="J144" s="245" t="str">
        <f t="shared" ref="J144:J158" si="8">IF(I144=0, "Included",IF(ISERROR(H144*I144), I144, H144*I144))</f>
        <v>Included</v>
      </c>
      <c r="K144" s="244">
        <f t="shared" ref="K144:K158" si="9">+H144*I144</f>
        <v>0</v>
      </c>
      <c r="M144" s="212"/>
    </row>
    <row r="145" spans="1:13" s="222" customFormat="1" ht="44.25" customHeight="1" x14ac:dyDescent="0.3">
      <c r="A145" s="240">
        <v>118</v>
      </c>
      <c r="B145" s="240">
        <v>7000030748</v>
      </c>
      <c r="C145" s="240">
        <v>10</v>
      </c>
      <c r="D145" s="241" t="s">
        <v>519</v>
      </c>
      <c r="E145" s="240">
        <v>1000077631</v>
      </c>
      <c r="F145" s="241" t="s">
        <v>486</v>
      </c>
      <c r="G145" s="240" t="s">
        <v>106</v>
      </c>
      <c r="H145" s="240">
        <v>1</v>
      </c>
      <c r="I145" s="242"/>
      <c r="J145" s="245" t="str">
        <f t="shared" si="8"/>
        <v>Included</v>
      </c>
      <c r="K145" s="244">
        <f t="shared" si="9"/>
        <v>0</v>
      </c>
      <c r="M145" s="212"/>
    </row>
    <row r="146" spans="1:13" s="222" customFormat="1" ht="44.25" customHeight="1" x14ac:dyDescent="0.3">
      <c r="A146" s="240">
        <v>119</v>
      </c>
      <c r="B146" s="240">
        <v>7000030749</v>
      </c>
      <c r="C146" s="240">
        <v>10</v>
      </c>
      <c r="D146" s="241" t="s">
        <v>519</v>
      </c>
      <c r="E146" s="240">
        <v>1000077642</v>
      </c>
      <c r="F146" s="241" t="s">
        <v>487</v>
      </c>
      <c r="G146" s="240" t="s">
        <v>122</v>
      </c>
      <c r="H146" s="240">
        <v>1</v>
      </c>
      <c r="I146" s="242"/>
      <c r="J146" s="245" t="str">
        <f t="shared" si="8"/>
        <v>Included</v>
      </c>
      <c r="K146" s="244">
        <f t="shared" si="9"/>
        <v>0</v>
      </c>
      <c r="M146" s="212"/>
    </row>
    <row r="147" spans="1:13" s="222" customFormat="1" ht="44.25" customHeight="1" x14ac:dyDescent="0.3">
      <c r="A147" s="240">
        <v>120</v>
      </c>
      <c r="B147" s="240">
        <v>7000030750</v>
      </c>
      <c r="C147" s="240">
        <v>10</v>
      </c>
      <c r="D147" s="241" t="s">
        <v>519</v>
      </c>
      <c r="E147" s="240">
        <v>1000077638</v>
      </c>
      <c r="F147" s="241" t="s">
        <v>488</v>
      </c>
      <c r="G147" s="240" t="s">
        <v>106</v>
      </c>
      <c r="H147" s="240">
        <v>1</v>
      </c>
      <c r="I147" s="242"/>
      <c r="J147" s="245" t="str">
        <f t="shared" si="8"/>
        <v>Included</v>
      </c>
      <c r="K147" s="244">
        <f t="shared" si="9"/>
        <v>0</v>
      </c>
      <c r="M147" s="212"/>
    </row>
    <row r="148" spans="1:13" s="222" customFormat="1" ht="44.25" customHeight="1" x14ac:dyDescent="0.3">
      <c r="A148" s="240">
        <v>121</v>
      </c>
      <c r="B148" s="240">
        <v>7000030751</v>
      </c>
      <c r="C148" s="240">
        <v>10</v>
      </c>
      <c r="D148" s="241" t="s">
        <v>519</v>
      </c>
      <c r="E148" s="240">
        <v>1000077630</v>
      </c>
      <c r="F148" s="241" t="s">
        <v>489</v>
      </c>
      <c r="G148" s="240" t="s">
        <v>106</v>
      </c>
      <c r="H148" s="240">
        <v>1</v>
      </c>
      <c r="I148" s="242"/>
      <c r="J148" s="245" t="str">
        <f t="shared" si="8"/>
        <v>Included</v>
      </c>
      <c r="K148" s="244">
        <f t="shared" si="9"/>
        <v>0</v>
      </c>
      <c r="M148" s="212"/>
    </row>
    <row r="149" spans="1:13" s="222" customFormat="1" ht="44.25" customHeight="1" x14ac:dyDescent="0.3">
      <c r="A149" s="240">
        <v>122</v>
      </c>
      <c r="B149" s="240">
        <v>7000030798</v>
      </c>
      <c r="C149" s="240">
        <v>10</v>
      </c>
      <c r="D149" s="241" t="s">
        <v>519</v>
      </c>
      <c r="E149" s="240">
        <v>1000077706</v>
      </c>
      <c r="F149" s="241" t="s">
        <v>490</v>
      </c>
      <c r="G149" s="240" t="s">
        <v>122</v>
      </c>
      <c r="H149" s="240">
        <v>1</v>
      </c>
      <c r="I149" s="242"/>
      <c r="J149" s="245" t="str">
        <f t="shared" si="8"/>
        <v>Included</v>
      </c>
      <c r="K149" s="244">
        <f t="shared" si="9"/>
        <v>0</v>
      </c>
      <c r="M149" s="212"/>
    </row>
    <row r="150" spans="1:13" s="222" customFormat="1" ht="44.25" customHeight="1" x14ac:dyDescent="0.3">
      <c r="A150" s="240">
        <v>123</v>
      </c>
      <c r="B150" s="240">
        <v>7000030752</v>
      </c>
      <c r="C150" s="240">
        <v>10</v>
      </c>
      <c r="D150" s="241" t="s">
        <v>520</v>
      </c>
      <c r="E150" s="240">
        <v>1000050069</v>
      </c>
      <c r="F150" s="241" t="s">
        <v>121</v>
      </c>
      <c r="G150" s="240" t="s">
        <v>122</v>
      </c>
      <c r="H150" s="240">
        <v>2</v>
      </c>
      <c r="I150" s="242"/>
      <c r="J150" s="245" t="str">
        <f t="shared" si="8"/>
        <v>Included</v>
      </c>
      <c r="K150" s="244">
        <f t="shared" si="9"/>
        <v>0</v>
      </c>
      <c r="M150" s="212"/>
    </row>
    <row r="151" spans="1:13" s="222" customFormat="1" ht="44.25" customHeight="1" x14ac:dyDescent="0.3">
      <c r="A151" s="240">
        <v>124</v>
      </c>
      <c r="B151" s="240">
        <v>7000030753</v>
      </c>
      <c r="C151" s="240">
        <v>10</v>
      </c>
      <c r="D151" s="241" t="s">
        <v>520</v>
      </c>
      <c r="E151" s="240">
        <v>1000050068</v>
      </c>
      <c r="F151" s="241" t="s">
        <v>123</v>
      </c>
      <c r="G151" s="240" t="s">
        <v>122</v>
      </c>
      <c r="H151" s="240">
        <v>2</v>
      </c>
      <c r="I151" s="242"/>
      <c r="J151" s="245" t="str">
        <f t="shared" si="8"/>
        <v>Included</v>
      </c>
      <c r="K151" s="244">
        <f t="shared" si="9"/>
        <v>0</v>
      </c>
      <c r="M151" s="212"/>
    </row>
    <row r="152" spans="1:13" s="222" customFormat="1" ht="44.25" customHeight="1" x14ac:dyDescent="0.3">
      <c r="A152" s="240">
        <v>125</v>
      </c>
      <c r="B152" s="240">
        <v>7000030754</v>
      </c>
      <c r="C152" s="240">
        <v>10</v>
      </c>
      <c r="D152" s="241" t="s">
        <v>520</v>
      </c>
      <c r="E152" s="240">
        <v>1000050070</v>
      </c>
      <c r="F152" s="241" t="s">
        <v>124</v>
      </c>
      <c r="G152" s="240" t="s">
        <v>122</v>
      </c>
      <c r="H152" s="240">
        <v>2</v>
      </c>
      <c r="I152" s="242"/>
      <c r="J152" s="245" t="str">
        <f t="shared" si="8"/>
        <v>Included</v>
      </c>
      <c r="K152" s="244">
        <f t="shared" si="9"/>
        <v>0</v>
      </c>
      <c r="M152" s="212"/>
    </row>
    <row r="153" spans="1:13" s="222" customFormat="1" ht="44.25" customHeight="1" x14ac:dyDescent="0.3">
      <c r="A153" s="240">
        <v>126</v>
      </c>
      <c r="B153" s="240">
        <v>7000030755</v>
      </c>
      <c r="C153" s="240">
        <v>10</v>
      </c>
      <c r="D153" s="241" t="s">
        <v>520</v>
      </c>
      <c r="E153" s="240">
        <v>1000050072</v>
      </c>
      <c r="F153" s="241" t="s">
        <v>125</v>
      </c>
      <c r="G153" s="240" t="s">
        <v>122</v>
      </c>
      <c r="H153" s="240">
        <v>2</v>
      </c>
      <c r="I153" s="242"/>
      <c r="J153" s="245" t="str">
        <f t="shared" si="8"/>
        <v>Included</v>
      </c>
      <c r="K153" s="244">
        <f t="shared" si="9"/>
        <v>0</v>
      </c>
      <c r="M153" s="212"/>
    </row>
    <row r="154" spans="1:13" s="222" customFormat="1" ht="44.25" customHeight="1" x14ac:dyDescent="0.3">
      <c r="A154" s="240">
        <v>127</v>
      </c>
      <c r="B154" s="240">
        <v>7000030756</v>
      </c>
      <c r="C154" s="240">
        <v>10</v>
      </c>
      <c r="D154" s="241" t="s">
        <v>520</v>
      </c>
      <c r="E154" s="240">
        <v>1000022680</v>
      </c>
      <c r="F154" s="241" t="s">
        <v>126</v>
      </c>
      <c r="G154" s="240" t="s">
        <v>122</v>
      </c>
      <c r="H154" s="240">
        <v>2</v>
      </c>
      <c r="I154" s="242"/>
      <c r="J154" s="245" t="str">
        <f t="shared" si="8"/>
        <v>Included</v>
      </c>
      <c r="K154" s="244">
        <f t="shared" si="9"/>
        <v>0</v>
      </c>
      <c r="M154" s="212"/>
    </row>
    <row r="155" spans="1:13" s="222" customFormat="1" ht="44.25" customHeight="1" x14ac:dyDescent="0.3">
      <c r="A155" s="240">
        <v>128</v>
      </c>
      <c r="B155" s="240">
        <v>7000030757</v>
      </c>
      <c r="C155" s="240">
        <v>10</v>
      </c>
      <c r="D155" s="241" t="s">
        <v>520</v>
      </c>
      <c r="E155" s="240">
        <v>1000010548</v>
      </c>
      <c r="F155" s="241" t="s">
        <v>127</v>
      </c>
      <c r="G155" s="240" t="s">
        <v>122</v>
      </c>
      <c r="H155" s="240">
        <v>2</v>
      </c>
      <c r="I155" s="242"/>
      <c r="J155" s="245" t="str">
        <f t="shared" si="8"/>
        <v>Included</v>
      </c>
      <c r="K155" s="244">
        <f t="shared" si="9"/>
        <v>0</v>
      </c>
      <c r="M155" s="212"/>
    </row>
    <row r="156" spans="1:13" s="222" customFormat="1" ht="44.25" customHeight="1" x14ac:dyDescent="0.3">
      <c r="A156" s="240">
        <v>129</v>
      </c>
      <c r="B156" s="240">
        <v>7000030758</v>
      </c>
      <c r="C156" s="240">
        <v>10</v>
      </c>
      <c r="D156" s="241" t="s">
        <v>520</v>
      </c>
      <c r="E156" s="240">
        <v>1000050056</v>
      </c>
      <c r="F156" s="241" t="s">
        <v>128</v>
      </c>
      <c r="G156" s="240" t="s">
        <v>122</v>
      </c>
      <c r="H156" s="240">
        <v>2</v>
      </c>
      <c r="I156" s="242"/>
      <c r="J156" s="245" t="str">
        <f t="shared" si="8"/>
        <v>Included</v>
      </c>
      <c r="K156" s="244">
        <f t="shared" si="9"/>
        <v>0</v>
      </c>
      <c r="M156" s="212"/>
    </row>
    <row r="157" spans="1:13" s="222" customFormat="1" ht="44.25" customHeight="1" x14ac:dyDescent="0.3">
      <c r="A157" s="240">
        <v>130</v>
      </c>
      <c r="B157" s="240">
        <v>7000030759</v>
      </c>
      <c r="C157" s="240">
        <v>10</v>
      </c>
      <c r="D157" s="241" t="s">
        <v>520</v>
      </c>
      <c r="E157" s="240">
        <v>1000010546</v>
      </c>
      <c r="F157" s="241" t="s">
        <v>130</v>
      </c>
      <c r="G157" s="240" t="s">
        <v>122</v>
      </c>
      <c r="H157" s="240">
        <v>2</v>
      </c>
      <c r="I157" s="242"/>
      <c r="J157" s="245" t="str">
        <f t="shared" si="8"/>
        <v>Included</v>
      </c>
      <c r="K157" s="244">
        <f t="shared" si="9"/>
        <v>0</v>
      </c>
      <c r="M157" s="212"/>
    </row>
    <row r="158" spans="1:13" s="222" customFormat="1" ht="33" x14ac:dyDescent="0.3">
      <c r="A158" s="240">
        <v>131</v>
      </c>
      <c r="B158" s="240">
        <v>7000030769</v>
      </c>
      <c r="C158" s="240">
        <v>10</v>
      </c>
      <c r="D158" s="241" t="s">
        <v>520</v>
      </c>
      <c r="E158" s="240">
        <v>1000077633</v>
      </c>
      <c r="F158" s="241" t="s">
        <v>497</v>
      </c>
      <c r="G158" s="240" t="s">
        <v>122</v>
      </c>
      <c r="H158" s="240">
        <v>2</v>
      </c>
      <c r="I158" s="242"/>
      <c r="J158" s="245" t="str">
        <f t="shared" si="8"/>
        <v>Included</v>
      </c>
      <c r="K158" s="244">
        <f t="shared" si="9"/>
        <v>0</v>
      </c>
      <c r="M158" s="212"/>
    </row>
    <row r="159" spans="1:13" s="222" customFormat="1" ht="38.25" customHeight="1" x14ac:dyDescent="0.3">
      <c r="A159" s="240">
        <v>132</v>
      </c>
      <c r="B159" s="240">
        <v>7000030760</v>
      </c>
      <c r="C159" s="240">
        <v>10</v>
      </c>
      <c r="D159" s="241" t="s">
        <v>520</v>
      </c>
      <c r="E159" s="240">
        <v>1000053075</v>
      </c>
      <c r="F159" s="241" t="s">
        <v>131</v>
      </c>
      <c r="G159" s="240" t="s">
        <v>122</v>
      </c>
      <c r="H159" s="240">
        <v>1</v>
      </c>
      <c r="I159" s="242"/>
      <c r="J159" s="245" t="str">
        <f t="shared" si="6"/>
        <v>Included</v>
      </c>
      <c r="K159" s="244">
        <f t="shared" si="7"/>
        <v>0</v>
      </c>
      <c r="M159" s="212"/>
    </row>
    <row r="160" spans="1:13" s="222" customFormat="1" ht="42" customHeight="1" x14ac:dyDescent="0.3">
      <c r="A160" s="240">
        <v>133</v>
      </c>
      <c r="B160" s="240">
        <v>7000030761</v>
      </c>
      <c r="C160" s="240">
        <v>10</v>
      </c>
      <c r="D160" s="241" t="s">
        <v>520</v>
      </c>
      <c r="E160" s="240">
        <v>1000050060</v>
      </c>
      <c r="F160" s="241" t="s">
        <v>132</v>
      </c>
      <c r="G160" s="240" t="s">
        <v>106</v>
      </c>
      <c r="H160" s="240">
        <v>1</v>
      </c>
      <c r="I160" s="242"/>
      <c r="J160" s="245" t="str">
        <f t="shared" si="6"/>
        <v>Included</v>
      </c>
      <c r="K160" s="244">
        <f t="shared" si="7"/>
        <v>0</v>
      </c>
      <c r="M160" s="212"/>
    </row>
    <row r="161" spans="1:13" s="222" customFormat="1" ht="74.25" customHeight="1" x14ac:dyDescent="0.3">
      <c r="A161" s="240">
        <v>134</v>
      </c>
      <c r="B161" s="240">
        <v>7000030762</v>
      </c>
      <c r="C161" s="240">
        <v>10</v>
      </c>
      <c r="D161" s="241" t="s">
        <v>520</v>
      </c>
      <c r="E161" s="240">
        <v>1000050062</v>
      </c>
      <c r="F161" s="241" t="s">
        <v>133</v>
      </c>
      <c r="G161" s="240" t="s">
        <v>106</v>
      </c>
      <c r="H161" s="240">
        <v>1</v>
      </c>
      <c r="I161" s="242"/>
      <c r="J161" s="245" t="str">
        <f t="shared" si="6"/>
        <v>Included</v>
      </c>
      <c r="K161" s="244">
        <f t="shared" si="7"/>
        <v>0</v>
      </c>
      <c r="M161" s="212"/>
    </row>
    <row r="162" spans="1:13" s="222" customFormat="1" ht="61.5" customHeight="1" x14ac:dyDescent="0.3">
      <c r="A162" s="240">
        <v>135</v>
      </c>
      <c r="B162" s="240">
        <v>7000030763</v>
      </c>
      <c r="C162" s="240">
        <v>10</v>
      </c>
      <c r="D162" s="241" t="s">
        <v>520</v>
      </c>
      <c r="E162" s="240">
        <v>1000049896</v>
      </c>
      <c r="F162" s="241" t="s">
        <v>134</v>
      </c>
      <c r="G162" s="240" t="s">
        <v>106</v>
      </c>
      <c r="H162" s="240">
        <v>1</v>
      </c>
      <c r="I162" s="242"/>
      <c r="J162" s="245" t="str">
        <f t="shared" si="6"/>
        <v>Included</v>
      </c>
      <c r="K162" s="244">
        <f t="shared" si="7"/>
        <v>0</v>
      </c>
      <c r="M162" s="212"/>
    </row>
    <row r="163" spans="1:13" s="222" customFormat="1" ht="91.5" customHeight="1" x14ac:dyDescent="0.3">
      <c r="A163" s="240">
        <v>136</v>
      </c>
      <c r="B163" s="240">
        <v>7000030764</v>
      </c>
      <c r="C163" s="240">
        <v>10</v>
      </c>
      <c r="D163" s="241" t="s">
        <v>520</v>
      </c>
      <c r="E163" s="240">
        <v>1000077640</v>
      </c>
      <c r="F163" s="241" t="s">
        <v>491</v>
      </c>
      <c r="G163" s="240" t="s">
        <v>106</v>
      </c>
      <c r="H163" s="240">
        <v>2</v>
      </c>
      <c r="I163" s="242"/>
      <c r="J163" s="245" t="str">
        <f t="shared" si="6"/>
        <v>Included</v>
      </c>
      <c r="K163" s="244">
        <f t="shared" si="7"/>
        <v>0</v>
      </c>
      <c r="M163" s="212"/>
    </row>
    <row r="164" spans="1:13" s="222" customFormat="1" ht="42" customHeight="1" x14ac:dyDescent="0.3">
      <c r="A164" s="240">
        <v>137</v>
      </c>
      <c r="B164" s="240">
        <v>7000030765</v>
      </c>
      <c r="C164" s="240">
        <v>10</v>
      </c>
      <c r="D164" s="241" t="s">
        <v>520</v>
      </c>
      <c r="E164" s="240">
        <v>1000077641</v>
      </c>
      <c r="F164" s="241" t="s">
        <v>493</v>
      </c>
      <c r="G164" s="240" t="s">
        <v>122</v>
      </c>
      <c r="H164" s="240">
        <v>2</v>
      </c>
      <c r="I164" s="242"/>
      <c r="J164" s="245" t="str">
        <f t="shared" si="6"/>
        <v>Included</v>
      </c>
      <c r="K164" s="244">
        <f t="shared" si="7"/>
        <v>0</v>
      </c>
      <c r="M164" s="212"/>
    </row>
    <row r="165" spans="1:13" s="222" customFormat="1" ht="42" customHeight="1" x14ac:dyDescent="0.3">
      <c r="A165" s="240">
        <v>138</v>
      </c>
      <c r="B165" s="240">
        <v>7000030766</v>
      </c>
      <c r="C165" s="240">
        <v>10</v>
      </c>
      <c r="D165" s="241" t="s">
        <v>520</v>
      </c>
      <c r="E165" s="240">
        <v>1000077639</v>
      </c>
      <c r="F165" s="241" t="s">
        <v>494</v>
      </c>
      <c r="G165" s="240" t="s">
        <v>122</v>
      </c>
      <c r="H165" s="240">
        <v>2</v>
      </c>
      <c r="I165" s="242"/>
      <c r="J165" s="245" t="str">
        <f t="shared" si="6"/>
        <v>Included</v>
      </c>
      <c r="K165" s="244">
        <f t="shared" si="7"/>
        <v>0</v>
      </c>
      <c r="M165" s="212"/>
    </row>
    <row r="166" spans="1:13" s="222" customFormat="1" ht="42" customHeight="1" x14ac:dyDescent="0.3">
      <c r="A166" s="240">
        <v>139</v>
      </c>
      <c r="B166" s="240">
        <v>7000030767</v>
      </c>
      <c r="C166" s="240">
        <v>10</v>
      </c>
      <c r="D166" s="241" t="s">
        <v>520</v>
      </c>
      <c r="E166" s="240">
        <v>1000077637</v>
      </c>
      <c r="F166" s="241" t="s">
        <v>495</v>
      </c>
      <c r="G166" s="240" t="s">
        <v>106</v>
      </c>
      <c r="H166" s="240">
        <v>2</v>
      </c>
      <c r="I166" s="242"/>
      <c r="J166" s="245" t="str">
        <f t="shared" si="6"/>
        <v>Included</v>
      </c>
      <c r="K166" s="244">
        <f t="shared" si="7"/>
        <v>0</v>
      </c>
      <c r="M166" s="212"/>
    </row>
    <row r="167" spans="1:13" s="222" customFormat="1" ht="42" customHeight="1" x14ac:dyDescent="0.3">
      <c r="A167" s="240">
        <v>140</v>
      </c>
      <c r="B167" s="240">
        <v>7000030768</v>
      </c>
      <c r="C167" s="240">
        <v>10</v>
      </c>
      <c r="D167" s="241" t="s">
        <v>520</v>
      </c>
      <c r="E167" s="240">
        <v>1000077629</v>
      </c>
      <c r="F167" s="241" t="s">
        <v>496</v>
      </c>
      <c r="G167" s="240" t="s">
        <v>106</v>
      </c>
      <c r="H167" s="240">
        <v>2</v>
      </c>
      <c r="I167" s="242"/>
      <c r="J167" s="245" t="str">
        <f t="shared" si="6"/>
        <v>Included</v>
      </c>
      <c r="K167" s="244">
        <f t="shared" si="7"/>
        <v>0</v>
      </c>
      <c r="M167" s="212"/>
    </row>
    <row r="168" spans="1:13" s="222" customFormat="1" ht="50.25" customHeight="1" x14ac:dyDescent="0.3">
      <c r="A168" s="240">
        <v>141</v>
      </c>
      <c r="B168" s="240">
        <v>7000030770</v>
      </c>
      <c r="C168" s="240">
        <v>10</v>
      </c>
      <c r="D168" s="241" t="s">
        <v>520</v>
      </c>
      <c r="E168" s="240">
        <v>1000077643</v>
      </c>
      <c r="F168" s="241" t="s">
        <v>498</v>
      </c>
      <c r="G168" s="240" t="s">
        <v>106</v>
      </c>
      <c r="H168" s="240">
        <v>2</v>
      </c>
      <c r="I168" s="242"/>
      <c r="J168" s="245" t="str">
        <f t="shared" si="6"/>
        <v>Included</v>
      </c>
      <c r="K168" s="244">
        <f t="shared" si="7"/>
        <v>0</v>
      </c>
      <c r="M168" s="212"/>
    </row>
    <row r="169" spans="1:13" s="222" customFormat="1" ht="50.25" customHeight="1" x14ac:dyDescent="0.3">
      <c r="A169" s="240">
        <v>142</v>
      </c>
      <c r="B169" s="240">
        <v>7000030771</v>
      </c>
      <c r="C169" s="240">
        <v>10</v>
      </c>
      <c r="D169" s="241" t="s">
        <v>520</v>
      </c>
      <c r="E169" s="240">
        <v>1000077636</v>
      </c>
      <c r="F169" s="241" t="s">
        <v>499</v>
      </c>
      <c r="G169" s="240" t="s">
        <v>106</v>
      </c>
      <c r="H169" s="240">
        <v>1</v>
      </c>
      <c r="I169" s="242"/>
      <c r="J169" s="245" t="str">
        <f t="shared" si="6"/>
        <v>Included</v>
      </c>
      <c r="K169" s="244">
        <f t="shared" si="7"/>
        <v>0</v>
      </c>
      <c r="M169" s="212"/>
    </row>
    <row r="170" spans="1:13" s="222" customFormat="1" ht="50.25" customHeight="1" x14ac:dyDescent="0.3">
      <c r="A170" s="240">
        <v>143</v>
      </c>
      <c r="B170" s="240">
        <v>7000030799</v>
      </c>
      <c r="C170" s="240">
        <v>10</v>
      </c>
      <c r="D170" s="241" t="s">
        <v>520</v>
      </c>
      <c r="E170" s="240">
        <v>1000077705</v>
      </c>
      <c r="F170" s="241" t="s">
        <v>500</v>
      </c>
      <c r="G170" s="240" t="s">
        <v>122</v>
      </c>
      <c r="H170" s="240">
        <v>2</v>
      </c>
      <c r="I170" s="242"/>
      <c r="J170" s="245" t="str">
        <f t="shared" si="6"/>
        <v>Included</v>
      </c>
      <c r="K170" s="244">
        <f t="shared" si="7"/>
        <v>0</v>
      </c>
      <c r="M170" s="212"/>
    </row>
    <row r="171" spans="1:13" s="222" customFormat="1" ht="50.25" customHeight="1" x14ac:dyDescent="0.3">
      <c r="A171" s="240">
        <v>144</v>
      </c>
      <c r="B171" s="240">
        <v>7000030772</v>
      </c>
      <c r="C171" s="240">
        <v>10</v>
      </c>
      <c r="D171" s="241" t="s">
        <v>521</v>
      </c>
      <c r="E171" s="240">
        <v>1000026452</v>
      </c>
      <c r="F171" s="241" t="s">
        <v>135</v>
      </c>
      <c r="G171" s="240" t="s">
        <v>122</v>
      </c>
      <c r="H171" s="240">
        <v>4</v>
      </c>
      <c r="I171" s="242"/>
      <c r="J171" s="245" t="str">
        <f t="shared" si="6"/>
        <v>Included</v>
      </c>
      <c r="K171" s="244">
        <f t="shared" si="7"/>
        <v>0</v>
      </c>
      <c r="M171" s="212"/>
    </row>
    <row r="172" spans="1:13" s="222" customFormat="1" ht="50.25" customHeight="1" x14ac:dyDescent="0.3">
      <c r="A172" s="240">
        <v>145</v>
      </c>
      <c r="B172" s="240">
        <v>7000030773</v>
      </c>
      <c r="C172" s="240">
        <v>10</v>
      </c>
      <c r="D172" s="241" t="s">
        <v>521</v>
      </c>
      <c r="E172" s="240">
        <v>1000031361</v>
      </c>
      <c r="F172" s="241" t="s">
        <v>136</v>
      </c>
      <c r="G172" s="240" t="s">
        <v>122</v>
      </c>
      <c r="H172" s="240">
        <v>3</v>
      </c>
      <c r="I172" s="242"/>
      <c r="J172" s="245" t="str">
        <f t="shared" si="6"/>
        <v>Included</v>
      </c>
      <c r="K172" s="244">
        <f t="shared" si="7"/>
        <v>0</v>
      </c>
      <c r="M172" s="212"/>
    </row>
    <row r="173" spans="1:13" s="222" customFormat="1" ht="50.25" customHeight="1" x14ac:dyDescent="0.3">
      <c r="A173" s="240">
        <v>146</v>
      </c>
      <c r="B173" s="240">
        <v>7000030774</v>
      </c>
      <c r="C173" s="240">
        <v>10</v>
      </c>
      <c r="D173" s="241" t="s">
        <v>521</v>
      </c>
      <c r="E173" s="240">
        <v>1000028048</v>
      </c>
      <c r="F173" s="241" t="s">
        <v>160</v>
      </c>
      <c r="G173" s="240" t="s">
        <v>122</v>
      </c>
      <c r="H173" s="240">
        <v>2</v>
      </c>
      <c r="I173" s="242"/>
      <c r="J173" s="245" t="str">
        <f t="shared" si="6"/>
        <v>Included</v>
      </c>
      <c r="K173" s="244">
        <f t="shared" si="7"/>
        <v>0</v>
      </c>
      <c r="M173" s="212"/>
    </row>
    <row r="174" spans="1:13" s="222" customFormat="1" ht="50.25" customHeight="1" x14ac:dyDescent="0.3">
      <c r="A174" s="240">
        <v>147</v>
      </c>
      <c r="B174" s="240">
        <v>7000030775</v>
      </c>
      <c r="C174" s="240">
        <v>10</v>
      </c>
      <c r="D174" s="241" t="s">
        <v>521</v>
      </c>
      <c r="E174" s="240">
        <v>1000053101</v>
      </c>
      <c r="F174" s="241" t="s">
        <v>137</v>
      </c>
      <c r="G174" s="240" t="s">
        <v>122</v>
      </c>
      <c r="H174" s="240">
        <v>1</v>
      </c>
      <c r="I174" s="242"/>
      <c r="J174" s="245" t="str">
        <f t="shared" si="6"/>
        <v>Included</v>
      </c>
      <c r="K174" s="244">
        <f t="shared" si="7"/>
        <v>0</v>
      </c>
      <c r="M174" s="212"/>
    </row>
    <row r="175" spans="1:13" s="222" customFormat="1" ht="50.25" customHeight="1" x14ac:dyDescent="0.3">
      <c r="A175" s="240">
        <v>148</v>
      </c>
      <c r="B175" s="240">
        <v>7000030776</v>
      </c>
      <c r="C175" s="240">
        <v>10</v>
      </c>
      <c r="D175" s="241" t="s">
        <v>521</v>
      </c>
      <c r="E175" s="240">
        <v>1000061646</v>
      </c>
      <c r="F175" s="241" t="s">
        <v>534</v>
      </c>
      <c r="G175" s="240" t="s">
        <v>122</v>
      </c>
      <c r="H175" s="240">
        <v>1</v>
      </c>
      <c r="I175" s="242"/>
      <c r="J175" s="245" t="str">
        <f t="shared" si="6"/>
        <v>Included</v>
      </c>
      <c r="K175" s="244">
        <f t="shared" si="7"/>
        <v>0</v>
      </c>
      <c r="M175" s="212"/>
    </row>
    <row r="176" spans="1:13" s="222" customFormat="1" ht="58.5" customHeight="1" x14ac:dyDescent="0.3">
      <c r="A176" s="240">
        <v>149</v>
      </c>
      <c r="B176" s="240">
        <v>7000030777</v>
      </c>
      <c r="C176" s="240">
        <v>10</v>
      </c>
      <c r="D176" s="241" t="s">
        <v>522</v>
      </c>
      <c r="E176" s="240">
        <v>1000053106</v>
      </c>
      <c r="F176" s="241" t="s">
        <v>501</v>
      </c>
      <c r="G176" s="240" t="s">
        <v>122</v>
      </c>
      <c r="H176" s="240">
        <v>6</v>
      </c>
      <c r="I176" s="242"/>
      <c r="J176" s="245" t="str">
        <f t="shared" si="6"/>
        <v>Included</v>
      </c>
      <c r="K176" s="244">
        <f t="shared" si="7"/>
        <v>0</v>
      </c>
      <c r="M176" s="212"/>
    </row>
    <row r="177" spans="1:13" s="222" customFormat="1" ht="58.5" customHeight="1" x14ac:dyDescent="0.3">
      <c r="A177" s="240">
        <v>150</v>
      </c>
      <c r="B177" s="240">
        <v>7000030778</v>
      </c>
      <c r="C177" s="240">
        <v>10</v>
      </c>
      <c r="D177" s="241" t="s">
        <v>523</v>
      </c>
      <c r="E177" s="240">
        <v>1000053095</v>
      </c>
      <c r="F177" s="241" t="s">
        <v>139</v>
      </c>
      <c r="G177" s="240" t="s">
        <v>122</v>
      </c>
      <c r="H177" s="240">
        <v>14</v>
      </c>
      <c r="I177" s="242"/>
      <c r="J177" s="245" t="str">
        <f t="shared" si="6"/>
        <v>Included</v>
      </c>
      <c r="K177" s="244">
        <f t="shared" si="7"/>
        <v>0</v>
      </c>
      <c r="M177" s="212"/>
    </row>
    <row r="178" spans="1:13" s="222" customFormat="1" ht="58.5" customHeight="1" x14ac:dyDescent="0.3">
      <c r="A178" s="240">
        <v>151</v>
      </c>
      <c r="B178" s="240">
        <v>7000030779</v>
      </c>
      <c r="C178" s="240">
        <v>10</v>
      </c>
      <c r="D178" s="241" t="s">
        <v>524</v>
      </c>
      <c r="E178" s="240">
        <v>1000053099</v>
      </c>
      <c r="F178" s="241" t="s">
        <v>140</v>
      </c>
      <c r="G178" s="240" t="s">
        <v>122</v>
      </c>
      <c r="H178" s="240">
        <v>2</v>
      </c>
      <c r="I178" s="242"/>
      <c r="J178" s="245" t="str">
        <f t="shared" si="6"/>
        <v>Included</v>
      </c>
      <c r="K178" s="244">
        <f t="shared" si="7"/>
        <v>0</v>
      </c>
      <c r="M178" s="212"/>
    </row>
    <row r="179" spans="1:13" s="222" customFormat="1" ht="58.5" customHeight="1" x14ac:dyDescent="0.3">
      <c r="A179" s="240">
        <v>152</v>
      </c>
      <c r="B179" s="240">
        <v>7000030780</v>
      </c>
      <c r="C179" s="240">
        <v>10</v>
      </c>
      <c r="D179" s="241" t="s">
        <v>524</v>
      </c>
      <c r="E179" s="240">
        <v>1000053097</v>
      </c>
      <c r="F179" s="241" t="s">
        <v>141</v>
      </c>
      <c r="G179" s="240" t="s">
        <v>122</v>
      </c>
      <c r="H179" s="240">
        <v>2</v>
      </c>
      <c r="I179" s="242"/>
      <c r="J179" s="245" t="str">
        <f t="shared" si="6"/>
        <v>Included</v>
      </c>
      <c r="K179" s="244">
        <f t="shared" si="7"/>
        <v>0</v>
      </c>
      <c r="M179" s="212"/>
    </row>
    <row r="180" spans="1:13" s="222" customFormat="1" ht="38.25" customHeight="1" x14ac:dyDescent="0.3">
      <c r="A180" s="240">
        <v>153</v>
      </c>
      <c r="B180" s="240">
        <v>7000030781</v>
      </c>
      <c r="C180" s="240">
        <v>10</v>
      </c>
      <c r="D180" s="241" t="s">
        <v>525</v>
      </c>
      <c r="E180" s="240">
        <v>1000009297</v>
      </c>
      <c r="F180" s="241" t="s">
        <v>144</v>
      </c>
      <c r="G180" s="240" t="s">
        <v>122</v>
      </c>
      <c r="H180" s="240">
        <v>1</v>
      </c>
      <c r="I180" s="242"/>
      <c r="J180" s="245" t="str">
        <f t="shared" si="6"/>
        <v>Included</v>
      </c>
      <c r="K180" s="244">
        <f t="shared" si="7"/>
        <v>0</v>
      </c>
      <c r="M180" s="212"/>
    </row>
    <row r="181" spans="1:13" s="222" customFormat="1" ht="38.25" customHeight="1" x14ac:dyDescent="0.3">
      <c r="A181" s="240">
        <v>154</v>
      </c>
      <c r="B181" s="240">
        <v>7000030782</v>
      </c>
      <c r="C181" s="240">
        <v>10</v>
      </c>
      <c r="D181" s="241" t="s">
        <v>526</v>
      </c>
      <c r="E181" s="240">
        <v>1000053105</v>
      </c>
      <c r="F181" s="241" t="s">
        <v>145</v>
      </c>
      <c r="G181" s="240" t="s">
        <v>122</v>
      </c>
      <c r="H181" s="240">
        <v>2</v>
      </c>
      <c r="I181" s="242"/>
      <c r="J181" s="245" t="str">
        <f t="shared" si="6"/>
        <v>Included</v>
      </c>
      <c r="K181" s="244">
        <f t="shared" si="7"/>
        <v>0</v>
      </c>
      <c r="M181" s="212"/>
    </row>
    <row r="182" spans="1:13" s="222" customFormat="1" ht="38.25" customHeight="1" x14ac:dyDescent="0.3">
      <c r="A182" s="240">
        <v>155</v>
      </c>
      <c r="B182" s="240">
        <v>7000030783</v>
      </c>
      <c r="C182" s="240">
        <v>10</v>
      </c>
      <c r="D182" s="241" t="s">
        <v>526</v>
      </c>
      <c r="E182" s="240">
        <v>1000053104</v>
      </c>
      <c r="F182" s="241" t="s">
        <v>146</v>
      </c>
      <c r="G182" s="240" t="s">
        <v>122</v>
      </c>
      <c r="H182" s="240">
        <v>2</v>
      </c>
      <c r="I182" s="242"/>
      <c r="J182" s="245" t="str">
        <f t="shared" si="6"/>
        <v>Included</v>
      </c>
      <c r="K182" s="244">
        <f t="shared" si="7"/>
        <v>0</v>
      </c>
      <c r="M182" s="212"/>
    </row>
    <row r="183" spans="1:13" s="222" customFormat="1" ht="38.25" customHeight="1" x14ac:dyDescent="0.3">
      <c r="A183" s="240">
        <v>156</v>
      </c>
      <c r="B183" s="240">
        <v>7000030784</v>
      </c>
      <c r="C183" s="240">
        <v>10</v>
      </c>
      <c r="D183" s="241" t="s">
        <v>526</v>
      </c>
      <c r="E183" s="240">
        <v>1000028014</v>
      </c>
      <c r="F183" s="241" t="s">
        <v>147</v>
      </c>
      <c r="G183" s="240" t="s">
        <v>122</v>
      </c>
      <c r="H183" s="240">
        <v>3</v>
      </c>
      <c r="I183" s="242"/>
      <c r="J183" s="245" t="str">
        <f t="shared" si="6"/>
        <v>Included</v>
      </c>
      <c r="K183" s="244">
        <f t="shared" si="7"/>
        <v>0</v>
      </c>
      <c r="M183" s="212"/>
    </row>
    <row r="184" spans="1:13" s="222" customFormat="1" ht="38.25" customHeight="1" x14ac:dyDescent="0.3">
      <c r="A184" s="240">
        <v>157</v>
      </c>
      <c r="B184" s="240">
        <v>7000030785</v>
      </c>
      <c r="C184" s="240">
        <v>10</v>
      </c>
      <c r="D184" s="241" t="s">
        <v>526</v>
      </c>
      <c r="E184" s="240">
        <v>1000026380</v>
      </c>
      <c r="F184" s="241" t="s">
        <v>148</v>
      </c>
      <c r="G184" s="240" t="s">
        <v>106</v>
      </c>
      <c r="H184" s="240">
        <v>7</v>
      </c>
      <c r="I184" s="242"/>
      <c r="J184" s="245" t="str">
        <f t="shared" si="6"/>
        <v>Included</v>
      </c>
      <c r="K184" s="244">
        <f t="shared" si="7"/>
        <v>0</v>
      </c>
      <c r="M184" s="212"/>
    </row>
    <row r="185" spans="1:13" s="222" customFormat="1" ht="38.25" customHeight="1" x14ac:dyDescent="0.3">
      <c r="A185" s="240">
        <v>158</v>
      </c>
      <c r="B185" s="240">
        <v>7000030786</v>
      </c>
      <c r="C185" s="240">
        <v>10</v>
      </c>
      <c r="D185" s="241" t="s">
        <v>527</v>
      </c>
      <c r="E185" s="240">
        <v>1000045655</v>
      </c>
      <c r="F185" s="241" t="s">
        <v>149</v>
      </c>
      <c r="G185" s="240" t="s">
        <v>150</v>
      </c>
      <c r="H185" s="240">
        <v>2</v>
      </c>
      <c r="I185" s="242"/>
      <c r="J185" s="245" t="str">
        <f t="shared" si="6"/>
        <v>Included</v>
      </c>
      <c r="K185" s="244">
        <f t="shared" si="7"/>
        <v>0</v>
      </c>
      <c r="M185" s="212"/>
    </row>
    <row r="186" spans="1:13" s="222" customFormat="1" ht="38.25" customHeight="1" x14ac:dyDescent="0.3">
      <c r="A186" s="240">
        <v>159</v>
      </c>
      <c r="B186" s="240">
        <v>7000030787</v>
      </c>
      <c r="C186" s="240">
        <v>10</v>
      </c>
      <c r="D186" s="241" t="s">
        <v>527</v>
      </c>
      <c r="E186" s="240">
        <v>1000050075</v>
      </c>
      <c r="F186" s="241" t="s">
        <v>151</v>
      </c>
      <c r="G186" s="240" t="s">
        <v>106</v>
      </c>
      <c r="H186" s="240">
        <v>2</v>
      </c>
      <c r="I186" s="242"/>
      <c r="J186" s="245" t="str">
        <f t="shared" si="6"/>
        <v>Included</v>
      </c>
      <c r="K186" s="244">
        <f t="shared" si="7"/>
        <v>0</v>
      </c>
      <c r="M186" s="212"/>
    </row>
    <row r="187" spans="1:13" s="222" customFormat="1" ht="38.25" customHeight="1" x14ac:dyDescent="0.3">
      <c r="A187" s="240">
        <v>160</v>
      </c>
      <c r="B187" s="240">
        <v>7000030788</v>
      </c>
      <c r="C187" s="240">
        <v>10</v>
      </c>
      <c r="D187" s="241" t="s">
        <v>527</v>
      </c>
      <c r="E187" s="240">
        <v>1000013907</v>
      </c>
      <c r="F187" s="241" t="s">
        <v>152</v>
      </c>
      <c r="G187" s="240" t="s">
        <v>122</v>
      </c>
      <c r="H187" s="240">
        <v>1</v>
      </c>
      <c r="I187" s="242"/>
      <c r="J187" s="245" t="str">
        <f t="shared" si="6"/>
        <v>Included</v>
      </c>
      <c r="K187" s="244">
        <f t="shared" si="7"/>
        <v>0</v>
      </c>
      <c r="M187" s="212"/>
    </row>
    <row r="188" spans="1:13" s="222" customFormat="1" ht="38.25" customHeight="1" x14ac:dyDescent="0.3">
      <c r="A188" s="240">
        <v>161</v>
      </c>
      <c r="B188" s="240">
        <v>7000030789</v>
      </c>
      <c r="C188" s="240">
        <v>10</v>
      </c>
      <c r="D188" s="241" t="s">
        <v>527</v>
      </c>
      <c r="E188" s="240">
        <v>1000016854</v>
      </c>
      <c r="F188" s="241" t="s">
        <v>153</v>
      </c>
      <c r="G188" s="240" t="s">
        <v>122</v>
      </c>
      <c r="H188" s="240">
        <v>1</v>
      </c>
      <c r="I188" s="242"/>
      <c r="J188" s="243" t="str">
        <f>IF(I188=0, "Included",IF(ISERROR(H188*I188), I188, H188*I188))</f>
        <v>Included</v>
      </c>
      <c r="K188" s="244">
        <f>+H188*I188</f>
        <v>0</v>
      </c>
      <c r="M188" s="212"/>
    </row>
    <row r="189" spans="1:13" s="222" customFormat="1" ht="38.25" customHeight="1" x14ac:dyDescent="0.3">
      <c r="A189" s="240">
        <v>162</v>
      </c>
      <c r="B189" s="240">
        <v>7000030790</v>
      </c>
      <c r="C189" s="240">
        <v>10</v>
      </c>
      <c r="D189" s="241" t="s">
        <v>527</v>
      </c>
      <c r="E189" s="240">
        <v>1000049897</v>
      </c>
      <c r="F189" s="241" t="s">
        <v>154</v>
      </c>
      <c r="G189" s="240" t="s">
        <v>106</v>
      </c>
      <c r="H189" s="240">
        <v>1</v>
      </c>
      <c r="I189" s="242"/>
      <c r="J189" s="245" t="str">
        <f>IF(I189=0, "Included",IF(ISERROR(H189*I189), I189, H189*I189))</f>
        <v>Included</v>
      </c>
      <c r="K189" s="244">
        <f>+H189*I189</f>
        <v>0</v>
      </c>
      <c r="M189" s="212"/>
    </row>
    <row r="190" spans="1:13" s="222" customFormat="1" ht="38.25" customHeight="1" x14ac:dyDescent="0.3">
      <c r="A190" s="240">
        <v>163</v>
      </c>
      <c r="B190" s="240">
        <v>7000030791</v>
      </c>
      <c r="C190" s="240">
        <v>10</v>
      </c>
      <c r="D190" s="241" t="s">
        <v>527</v>
      </c>
      <c r="E190" s="240">
        <v>1000050063</v>
      </c>
      <c r="F190" s="241" t="s">
        <v>155</v>
      </c>
      <c r="G190" s="240" t="s">
        <v>106</v>
      </c>
      <c r="H190" s="240">
        <v>1</v>
      </c>
      <c r="I190" s="242"/>
      <c r="J190" s="245" t="str">
        <f t="shared" ref="J190:J191" si="10">IF(I190=0, "Included",IF(ISERROR(H190*I190), I190, H190*I190))</f>
        <v>Included</v>
      </c>
      <c r="K190" s="244">
        <f t="shared" ref="K190:K191" si="11">+H190*I190</f>
        <v>0</v>
      </c>
      <c r="M190" s="212"/>
    </row>
    <row r="191" spans="1:13" s="222" customFormat="1" ht="38.25" customHeight="1" x14ac:dyDescent="0.3">
      <c r="A191" s="240">
        <v>164</v>
      </c>
      <c r="B191" s="240">
        <v>7000030792</v>
      </c>
      <c r="C191" s="240">
        <v>10</v>
      </c>
      <c r="D191" s="241" t="s">
        <v>527</v>
      </c>
      <c r="E191" s="240">
        <v>1000022028</v>
      </c>
      <c r="F191" s="241" t="s">
        <v>156</v>
      </c>
      <c r="G191" s="240" t="s">
        <v>106</v>
      </c>
      <c r="H191" s="240">
        <v>1</v>
      </c>
      <c r="I191" s="242"/>
      <c r="J191" s="245" t="str">
        <f t="shared" si="10"/>
        <v>Included</v>
      </c>
      <c r="K191" s="244">
        <f t="shared" si="11"/>
        <v>0</v>
      </c>
      <c r="M191" s="212"/>
    </row>
    <row r="192" spans="1:13" s="222" customFormat="1" ht="38.25" customHeight="1" x14ac:dyDescent="0.3">
      <c r="A192" s="240">
        <v>165</v>
      </c>
      <c r="B192" s="240">
        <v>7000030793</v>
      </c>
      <c r="C192" s="240">
        <v>10</v>
      </c>
      <c r="D192" s="241" t="s">
        <v>527</v>
      </c>
      <c r="E192" s="240">
        <v>1000014162</v>
      </c>
      <c r="F192" s="241" t="s">
        <v>157</v>
      </c>
      <c r="G192" s="240" t="s">
        <v>106</v>
      </c>
      <c r="H192" s="240">
        <v>1</v>
      </c>
      <c r="I192" s="242"/>
      <c r="J192" s="243" t="str">
        <f>IF(I192=0, "Included",IF(ISERROR(H192*I192), I192, H192*I192))</f>
        <v>Included</v>
      </c>
      <c r="K192" s="244">
        <f>+H192*I192</f>
        <v>0</v>
      </c>
      <c r="M192" s="212"/>
    </row>
    <row r="193" spans="1:51" s="222" customFormat="1" ht="44.25" customHeight="1" x14ac:dyDescent="0.3">
      <c r="A193" s="240">
        <v>166</v>
      </c>
      <c r="B193" s="240">
        <v>7000030794</v>
      </c>
      <c r="C193" s="240">
        <v>10</v>
      </c>
      <c r="D193" s="241" t="s">
        <v>528</v>
      </c>
      <c r="E193" s="240">
        <v>1000012788</v>
      </c>
      <c r="F193" s="241" t="s">
        <v>158</v>
      </c>
      <c r="G193" s="240" t="s">
        <v>122</v>
      </c>
      <c r="H193" s="240">
        <v>1</v>
      </c>
      <c r="I193" s="242"/>
      <c r="J193" s="245" t="str">
        <f>IF(I193=0, "Included",IF(ISERROR(H193*I193), I193, H193*I193))</f>
        <v>Included</v>
      </c>
      <c r="K193" s="244">
        <f>+H193*I193</f>
        <v>0</v>
      </c>
      <c r="M193" s="212"/>
    </row>
    <row r="194" spans="1:51" s="222" customFormat="1" ht="44.25" customHeight="1" x14ac:dyDescent="0.3">
      <c r="A194" s="240">
        <v>167</v>
      </c>
      <c r="B194" s="240">
        <v>7000030795</v>
      </c>
      <c r="C194" s="240">
        <v>10</v>
      </c>
      <c r="D194" s="241" t="s">
        <v>528</v>
      </c>
      <c r="E194" s="240">
        <v>1000053103</v>
      </c>
      <c r="F194" s="241" t="s">
        <v>159</v>
      </c>
      <c r="G194" s="240" t="s">
        <v>122</v>
      </c>
      <c r="H194" s="240">
        <v>1</v>
      </c>
      <c r="I194" s="242"/>
      <c r="J194" s="245" t="str">
        <f t="shared" ref="J194:J202" si="12">IF(I194=0, "Included",IF(ISERROR(H194*I194), I194, H194*I194))</f>
        <v>Included</v>
      </c>
      <c r="K194" s="244">
        <f t="shared" ref="K194:K202" si="13">+H194*I194</f>
        <v>0</v>
      </c>
      <c r="M194" s="212"/>
    </row>
    <row r="195" spans="1:51" s="222" customFormat="1" ht="44.25" customHeight="1" x14ac:dyDescent="0.3">
      <c r="A195" s="240">
        <v>168</v>
      </c>
      <c r="B195" s="240">
        <v>7000030796</v>
      </c>
      <c r="C195" s="240">
        <v>10</v>
      </c>
      <c r="D195" s="241" t="s">
        <v>529</v>
      </c>
      <c r="E195" s="240">
        <v>1000077634</v>
      </c>
      <c r="F195" s="241" t="s">
        <v>502</v>
      </c>
      <c r="G195" s="240" t="s">
        <v>106</v>
      </c>
      <c r="H195" s="240">
        <v>5</v>
      </c>
      <c r="I195" s="242"/>
      <c r="J195" s="245" t="str">
        <f t="shared" si="12"/>
        <v>Included</v>
      </c>
      <c r="K195" s="244">
        <f t="shared" si="13"/>
        <v>0</v>
      </c>
      <c r="M195" s="212"/>
    </row>
    <row r="196" spans="1:51" s="222" customFormat="1" ht="44.25" customHeight="1" x14ac:dyDescent="0.3">
      <c r="A196" s="240">
        <v>169</v>
      </c>
      <c r="B196" s="240">
        <v>7000030797</v>
      </c>
      <c r="C196" s="240">
        <v>10</v>
      </c>
      <c r="D196" s="241" t="s">
        <v>530</v>
      </c>
      <c r="E196" s="240">
        <v>1000031361</v>
      </c>
      <c r="F196" s="241" t="s">
        <v>136</v>
      </c>
      <c r="G196" s="240" t="s">
        <v>122</v>
      </c>
      <c r="H196" s="240">
        <v>6</v>
      </c>
      <c r="I196" s="242"/>
      <c r="J196" s="245" t="str">
        <f t="shared" si="12"/>
        <v>Included</v>
      </c>
      <c r="K196" s="244">
        <f t="shared" si="13"/>
        <v>0</v>
      </c>
      <c r="M196" s="212"/>
    </row>
    <row r="197" spans="1:51" s="9" customFormat="1" ht="30.75" customHeight="1" x14ac:dyDescent="0.3">
      <c r="A197" s="45" t="s">
        <v>453</v>
      </c>
      <c r="B197" s="46" t="s">
        <v>605</v>
      </c>
      <c r="C197" s="47"/>
      <c r="D197" s="47"/>
      <c r="E197" s="47"/>
      <c r="F197" s="47"/>
      <c r="G197" s="47"/>
      <c r="H197" s="47"/>
      <c r="I197" s="47"/>
      <c r="J197" s="47"/>
      <c r="K197" s="47"/>
      <c r="L197" s="47"/>
      <c r="M197" s="47"/>
      <c r="N197" s="47"/>
      <c r="O197" s="48"/>
      <c r="P197" s="38"/>
      <c r="Q197" s="38"/>
      <c r="R197" s="16"/>
      <c r="S197" s="8"/>
      <c r="T197" s="127"/>
      <c r="U197" s="40"/>
      <c r="V197" s="40"/>
      <c r="W197" s="40"/>
      <c r="X197" s="8"/>
      <c r="Y197" s="8"/>
      <c r="AA197" s="10"/>
      <c r="AB197" s="10"/>
      <c r="AE197" s="9" t="s">
        <v>86</v>
      </c>
      <c r="AI197" s="33"/>
      <c r="AL197" s="8"/>
      <c r="AM197" s="8"/>
      <c r="AN197" s="8"/>
      <c r="AO197" s="8"/>
      <c r="AP197" s="8"/>
      <c r="AQ197" s="8"/>
      <c r="AR197" s="8"/>
      <c r="AS197" s="8"/>
      <c r="AT197" s="8"/>
      <c r="AU197" s="8"/>
      <c r="AV197" s="8"/>
      <c r="AW197" s="8"/>
      <c r="AX197" s="8"/>
      <c r="AY197" s="8"/>
    </row>
    <row r="198" spans="1:51" s="222" customFormat="1" ht="44.25" customHeight="1" x14ac:dyDescent="0.3">
      <c r="A198" s="240">
        <v>170</v>
      </c>
      <c r="B198" s="240">
        <v>7000030831</v>
      </c>
      <c r="C198" s="240">
        <v>10</v>
      </c>
      <c r="D198" s="241" t="s">
        <v>531</v>
      </c>
      <c r="E198" s="240">
        <v>1000077632</v>
      </c>
      <c r="F198" s="241" t="s">
        <v>492</v>
      </c>
      <c r="G198" s="240" t="s">
        <v>122</v>
      </c>
      <c r="H198" s="240">
        <v>3</v>
      </c>
      <c r="I198" s="242"/>
      <c r="J198" s="245" t="str">
        <f t="shared" si="12"/>
        <v>Included</v>
      </c>
      <c r="K198" s="244">
        <f t="shared" si="13"/>
        <v>0</v>
      </c>
      <c r="M198" s="212"/>
    </row>
    <row r="199" spans="1:51" s="222" customFormat="1" ht="44.25" customHeight="1" x14ac:dyDescent="0.3">
      <c r="A199" s="240">
        <v>171</v>
      </c>
      <c r="B199" s="240">
        <v>7000030832</v>
      </c>
      <c r="C199" s="240">
        <v>10</v>
      </c>
      <c r="D199" s="241" t="s">
        <v>532</v>
      </c>
      <c r="E199" s="240">
        <v>1000031361</v>
      </c>
      <c r="F199" s="241" t="s">
        <v>136</v>
      </c>
      <c r="G199" s="240" t="s">
        <v>122</v>
      </c>
      <c r="H199" s="240">
        <v>6</v>
      </c>
      <c r="I199" s="242"/>
      <c r="J199" s="245" t="str">
        <f t="shared" si="12"/>
        <v>Included</v>
      </c>
      <c r="K199" s="244">
        <f t="shared" si="13"/>
        <v>0</v>
      </c>
      <c r="M199" s="212"/>
    </row>
    <row r="200" spans="1:51" s="222" customFormat="1" ht="38.25" customHeight="1" x14ac:dyDescent="0.3">
      <c r="A200" s="240">
        <v>172</v>
      </c>
      <c r="B200" s="240">
        <v>7000030833</v>
      </c>
      <c r="C200" s="240">
        <v>10</v>
      </c>
      <c r="D200" s="241" t="s">
        <v>533</v>
      </c>
      <c r="E200" s="240">
        <v>1000028014</v>
      </c>
      <c r="F200" s="241" t="s">
        <v>147</v>
      </c>
      <c r="G200" s="240" t="s">
        <v>122</v>
      </c>
      <c r="H200" s="240">
        <v>1</v>
      </c>
      <c r="I200" s="242"/>
      <c r="J200" s="245" t="str">
        <f t="shared" si="12"/>
        <v>Included</v>
      </c>
      <c r="K200" s="244">
        <f t="shared" si="13"/>
        <v>0</v>
      </c>
      <c r="M200" s="212"/>
    </row>
    <row r="201" spans="1:51" s="222" customFormat="1" ht="38.25" customHeight="1" x14ac:dyDescent="0.3">
      <c r="A201" s="240">
        <v>173</v>
      </c>
      <c r="B201" s="240">
        <v>7000030834</v>
      </c>
      <c r="C201" s="240">
        <v>10</v>
      </c>
      <c r="D201" s="241" t="s">
        <v>533</v>
      </c>
      <c r="E201" s="240">
        <v>1000026380</v>
      </c>
      <c r="F201" s="241" t="s">
        <v>148</v>
      </c>
      <c r="G201" s="240" t="s">
        <v>106</v>
      </c>
      <c r="H201" s="240">
        <v>1</v>
      </c>
      <c r="I201" s="242"/>
      <c r="J201" s="245" t="str">
        <f t="shared" si="12"/>
        <v>Included</v>
      </c>
      <c r="K201" s="244">
        <f t="shared" si="13"/>
        <v>0</v>
      </c>
      <c r="M201" s="212"/>
    </row>
    <row r="202" spans="1:51" s="222" customFormat="1" ht="38.25" customHeight="1" x14ac:dyDescent="0.3">
      <c r="A202" s="240">
        <v>174</v>
      </c>
      <c r="B202" s="240">
        <v>7000030835</v>
      </c>
      <c r="C202" s="240">
        <v>10</v>
      </c>
      <c r="D202" s="241" t="s">
        <v>506</v>
      </c>
      <c r="E202" s="240">
        <v>1000077636</v>
      </c>
      <c r="F202" s="241" t="s">
        <v>499</v>
      </c>
      <c r="G202" s="240" t="s">
        <v>106</v>
      </c>
      <c r="H202" s="240">
        <v>1</v>
      </c>
      <c r="I202" s="242"/>
      <c r="J202" s="245" t="str">
        <f t="shared" si="12"/>
        <v>Included</v>
      </c>
      <c r="K202" s="244">
        <f t="shared" si="13"/>
        <v>0</v>
      </c>
      <c r="M202" s="212"/>
    </row>
    <row r="203" spans="1:51" s="222" customFormat="1" ht="38.25" hidden="1" customHeight="1" x14ac:dyDescent="0.3">
      <c r="A203" s="869"/>
      <c r="B203" s="870"/>
      <c r="C203" s="870"/>
      <c r="D203" s="870"/>
      <c r="E203" s="870"/>
      <c r="F203" s="870"/>
      <c r="G203" s="870"/>
      <c r="H203" s="870"/>
      <c r="I203" s="870"/>
      <c r="J203" s="870"/>
      <c r="K203" s="244"/>
      <c r="M203" s="212"/>
    </row>
    <row r="204" spans="1:51" s="731" customFormat="1" ht="37.5" customHeight="1" x14ac:dyDescent="0.3">
      <c r="A204" s="725"/>
      <c r="B204" s="725"/>
      <c r="C204" s="725"/>
      <c r="D204" s="725"/>
      <c r="E204" s="725"/>
      <c r="F204" s="726" t="s">
        <v>181</v>
      </c>
      <c r="G204" s="727"/>
      <c r="H204" s="727"/>
      <c r="I204" s="728"/>
      <c r="J204" s="729">
        <f>SUM(J19:J203)</f>
        <v>0</v>
      </c>
      <c r="K204" s="730">
        <f>+SUM(K19:K202)</f>
        <v>0</v>
      </c>
    </row>
    <row r="205" spans="1:51" ht="17.25" customHeight="1" x14ac:dyDescent="0.3">
      <c r="A205" s="246"/>
      <c r="B205" s="246"/>
      <c r="C205" s="246"/>
      <c r="D205" s="246"/>
      <c r="E205" s="246"/>
      <c r="F205" s="247"/>
      <c r="G205" s="248"/>
      <c r="H205" s="248"/>
      <c r="I205" s="249"/>
      <c r="J205" s="250"/>
      <c r="N205" s="212"/>
      <c r="O205" s="212"/>
      <c r="P205" s="212"/>
      <c r="Q205" s="212"/>
      <c r="R205" s="212"/>
      <c r="S205" s="212"/>
      <c r="T205" s="212"/>
      <c r="U205" s="212"/>
      <c r="V205" s="212"/>
      <c r="W205" s="212"/>
      <c r="X205" s="212"/>
      <c r="Y205" s="212"/>
      <c r="Z205" s="212"/>
      <c r="AA205" s="212"/>
      <c r="AB205" s="212"/>
      <c r="AC205" s="212"/>
      <c r="AD205" s="212"/>
      <c r="AE205" s="212"/>
      <c r="AF205" s="212"/>
    </row>
    <row r="206" spans="1:51" ht="17.25" customHeight="1" x14ac:dyDescent="0.3">
      <c r="A206" s="246"/>
      <c r="B206" s="246"/>
      <c r="C206" s="246"/>
      <c r="D206" s="246"/>
      <c r="E206" s="246"/>
      <c r="F206" s="247"/>
      <c r="G206" s="248"/>
      <c r="H206" s="248"/>
      <c r="I206" s="249"/>
      <c r="J206" s="250"/>
      <c r="N206" s="212"/>
      <c r="O206" s="212"/>
      <c r="P206" s="212"/>
      <c r="Q206" s="212"/>
      <c r="R206" s="212"/>
      <c r="S206" s="212"/>
      <c r="T206" s="212"/>
      <c r="U206" s="212"/>
      <c r="V206" s="212"/>
      <c r="W206" s="212"/>
      <c r="X206" s="212"/>
      <c r="Y206" s="212"/>
      <c r="Z206" s="212"/>
      <c r="AA206" s="212"/>
      <c r="AB206" s="212"/>
      <c r="AC206" s="212"/>
      <c r="AD206" s="212"/>
      <c r="AE206" s="212"/>
      <c r="AF206" s="212"/>
    </row>
    <row r="207" spans="1:51" ht="17.25" customHeight="1" x14ac:dyDescent="0.3">
      <c r="B207" s="251"/>
      <c r="C207" s="251"/>
      <c r="D207" s="251"/>
      <c r="E207" s="251"/>
      <c r="F207" s="212"/>
      <c r="G207" s="248"/>
      <c r="H207" s="248"/>
      <c r="I207" s="249"/>
      <c r="J207" s="250"/>
      <c r="N207" s="212"/>
      <c r="O207" s="212"/>
      <c r="P207" s="212"/>
      <c r="Q207" s="212"/>
      <c r="R207" s="212"/>
      <c r="S207" s="212"/>
      <c r="T207" s="212"/>
      <c r="U207" s="212"/>
      <c r="V207" s="212"/>
      <c r="W207" s="212"/>
      <c r="X207" s="212"/>
      <c r="Y207" s="212"/>
      <c r="Z207" s="212"/>
      <c r="AA207" s="212"/>
      <c r="AB207" s="212"/>
      <c r="AC207" s="212"/>
      <c r="AD207" s="212"/>
      <c r="AE207" s="212"/>
      <c r="AF207" s="212"/>
    </row>
    <row r="208" spans="1:51" ht="63.75" customHeight="1" x14ac:dyDescent="0.3">
      <c r="A208" s="251" t="s">
        <v>182</v>
      </c>
      <c r="B208" s="871" t="s">
        <v>183</v>
      </c>
      <c r="C208" s="871"/>
      <c r="D208" s="871"/>
      <c r="E208" s="871"/>
      <c r="F208" s="871"/>
      <c r="G208" s="871"/>
      <c r="H208" s="871"/>
      <c r="I208" s="871"/>
      <c r="J208" s="871"/>
      <c r="N208" s="212"/>
      <c r="O208" s="212"/>
      <c r="P208" s="212"/>
      <c r="Q208" s="212"/>
      <c r="R208" s="212"/>
      <c r="S208" s="212"/>
      <c r="T208" s="212"/>
      <c r="U208" s="212"/>
      <c r="V208" s="212"/>
      <c r="W208" s="212"/>
      <c r="X208" s="212"/>
      <c r="Y208" s="212"/>
      <c r="Z208" s="212"/>
      <c r="AA208" s="212"/>
      <c r="AB208" s="212"/>
      <c r="AC208" s="212"/>
      <c r="AD208" s="212"/>
      <c r="AE208" s="212"/>
      <c r="AF208" s="212"/>
    </row>
    <row r="209" spans="1:32" x14ac:dyDescent="0.3">
      <c r="A209" s="252" t="s">
        <v>184</v>
      </c>
      <c r="B209" s="253" t="str">
        <f>'Sch-1'!B212</f>
        <v>--</v>
      </c>
      <c r="C209" s="252"/>
      <c r="D209" s="252"/>
      <c r="E209" s="252"/>
      <c r="F209" s="212"/>
      <c r="G209" s="254"/>
      <c r="H209" s="252"/>
      <c r="I209" s="212"/>
      <c r="J209" s="212"/>
      <c r="N209" s="212"/>
      <c r="O209" s="212"/>
      <c r="P209" s="212"/>
      <c r="Q209" s="212"/>
      <c r="R209" s="212"/>
      <c r="S209" s="212"/>
      <c r="T209" s="212"/>
      <c r="U209" s="212"/>
      <c r="V209" s="212"/>
      <c r="W209" s="212"/>
      <c r="X209" s="212"/>
      <c r="Y209" s="212"/>
      <c r="Z209" s="212"/>
      <c r="AA209" s="212"/>
      <c r="AB209" s="212"/>
      <c r="AC209" s="212"/>
      <c r="AD209" s="212"/>
      <c r="AE209" s="212"/>
      <c r="AF209" s="212"/>
    </row>
    <row r="210" spans="1:32" ht="27.75" customHeight="1" x14ac:dyDescent="0.3">
      <c r="A210" s="252" t="s">
        <v>185</v>
      </c>
      <c r="B210" s="677" t="str">
        <f>'Sch-1'!B213</f>
        <v/>
      </c>
      <c r="C210" s="252"/>
      <c r="D210" s="252"/>
      <c r="E210" s="252"/>
      <c r="F210" s="212"/>
      <c r="G210" s="213"/>
      <c r="H210" s="872" t="s">
        <v>172</v>
      </c>
      <c r="I210" s="872"/>
      <c r="J210" s="255" t="str">
        <f>'Sch-1'!M213</f>
        <v/>
      </c>
      <c r="N210" s="212"/>
      <c r="O210" s="212"/>
      <c r="P210" s="212"/>
      <c r="Q210" s="212"/>
      <c r="R210" s="212"/>
      <c r="S210" s="212"/>
      <c r="T210" s="212"/>
      <c r="U210" s="212"/>
      <c r="V210" s="212"/>
      <c r="W210" s="212"/>
      <c r="X210" s="212"/>
      <c r="Y210" s="212"/>
      <c r="Z210" s="212"/>
      <c r="AA210" s="212"/>
      <c r="AB210" s="212"/>
      <c r="AC210" s="212"/>
      <c r="AD210" s="212"/>
      <c r="AE210" s="212"/>
      <c r="AF210" s="212"/>
    </row>
    <row r="211" spans="1:32" ht="14.25" customHeight="1" x14ac:dyDescent="0.3">
      <c r="A211" s="217"/>
      <c r="B211" s="217"/>
      <c r="C211" s="217"/>
      <c r="D211" s="217"/>
      <c r="E211" s="217"/>
      <c r="F211" s="256"/>
      <c r="G211" s="217"/>
      <c r="H211" s="872" t="s">
        <v>173</v>
      </c>
      <c r="I211" s="872"/>
      <c r="J211" s="255" t="str">
        <f>'Sch-1'!M214</f>
        <v/>
      </c>
      <c r="N211" s="212"/>
      <c r="O211" s="212"/>
      <c r="P211" s="212"/>
      <c r="Q211" s="212"/>
      <c r="R211" s="212"/>
      <c r="S211" s="212"/>
      <c r="T211" s="212"/>
      <c r="U211" s="212"/>
      <c r="V211" s="212"/>
      <c r="W211" s="212"/>
      <c r="X211" s="212"/>
      <c r="Y211" s="212"/>
      <c r="Z211" s="212"/>
      <c r="AA211" s="212"/>
      <c r="AB211" s="212"/>
      <c r="AC211" s="212"/>
      <c r="AD211" s="212"/>
      <c r="AE211" s="212"/>
      <c r="AF211" s="212"/>
    </row>
    <row r="212" spans="1:32" ht="27.95" customHeight="1" x14ac:dyDescent="0.3">
      <c r="A212" s="251"/>
      <c r="B212" s="251"/>
      <c r="C212" s="251"/>
      <c r="D212" s="251"/>
      <c r="E212" s="251"/>
      <c r="F212" s="257"/>
      <c r="G212" s="254"/>
      <c r="H212" s="252"/>
      <c r="I212" s="212"/>
      <c r="J212" s="212"/>
      <c r="N212" s="212"/>
      <c r="O212" s="212"/>
      <c r="P212" s="212"/>
      <c r="Q212" s="212"/>
      <c r="R212" s="212"/>
      <c r="S212" s="212"/>
      <c r="T212" s="212"/>
      <c r="U212" s="212"/>
      <c r="V212" s="212"/>
      <c r="W212" s="212"/>
      <c r="X212" s="212"/>
      <c r="Y212" s="212"/>
      <c r="Z212" s="212"/>
      <c r="AA212" s="212"/>
      <c r="AB212" s="212"/>
      <c r="AC212" s="212"/>
      <c r="AD212" s="212"/>
      <c r="AE212" s="212"/>
      <c r="AF212" s="212"/>
    </row>
    <row r="250" spans="1:32" x14ac:dyDescent="0.3">
      <c r="A250" s="258"/>
      <c r="B250" s="258"/>
      <c r="C250" s="258"/>
      <c r="D250" s="258"/>
      <c r="E250" s="258"/>
      <c r="F250" s="259"/>
      <c r="G250" s="258"/>
      <c r="H250" s="258"/>
      <c r="I250" s="258"/>
      <c r="J250" s="258"/>
      <c r="K250" s="212"/>
      <c r="N250" s="212"/>
      <c r="O250" s="212"/>
      <c r="P250" s="212"/>
      <c r="Q250" s="212"/>
      <c r="R250" s="212"/>
      <c r="S250" s="212"/>
      <c r="T250" s="212"/>
      <c r="U250" s="212"/>
      <c r="V250" s="212"/>
      <c r="W250" s="212"/>
      <c r="X250" s="212"/>
      <c r="Y250" s="212"/>
      <c r="Z250" s="212"/>
      <c r="AA250" s="212"/>
      <c r="AB250" s="212"/>
      <c r="AC250" s="212"/>
      <c r="AD250" s="212"/>
      <c r="AE250" s="212"/>
      <c r="AF250" s="212"/>
    </row>
    <row r="251" spans="1:32" x14ac:dyDescent="0.3">
      <c r="A251" s="258"/>
      <c r="B251" s="258"/>
      <c r="C251" s="258"/>
      <c r="D251" s="258"/>
      <c r="E251" s="258"/>
      <c r="F251" s="259"/>
      <c r="G251" s="258"/>
      <c r="H251" s="258"/>
      <c r="I251" s="258"/>
      <c r="J251" s="258"/>
      <c r="K251" s="212"/>
      <c r="N251" s="212"/>
      <c r="O251" s="212"/>
      <c r="P251" s="212"/>
      <c r="Q251" s="212"/>
      <c r="R251" s="212"/>
      <c r="S251" s="212"/>
      <c r="T251" s="212"/>
      <c r="U251" s="212"/>
      <c r="V251" s="212"/>
      <c r="W251" s="212"/>
      <c r="X251" s="212"/>
      <c r="Y251" s="212"/>
      <c r="Z251" s="212"/>
      <c r="AA251" s="212"/>
      <c r="AB251" s="212"/>
      <c r="AC251" s="212"/>
      <c r="AD251" s="212"/>
      <c r="AE251" s="212"/>
      <c r="AF251" s="212"/>
    </row>
    <row r="252" spans="1:32" x14ac:dyDescent="0.3">
      <c r="A252" s="258"/>
      <c r="B252" s="258"/>
      <c r="C252" s="258"/>
      <c r="D252" s="258"/>
      <c r="E252" s="258"/>
      <c r="F252" s="259"/>
      <c r="G252" s="258"/>
      <c r="H252" s="258"/>
      <c r="I252" s="258"/>
      <c r="J252" s="258"/>
      <c r="K252" s="212"/>
      <c r="N252" s="212"/>
      <c r="O252" s="212"/>
      <c r="P252" s="212"/>
      <c r="Q252" s="212"/>
      <c r="R252" s="212"/>
      <c r="S252" s="212"/>
      <c r="T252" s="212"/>
      <c r="U252" s="212"/>
      <c r="V252" s="212"/>
      <c r="W252" s="212"/>
      <c r="X252" s="212"/>
      <c r="Y252" s="212"/>
      <c r="Z252" s="212"/>
      <c r="AA252" s="212"/>
      <c r="AB252" s="212"/>
      <c r="AC252" s="212"/>
      <c r="AD252" s="212"/>
      <c r="AE252" s="212"/>
      <c r="AF252" s="212"/>
    </row>
    <row r="253" spans="1:32" x14ac:dyDescent="0.3">
      <c r="A253" s="258"/>
      <c r="B253" s="258"/>
      <c r="C253" s="258"/>
      <c r="D253" s="258"/>
      <c r="E253" s="258"/>
      <c r="F253" s="259"/>
      <c r="G253" s="258"/>
      <c r="H253" s="258"/>
      <c r="I253" s="258"/>
      <c r="J253" s="258"/>
      <c r="K253" s="212"/>
      <c r="N253" s="212"/>
      <c r="O253" s="212"/>
      <c r="P253" s="212"/>
      <c r="Q253" s="212"/>
      <c r="R253" s="212"/>
      <c r="S253" s="212"/>
      <c r="T253" s="212"/>
      <c r="U253" s="212"/>
      <c r="V253" s="212"/>
      <c r="W253" s="212"/>
      <c r="X253" s="212"/>
      <c r="Y253" s="212"/>
      <c r="Z253" s="212"/>
      <c r="AA253" s="212"/>
      <c r="AB253" s="212"/>
      <c r="AC253" s="212"/>
      <c r="AD253" s="212"/>
      <c r="AE253" s="212"/>
      <c r="AF253" s="212"/>
    </row>
    <row r="254" spans="1:32" x14ac:dyDescent="0.3">
      <c r="A254" s="258"/>
      <c r="B254" s="258"/>
      <c r="C254" s="258"/>
      <c r="D254" s="258"/>
      <c r="E254" s="258"/>
      <c r="F254" s="259"/>
      <c r="G254" s="258"/>
      <c r="H254" s="258"/>
      <c r="I254" s="258"/>
      <c r="J254" s="258"/>
      <c r="K254" s="212"/>
      <c r="N254" s="212"/>
      <c r="O254" s="212"/>
      <c r="P254" s="212"/>
      <c r="Q254" s="212"/>
      <c r="R254" s="212"/>
      <c r="S254" s="212"/>
      <c r="T254" s="212"/>
      <c r="U254" s="212"/>
      <c r="V254" s="212"/>
      <c r="W254" s="212"/>
      <c r="X254" s="212"/>
      <c r="Y254" s="212"/>
      <c r="Z254" s="212"/>
      <c r="AA254" s="212"/>
      <c r="AB254" s="212"/>
      <c r="AC254" s="212"/>
      <c r="AD254" s="212"/>
      <c r="AE254" s="212"/>
      <c r="AF254" s="212"/>
    </row>
    <row r="255" spans="1:32" x14ac:dyDescent="0.3">
      <c r="A255" s="258"/>
      <c r="B255" s="258"/>
      <c r="C255" s="258"/>
      <c r="D255" s="258"/>
      <c r="E255" s="258"/>
      <c r="F255" s="259"/>
      <c r="G255" s="258"/>
      <c r="H255" s="258"/>
      <c r="I255" s="258"/>
      <c r="J255" s="258"/>
      <c r="K255" s="212"/>
      <c r="N255" s="212"/>
      <c r="O255" s="212"/>
      <c r="P255" s="212"/>
      <c r="Q255" s="212"/>
      <c r="R255" s="212"/>
      <c r="S255" s="212"/>
      <c r="T255" s="212"/>
      <c r="U255" s="212"/>
      <c r="V255" s="212"/>
      <c r="W255" s="212"/>
      <c r="X255" s="212"/>
      <c r="Y255" s="212"/>
      <c r="Z255" s="212"/>
      <c r="AA255" s="212"/>
      <c r="AB255" s="212"/>
      <c r="AC255" s="212"/>
      <c r="AD255" s="212"/>
      <c r="AE255" s="212"/>
      <c r="AF255" s="212"/>
    </row>
    <row r="256" spans="1:32" x14ac:dyDescent="0.3">
      <c r="A256" s="258"/>
      <c r="B256" s="258"/>
      <c r="C256" s="258"/>
      <c r="D256" s="258"/>
      <c r="E256" s="258"/>
      <c r="F256" s="259"/>
      <c r="G256" s="258"/>
      <c r="H256" s="258"/>
      <c r="I256" s="258"/>
      <c r="J256" s="258"/>
      <c r="K256" s="212"/>
      <c r="N256" s="212"/>
      <c r="O256" s="212"/>
      <c r="P256" s="212"/>
      <c r="Q256" s="212"/>
      <c r="R256" s="212"/>
      <c r="S256" s="212"/>
      <c r="T256" s="212"/>
      <c r="U256" s="212"/>
      <c r="V256" s="212"/>
      <c r="W256" s="212"/>
      <c r="X256" s="212"/>
      <c r="Y256" s="212"/>
      <c r="Z256" s="212"/>
      <c r="AA256" s="212"/>
      <c r="AB256" s="212"/>
      <c r="AC256" s="212"/>
      <c r="AD256" s="212"/>
      <c r="AE256" s="212"/>
      <c r="AF256" s="212"/>
    </row>
    <row r="257" spans="1:32" x14ac:dyDescent="0.3">
      <c r="A257" s="258"/>
      <c r="B257" s="258"/>
      <c r="C257" s="258"/>
      <c r="D257" s="258"/>
      <c r="E257" s="258"/>
      <c r="F257" s="259"/>
      <c r="G257" s="258"/>
      <c r="H257" s="258"/>
      <c r="I257" s="258"/>
      <c r="J257" s="258"/>
      <c r="K257" s="212"/>
      <c r="N257" s="212"/>
      <c r="O257" s="212"/>
      <c r="P257" s="212"/>
      <c r="Q257" s="212"/>
      <c r="R257" s="212"/>
      <c r="S257" s="212"/>
      <c r="T257" s="212"/>
      <c r="U257" s="212"/>
      <c r="V257" s="212"/>
      <c r="W257" s="212"/>
      <c r="X257" s="212"/>
      <c r="Y257" s="212"/>
      <c r="Z257" s="212"/>
      <c r="AA257" s="212"/>
      <c r="AB257" s="212"/>
      <c r="AC257" s="212"/>
      <c r="AD257" s="212"/>
      <c r="AE257" s="212"/>
      <c r="AF257" s="212"/>
    </row>
    <row r="258" spans="1:32" x14ac:dyDescent="0.3">
      <c r="A258" s="258"/>
      <c r="B258" s="258"/>
      <c r="C258" s="258"/>
      <c r="D258" s="258"/>
      <c r="E258" s="258"/>
      <c r="F258" s="259"/>
      <c r="G258" s="258"/>
      <c r="H258" s="258"/>
      <c r="I258" s="258"/>
      <c r="J258" s="258"/>
      <c r="K258" s="212"/>
      <c r="N258" s="212"/>
      <c r="O258" s="212"/>
      <c r="P258" s="212"/>
      <c r="Q258" s="212"/>
      <c r="R258" s="212"/>
      <c r="S258" s="212"/>
      <c r="T258" s="212"/>
      <c r="U258" s="212"/>
      <c r="V258" s="212"/>
      <c r="W258" s="212"/>
      <c r="X258" s="212"/>
      <c r="Y258" s="212"/>
      <c r="Z258" s="212"/>
      <c r="AA258" s="212"/>
      <c r="AB258" s="212"/>
      <c r="AC258" s="212"/>
      <c r="AD258" s="212"/>
      <c r="AE258" s="212"/>
      <c r="AF258" s="212"/>
    </row>
    <row r="259" spans="1:32" x14ac:dyDescent="0.3">
      <c r="A259" s="258"/>
      <c r="B259" s="258"/>
      <c r="C259" s="258"/>
      <c r="D259" s="258"/>
      <c r="E259" s="258"/>
      <c r="F259" s="259"/>
      <c r="G259" s="258"/>
      <c r="H259" s="258"/>
      <c r="I259" s="258"/>
      <c r="J259" s="258"/>
      <c r="K259" s="212"/>
      <c r="N259" s="212"/>
      <c r="O259" s="212"/>
      <c r="P259" s="212"/>
      <c r="Q259" s="212"/>
      <c r="R259" s="212"/>
      <c r="S259" s="212"/>
      <c r="T259" s="212"/>
      <c r="U259" s="212"/>
      <c r="V259" s="212"/>
      <c r="W259" s="212"/>
      <c r="X259" s="212"/>
      <c r="Y259" s="212"/>
      <c r="Z259" s="212"/>
      <c r="AA259" s="212"/>
      <c r="AB259" s="212"/>
      <c r="AC259" s="212"/>
      <c r="AD259" s="212"/>
      <c r="AE259" s="212"/>
      <c r="AF259" s="212"/>
    </row>
    <row r="260" spans="1:32" x14ac:dyDescent="0.3">
      <c r="A260" s="258"/>
      <c r="B260" s="258"/>
      <c r="C260" s="258"/>
      <c r="D260" s="258"/>
      <c r="E260" s="258"/>
      <c r="F260" s="259"/>
      <c r="G260" s="258"/>
      <c r="H260" s="258"/>
      <c r="I260" s="258"/>
      <c r="J260" s="258"/>
      <c r="K260" s="212"/>
      <c r="N260" s="212"/>
      <c r="O260" s="212"/>
      <c r="P260" s="212"/>
      <c r="Q260" s="212"/>
      <c r="R260" s="212"/>
      <c r="S260" s="212"/>
      <c r="T260" s="212"/>
      <c r="U260" s="212"/>
      <c r="V260" s="212"/>
      <c r="W260" s="212"/>
      <c r="X260" s="212"/>
      <c r="Y260" s="212"/>
      <c r="Z260" s="212"/>
      <c r="AA260" s="212"/>
      <c r="AB260" s="212"/>
      <c r="AC260" s="212"/>
      <c r="AD260" s="212"/>
      <c r="AE260" s="212"/>
      <c r="AF260" s="212"/>
    </row>
    <row r="261" spans="1:32" x14ac:dyDescent="0.3">
      <c r="A261" s="258"/>
      <c r="B261" s="258"/>
      <c r="C261" s="258"/>
      <c r="D261" s="258"/>
      <c r="E261" s="258"/>
      <c r="F261" s="259"/>
      <c r="G261" s="258"/>
      <c r="H261" s="258"/>
      <c r="I261" s="258"/>
      <c r="J261" s="258"/>
      <c r="K261" s="212"/>
      <c r="N261" s="212"/>
      <c r="O261" s="212"/>
      <c r="P261" s="212"/>
      <c r="Q261" s="212"/>
      <c r="R261" s="212"/>
      <c r="S261" s="212"/>
      <c r="T261" s="212"/>
      <c r="U261" s="212"/>
      <c r="V261" s="212"/>
      <c r="W261" s="212"/>
      <c r="X261" s="212"/>
      <c r="Y261" s="212"/>
      <c r="Z261" s="212"/>
      <c r="AA261" s="212"/>
      <c r="AB261" s="212"/>
      <c r="AC261" s="212"/>
      <c r="AD261" s="212"/>
      <c r="AE261" s="212"/>
      <c r="AF261" s="212"/>
    </row>
    <row r="262" spans="1:32" x14ac:dyDescent="0.3">
      <c r="A262" s="258"/>
      <c r="B262" s="258"/>
      <c r="C262" s="258"/>
      <c r="D262" s="258"/>
      <c r="E262" s="258"/>
      <c r="F262" s="259"/>
      <c r="G262" s="258"/>
      <c r="H262" s="258"/>
      <c r="I262" s="258"/>
      <c r="J262" s="258"/>
      <c r="K262" s="212"/>
      <c r="N262" s="212"/>
      <c r="O262" s="212"/>
      <c r="P262" s="212"/>
      <c r="Q262" s="212"/>
      <c r="R262" s="212"/>
      <c r="S262" s="212"/>
      <c r="T262" s="212"/>
      <c r="U262" s="212"/>
      <c r="V262" s="212"/>
      <c r="W262" s="212"/>
      <c r="X262" s="212"/>
      <c r="Y262" s="212"/>
      <c r="Z262" s="212"/>
      <c r="AA262" s="212"/>
      <c r="AB262" s="212"/>
      <c r="AC262" s="212"/>
      <c r="AD262" s="212"/>
      <c r="AE262" s="212"/>
      <c r="AF262" s="212"/>
    </row>
    <row r="263" spans="1:32" x14ac:dyDescent="0.3">
      <c r="A263" s="258"/>
      <c r="B263" s="258"/>
      <c r="C263" s="258"/>
      <c r="D263" s="258"/>
      <c r="E263" s="258"/>
      <c r="F263" s="259"/>
      <c r="G263" s="258"/>
      <c r="H263" s="258"/>
      <c r="I263" s="258"/>
      <c r="J263" s="258"/>
      <c r="K263" s="212"/>
      <c r="N263" s="212"/>
      <c r="O263" s="212"/>
      <c r="P263" s="212"/>
      <c r="Q263" s="212"/>
      <c r="R263" s="212"/>
      <c r="S263" s="212"/>
      <c r="T263" s="212"/>
      <c r="U263" s="212"/>
      <c r="V263" s="212"/>
      <c r="W263" s="212"/>
      <c r="X263" s="212"/>
      <c r="Y263" s="212"/>
      <c r="Z263" s="212"/>
      <c r="AA263" s="212"/>
      <c r="AB263" s="212"/>
      <c r="AC263" s="212"/>
      <c r="AD263" s="212"/>
      <c r="AE263" s="212"/>
      <c r="AF263" s="212"/>
    </row>
    <row r="264" spans="1:32" x14ac:dyDescent="0.3">
      <c r="A264" s="258"/>
      <c r="B264" s="258"/>
      <c r="C264" s="258"/>
      <c r="D264" s="258"/>
      <c r="E264" s="258"/>
      <c r="F264" s="259"/>
      <c r="G264" s="258"/>
      <c r="H264" s="258"/>
      <c r="I264" s="258"/>
      <c r="J264" s="258"/>
      <c r="K264" s="212"/>
      <c r="N264" s="212"/>
      <c r="O264" s="212"/>
      <c r="P264" s="212"/>
      <c r="Q264" s="212"/>
      <c r="R264" s="212"/>
      <c r="S264" s="212"/>
      <c r="T264" s="212"/>
      <c r="U264" s="212"/>
      <c r="V264" s="212"/>
      <c r="W264" s="212"/>
      <c r="X264" s="212"/>
      <c r="Y264" s="212"/>
      <c r="Z264" s="212"/>
      <c r="AA264" s="212"/>
      <c r="AB264" s="212"/>
      <c r="AC264" s="212"/>
      <c r="AD264" s="212"/>
      <c r="AE264" s="212"/>
      <c r="AF264" s="212"/>
    </row>
    <row r="265" spans="1:32" x14ac:dyDescent="0.3">
      <c r="A265" s="258"/>
      <c r="B265" s="258"/>
      <c r="C265" s="258"/>
      <c r="D265" s="258"/>
      <c r="E265" s="258"/>
      <c r="F265" s="259"/>
      <c r="G265" s="258"/>
      <c r="H265" s="258"/>
      <c r="I265" s="258"/>
      <c r="J265" s="258"/>
      <c r="K265" s="212"/>
      <c r="N265" s="212"/>
      <c r="O265" s="212"/>
      <c r="P265" s="212"/>
      <c r="Q265" s="212"/>
      <c r="R265" s="212"/>
      <c r="S265" s="212"/>
      <c r="T265" s="212"/>
      <c r="U265" s="212"/>
      <c r="V265" s="212"/>
      <c r="W265" s="212"/>
      <c r="X265" s="212"/>
      <c r="Y265" s="212"/>
      <c r="Z265" s="212"/>
      <c r="AA265" s="212"/>
      <c r="AB265" s="212"/>
      <c r="AC265" s="212"/>
      <c r="AD265" s="212"/>
      <c r="AE265" s="212"/>
      <c r="AF265" s="212"/>
    </row>
    <row r="266" spans="1:32" x14ac:dyDescent="0.3">
      <c r="A266" s="258"/>
      <c r="B266" s="258"/>
      <c r="C266" s="258"/>
      <c r="D266" s="258"/>
      <c r="E266" s="258"/>
      <c r="F266" s="259"/>
      <c r="G266" s="258"/>
      <c r="H266" s="258"/>
      <c r="I266" s="258"/>
      <c r="J266" s="258"/>
      <c r="K266" s="212"/>
      <c r="N266" s="212"/>
      <c r="O266" s="212"/>
      <c r="P266" s="212"/>
      <c r="Q266" s="212"/>
      <c r="R266" s="212"/>
      <c r="S266" s="212"/>
      <c r="T266" s="212"/>
      <c r="U266" s="212"/>
      <c r="V266" s="212"/>
      <c r="W266" s="212"/>
      <c r="X266" s="212"/>
      <c r="Y266" s="212"/>
      <c r="Z266" s="212"/>
      <c r="AA266" s="212"/>
      <c r="AB266" s="212"/>
      <c r="AC266" s="212"/>
      <c r="AD266" s="212"/>
      <c r="AE266" s="212"/>
      <c r="AF266" s="212"/>
    </row>
    <row r="267" spans="1:32" x14ac:dyDescent="0.3">
      <c r="A267" s="258"/>
      <c r="B267" s="258"/>
      <c r="C267" s="258"/>
      <c r="D267" s="258"/>
      <c r="E267" s="258"/>
      <c r="F267" s="259"/>
      <c r="G267" s="258"/>
      <c r="H267" s="258"/>
      <c r="I267" s="258"/>
      <c r="J267" s="258"/>
      <c r="K267" s="212"/>
      <c r="N267" s="212"/>
      <c r="O267" s="212"/>
      <c r="P267" s="212"/>
      <c r="Q267" s="212"/>
      <c r="R267" s="212"/>
      <c r="S267" s="212"/>
      <c r="T267" s="212"/>
      <c r="U267" s="212"/>
      <c r="V267" s="212"/>
      <c r="W267" s="212"/>
      <c r="X267" s="212"/>
      <c r="Y267" s="212"/>
      <c r="Z267" s="212"/>
      <c r="AA267" s="212"/>
      <c r="AB267" s="212"/>
      <c r="AC267" s="212"/>
      <c r="AD267" s="212"/>
      <c r="AE267" s="212"/>
      <c r="AF267" s="212"/>
    </row>
    <row r="268" spans="1:32" x14ac:dyDescent="0.3">
      <c r="A268" s="258"/>
      <c r="B268" s="258"/>
      <c r="C268" s="258"/>
      <c r="D268" s="258"/>
      <c r="E268" s="258"/>
      <c r="F268" s="259"/>
      <c r="G268" s="258"/>
      <c r="H268" s="258"/>
      <c r="I268" s="258"/>
      <c r="J268" s="258"/>
      <c r="K268" s="212"/>
      <c r="N268" s="212"/>
      <c r="O268" s="212"/>
      <c r="P268" s="212"/>
      <c r="Q268" s="212"/>
      <c r="R268" s="212"/>
      <c r="S268" s="212"/>
      <c r="T268" s="212"/>
      <c r="U268" s="212"/>
      <c r="V268" s="212"/>
      <c r="W268" s="212"/>
      <c r="X268" s="212"/>
      <c r="Y268" s="212"/>
      <c r="Z268" s="212"/>
      <c r="AA268" s="212"/>
      <c r="AB268" s="212"/>
      <c r="AC268" s="212"/>
      <c r="AD268" s="212"/>
      <c r="AE268" s="212"/>
      <c r="AF268" s="212"/>
    </row>
    <row r="269" spans="1:32" x14ac:dyDescent="0.3">
      <c r="A269" s="258"/>
      <c r="B269" s="258"/>
      <c r="C269" s="258"/>
      <c r="D269" s="258"/>
      <c r="E269" s="258"/>
      <c r="F269" s="259"/>
      <c r="G269" s="258"/>
      <c r="H269" s="258"/>
      <c r="I269" s="258"/>
      <c r="J269" s="258"/>
      <c r="K269" s="212"/>
      <c r="N269" s="212"/>
      <c r="O269" s="212"/>
      <c r="P269" s="212"/>
      <c r="Q269" s="212"/>
      <c r="R269" s="212"/>
      <c r="S269" s="212"/>
      <c r="T269" s="212"/>
      <c r="U269" s="212"/>
      <c r="V269" s="212"/>
      <c r="W269" s="212"/>
      <c r="X269" s="212"/>
      <c r="Y269" s="212"/>
      <c r="Z269" s="212"/>
      <c r="AA269" s="212"/>
      <c r="AB269" s="212"/>
      <c r="AC269" s="212"/>
      <c r="AD269" s="212"/>
      <c r="AE269" s="212"/>
      <c r="AF269" s="212"/>
    </row>
    <row r="270" spans="1:32" x14ac:dyDescent="0.3">
      <c r="A270" s="258"/>
      <c r="B270" s="258"/>
      <c r="C270" s="258"/>
      <c r="D270" s="258"/>
      <c r="E270" s="258"/>
      <c r="F270" s="259"/>
      <c r="G270" s="258"/>
      <c r="H270" s="258"/>
      <c r="I270" s="258"/>
      <c r="J270" s="258"/>
      <c r="K270" s="212"/>
      <c r="N270" s="212"/>
      <c r="O270" s="212"/>
      <c r="P270" s="212"/>
      <c r="Q270" s="212"/>
      <c r="R270" s="212"/>
      <c r="S270" s="212"/>
      <c r="T270" s="212"/>
      <c r="U270" s="212"/>
      <c r="V270" s="212"/>
      <c r="W270" s="212"/>
      <c r="X270" s="212"/>
      <c r="Y270" s="212"/>
      <c r="Z270" s="212"/>
      <c r="AA270" s="212"/>
      <c r="AB270" s="212"/>
      <c r="AC270" s="212"/>
      <c r="AD270" s="212"/>
      <c r="AE270" s="212"/>
      <c r="AF270" s="212"/>
    </row>
    <row r="271" spans="1:32" x14ac:dyDescent="0.3">
      <c r="A271" s="258"/>
      <c r="B271" s="258"/>
      <c r="C271" s="258"/>
      <c r="D271" s="258"/>
      <c r="E271" s="258"/>
      <c r="F271" s="259"/>
      <c r="G271" s="258"/>
      <c r="H271" s="258"/>
      <c r="I271" s="258"/>
      <c r="J271" s="258"/>
      <c r="K271" s="212"/>
      <c r="N271" s="212"/>
      <c r="O271" s="212"/>
      <c r="P271" s="212"/>
      <c r="Q271" s="212"/>
      <c r="R271" s="212"/>
      <c r="S271" s="212"/>
      <c r="T271" s="212"/>
      <c r="U271" s="212"/>
      <c r="V271" s="212"/>
      <c r="W271" s="212"/>
      <c r="X271" s="212"/>
      <c r="Y271" s="212"/>
      <c r="Z271" s="212"/>
      <c r="AA271" s="212"/>
      <c r="AB271" s="212"/>
      <c r="AC271" s="212"/>
      <c r="AD271" s="212"/>
      <c r="AE271" s="212"/>
      <c r="AF271" s="212"/>
    </row>
    <row r="272" spans="1:32" x14ac:dyDescent="0.3">
      <c r="A272" s="258"/>
      <c r="B272" s="258"/>
      <c r="C272" s="258"/>
      <c r="D272" s="258"/>
      <c r="E272" s="258"/>
      <c r="F272" s="259"/>
      <c r="G272" s="258"/>
      <c r="H272" s="258"/>
      <c r="I272" s="258"/>
      <c r="J272" s="258"/>
      <c r="K272" s="212"/>
      <c r="N272" s="212"/>
      <c r="O272" s="212"/>
      <c r="P272" s="212"/>
      <c r="Q272" s="212"/>
      <c r="R272" s="212"/>
      <c r="S272" s="212"/>
      <c r="T272" s="212"/>
      <c r="U272" s="212"/>
      <c r="V272" s="212"/>
      <c r="W272" s="212"/>
      <c r="X272" s="212"/>
      <c r="Y272" s="212"/>
      <c r="Z272" s="212"/>
      <c r="AA272" s="212"/>
      <c r="AB272" s="212"/>
      <c r="AC272" s="212"/>
      <c r="AD272" s="212"/>
      <c r="AE272" s="212"/>
      <c r="AF272" s="212"/>
    </row>
    <row r="273" spans="1:32" x14ac:dyDescent="0.3">
      <c r="A273" s="258"/>
      <c r="B273" s="258"/>
      <c r="C273" s="258"/>
      <c r="D273" s="258"/>
      <c r="E273" s="258"/>
      <c r="F273" s="260"/>
      <c r="G273" s="258"/>
      <c r="H273" s="258"/>
      <c r="I273" s="261"/>
      <c r="J273" s="261"/>
      <c r="K273" s="212"/>
      <c r="N273" s="212"/>
      <c r="O273" s="212"/>
      <c r="P273" s="212"/>
      <c r="Q273" s="212"/>
      <c r="R273" s="212"/>
      <c r="S273" s="212"/>
      <c r="T273" s="212"/>
      <c r="U273" s="212"/>
      <c r="V273" s="212"/>
      <c r="W273" s="212"/>
      <c r="X273" s="212"/>
      <c r="Y273" s="212"/>
      <c r="Z273" s="212"/>
      <c r="AA273" s="212"/>
      <c r="AB273" s="212"/>
      <c r="AC273" s="212"/>
      <c r="AD273" s="212"/>
      <c r="AE273" s="212"/>
      <c r="AF273" s="212"/>
    </row>
    <row r="274" spans="1:32" x14ac:dyDescent="0.3">
      <c r="A274" s="258"/>
      <c r="B274" s="258"/>
      <c r="C274" s="258"/>
      <c r="D274" s="258"/>
      <c r="E274" s="258"/>
      <c r="F274" s="260"/>
      <c r="G274" s="258"/>
      <c r="H274" s="258"/>
      <c r="I274" s="261"/>
      <c r="J274" s="261"/>
      <c r="K274" s="212"/>
      <c r="N274" s="212"/>
      <c r="O274" s="212"/>
      <c r="P274" s="212"/>
      <c r="Q274" s="212"/>
      <c r="R274" s="212"/>
      <c r="S274" s="212"/>
      <c r="T274" s="212"/>
      <c r="U274" s="212"/>
      <c r="V274" s="212"/>
      <c r="W274" s="212"/>
      <c r="X274" s="212"/>
      <c r="Y274" s="212"/>
      <c r="Z274" s="212"/>
      <c r="AA274" s="212"/>
      <c r="AB274" s="212"/>
      <c r="AC274" s="212"/>
      <c r="AD274" s="212"/>
      <c r="AE274" s="212"/>
      <c r="AF274" s="212"/>
    </row>
    <row r="275" spans="1:32" x14ac:dyDescent="0.3">
      <c r="A275" s="258"/>
      <c r="B275" s="258"/>
      <c r="C275" s="258"/>
      <c r="D275" s="258"/>
      <c r="E275" s="258"/>
      <c r="F275" s="260"/>
      <c r="G275" s="258"/>
      <c r="H275" s="258"/>
      <c r="I275" s="261"/>
      <c r="J275" s="261"/>
      <c r="K275" s="212"/>
      <c r="N275" s="212"/>
      <c r="O275" s="212"/>
      <c r="P275" s="212"/>
      <c r="Q275" s="212"/>
      <c r="R275" s="212"/>
      <c r="S275" s="212"/>
      <c r="T275" s="212"/>
      <c r="U275" s="212"/>
      <c r="V275" s="212"/>
      <c r="W275" s="212"/>
      <c r="X275" s="212"/>
      <c r="Y275" s="212"/>
      <c r="Z275" s="212"/>
      <c r="AA275" s="212"/>
      <c r="AB275" s="212"/>
      <c r="AC275" s="212"/>
      <c r="AD275" s="212"/>
      <c r="AE275" s="212"/>
      <c r="AF275" s="212"/>
    </row>
    <row r="276" spans="1:32" x14ac:dyDescent="0.3">
      <c r="A276" s="258"/>
      <c r="B276" s="258"/>
      <c r="C276" s="258"/>
      <c r="D276" s="258"/>
      <c r="E276" s="258"/>
      <c r="F276" s="260"/>
      <c r="G276" s="258"/>
      <c r="H276" s="258"/>
      <c r="I276" s="261"/>
      <c r="J276" s="261"/>
      <c r="K276" s="212"/>
      <c r="N276" s="212"/>
      <c r="O276" s="212"/>
      <c r="P276" s="212"/>
      <c r="Q276" s="212"/>
      <c r="R276" s="212"/>
      <c r="S276" s="212"/>
      <c r="T276" s="212"/>
      <c r="U276" s="212"/>
      <c r="V276" s="212"/>
      <c r="W276" s="212"/>
      <c r="X276" s="212"/>
      <c r="Y276" s="212"/>
      <c r="Z276" s="212"/>
      <c r="AA276" s="212"/>
      <c r="AB276" s="212"/>
      <c r="AC276" s="212"/>
      <c r="AD276" s="212"/>
      <c r="AE276" s="212"/>
      <c r="AF276" s="212"/>
    </row>
    <row r="277" spans="1:32" x14ac:dyDescent="0.3">
      <c r="A277" s="258"/>
      <c r="B277" s="258"/>
      <c r="C277" s="258"/>
      <c r="D277" s="258"/>
      <c r="E277" s="258"/>
      <c r="F277" s="260"/>
      <c r="G277" s="258"/>
      <c r="H277" s="258"/>
      <c r="I277" s="261"/>
      <c r="J277" s="261"/>
      <c r="K277" s="212"/>
      <c r="N277" s="212"/>
      <c r="O277" s="212"/>
      <c r="P277" s="212"/>
      <c r="Q277" s="212"/>
      <c r="R277" s="212"/>
      <c r="S277" s="212"/>
      <c r="T277" s="212"/>
      <c r="U277" s="212"/>
      <c r="V277" s="212"/>
      <c r="W277" s="212"/>
      <c r="X277" s="212"/>
      <c r="Y277" s="212"/>
      <c r="Z277" s="212"/>
      <c r="AA277" s="212"/>
      <c r="AB277" s="212"/>
      <c r="AC277" s="212"/>
      <c r="AD277" s="212"/>
      <c r="AE277" s="212"/>
      <c r="AF277" s="212"/>
    </row>
    <row r="278" spans="1:32" x14ac:dyDescent="0.3">
      <c r="A278" s="258"/>
      <c r="B278" s="258"/>
      <c r="C278" s="258"/>
      <c r="D278" s="258"/>
      <c r="E278" s="258"/>
      <c r="F278" s="260"/>
      <c r="G278" s="258"/>
      <c r="H278" s="258"/>
      <c r="I278" s="261"/>
      <c r="J278" s="261"/>
      <c r="K278" s="212"/>
      <c r="N278" s="212"/>
      <c r="O278" s="212"/>
      <c r="P278" s="212"/>
      <c r="Q278" s="212"/>
      <c r="R278" s="212"/>
      <c r="S278" s="212"/>
      <c r="T278" s="212"/>
      <c r="U278" s="212"/>
      <c r="V278" s="212"/>
      <c r="W278" s="212"/>
      <c r="X278" s="212"/>
      <c r="Y278" s="212"/>
      <c r="Z278" s="212"/>
      <c r="AA278" s="212"/>
      <c r="AB278" s="212"/>
      <c r="AC278" s="212"/>
      <c r="AD278" s="212"/>
      <c r="AE278" s="212"/>
      <c r="AF278" s="212"/>
    </row>
    <row r="279" spans="1:32" x14ac:dyDescent="0.3">
      <c r="A279" s="258"/>
      <c r="B279" s="258"/>
      <c r="C279" s="258"/>
      <c r="D279" s="258"/>
      <c r="E279" s="258"/>
      <c r="F279" s="260"/>
      <c r="G279" s="258"/>
      <c r="H279" s="258"/>
      <c r="I279" s="261"/>
      <c r="J279" s="261"/>
      <c r="K279" s="212"/>
      <c r="N279" s="212"/>
      <c r="O279" s="212"/>
      <c r="P279" s="212"/>
      <c r="Q279" s="212"/>
      <c r="R279" s="212"/>
      <c r="S279" s="212"/>
      <c r="T279" s="212"/>
      <c r="U279" s="212"/>
      <c r="V279" s="212"/>
      <c r="W279" s="212"/>
      <c r="X279" s="212"/>
      <c r="Y279" s="212"/>
      <c r="Z279" s="212"/>
      <c r="AA279" s="212"/>
      <c r="AB279" s="212"/>
      <c r="AC279" s="212"/>
      <c r="AD279" s="212"/>
      <c r="AE279" s="212"/>
      <c r="AF279" s="212"/>
    </row>
    <row r="280" spans="1:32" x14ac:dyDescent="0.3">
      <c r="A280" s="258"/>
      <c r="B280" s="258"/>
      <c r="C280" s="258"/>
      <c r="D280" s="258"/>
      <c r="E280" s="258"/>
      <c r="F280" s="260"/>
      <c r="G280" s="258"/>
      <c r="H280" s="258"/>
      <c r="I280" s="261"/>
      <c r="J280" s="261"/>
      <c r="K280" s="212"/>
      <c r="N280" s="212"/>
      <c r="O280" s="212"/>
      <c r="P280" s="212"/>
      <c r="Q280" s="212"/>
      <c r="R280" s="212"/>
      <c r="S280" s="212"/>
      <c r="T280" s="212"/>
      <c r="U280" s="212"/>
      <c r="V280" s="212"/>
      <c r="W280" s="212"/>
      <c r="X280" s="212"/>
      <c r="Y280" s="212"/>
      <c r="Z280" s="212"/>
      <c r="AA280" s="212"/>
      <c r="AB280" s="212"/>
      <c r="AC280" s="212"/>
      <c r="AD280" s="212"/>
      <c r="AE280" s="212"/>
      <c r="AF280" s="212"/>
    </row>
    <row r="281" spans="1:32" x14ac:dyDescent="0.3">
      <c r="A281" s="258"/>
      <c r="B281" s="258"/>
      <c r="C281" s="258"/>
      <c r="D281" s="258"/>
      <c r="E281" s="258"/>
      <c r="F281" s="260"/>
      <c r="G281" s="258"/>
      <c r="H281" s="258"/>
      <c r="I281" s="261"/>
      <c r="J281" s="261"/>
      <c r="K281" s="212"/>
      <c r="N281" s="212"/>
      <c r="O281" s="212"/>
      <c r="P281" s="212"/>
      <c r="Q281" s="212"/>
      <c r="R281" s="212"/>
      <c r="S281" s="212"/>
      <c r="T281" s="212"/>
      <c r="U281" s="212"/>
      <c r="V281" s="212"/>
      <c r="W281" s="212"/>
      <c r="X281" s="212"/>
      <c r="Y281" s="212"/>
      <c r="Z281" s="212"/>
      <c r="AA281" s="212"/>
      <c r="AB281" s="212"/>
      <c r="AC281" s="212"/>
      <c r="AD281" s="212"/>
      <c r="AE281" s="212"/>
      <c r="AF281" s="212"/>
    </row>
    <row r="282" spans="1:32" x14ac:dyDescent="0.3">
      <c r="A282" s="258"/>
      <c r="B282" s="258"/>
      <c r="C282" s="258"/>
      <c r="D282" s="258"/>
      <c r="E282" s="258"/>
      <c r="F282" s="260"/>
      <c r="G282" s="258"/>
      <c r="H282" s="258"/>
      <c r="I282" s="261"/>
      <c r="J282" s="261"/>
      <c r="K282" s="212"/>
      <c r="N282" s="212"/>
      <c r="O282" s="212"/>
      <c r="P282" s="212"/>
      <c r="Q282" s="212"/>
      <c r="R282" s="212"/>
      <c r="S282" s="212"/>
      <c r="T282" s="212"/>
      <c r="U282" s="212"/>
      <c r="V282" s="212"/>
      <c r="W282" s="212"/>
      <c r="X282" s="212"/>
      <c r="Y282" s="212"/>
      <c r="Z282" s="212"/>
      <c r="AA282" s="212"/>
      <c r="AB282" s="212"/>
      <c r="AC282" s="212"/>
      <c r="AD282" s="212"/>
      <c r="AE282" s="212"/>
      <c r="AF282" s="212"/>
    </row>
    <row r="283" spans="1:32" x14ac:dyDescent="0.3">
      <c r="A283" s="258"/>
      <c r="B283" s="258"/>
      <c r="C283" s="258"/>
      <c r="D283" s="258"/>
      <c r="E283" s="258"/>
      <c r="F283" s="260"/>
      <c r="G283" s="258"/>
      <c r="H283" s="258"/>
      <c r="I283" s="261"/>
      <c r="J283" s="261"/>
      <c r="K283" s="212"/>
      <c r="N283" s="212"/>
      <c r="O283" s="212"/>
      <c r="P283" s="212"/>
      <c r="Q283" s="212"/>
      <c r="R283" s="212"/>
      <c r="S283" s="212"/>
      <c r="T283" s="212"/>
      <c r="U283" s="212"/>
      <c r="V283" s="212"/>
      <c r="W283" s="212"/>
      <c r="X283" s="212"/>
      <c r="Y283" s="212"/>
      <c r="Z283" s="212"/>
      <c r="AA283" s="212"/>
      <c r="AB283" s="212"/>
      <c r="AC283" s="212"/>
      <c r="AD283" s="212"/>
      <c r="AE283" s="212"/>
      <c r="AF283" s="212"/>
    </row>
    <row r="284" spans="1:32" x14ac:dyDescent="0.3">
      <c r="A284" s="258"/>
      <c r="B284" s="258"/>
      <c r="C284" s="258"/>
      <c r="D284" s="258"/>
      <c r="E284" s="258"/>
      <c r="F284" s="260"/>
      <c r="G284" s="258"/>
      <c r="H284" s="258"/>
      <c r="I284" s="261"/>
      <c r="J284" s="261"/>
      <c r="K284" s="212"/>
      <c r="N284" s="212"/>
      <c r="O284" s="212"/>
      <c r="P284" s="212"/>
      <c r="Q284" s="212"/>
      <c r="R284" s="212"/>
      <c r="S284" s="212"/>
      <c r="T284" s="212"/>
      <c r="U284" s="212"/>
      <c r="V284" s="212"/>
      <c r="W284" s="212"/>
      <c r="X284" s="212"/>
      <c r="Y284" s="212"/>
      <c r="Z284" s="212"/>
      <c r="AA284" s="212"/>
      <c r="AB284" s="212"/>
      <c r="AC284" s="212"/>
      <c r="AD284" s="212"/>
      <c r="AE284" s="212"/>
      <c r="AF284" s="212"/>
    </row>
    <row r="285" spans="1:32" x14ac:dyDescent="0.3">
      <c r="A285" s="258"/>
      <c r="B285" s="258"/>
      <c r="C285" s="258"/>
      <c r="D285" s="258"/>
      <c r="E285" s="258"/>
      <c r="F285" s="260"/>
      <c r="G285" s="258"/>
      <c r="H285" s="258"/>
      <c r="I285" s="261"/>
      <c r="J285" s="261"/>
      <c r="K285" s="212"/>
      <c r="N285" s="212"/>
      <c r="O285" s="212"/>
      <c r="P285" s="212"/>
      <c r="Q285" s="212"/>
      <c r="R285" s="212"/>
      <c r="S285" s="212"/>
      <c r="T285" s="212"/>
      <c r="U285" s="212"/>
      <c r="V285" s="212"/>
      <c r="W285" s="212"/>
      <c r="X285" s="212"/>
      <c r="Y285" s="212"/>
      <c r="Z285" s="212"/>
      <c r="AA285" s="212"/>
      <c r="AB285" s="212"/>
      <c r="AC285" s="212"/>
      <c r="AD285" s="212"/>
      <c r="AE285" s="212"/>
      <c r="AF285" s="212"/>
    </row>
    <row r="286" spans="1:32" x14ac:dyDescent="0.3">
      <c r="A286" s="258"/>
      <c r="B286" s="258"/>
      <c r="C286" s="258"/>
      <c r="D286" s="258"/>
      <c r="E286" s="258"/>
      <c r="F286" s="260"/>
      <c r="G286" s="258"/>
      <c r="H286" s="258"/>
      <c r="I286" s="261"/>
      <c r="J286" s="261"/>
      <c r="K286" s="212"/>
      <c r="N286" s="212"/>
      <c r="O286" s="212"/>
      <c r="P286" s="212"/>
      <c r="Q286" s="212"/>
      <c r="R286" s="212"/>
      <c r="S286" s="212"/>
      <c r="T286" s="212"/>
      <c r="U286" s="212"/>
      <c r="V286" s="212"/>
      <c r="W286" s="212"/>
      <c r="X286" s="212"/>
      <c r="Y286" s="212"/>
      <c r="Z286" s="212"/>
      <c r="AA286" s="212"/>
      <c r="AB286" s="212"/>
      <c r="AC286" s="212"/>
      <c r="AD286" s="212"/>
      <c r="AE286" s="212"/>
      <c r="AF286" s="212"/>
    </row>
    <row r="287" spans="1:32" x14ac:dyDescent="0.3">
      <c r="A287" s="258"/>
      <c r="B287" s="258"/>
      <c r="C287" s="258"/>
      <c r="D287" s="258"/>
      <c r="E287" s="258"/>
      <c r="F287" s="260"/>
      <c r="G287" s="258"/>
      <c r="H287" s="258"/>
      <c r="I287" s="261"/>
      <c r="J287" s="261"/>
      <c r="K287" s="212"/>
      <c r="N287" s="212"/>
      <c r="O287" s="212"/>
      <c r="P287" s="212"/>
      <c r="Q287" s="212"/>
      <c r="R287" s="212"/>
      <c r="S287" s="212"/>
      <c r="T287" s="212"/>
      <c r="U287" s="212"/>
      <c r="V287" s="212"/>
      <c r="W287" s="212"/>
      <c r="X287" s="212"/>
      <c r="Y287" s="212"/>
      <c r="Z287" s="212"/>
      <c r="AA287" s="212"/>
      <c r="AB287" s="212"/>
      <c r="AC287" s="212"/>
      <c r="AD287" s="212"/>
      <c r="AE287" s="212"/>
      <c r="AF287" s="212"/>
    </row>
    <row r="288" spans="1:32" x14ac:dyDescent="0.3">
      <c r="A288" s="258"/>
      <c r="B288" s="258"/>
      <c r="C288" s="258"/>
      <c r="D288" s="258"/>
      <c r="E288" s="258"/>
      <c r="F288" s="260"/>
      <c r="G288" s="258"/>
      <c r="H288" s="258"/>
      <c r="I288" s="261"/>
      <c r="J288" s="261"/>
      <c r="K288" s="212"/>
      <c r="N288" s="212"/>
      <c r="O288" s="212"/>
      <c r="P288" s="212"/>
      <c r="Q288" s="212"/>
      <c r="R288" s="212"/>
      <c r="S288" s="212"/>
      <c r="T288" s="212"/>
      <c r="U288" s="212"/>
      <c r="V288" s="212"/>
      <c r="W288" s="212"/>
      <c r="X288" s="212"/>
      <c r="Y288" s="212"/>
      <c r="Z288" s="212"/>
      <c r="AA288" s="212"/>
      <c r="AB288" s="212"/>
      <c r="AC288" s="212"/>
      <c r="AD288" s="212"/>
      <c r="AE288" s="212"/>
      <c r="AF288" s="212"/>
    </row>
    <row r="289" spans="1:32" x14ac:dyDescent="0.3">
      <c r="A289" s="258"/>
      <c r="B289" s="258"/>
      <c r="C289" s="258"/>
      <c r="D289" s="258"/>
      <c r="E289" s="258"/>
      <c r="F289" s="260"/>
      <c r="G289" s="258"/>
      <c r="H289" s="258"/>
      <c r="I289" s="261"/>
      <c r="J289" s="261"/>
      <c r="K289" s="212"/>
      <c r="N289" s="212"/>
      <c r="O289" s="212"/>
      <c r="P289" s="212"/>
      <c r="Q289" s="212"/>
      <c r="R289" s="212"/>
      <c r="S289" s="212"/>
      <c r="T289" s="212"/>
      <c r="U289" s="212"/>
      <c r="V289" s="212"/>
      <c r="W289" s="212"/>
      <c r="X289" s="212"/>
      <c r="Y289" s="212"/>
      <c r="Z289" s="212"/>
      <c r="AA289" s="212"/>
      <c r="AB289" s="212"/>
      <c r="AC289" s="212"/>
      <c r="AD289" s="212"/>
      <c r="AE289" s="212"/>
      <c r="AF289" s="212"/>
    </row>
    <row r="290" spans="1:32" x14ac:dyDescent="0.3">
      <c r="A290" s="258"/>
      <c r="B290" s="258"/>
      <c r="C290" s="258"/>
      <c r="D290" s="258"/>
      <c r="E290" s="258"/>
      <c r="F290" s="260"/>
      <c r="G290" s="258"/>
      <c r="H290" s="258"/>
      <c r="I290" s="261"/>
      <c r="J290" s="261"/>
      <c r="K290" s="212"/>
      <c r="N290" s="212"/>
      <c r="O290" s="212"/>
      <c r="P290" s="212"/>
      <c r="Q290" s="212"/>
      <c r="R290" s="212"/>
      <c r="S290" s="212"/>
      <c r="T290" s="212"/>
      <c r="U290" s="212"/>
      <c r="V290" s="212"/>
      <c r="W290" s="212"/>
      <c r="X290" s="212"/>
      <c r="Y290" s="212"/>
      <c r="Z290" s="212"/>
      <c r="AA290" s="212"/>
      <c r="AB290" s="212"/>
      <c r="AC290" s="212"/>
      <c r="AD290" s="212"/>
      <c r="AE290" s="212"/>
      <c r="AF290" s="212"/>
    </row>
  </sheetData>
  <sheetProtection algorithmName="SHA-512" hashValue="z4nwZHVltaIDFK3K8KFrf80/pM3BVdU7IjtXDU3PWhK3n2nS636NJlQjJ5C+Dyr5HPnVf5PnwHozNsVUwt5uNw==" saltValue="AXi21BjVrY1fmMMSoliLVA==" spinCount="100000" sheet="1" formatColumns="0" formatRows="0" selectLockedCells="1"/>
  <customSheetViews>
    <customSheetView guid="{2063E705-082A-4913-A25A-66465873BDF0}" scale="70" fitToPage="1" printArea="1" hiddenRows="1" hiddenColumns="1" view="pageBreakPreview" topLeftCell="A80">
      <selection activeCell="I92" sqref="I92"/>
      <pageMargins left="0" right="0" top="0" bottom="0" header="0" footer="0"/>
      <printOptions horizontalCentered="1"/>
      <pageSetup paperSize="9" scale="74" fitToHeight="0" orientation="landscape" r:id="rId1"/>
      <headerFooter alignWithMargins="0">
        <oddFooter>&amp;R&amp;"Book Antiqua,Bold"&amp;10Schedule-2/ Page &amp;P of &amp;N</oddFooter>
      </headerFooter>
    </customSheetView>
    <customSheetView guid="{C6A7FFED-91EB-41DF-A944-2BFB2D792481}" scale="115" fitToPage="1" printArea="1" hiddenColumns="1" view="pageBreakPreview" topLeftCell="A174">
      <selection activeCell="I177" sqref="I177"/>
      <pageMargins left="0" right="0" top="0" bottom="0" header="0" footer="0"/>
      <printOptions horizontalCentered="1"/>
      <pageSetup paperSize="9" scale="75" fitToHeight="0" orientation="landscape" r:id="rId2"/>
      <headerFooter alignWithMargins="0">
        <oddFooter>&amp;R&amp;"Book Antiqua,Bold"&amp;10Schedule-2/ Page &amp;P of &amp;N</oddFooter>
      </headerFooter>
    </customSheetView>
    <customSheetView guid="{302D9D75-0757-45DA-AFBF-614F08F1401B}" scale="115" fitToPage="1" printArea="1" hiddenColumns="1" view="pageBreakPreview" topLeftCell="A67">
      <selection activeCell="F75" sqref="F75"/>
      <pageMargins left="0" right="0" top="0" bottom="0" header="0" footer="0"/>
      <printOptions horizontalCentered="1"/>
      <pageSetup paperSize="9" scale="75" fitToHeight="0" orientation="landscape" r:id="rId3"/>
      <headerFooter alignWithMargins="0">
        <oddFooter>&amp;R&amp;"Book Antiqua,Bold"&amp;10Schedule-2/ Page &amp;P of &amp;N</oddFooter>
      </headerFooter>
    </customSheetView>
    <customSheetView guid="{B506D4DB-B5B3-4722-9CF5-EE949FBC5D29}" scale="70" fitToPage="1" printArea="1" hiddenRows="1" hiddenColumns="1" view="pageBreakPreview" topLeftCell="A80">
      <selection activeCell="I92" sqref="I92"/>
      <pageMargins left="0" right="0" top="0" bottom="0" header="0" footer="0"/>
      <printOptions horizontalCentered="1"/>
      <pageSetup paperSize="9" scale="74" fitToHeight="0" orientation="landscape" r:id="rId4"/>
      <headerFooter alignWithMargins="0">
        <oddFooter>&amp;R&amp;"Book Antiqua,Bold"&amp;10Schedule-2/ Page &amp;P of &amp;N</oddFooter>
      </headerFooter>
    </customSheetView>
  </customSheetViews>
  <mergeCells count="16">
    <mergeCell ref="A3:J3"/>
    <mergeCell ref="R3:S3"/>
    <mergeCell ref="A4:J4"/>
    <mergeCell ref="A7:H7"/>
    <mergeCell ref="A8:B8"/>
    <mergeCell ref="C8:E8"/>
    <mergeCell ref="A203:J203"/>
    <mergeCell ref="B208:J208"/>
    <mergeCell ref="H210:I210"/>
    <mergeCell ref="H211:I211"/>
    <mergeCell ref="A9:B9"/>
    <mergeCell ref="C9:E9"/>
    <mergeCell ref="C10:E10"/>
    <mergeCell ref="C11:E11"/>
    <mergeCell ref="A14:J14"/>
    <mergeCell ref="I15:J15"/>
  </mergeCells>
  <conditionalFormatting sqref="I19:I96 I98 I100:I101 I103:I104 I106:I110 I112 I114:I118 I120:I121 I123:I127 I129:I196 I198:I202">
    <cfRule type="cellIs" dxfId="37" priority="11" stopIfTrue="1" operator="equal">
      <formula>"a"</formula>
    </cfRule>
    <cfRule type="expression" dxfId="36" priority="14" stopIfTrue="1">
      <formula>F19&gt;0</formula>
    </cfRule>
  </conditionalFormatting>
  <dataValidations count="2">
    <dataValidation type="decimal" operator="greaterThan" allowBlank="1" showInputMessage="1" showErrorMessage="1" sqref="I19:I96 I98 I100:I101 I103:I104 I106:I110 I112 I114:I118 I120:I121 I123:I127 I129:I196 I198:I202" xr:uid="{00000000-0002-0000-0500-000000000000}">
      <formula1>0</formula1>
    </dataValidation>
    <dataValidation allowBlank="1" showInputMessage="1" showErrorMessage="1" error="Enter Direct or Bought-out only" sqref="O197" xr:uid="{AFEA4693-DDF1-45DE-B9A7-9A849A2E134A}"/>
  </dataValidations>
  <printOptions horizontalCentered="1"/>
  <pageMargins left="0.24" right="0.23" top="0.53" bottom="0.44" header="0.41" footer="0.24"/>
  <pageSetup paperSize="9" scale="74" fitToHeight="0" orientation="landscape" r:id="rId5"/>
  <headerFooter alignWithMargins="0">
    <oddFooter>&amp;R&amp;"Book Antiqua,Bold"&amp;10Schedule-2/ Page &amp;P of &amp;N</oddFooter>
  </headerFooter>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0"/>
    <pageSetUpPr fitToPage="1"/>
  </sheetPr>
  <dimension ref="A1:BB235"/>
  <sheetViews>
    <sheetView view="pageBreakPreview" zoomScale="70" zoomScaleNormal="100" zoomScaleSheetLayoutView="70" workbookViewId="0">
      <selection activeCell="I19" sqref="I19"/>
    </sheetView>
  </sheetViews>
  <sheetFormatPr defaultRowHeight="15.75" x14ac:dyDescent="0.3"/>
  <cols>
    <col min="1" max="1" width="5.25" style="271" customWidth="1"/>
    <col min="2" max="2" width="13" style="272" customWidth="1"/>
    <col min="3" max="3" width="12.125" style="272" customWidth="1"/>
    <col min="4" max="4" width="13.5" style="272" customWidth="1"/>
    <col min="5" max="5" width="9.375" style="272" customWidth="1"/>
    <col min="6" max="6" width="27.875" style="272" customWidth="1"/>
    <col min="7" max="7" width="14.875" style="272" customWidth="1"/>
    <col min="8" max="8" width="15.625" style="273" customWidth="1"/>
    <col min="9" max="9" width="17.5" style="274" customWidth="1"/>
    <col min="10" max="10" width="9.5" style="272" customWidth="1"/>
    <col min="11" max="11" width="17.625" style="272" customWidth="1"/>
    <col min="12" max="12" width="104.25" style="275" customWidth="1"/>
    <col min="13" max="13" width="11.625" style="274" customWidth="1"/>
    <col min="14" max="14" width="11" style="274" customWidth="1"/>
    <col min="15" max="15" width="16.5" style="276" customWidth="1"/>
    <col min="16" max="16" width="19.75" style="276" customWidth="1"/>
    <col min="17" max="17" width="13.375" style="8" hidden="1" customWidth="1"/>
    <col min="18" max="18" width="13.125" style="8" hidden="1" customWidth="1"/>
    <col min="19" max="19" width="13.5" style="8" hidden="1" customWidth="1"/>
    <col min="20" max="21" width="9" style="8" hidden="1" customWidth="1"/>
    <col min="22" max="28" width="9" style="8" customWidth="1"/>
    <col min="29" max="29" width="16.5" style="8" customWidth="1"/>
    <col min="30" max="31" width="9" style="8" customWidth="1"/>
    <col min="32" max="36" width="9" style="8"/>
    <col min="37" max="37" width="9" style="8" hidden="1" customWidth="1"/>
    <col min="38" max="39" width="17.625" style="8" hidden="1" customWidth="1"/>
    <col min="40" max="40" width="9" style="8" hidden="1" customWidth="1"/>
    <col min="41" max="41" width="15.5" style="8" hidden="1" customWidth="1"/>
    <col min="42" max="42" width="15.375" style="8" hidden="1" customWidth="1"/>
    <col min="43" max="54" width="9" style="8"/>
    <col min="55" max="16384" width="9" style="9"/>
  </cols>
  <sheetData>
    <row r="1" spans="1:54" ht="16.5" x14ac:dyDescent="0.3">
      <c r="A1" s="262" t="str">
        <f>'Sch-2'!A1</f>
        <v>Specification No: CC/NT/W-MISC/DOM/A06/25/06311</v>
      </c>
      <c r="B1" s="263"/>
      <c r="C1" s="263"/>
      <c r="D1" s="263"/>
      <c r="E1" s="263"/>
      <c r="F1" s="263"/>
      <c r="G1" s="263"/>
      <c r="H1" s="264"/>
      <c r="I1" s="1"/>
      <c r="J1" s="263"/>
      <c r="K1" s="263"/>
      <c r="L1" s="265"/>
      <c r="M1" s="4"/>
      <c r="N1" s="4"/>
      <c r="O1" s="5"/>
      <c r="P1" s="266" t="s">
        <v>186</v>
      </c>
    </row>
    <row r="2" spans="1:54" x14ac:dyDescent="0.3">
      <c r="A2" s="267"/>
      <c r="B2" s="268"/>
      <c r="C2" s="268"/>
      <c r="D2" s="268"/>
      <c r="E2" s="268"/>
      <c r="F2" s="268"/>
      <c r="G2" s="268"/>
      <c r="H2" s="269"/>
      <c r="I2" s="10"/>
      <c r="J2" s="268"/>
      <c r="K2" s="268"/>
      <c r="L2" s="270"/>
      <c r="M2" s="10"/>
      <c r="N2" s="10"/>
      <c r="O2" s="9"/>
      <c r="P2" s="9"/>
    </row>
    <row r="3" spans="1:54" ht="63" customHeight="1" x14ac:dyDescent="0.3">
      <c r="A3" s="877" t="str">
        <f>'Sch-2'!A3:J3</f>
        <v>Package – I : National Unified Network Management System (N-UNMS) for Central Sector &amp; State Sector Communication Network under Establishment of State-of-the-Art National Unified Network Management System N-UNMS for Central Sector &amp; State Sector Communication Network</v>
      </c>
      <c r="B3" s="877"/>
      <c r="C3" s="877"/>
      <c r="D3" s="877"/>
      <c r="E3" s="877"/>
      <c r="F3" s="877"/>
      <c r="G3" s="877"/>
      <c r="H3" s="877"/>
      <c r="I3" s="877"/>
      <c r="J3" s="877"/>
      <c r="K3" s="877"/>
      <c r="L3" s="877"/>
      <c r="M3" s="877"/>
      <c r="N3" s="877"/>
      <c r="O3" s="877"/>
      <c r="P3" s="877"/>
      <c r="Q3" s="877"/>
      <c r="AK3" s="17" t="s">
        <v>187</v>
      </c>
      <c r="AM3" s="84">
        <f>IF(ISERROR(#REF!/('[1]Sch-6'!D14+'[1]Sch-6'!D16+'[1]Sch-6'!D18)),0,#REF!/( '[1]Sch-6'!D14+'[1]Sch-6'!D16+'[1]Sch-6'!D18))</f>
        <v>0</v>
      </c>
    </row>
    <row r="4" spans="1:54" ht="16.5" x14ac:dyDescent="0.3">
      <c r="A4" s="865" t="s">
        <v>188</v>
      </c>
      <c r="B4" s="865"/>
      <c r="C4" s="865"/>
      <c r="D4" s="865"/>
      <c r="E4" s="865"/>
      <c r="F4" s="865"/>
      <c r="G4" s="865"/>
      <c r="H4" s="865"/>
      <c r="I4" s="865"/>
      <c r="J4" s="865"/>
      <c r="K4" s="865"/>
      <c r="L4" s="865"/>
      <c r="M4" s="865"/>
      <c r="N4" s="865"/>
      <c r="O4" s="865"/>
      <c r="P4" s="865"/>
      <c r="Q4" s="865"/>
      <c r="AK4" s="17" t="s">
        <v>189</v>
      </c>
      <c r="AM4" s="84" t="e">
        <f>#REF!</f>
        <v>#REF!</v>
      </c>
    </row>
    <row r="5" spans="1:54" x14ac:dyDescent="0.3">
      <c r="AK5" s="17" t="s">
        <v>190</v>
      </c>
      <c r="AM5" s="84">
        <f>IF(ISERROR(#REF!/#REF!),0,#REF! /#REF!)</f>
        <v>0</v>
      </c>
    </row>
    <row r="6" spans="1:54" ht="16.5" x14ac:dyDescent="0.3">
      <c r="A6" s="277" t="str">
        <f>'[1]Sch-1'!A6</f>
        <v>Bidder’s Name and Address (Sole Bidder) :</v>
      </c>
      <c r="B6" s="278"/>
      <c r="C6" s="278"/>
      <c r="D6" s="278"/>
      <c r="E6" s="278"/>
      <c r="F6" s="278"/>
      <c r="G6" s="278"/>
      <c r="H6" s="279"/>
      <c r="I6" s="280"/>
      <c r="J6" s="278"/>
      <c r="K6" s="278"/>
      <c r="L6" s="281"/>
      <c r="M6" s="108" t="s">
        <v>77</v>
      </c>
      <c r="P6" s="9"/>
      <c r="AK6" s="17" t="s">
        <v>191</v>
      </c>
      <c r="AM6" s="84" t="e">
        <f>#REF!</f>
        <v>#REF!</v>
      </c>
    </row>
    <row r="7" spans="1:54" ht="18.600000000000001" customHeight="1" x14ac:dyDescent="0.3">
      <c r="A7" s="897" t="str">
        <f>'[1]Sch-1'!A7</f>
        <v/>
      </c>
      <c r="B7" s="897"/>
      <c r="C7" s="897"/>
      <c r="D7" s="897"/>
      <c r="E7" s="897"/>
      <c r="F7" s="897"/>
      <c r="G7" s="282"/>
      <c r="H7" s="283"/>
      <c r="I7" s="282"/>
      <c r="J7" s="282"/>
      <c r="K7" s="282"/>
      <c r="L7" s="282"/>
      <c r="M7" s="867" t="str">
        <f>'[1]Sch-1'!M7</f>
        <v>Contracts Services, 3rd Floor</v>
      </c>
      <c r="N7" s="867"/>
      <c r="O7" s="867"/>
      <c r="P7" s="867"/>
      <c r="AK7" s="17" t="s">
        <v>192</v>
      </c>
      <c r="AM7" s="84" t="e">
        <f>SUM(AM3:AM6)</f>
        <v>#REF!</v>
      </c>
    </row>
    <row r="8" spans="1:54" ht="16.5" x14ac:dyDescent="0.3">
      <c r="A8" s="277" t="s">
        <v>79</v>
      </c>
      <c r="B8" s="278"/>
      <c r="C8" s="284" t="str">
        <f>'Sch-2'!C9:E9</f>
        <v/>
      </c>
      <c r="D8" s="278"/>
      <c r="E8" s="278"/>
      <c r="F8" s="278"/>
      <c r="G8" s="278"/>
      <c r="H8" s="279"/>
      <c r="I8" s="280"/>
      <c r="J8" s="278"/>
      <c r="K8" s="278"/>
      <c r="M8" s="867" t="str">
        <f>'[1]Sch-1'!M8</f>
        <v>Power Grid Corporation of India Ltd.,</v>
      </c>
      <c r="N8" s="867"/>
      <c r="O8" s="867"/>
      <c r="P8" s="867"/>
    </row>
    <row r="9" spans="1:54" ht="16.5" x14ac:dyDescent="0.3">
      <c r="A9" s="277" t="s">
        <v>81</v>
      </c>
      <c r="B9" s="278"/>
      <c r="C9" s="284" t="str">
        <f>'Sch-2'!C10:E10</f>
        <v/>
      </c>
      <c r="D9" s="278"/>
      <c r="E9" s="278"/>
      <c r="F9" s="278"/>
      <c r="G9" s="278"/>
      <c r="H9" s="279"/>
      <c r="I9" s="280"/>
      <c r="J9" s="278"/>
      <c r="K9" s="278"/>
      <c r="M9" s="867" t="str">
        <f>'[1]Sch-1'!M9</f>
        <v>"Saudamini", Plot No.-2</v>
      </c>
      <c r="N9" s="867"/>
      <c r="O9" s="867"/>
      <c r="P9" s="867"/>
    </row>
    <row r="10" spans="1:54" ht="16.5" customHeight="1" x14ac:dyDescent="0.3">
      <c r="A10" s="285"/>
      <c r="B10" s="286"/>
      <c r="C10" s="284" t="str">
        <f>'Sch-2'!C11:E11</f>
        <v/>
      </c>
      <c r="D10" s="286"/>
      <c r="E10" s="287"/>
      <c r="F10" s="286"/>
      <c r="G10" s="286"/>
      <c r="H10" s="288"/>
      <c r="I10" s="25"/>
      <c r="J10" s="286"/>
      <c r="K10" s="286"/>
      <c r="M10" s="22" t="str">
        <f>'[1]Sch-1'!M10</f>
        <v xml:space="preserve">Sector-29, </v>
      </c>
      <c r="N10" s="22"/>
      <c r="O10" s="22"/>
      <c r="P10" s="22"/>
      <c r="AK10" s="17" t="s">
        <v>193</v>
      </c>
      <c r="AM10" s="84" t="e">
        <f>'[1]Sch-1'!AA10</f>
        <v>#REF!</v>
      </c>
    </row>
    <row r="11" spans="1:54" ht="16.5" customHeight="1" x14ac:dyDescent="0.3">
      <c r="A11" s="285"/>
      <c r="B11" s="286"/>
      <c r="C11" s="284" t="str">
        <f>'Sch-2'!C12</f>
        <v/>
      </c>
      <c r="D11" s="286"/>
      <c r="E11" s="286"/>
      <c r="F11" s="286"/>
      <c r="G11" s="286"/>
      <c r="H11" s="288"/>
      <c r="I11" s="25"/>
      <c r="J11" s="286"/>
      <c r="K11" s="286"/>
      <c r="M11" s="867" t="str">
        <f>'[1]Sch-1'!M11</f>
        <v>Gurugram (Haryana) - 122001</v>
      </c>
      <c r="N11" s="867"/>
      <c r="O11" s="867"/>
      <c r="P11" s="867"/>
      <c r="AK11" s="17"/>
      <c r="AM11" s="84"/>
    </row>
    <row r="12" spans="1:54" x14ac:dyDescent="0.3">
      <c r="A12" s="289"/>
      <c r="B12" s="290"/>
      <c r="C12" s="290"/>
      <c r="D12" s="290"/>
      <c r="E12" s="290"/>
      <c r="F12" s="290"/>
      <c r="G12" s="290"/>
      <c r="H12" s="288"/>
      <c r="I12" s="31"/>
      <c r="J12" s="290"/>
      <c r="K12" s="290"/>
      <c r="L12" s="291"/>
      <c r="M12" s="292"/>
      <c r="N12" s="292"/>
      <c r="O12" s="25"/>
      <c r="P12" s="9"/>
      <c r="AK12" s="17"/>
      <c r="AM12" s="84"/>
    </row>
    <row r="13" spans="1:54" s="35" customFormat="1" ht="33" customHeight="1" x14ac:dyDescent="0.3">
      <c r="A13" s="293" t="s">
        <v>194</v>
      </c>
      <c r="B13" s="294"/>
      <c r="C13" s="294"/>
      <c r="D13" s="294"/>
      <c r="E13" s="294"/>
      <c r="F13" s="294"/>
      <c r="G13" s="294"/>
      <c r="H13" s="294"/>
      <c r="I13" s="294"/>
      <c r="J13" s="294"/>
      <c r="K13" s="294"/>
      <c r="L13" s="294"/>
      <c r="M13" s="294"/>
      <c r="N13" s="294"/>
      <c r="O13" s="294"/>
      <c r="P13" s="294"/>
      <c r="Q13" s="34"/>
      <c r="R13" s="295"/>
      <c r="S13" s="295"/>
      <c r="T13" s="295"/>
      <c r="U13" s="295"/>
      <c r="V13" s="34"/>
      <c r="W13" s="34"/>
      <c r="X13" s="34"/>
      <c r="Y13" s="34"/>
      <c r="Z13" s="34"/>
      <c r="AA13" s="34"/>
      <c r="AB13" s="34"/>
      <c r="AC13" s="34"/>
      <c r="AD13" s="34"/>
      <c r="AE13" s="34"/>
      <c r="AF13" s="34"/>
      <c r="AG13" s="34"/>
      <c r="AH13" s="34"/>
      <c r="AI13" s="34"/>
      <c r="AJ13" s="34"/>
      <c r="AK13" s="34"/>
      <c r="AL13" s="892" t="s">
        <v>195</v>
      </c>
      <c r="AM13" s="892"/>
      <c r="AN13" s="296" t="s">
        <v>196</v>
      </c>
      <c r="AO13" s="892" t="s">
        <v>197</v>
      </c>
      <c r="AP13" s="892"/>
      <c r="AQ13" s="34"/>
      <c r="AR13" s="34"/>
      <c r="AS13" s="34"/>
      <c r="AT13" s="34"/>
      <c r="AU13" s="34"/>
      <c r="AV13" s="34"/>
      <c r="AW13" s="34"/>
      <c r="AX13" s="34"/>
      <c r="AY13" s="34"/>
      <c r="AZ13" s="34"/>
      <c r="BA13" s="34"/>
      <c r="BB13" s="34"/>
    </row>
    <row r="14" spans="1:54" ht="16.5" x14ac:dyDescent="0.3">
      <c r="A14" s="285"/>
      <c r="B14" s="286"/>
      <c r="C14" s="286"/>
      <c r="D14" s="286"/>
      <c r="E14" s="286"/>
      <c r="F14" s="286"/>
      <c r="G14" s="286"/>
      <c r="H14" s="288"/>
      <c r="I14" s="25"/>
      <c r="J14" s="286"/>
      <c r="K14" s="286"/>
      <c r="L14" s="286"/>
      <c r="M14" s="286"/>
      <c r="N14" s="290"/>
      <c r="O14" s="286"/>
      <c r="P14" s="286"/>
      <c r="R14" s="297"/>
      <c r="S14" s="297"/>
      <c r="T14" s="297"/>
      <c r="U14" s="297"/>
      <c r="AL14" s="298"/>
      <c r="AM14" s="298"/>
      <c r="AN14" s="7"/>
      <c r="AO14" s="298"/>
      <c r="AP14" s="298"/>
    </row>
    <row r="15" spans="1:54" ht="16.5" x14ac:dyDescent="0.3">
      <c r="A15" s="285"/>
      <c r="B15" s="286"/>
      <c r="C15" s="286"/>
      <c r="D15" s="286"/>
      <c r="E15" s="286"/>
      <c r="F15" s="286"/>
      <c r="G15" s="286"/>
      <c r="H15" s="288"/>
      <c r="I15" s="25"/>
      <c r="J15" s="286"/>
      <c r="K15" s="286"/>
      <c r="L15" s="286"/>
      <c r="M15" s="286"/>
      <c r="N15" s="893" t="s">
        <v>87</v>
      </c>
      <c r="O15" s="893"/>
      <c r="P15" s="893"/>
      <c r="R15" s="297"/>
      <c r="S15" s="297"/>
      <c r="T15" s="297"/>
      <c r="U15" s="297"/>
      <c r="AL15" s="298"/>
      <c r="AM15" s="298"/>
      <c r="AN15" s="7"/>
      <c r="AO15" s="298"/>
      <c r="AP15" s="298"/>
    </row>
    <row r="16" spans="1:54" s="700" customFormat="1" ht="104.25" customHeight="1" x14ac:dyDescent="0.3">
      <c r="A16" s="732" t="s">
        <v>89</v>
      </c>
      <c r="B16" s="733" t="s">
        <v>90</v>
      </c>
      <c r="C16" s="733" t="s">
        <v>91</v>
      </c>
      <c r="D16" s="733" t="s">
        <v>198</v>
      </c>
      <c r="E16" s="733" t="s">
        <v>199</v>
      </c>
      <c r="F16" s="733" t="s">
        <v>92</v>
      </c>
      <c r="G16" s="734" t="s">
        <v>200</v>
      </c>
      <c r="H16" s="735" t="s">
        <v>201</v>
      </c>
      <c r="I16" s="736" t="s">
        <v>202</v>
      </c>
      <c r="J16" s="736" t="s">
        <v>96</v>
      </c>
      <c r="K16" s="736" t="s">
        <v>97</v>
      </c>
      <c r="L16" s="733" t="s">
        <v>176</v>
      </c>
      <c r="M16" s="737" t="s">
        <v>99</v>
      </c>
      <c r="N16" s="737" t="s">
        <v>177</v>
      </c>
      <c r="O16" s="733" t="s">
        <v>203</v>
      </c>
      <c r="P16" s="733" t="s">
        <v>204</v>
      </c>
      <c r="Q16" s="707" t="s">
        <v>205</v>
      </c>
      <c r="R16" s="738"/>
      <c r="S16" s="738"/>
      <c r="T16" s="738"/>
      <c r="U16" s="738"/>
      <c r="V16" s="699"/>
      <c r="W16" s="699"/>
      <c r="X16" s="699"/>
      <c r="Y16" s="699"/>
      <c r="Z16" s="699"/>
      <c r="AA16" s="699"/>
      <c r="AB16" s="699"/>
      <c r="AC16" s="699"/>
      <c r="AD16" s="699"/>
      <c r="AE16" s="699"/>
      <c r="AF16" s="699"/>
      <c r="AG16" s="699"/>
      <c r="AH16" s="699"/>
      <c r="AI16" s="699"/>
      <c r="AJ16" s="699"/>
      <c r="AK16" s="699"/>
      <c r="AL16" s="739" t="s">
        <v>203</v>
      </c>
      <c r="AM16" s="739" t="s">
        <v>204</v>
      </c>
      <c r="AN16" s="710"/>
      <c r="AO16" s="739" t="s">
        <v>203</v>
      </c>
      <c r="AP16" s="739" t="s">
        <v>204</v>
      </c>
      <c r="AQ16" s="699"/>
      <c r="AR16" s="699"/>
      <c r="AS16" s="699"/>
      <c r="AT16" s="699"/>
      <c r="AU16" s="699"/>
      <c r="AV16" s="699"/>
      <c r="AW16" s="699"/>
      <c r="AX16" s="699"/>
      <c r="AY16" s="699"/>
      <c r="AZ16" s="699"/>
      <c r="BA16" s="699"/>
      <c r="BB16" s="699"/>
    </row>
    <row r="17" spans="1:54" s="750" customFormat="1" ht="21" customHeight="1" x14ac:dyDescent="0.3">
      <c r="A17" s="740">
        <v>1</v>
      </c>
      <c r="B17" s="741">
        <v>2</v>
      </c>
      <c r="C17" s="741">
        <v>3</v>
      </c>
      <c r="D17" s="741">
        <v>4</v>
      </c>
      <c r="E17" s="741">
        <v>5</v>
      </c>
      <c r="F17" s="742">
        <v>6</v>
      </c>
      <c r="G17" s="741">
        <v>7</v>
      </c>
      <c r="H17" s="743">
        <v>8</v>
      </c>
      <c r="I17" s="744">
        <v>9</v>
      </c>
      <c r="J17" s="744">
        <v>10</v>
      </c>
      <c r="K17" s="744">
        <v>11</v>
      </c>
      <c r="L17" s="745">
        <v>12</v>
      </c>
      <c r="M17" s="745">
        <v>13</v>
      </c>
      <c r="N17" s="745">
        <v>14</v>
      </c>
      <c r="O17" s="745">
        <v>15</v>
      </c>
      <c r="P17" s="745" t="s">
        <v>206</v>
      </c>
      <c r="Q17" s="745">
        <v>17</v>
      </c>
      <c r="R17" s="746"/>
      <c r="S17" s="746"/>
      <c r="T17" s="746"/>
      <c r="U17" s="746"/>
      <c r="V17" s="747"/>
      <c r="W17" s="747"/>
      <c r="X17" s="747"/>
      <c r="Y17" s="747"/>
      <c r="Z17" s="747"/>
      <c r="AA17" s="747"/>
      <c r="AB17" s="747"/>
      <c r="AC17" s="747"/>
      <c r="AD17" s="747"/>
      <c r="AE17" s="747"/>
      <c r="AF17" s="747"/>
      <c r="AG17" s="747"/>
      <c r="AH17" s="747"/>
      <c r="AI17" s="747"/>
      <c r="AJ17" s="747"/>
      <c r="AK17" s="747"/>
      <c r="AL17" s="748">
        <v>5</v>
      </c>
      <c r="AM17" s="748" t="s">
        <v>207</v>
      </c>
      <c r="AN17" s="749"/>
      <c r="AO17" s="748">
        <v>5</v>
      </c>
      <c r="AP17" s="748" t="s">
        <v>207</v>
      </c>
      <c r="AQ17" s="747"/>
      <c r="AR17" s="747"/>
      <c r="AS17" s="747"/>
      <c r="AT17" s="747"/>
      <c r="AU17" s="747"/>
      <c r="AV17" s="747"/>
      <c r="AW17" s="747"/>
      <c r="AX17" s="747"/>
      <c r="AY17" s="747"/>
      <c r="AZ17" s="747"/>
      <c r="BA17" s="747"/>
      <c r="BB17" s="747"/>
    </row>
    <row r="18" spans="1:54" ht="31.5" customHeight="1" x14ac:dyDescent="0.3">
      <c r="A18" s="301" t="s">
        <v>11</v>
      </c>
      <c r="B18" s="302" t="str">
        <f>'Sch-1'!B18</f>
        <v xml:space="preserve">National UNMS Project in NR-1      </v>
      </c>
      <c r="C18" s="303"/>
      <c r="D18" s="303"/>
      <c r="E18" s="303"/>
      <c r="F18" s="303"/>
      <c r="G18" s="303"/>
      <c r="H18" s="303"/>
      <c r="I18" s="303"/>
      <c r="J18" s="303"/>
      <c r="K18" s="303"/>
      <c r="L18" s="303"/>
      <c r="M18" s="303"/>
      <c r="N18" s="303"/>
      <c r="O18" s="303"/>
      <c r="P18" s="303"/>
      <c r="Q18" s="304"/>
      <c r="R18" s="297"/>
      <c r="S18" s="297"/>
      <c r="T18" s="297"/>
      <c r="U18" s="297"/>
      <c r="AL18" s="849" t="s">
        <v>195</v>
      </c>
      <c r="AM18" s="849"/>
      <c r="AN18" s="7" t="s">
        <v>196</v>
      </c>
      <c r="AO18" s="849" t="s">
        <v>197</v>
      </c>
      <c r="AP18" s="849"/>
    </row>
    <row r="19" spans="1:54" s="276" customFormat="1" ht="48" customHeight="1" x14ac:dyDescent="0.3">
      <c r="A19" s="305">
        <v>1</v>
      </c>
      <c r="B19" s="305">
        <v>7000030548</v>
      </c>
      <c r="C19" s="305">
        <v>10</v>
      </c>
      <c r="D19" s="305">
        <v>190</v>
      </c>
      <c r="E19" s="305">
        <v>10</v>
      </c>
      <c r="F19" s="305" t="s">
        <v>535</v>
      </c>
      <c r="G19" s="305">
        <v>170002924</v>
      </c>
      <c r="H19" s="305">
        <v>998336</v>
      </c>
      <c r="I19" s="306"/>
      <c r="J19" s="526">
        <v>18</v>
      </c>
      <c r="K19" s="308"/>
      <c r="L19" s="309" t="s">
        <v>208</v>
      </c>
      <c r="M19" s="305" t="s">
        <v>106</v>
      </c>
      <c r="N19" s="305">
        <v>1</v>
      </c>
      <c r="O19" s="310"/>
      <c r="P19" s="311" t="str">
        <f t="shared" ref="P19:P82" si="0">IF(O19=0, "Included", IF(ISERROR(N19*O19), O19, N19*O19))</f>
        <v>Included</v>
      </c>
      <c r="Q19" s="312">
        <f t="shared" ref="Q19:Q82" si="1">S19</f>
        <v>0</v>
      </c>
      <c r="R19" s="276">
        <f t="shared" ref="R19" si="2">IF(P19="Included",0,P19)</f>
        <v>0</v>
      </c>
      <c r="S19" s="276">
        <f>IF(K19="",(R19*J19/100),(R19*K19))</f>
        <v>0</v>
      </c>
      <c r="T19" s="313">
        <f t="shared" ref="T19" si="3">+N19*O19</f>
        <v>0</v>
      </c>
      <c r="U19" s="313"/>
      <c r="AD19" s="314"/>
    </row>
    <row r="20" spans="1:54" s="276" customFormat="1" ht="61.5" customHeight="1" x14ac:dyDescent="0.3">
      <c r="A20" s="305">
        <v>2</v>
      </c>
      <c r="B20" s="305">
        <v>7000030548</v>
      </c>
      <c r="C20" s="305">
        <v>10</v>
      </c>
      <c r="D20" s="305">
        <v>190</v>
      </c>
      <c r="E20" s="305">
        <v>20</v>
      </c>
      <c r="F20" s="305" t="s">
        <v>535</v>
      </c>
      <c r="G20" s="305">
        <v>170002920</v>
      </c>
      <c r="H20" s="305">
        <v>998336</v>
      </c>
      <c r="I20" s="306"/>
      <c r="J20" s="526">
        <v>18</v>
      </c>
      <c r="K20" s="308"/>
      <c r="L20" s="309" t="s">
        <v>209</v>
      </c>
      <c r="M20" s="305" t="s">
        <v>106</v>
      </c>
      <c r="N20" s="305">
        <v>1</v>
      </c>
      <c r="O20" s="310"/>
      <c r="P20" s="311" t="str">
        <f t="shared" si="0"/>
        <v>Included</v>
      </c>
      <c r="Q20" s="312">
        <f t="shared" si="1"/>
        <v>0</v>
      </c>
      <c r="R20" s="276">
        <f t="shared" ref="R20:R83" si="4">IF(P20="Included",0,P20)</f>
        <v>0</v>
      </c>
      <c r="S20" s="276">
        <f t="shared" ref="S20:S83" si="5">IF(K20="",(R20*J20/100),(R20*K20))</f>
        <v>0</v>
      </c>
      <c r="T20" s="313">
        <f t="shared" ref="T20:T83" si="6">+N20*O20</f>
        <v>0</v>
      </c>
      <c r="U20" s="313"/>
      <c r="AD20" s="314"/>
    </row>
    <row r="21" spans="1:54" s="276" customFormat="1" ht="48.75" customHeight="1" x14ac:dyDescent="0.3">
      <c r="A21" s="305">
        <v>3</v>
      </c>
      <c r="B21" s="305">
        <v>7000030548</v>
      </c>
      <c r="C21" s="305">
        <v>10</v>
      </c>
      <c r="D21" s="305">
        <v>190</v>
      </c>
      <c r="E21" s="305">
        <v>30</v>
      </c>
      <c r="F21" s="305" t="s">
        <v>535</v>
      </c>
      <c r="G21" s="305">
        <v>170002921</v>
      </c>
      <c r="H21" s="305">
        <v>998336</v>
      </c>
      <c r="I21" s="306"/>
      <c r="J21" s="526">
        <v>18</v>
      </c>
      <c r="K21" s="308"/>
      <c r="L21" s="309" t="s">
        <v>210</v>
      </c>
      <c r="M21" s="305" t="s">
        <v>106</v>
      </c>
      <c r="N21" s="305">
        <v>1</v>
      </c>
      <c r="O21" s="310"/>
      <c r="P21" s="311" t="str">
        <f t="shared" si="0"/>
        <v>Included</v>
      </c>
      <c r="Q21" s="312">
        <f t="shared" si="1"/>
        <v>0</v>
      </c>
      <c r="R21" s="276">
        <f t="shared" si="4"/>
        <v>0</v>
      </c>
      <c r="S21" s="276">
        <f t="shared" si="5"/>
        <v>0</v>
      </c>
      <c r="T21" s="313">
        <f t="shared" si="6"/>
        <v>0</v>
      </c>
      <c r="U21" s="313"/>
      <c r="AD21" s="314"/>
    </row>
    <row r="22" spans="1:54" s="276" customFormat="1" ht="48.75" customHeight="1" x14ac:dyDescent="0.3">
      <c r="A22" s="305">
        <v>4</v>
      </c>
      <c r="B22" s="305">
        <v>7000030548</v>
      </c>
      <c r="C22" s="305">
        <v>10</v>
      </c>
      <c r="D22" s="305">
        <v>190</v>
      </c>
      <c r="E22" s="305">
        <v>40</v>
      </c>
      <c r="F22" s="305" t="s">
        <v>535</v>
      </c>
      <c r="G22" s="305">
        <v>170002922</v>
      </c>
      <c r="H22" s="305">
        <v>998336</v>
      </c>
      <c r="I22" s="306"/>
      <c r="J22" s="526">
        <v>18</v>
      </c>
      <c r="K22" s="308"/>
      <c r="L22" s="309" t="s">
        <v>211</v>
      </c>
      <c r="M22" s="305" t="s">
        <v>106</v>
      </c>
      <c r="N22" s="305">
        <v>1</v>
      </c>
      <c r="O22" s="310"/>
      <c r="P22" s="311" t="str">
        <f t="shared" si="0"/>
        <v>Included</v>
      </c>
      <c r="Q22" s="312">
        <f t="shared" si="1"/>
        <v>0</v>
      </c>
      <c r="R22" s="276">
        <f t="shared" si="4"/>
        <v>0</v>
      </c>
      <c r="S22" s="276">
        <f t="shared" si="5"/>
        <v>0</v>
      </c>
      <c r="T22" s="313">
        <f t="shared" si="6"/>
        <v>0</v>
      </c>
      <c r="U22" s="313"/>
      <c r="AD22" s="314"/>
    </row>
    <row r="23" spans="1:54" s="276" customFormat="1" ht="39.75" customHeight="1" x14ac:dyDescent="0.3">
      <c r="A23" s="305">
        <v>5</v>
      </c>
      <c r="B23" s="305">
        <v>7000030548</v>
      </c>
      <c r="C23" s="305">
        <v>10</v>
      </c>
      <c r="D23" s="305">
        <v>190</v>
      </c>
      <c r="E23" s="305">
        <v>50</v>
      </c>
      <c r="F23" s="305" t="s">
        <v>535</v>
      </c>
      <c r="G23" s="305">
        <v>170002960</v>
      </c>
      <c r="H23" s="305">
        <v>998734</v>
      </c>
      <c r="I23" s="306"/>
      <c r="J23" s="526">
        <v>18</v>
      </c>
      <c r="K23" s="308"/>
      <c r="L23" s="309" t="s">
        <v>110</v>
      </c>
      <c r="M23" s="305" t="s">
        <v>106</v>
      </c>
      <c r="N23" s="305">
        <v>1</v>
      </c>
      <c r="O23" s="310"/>
      <c r="P23" s="311" t="str">
        <f t="shared" si="0"/>
        <v>Included</v>
      </c>
      <c r="Q23" s="312">
        <f t="shared" si="1"/>
        <v>0</v>
      </c>
      <c r="R23" s="276">
        <f t="shared" si="4"/>
        <v>0</v>
      </c>
      <c r="S23" s="276">
        <f t="shared" si="5"/>
        <v>0</v>
      </c>
      <c r="T23" s="313">
        <f t="shared" si="6"/>
        <v>0</v>
      </c>
      <c r="U23" s="313"/>
      <c r="AD23" s="314"/>
    </row>
    <row r="24" spans="1:54" s="276" customFormat="1" ht="39.75" customHeight="1" x14ac:dyDescent="0.3">
      <c r="A24" s="305">
        <v>6</v>
      </c>
      <c r="B24" s="305">
        <v>7000030548</v>
      </c>
      <c r="C24" s="305">
        <v>10</v>
      </c>
      <c r="D24" s="305">
        <v>190</v>
      </c>
      <c r="E24" s="305">
        <v>60</v>
      </c>
      <c r="F24" s="305" t="s">
        <v>535</v>
      </c>
      <c r="G24" s="305">
        <v>170002961</v>
      </c>
      <c r="H24" s="305">
        <v>998734</v>
      </c>
      <c r="I24" s="306"/>
      <c r="J24" s="526">
        <v>18</v>
      </c>
      <c r="K24" s="308"/>
      <c r="L24" s="309" t="s">
        <v>212</v>
      </c>
      <c r="M24" s="305" t="s">
        <v>106</v>
      </c>
      <c r="N24" s="305">
        <v>1</v>
      </c>
      <c r="O24" s="310"/>
      <c r="P24" s="311" t="str">
        <f t="shared" si="0"/>
        <v>Included</v>
      </c>
      <c r="Q24" s="312">
        <f t="shared" si="1"/>
        <v>0</v>
      </c>
      <c r="R24" s="276">
        <f t="shared" si="4"/>
        <v>0</v>
      </c>
      <c r="S24" s="276">
        <f t="shared" si="5"/>
        <v>0</v>
      </c>
      <c r="T24" s="313">
        <f t="shared" si="6"/>
        <v>0</v>
      </c>
      <c r="U24" s="313"/>
      <c r="AD24" s="314"/>
    </row>
    <row r="25" spans="1:54" s="276" customFormat="1" ht="39.75" customHeight="1" x14ac:dyDescent="0.3">
      <c r="A25" s="305">
        <v>7</v>
      </c>
      <c r="B25" s="305">
        <v>7000030548</v>
      </c>
      <c r="C25" s="305">
        <v>10</v>
      </c>
      <c r="D25" s="305">
        <v>190</v>
      </c>
      <c r="E25" s="305">
        <v>70</v>
      </c>
      <c r="F25" s="305" t="s">
        <v>535</v>
      </c>
      <c r="G25" s="305">
        <v>170002962</v>
      </c>
      <c r="H25" s="305">
        <v>998734</v>
      </c>
      <c r="I25" s="306"/>
      <c r="J25" s="526">
        <v>18</v>
      </c>
      <c r="K25" s="308"/>
      <c r="L25" s="309" t="s">
        <v>112</v>
      </c>
      <c r="M25" s="305" t="s">
        <v>106</v>
      </c>
      <c r="N25" s="305">
        <v>1</v>
      </c>
      <c r="O25" s="310"/>
      <c r="P25" s="311" t="str">
        <f t="shared" si="0"/>
        <v>Included</v>
      </c>
      <c r="Q25" s="312">
        <f t="shared" si="1"/>
        <v>0</v>
      </c>
      <c r="R25" s="276">
        <f t="shared" si="4"/>
        <v>0</v>
      </c>
      <c r="S25" s="276">
        <f t="shared" si="5"/>
        <v>0</v>
      </c>
      <c r="T25" s="313">
        <f t="shared" si="6"/>
        <v>0</v>
      </c>
      <c r="U25" s="313"/>
      <c r="AD25" s="314"/>
    </row>
    <row r="26" spans="1:54" s="276" customFormat="1" ht="39.75" customHeight="1" x14ac:dyDescent="0.3">
      <c r="A26" s="305">
        <v>8</v>
      </c>
      <c r="B26" s="305">
        <v>7000030548</v>
      </c>
      <c r="C26" s="305">
        <v>10</v>
      </c>
      <c r="D26" s="305">
        <v>190</v>
      </c>
      <c r="E26" s="305">
        <v>90</v>
      </c>
      <c r="F26" s="305" t="s">
        <v>535</v>
      </c>
      <c r="G26" s="305">
        <v>170002964</v>
      </c>
      <c r="H26" s="305">
        <v>998734</v>
      </c>
      <c r="I26" s="306"/>
      <c r="J26" s="526">
        <v>18</v>
      </c>
      <c r="K26" s="308"/>
      <c r="L26" s="309" t="s">
        <v>213</v>
      </c>
      <c r="M26" s="305" t="s">
        <v>106</v>
      </c>
      <c r="N26" s="305">
        <v>1</v>
      </c>
      <c r="O26" s="310"/>
      <c r="P26" s="311" t="str">
        <f t="shared" si="0"/>
        <v>Included</v>
      </c>
      <c r="Q26" s="312">
        <f t="shared" si="1"/>
        <v>0</v>
      </c>
      <c r="R26" s="276">
        <f t="shared" si="4"/>
        <v>0</v>
      </c>
      <c r="S26" s="276">
        <f t="shared" si="5"/>
        <v>0</v>
      </c>
      <c r="T26" s="313">
        <f t="shared" si="6"/>
        <v>0</v>
      </c>
      <c r="U26" s="313"/>
      <c r="AD26" s="314"/>
    </row>
    <row r="27" spans="1:54" s="276" customFormat="1" ht="39.75" customHeight="1" x14ac:dyDescent="0.3">
      <c r="A27" s="305">
        <v>9</v>
      </c>
      <c r="B27" s="305">
        <v>7000030548</v>
      </c>
      <c r="C27" s="305">
        <v>10</v>
      </c>
      <c r="D27" s="305">
        <v>190</v>
      </c>
      <c r="E27" s="305">
        <v>100</v>
      </c>
      <c r="F27" s="305" t="s">
        <v>535</v>
      </c>
      <c r="G27" s="305">
        <v>170002966</v>
      </c>
      <c r="H27" s="305">
        <v>998734</v>
      </c>
      <c r="I27" s="306"/>
      <c r="J27" s="526">
        <v>18</v>
      </c>
      <c r="K27" s="308"/>
      <c r="L27" s="309" t="s">
        <v>214</v>
      </c>
      <c r="M27" s="305" t="s">
        <v>106</v>
      </c>
      <c r="N27" s="305">
        <v>1</v>
      </c>
      <c r="O27" s="310"/>
      <c r="P27" s="311" t="str">
        <f t="shared" si="0"/>
        <v>Included</v>
      </c>
      <c r="Q27" s="312">
        <f t="shared" si="1"/>
        <v>0</v>
      </c>
      <c r="R27" s="276">
        <f t="shared" si="4"/>
        <v>0</v>
      </c>
      <c r="S27" s="276">
        <f t="shared" si="5"/>
        <v>0</v>
      </c>
      <c r="T27" s="313">
        <f t="shared" si="6"/>
        <v>0</v>
      </c>
      <c r="U27" s="313"/>
      <c r="AD27" s="314"/>
    </row>
    <row r="28" spans="1:54" s="276" customFormat="1" ht="39.75" customHeight="1" x14ac:dyDescent="0.3">
      <c r="A28" s="305">
        <v>10</v>
      </c>
      <c r="B28" s="305">
        <v>7000030548</v>
      </c>
      <c r="C28" s="305">
        <v>10</v>
      </c>
      <c r="D28" s="305">
        <v>190</v>
      </c>
      <c r="E28" s="305">
        <v>120</v>
      </c>
      <c r="F28" s="305" t="s">
        <v>535</v>
      </c>
      <c r="G28" s="305">
        <v>170002968</v>
      </c>
      <c r="H28" s="305">
        <v>998734</v>
      </c>
      <c r="I28" s="306"/>
      <c r="J28" s="526">
        <v>18</v>
      </c>
      <c r="K28" s="308"/>
      <c r="L28" s="309" t="s">
        <v>215</v>
      </c>
      <c r="M28" s="305" t="s">
        <v>106</v>
      </c>
      <c r="N28" s="305">
        <v>1</v>
      </c>
      <c r="O28" s="310"/>
      <c r="P28" s="311" t="str">
        <f t="shared" si="0"/>
        <v>Included</v>
      </c>
      <c r="Q28" s="312">
        <f t="shared" si="1"/>
        <v>0</v>
      </c>
      <c r="R28" s="276">
        <f t="shared" si="4"/>
        <v>0</v>
      </c>
      <c r="S28" s="276">
        <f t="shared" si="5"/>
        <v>0</v>
      </c>
      <c r="T28" s="313">
        <f t="shared" si="6"/>
        <v>0</v>
      </c>
      <c r="U28" s="313"/>
      <c r="AD28" s="314"/>
    </row>
    <row r="29" spans="1:54" s="276" customFormat="1" ht="39.75" customHeight="1" x14ac:dyDescent="0.3">
      <c r="A29" s="305">
        <v>11</v>
      </c>
      <c r="B29" s="305">
        <v>7000030548</v>
      </c>
      <c r="C29" s="305">
        <v>10</v>
      </c>
      <c r="D29" s="305">
        <v>190</v>
      </c>
      <c r="E29" s="305">
        <v>130</v>
      </c>
      <c r="F29" s="305" t="s">
        <v>535</v>
      </c>
      <c r="G29" s="305">
        <v>170002969</v>
      </c>
      <c r="H29" s="305">
        <v>998734</v>
      </c>
      <c r="I29" s="306"/>
      <c r="J29" s="526">
        <v>18</v>
      </c>
      <c r="K29" s="308"/>
      <c r="L29" s="309" t="s">
        <v>216</v>
      </c>
      <c r="M29" s="305" t="s">
        <v>106</v>
      </c>
      <c r="N29" s="305">
        <v>1</v>
      </c>
      <c r="O29" s="310"/>
      <c r="P29" s="311" t="str">
        <f t="shared" si="0"/>
        <v>Included</v>
      </c>
      <c r="Q29" s="312">
        <f t="shared" si="1"/>
        <v>0</v>
      </c>
      <c r="R29" s="276">
        <f t="shared" si="4"/>
        <v>0</v>
      </c>
      <c r="S29" s="276">
        <f t="shared" si="5"/>
        <v>0</v>
      </c>
      <c r="T29" s="313">
        <f t="shared" si="6"/>
        <v>0</v>
      </c>
      <c r="U29" s="313"/>
      <c r="AD29" s="314"/>
    </row>
    <row r="30" spans="1:54" s="276" customFormat="1" ht="39.75" customHeight="1" x14ac:dyDescent="0.3">
      <c r="A30" s="305">
        <v>12</v>
      </c>
      <c r="B30" s="305">
        <v>7000030548</v>
      </c>
      <c r="C30" s="305">
        <v>10</v>
      </c>
      <c r="D30" s="305">
        <v>190</v>
      </c>
      <c r="E30" s="305">
        <v>140</v>
      </c>
      <c r="F30" s="305" t="s">
        <v>535</v>
      </c>
      <c r="G30" s="305">
        <v>170002972</v>
      </c>
      <c r="H30" s="305">
        <v>998734</v>
      </c>
      <c r="I30" s="306"/>
      <c r="J30" s="526">
        <v>18</v>
      </c>
      <c r="K30" s="308"/>
      <c r="L30" s="309" t="s">
        <v>217</v>
      </c>
      <c r="M30" s="305" t="s">
        <v>106</v>
      </c>
      <c r="N30" s="305">
        <v>1</v>
      </c>
      <c r="O30" s="310"/>
      <c r="P30" s="311" t="str">
        <f t="shared" si="0"/>
        <v>Included</v>
      </c>
      <c r="Q30" s="312">
        <f t="shared" si="1"/>
        <v>0</v>
      </c>
      <c r="R30" s="276">
        <f t="shared" si="4"/>
        <v>0</v>
      </c>
      <c r="S30" s="276">
        <f t="shared" si="5"/>
        <v>0</v>
      </c>
      <c r="T30" s="313">
        <f t="shared" si="6"/>
        <v>0</v>
      </c>
      <c r="U30" s="313"/>
      <c r="AD30" s="314"/>
    </row>
    <row r="31" spans="1:54" s="276" customFormat="1" ht="39.75" customHeight="1" x14ac:dyDescent="0.3">
      <c r="A31" s="305">
        <v>13</v>
      </c>
      <c r="B31" s="305">
        <v>7000030548</v>
      </c>
      <c r="C31" s="305">
        <v>10</v>
      </c>
      <c r="D31" s="305">
        <v>190</v>
      </c>
      <c r="E31" s="305">
        <v>150</v>
      </c>
      <c r="F31" s="305" t="s">
        <v>535</v>
      </c>
      <c r="G31" s="305">
        <v>170003323</v>
      </c>
      <c r="H31" s="305">
        <v>998336</v>
      </c>
      <c r="I31" s="306"/>
      <c r="J31" s="526">
        <v>18</v>
      </c>
      <c r="K31" s="308"/>
      <c r="L31" s="309" t="s">
        <v>118</v>
      </c>
      <c r="M31" s="305" t="s">
        <v>106</v>
      </c>
      <c r="N31" s="305">
        <v>1</v>
      </c>
      <c r="O31" s="310"/>
      <c r="P31" s="311" t="str">
        <f t="shared" si="0"/>
        <v>Included</v>
      </c>
      <c r="Q31" s="312">
        <f t="shared" si="1"/>
        <v>0</v>
      </c>
      <c r="R31" s="276">
        <f t="shared" si="4"/>
        <v>0</v>
      </c>
      <c r="S31" s="276">
        <f t="shared" si="5"/>
        <v>0</v>
      </c>
      <c r="T31" s="313">
        <f t="shared" si="6"/>
        <v>0</v>
      </c>
      <c r="U31" s="313"/>
      <c r="AD31" s="314"/>
    </row>
    <row r="32" spans="1:54" s="276" customFormat="1" ht="39.75" customHeight="1" x14ac:dyDescent="0.3">
      <c r="A32" s="305">
        <v>14</v>
      </c>
      <c r="B32" s="305">
        <v>7000030548</v>
      </c>
      <c r="C32" s="305">
        <v>10</v>
      </c>
      <c r="D32" s="305">
        <v>190</v>
      </c>
      <c r="E32" s="305">
        <v>170</v>
      </c>
      <c r="F32" s="305" t="s">
        <v>535</v>
      </c>
      <c r="G32" s="305">
        <v>170003207</v>
      </c>
      <c r="H32" s="305">
        <v>998734</v>
      </c>
      <c r="I32" s="306"/>
      <c r="J32" s="526">
        <v>18</v>
      </c>
      <c r="K32" s="308"/>
      <c r="L32" s="309" t="s">
        <v>119</v>
      </c>
      <c r="M32" s="305" t="s">
        <v>106</v>
      </c>
      <c r="N32" s="305">
        <v>1</v>
      </c>
      <c r="O32" s="310"/>
      <c r="P32" s="311" t="str">
        <f t="shared" si="0"/>
        <v>Included</v>
      </c>
      <c r="Q32" s="312">
        <f t="shared" si="1"/>
        <v>0</v>
      </c>
      <c r="R32" s="276">
        <f t="shared" si="4"/>
        <v>0</v>
      </c>
      <c r="S32" s="276">
        <f t="shared" si="5"/>
        <v>0</v>
      </c>
      <c r="T32" s="313">
        <f t="shared" si="6"/>
        <v>0</v>
      </c>
      <c r="U32" s="313"/>
      <c r="AD32" s="314"/>
    </row>
    <row r="33" spans="1:30" s="276" customFormat="1" ht="39.75" customHeight="1" x14ac:dyDescent="0.3">
      <c r="A33" s="305">
        <v>15</v>
      </c>
      <c r="B33" s="305">
        <v>7000030548</v>
      </c>
      <c r="C33" s="305">
        <v>10</v>
      </c>
      <c r="D33" s="305">
        <v>190</v>
      </c>
      <c r="E33" s="305">
        <v>180</v>
      </c>
      <c r="F33" s="305" t="s">
        <v>535</v>
      </c>
      <c r="G33" s="305">
        <v>170003321</v>
      </c>
      <c r="H33" s="305">
        <v>998336</v>
      </c>
      <c r="I33" s="306"/>
      <c r="J33" s="526">
        <v>18</v>
      </c>
      <c r="K33" s="308"/>
      <c r="L33" s="309" t="s">
        <v>218</v>
      </c>
      <c r="M33" s="305" t="s">
        <v>106</v>
      </c>
      <c r="N33" s="305">
        <v>1</v>
      </c>
      <c r="O33" s="310"/>
      <c r="P33" s="311" t="str">
        <f t="shared" si="0"/>
        <v>Included</v>
      </c>
      <c r="Q33" s="312">
        <f t="shared" si="1"/>
        <v>0</v>
      </c>
      <c r="R33" s="276">
        <f t="shared" si="4"/>
        <v>0</v>
      </c>
      <c r="S33" s="276">
        <f t="shared" si="5"/>
        <v>0</v>
      </c>
      <c r="T33" s="313">
        <f t="shared" si="6"/>
        <v>0</v>
      </c>
      <c r="U33" s="313"/>
      <c r="AD33" s="314"/>
    </row>
    <row r="34" spans="1:30" s="276" customFormat="1" ht="75" customHeight="1" x14ac:dyDescent="0.3">
      <c r="A34" s="305">
        <v>16</v>
      </c>
      <c r="B34" s="305">
        <v>7000030548</v>
      </c>
      <c r="C34" s="305">
        <v>10</v>
      </c>
      <c r="D34" s="305">
        <v>190</v>
      </c>
      <c r="E34" s="305">
        <v>190</v>
      </c>
      <c r="F34" s="305" t="s">
        <v>535</v>
      </c>
      <c r="G34" s="305">
        <v>170005352</v>
      </c>
      <c r="H34" s="305">
        <v>998734</v>
      </c>
      <c r="I34" s="306"/>
      <c r="J34" s="526">
        <v>18</v>
      </c>
      <c r="K34" s="308"/>
      <c r="L34" s="309" t="s">
        <v>553</v>
      </c>
      <c r="M34" s="305" t="s">
        <v>106</v>
      </c>
      <c r="N34" s="305">
        <v>1</v>
      </c>
      <c r="O34" s="310"/>
      <c r="P34" s="311" t="str">
        <f t="shared" si="0"/>
        <v>Included</v>
      </c>
      <c r="Q34" s="312">
        <f t="shared" si="1"/>
        <v>0</v>
      </c>
      <c r="R34" s="276">
        <f t="shared" si="4"/>
        <v>0</v>
      </c>
      <c r="S34" s="276">
        <f t="shared" si="5"/>
        <v>0</v>
      </c>
      <c r="T34" s="313">
        <f t="shared" si="6"/>
        <v>0</v>
      </c>
      <c r="U34" s="313"/>
      <c r="AD34" s="314"/>
    </row>
    <row r="35" spans="1:30" s="276" customFormat="1" ht="39.75" customHeight="1" x14ac:dyDescent="0.3">
      <c r="A35" s="305">
        <v>17</v>
      </c>
      <c r="B35" s="305">
        <v>7000030548</v>
      </c>
      <c r="C35" s="305">
        <v>10</v>
      </c>
      <c r="D35" s="305">
        <v>190</v>
      </c>
      <c r="E35" s="305">
        <v>200</v>
      </c>
      <c r="F35" s="305" t="s">
        <v>535</v>
      </c>
      <c r="G35" s="305">
        <v>170005342</v>
      </c>
      <c r="H35" s="305">
        <v>998734</v>
      </c>
      <c r="I35" s="306"/>
      <c r="J35" s="526">
        <v>18</v>
      </c>
      <c r="K35" s="308"/>
      <c r="L35" s="309" t="s">
        <v>554</v>
      </c>
      <c r="M35" s="305" t="s">
        <v>106</v>
      </c>
      <c r="N35" s="305">
        <v>1</v>
      </c>
      <c r="O35" s="310"/>
      <c r="P35" s="311" t="str">
        <f t="shared" si="0"/>
        <v>Included</v>
      </c>
      <c r="Q35" s="312">
        <f t="shared" si="1"/>
        <v>0</v>
      </c>
      <c r="R35" s="276">
        <f t="shared" si="4"/>
        <v>0</v>
      </c>
      <c r="S35" s="276">
        <f t="shared" si="5"/>
        <v>0</v>
      </c>
      <c r="T35" s="313">
        <f t="shared" si="6"/>
        <v>0</v>
      </c>
      <c r="U35" s="313"/>
      <c r="AD35" s="314"/>
    </row>
    <row r="36" spans="1:30" s="276" customFormat="1" ht="39.75" customHeight="1" x14ac:dyDescent="0.3">
      <c r="A36" s="305">
        <v>18</v>
      </c>
      <c r="B36" s="305">
        <v>7000030548</v>
      </c>
      <c r="C36" s="305">
        <v>10</v>
      </c>
      <c r="D36" s="305">
        <v>190</v>
      </c>
      <c r="E36" s="305">
        <v>210</v>
      </c>
      <c r="F36" s="305" t="s">
        <v>535</v>
      </c>
      <c r="G36" s="305">
        <v>170005340</v>
      </c>
      <c r="H36" s="305">
        <v>998336</v>
      </c>
      <c r="I36" s="306"/>
      <c r="J36" s="526">
        <v>18</v>
      </c>
      <c r="K36" s="308"/>
      <c r="L36" s="309" t="s">
        <v>555</v>
      </c>
      <c r="M36" s="305" t="s">
        <v>122</v>
      </c>
      <c r="N36" s="305">
        <v>1</v>
      </c>
      <c r="O36" s="310"/>
      <c r="P36" s="311" t="str">
        <f t="shared" si="0"/>
        <v>Included</v>
      </c>
      <c r="Q36" s="312">
        <f t="shared" si="1"/>
        <v>0</v>
      </c>
      <c r="R36" s="276">
        <f t="shared" si="4"/>
        <v>0</v>
      </c>
      <c r="S36" s="276">
        <f t="shared" si="5"/>
        <v>0</v>
      </c>
      <c r="T36" s="313">
        <f t="shared" si="6"/>
        <v>0</v>
      </c>
      <c r="U36" s="313"/>
      <c r="AD36" s="314"/>
    </row>
    <row r="37" spans="1:30" s="276" customFormat="1" ht="39.75" customHeight="1" x14ac:dyDescent="0.3">
      <c r="A37" s="305">
        <v>19</v>
      </c>
      <c r="B37" s="305">
        <v>7000030548</v>
      </c>
      <c r="C37" s="305">
        <v>10</v>
      </c>
      <c r="D37" s="305">
        <v>190</v>
      </c>
      <c r="E37" s="305">
        <v>220</v>
      </c>
      <c r="F37" s="305" t="s">
        <v>535</v>
      </c>
      <c r="G37" s="305">
        <v>170005346</v>
      </c>
      <c r="H37" s="305">
        <v>998734</v>
      </c>
      <c r="I37" s="306"/>
      <c r="J37" s="526">
        <v>18</v>
      </c>
      <c r="K37" s="308"/>
      <c r="L37" s="309" t="s">
        <v>556</v>
      </c>
      <c r="M37" s="305" t="s">
        <v>106</v>
      </c>
      <c r="N37" s="305">
        <v>1</v>
      </c>
      <c r="O37" s="310"/>
      <c r="P37" s="311" t="str">
        <f t="shared" si="0"/>
        <v>Included</v>
      </c>
      <c r="Q37" s="312">
        <f t="shared" si="1"/>
        <v>0</v>
      </c>
      <c r="R37" s="276">
        <f t="shared" si="4"/>
        <v>0</v>
      </c>
      <c r="S37" s="276">
        <f t="shared" si="5"/>
        <v>0</v>
      </c>
      <c r="T37" s="313">
        <f t="shared" si="6"/>
        <v>0</v>
      </c>
      <c r="U37" s="313"/>
      <c r="AD37" s="314"/>
    </row>
    <row r="38" spans="1:30" s="276" customFormat="1" ht="39.75" customHeight="1" x14ac:dyDescent="0.3">
      <c r="A38" s="305">
        <v>20</v>
      </c>
      <c r="B38" s="305">
        <v>7000030548</v>
      </c>
      <c r="C38" s="305">
        <v>10</v>
      </c>
      <c r="D38" s="305">
        <v>190</v>
      </c>
      <c r="E38" s="305">
        <v>230</v>
      </c>
      <c r="F38" s="305" t="s">
        <v>535</v>
      </c>
      <c r="G38" s="305">
        <v>170005348</v>
      </c>
      <c r="H38" s="305">
        <v>998734</v>
      </c>
      <c r="I38" s="306"/>
      <c r="J38" s="526">
        <v>18</v>
      </c>
      <c r="K38" s="308"/>
      <c r="L38" s="309" t="s">
        <v>557</v>
      </c>
      <c r="M38" s="305" t="s">
        <v>106</v>
      </c>
      <c r="N38" s="305">
        <v>1</v>
      </c>
      <c r="O38" s="310"/>
      <c r="P38" s="311" t="str">
        <f t="shared" si="0"/>
        <v>Included</v>
      </c>
      <c r="Q38" s="312">
        <f t="shared" si="1"/>
        <v>0</v>
      </c>
      <c r="R38" s="276">
        <f t="shared" si="4"/>
        <v>0</v>
      </c>
      <c r="S38" s="276">
        <f t="shared" si="5"/>
        <v>0</v>
      </c>
      <c r="T38" s="313">
        <f t="shared" si="6"/>
        <v>0</v>
      </c>
      <c r="U38" s="313"/>
      <c r="AD38" s="314"/>
    </row>
    <row r="39" spans="1:30" s="276" customFormat="1" ht="39.75" customHeight="1" x14ac:dyDescent="0.3">
      <c r="A39" s="305">
        <v>21</v>
      </c>
      <c r="B39" s="305">
        <v>7000030548</v>
      </c>
      <c r="C39" s="305">
        <v>10</v>
      </c>
      <c r="D39" s="305">
        <v>190</v>
      </c>
      <c r="E39" s="305">
        <v>240</v>
      </c>
      <c r="F39" s="305" t="s">
        <v>535</v>
      </c>
      <c r="G39" s="305">
        <v>170005332</v>
      </c>
      <c r="H39" s="305">
        <v>998734</v>
      </c>
      <c r="I39" s="306"/>
      <c r="J39" s="526">
        <v>18</v>
      </c>
      <c r="K39" s="308"/>
      <c r="L39" s="309" t="s">
        <v>558</v>
      </c>
      <c r="M39" s="305" t="s">
        <v>122</v>
      </c>
      <c r="N39" s="305">
        <v>1</v>
      </c>
      <c r="O39" s="310"/>
      <c r="P39" s="311" t="str">
        <f t="shared" si="0"/>
        <v>Included</v>
      </c>
      <c r="Q39" s="312">
        <f t="shared" si="1"/>
        <v>0</v>
      </c>
      <c r="R39" s="276">
        <f t="shared" si="4"/>
        <v>0</v>
      </c>
      <c r="S39" s="276">
        <f t="shared" si="5"/>
        <v>0</v>
      </c>
      <c r="T39" s="313">
        <f t="shared" si="6"/>
        <v>0</v>
      </c>
      <c r="U39" s="313"/>
      <c r="AD39" s="314"/>
    </row>
    <row r="40" spans="1:30" s="276" customFormat="1" ht="39.75" customHeight="1" x14ac:dyDescent="0.3">
      <c r="A40" s="305">
        <v>22</v>
      </c>
      <c r="B40" s="305">
        <v>7000030549</v>
      </c>
      <c r="C40" s="305">
        <v>10</v>
      </c>
      <c r="D40" s="305">
        <v>200</v>
      </c>
      <c r="E40" s="305">
        <v>10</v>
      </c>
      <c r="F40" s="305" t="s">
        <v>536</v>
      </c>
      <c r="G40" s="305">
        <v>170002988</v>
      </c>
      <c r="H40" s="305">
        <v>998734</v>
      </c>
      <c r="I40" s="306"/>
      <c r="J40" s="526">
        <v>18</v>
      </c>
      <c r="K40" s="308"/>
      <c r="L40" s="309" t="s">
        <v>219</v>
      </c>
      <c r="M40" s="305" t="s">
        <v>122</v>
      </c>
      <c r="N40" s="305">
        <v>2</v>
      </c>
      <c r="O40" s="310"/>
      <c r="P40" s="311" t="str">
        <f t="shared" si="0"/>
        <v>Included</v>
      </c>
      <c r="Q40" s="312">
        <f t="shared" si="1"/>
        <v>0</v>
      </c>
      <c r="R40" s="276">
        <f t="shared" si="4"/>
        <v>0</v>
      </c>
      <c r="S40" s="276">
        <f t="shared" si="5"/>
        <v>0</v>
      </c>
      <c r="T40" s="313">
        <f t="shared" si="6"/>
        <v>0</v>
      </c>
      <c r="U40" s="313"/>
      <c r="AD40" s="314"/>
    </row>
    <row r="41" spans="1:30" s="276" customFormat="1" ht="49.5" customHeight="1" x14ac:dyDescent="0.3">
      <c r="A41" s="305">
        <v>23</v>
      </c>
      <c r="B41" s="305">
        <v>7000030549</v>
      </c>
      <c r="C41" s="305">
        <v>10</v>
      </c>
      <c r="D41" s="305">
        <v>200</v>
      </c>
      <c r="E41" s="305">
        <v>20</v>
      </c>
      <c r="F41" s="305" t="s">
        <v>536</v>
      </c>
      <c r="G41" s="305">
        <v>170002990</v>
      </c>
      <c r="H41" s="305">
        <v>998734</v>
      </c>
      <c r="I41" s="306"/>
      <c r="J41" s="526">
        <v>18</v>
      </c>
      <c r="K41" s="308"/>
      <c r="L41" s="309" t="s">
        <v>220</v>
      </c>
      <c r="M41" s="305" t="s">
        <v>122</v>
      </c>
      <c r="N41" s="305">
        <v>2</v>
      </c>
      <c r="O41" s="310"/>
      <c r="P41" s="311" t="str">
        <f t="shared" si="0"/>
        <v>Included</v>
      </c>
      <c r="Q41" s="312">
        <f t="shared" si="1"/>
        <v>0</v>
      </c>
      <c r="R41" s="276">
        <f t="shared" si="4"/>
        <v>0</v>
      </c>
      <c r="S41" s="276">
        <f t="shared" si="5"/>
        <v>0</v>
      </c>
      <c r="T41" s="313">
        <f t="shared" si="6"/>
        <v>0</v>
      </c>
      <c r="U41" s="313"/>
      <c r="AD41" s="314"/>
    </row>
    <row r="42" spans="1:30" s="276" customFormat="1" ht="38.25" customHeight="1" x14ac:dyDescent="0.3">
      <c r="A42" s="305">
        <v>24</v>
      </c>
      <c r="B42" s="305">
        <v>7000030549</v>
      </c>
      <c r="C42" s="305">
        <v>10</v>
      </c>
      <c r="D42" s="305">
        <v>200</v>
      </c>
      <c r="E42" s="305">
        <v>30</v>
      </c>
      <c r="F42" s="305" t="s">
        <v>536</v>
      </c>
      <c r="G42" s="305">
        <v>170002991</v>
      </c>
      <c r="H42" s="305">
        <v>998734</v>
      </c>
      <c r="I42" s="306"/>
      <c r="J42" s="526">
        <v>18</v>
      </c>
      <c r="K42" s="308"/>
      <c r="L42" s="309" t="s">
        <v>221</v>
      </c>
      <c r="M42" s="305" t="s">
        <v>122</v>
      </c>
      <c r="N42" s="305">
        <v>2</v>
      </c>
      <c r="O42" s="310"/>
      <c r="P42" s="311" t="str">
        <f t="shared" si="0"/>
        <v>Included</v>
      </c>
      <c r="Q42" s="312">
        <f t="shared" si="1"/>
        <v>0</v>
      </c>
      <c r="R42" s="276">
        <f t="shared" si="4"/>
        <v>0</v>
      </c>
      <c r="S42" s="276">
        <f t="shared" si="5"/>
        <v>0</v>
      </c>
      <c r="T42" s="313">
        <f t="shared" si="6"/>
        <v>0</v>
      </c>
      <c r="U42" s="313"/>
      <c r="AD42" s="314"/>
    </row>
    <row r="43" spans="1:30" s="276" customFormat="1" ht="38.25" customHeight="1" x14ac:dyDescent="0.3">
      <c r="A43" s="305">
        <v>25</v>
      </c>
      <c r="B43" s="305">
        <v>7000030549</v>
      </c>
      <c r="C43" s="305">
        <v>10</v>
      </c>
      <c r="D43" s="305">
        <v>200</v>
      </c>
      <c r="E43" s="305">
        <v>40</v>
      </c>
      <c r="F43" s="305" t="s">
        <v>536</v>
      </c>
      <c r="G43" s="305">
        <v>170002992</v>
      </c>
      <c r="H43" s="305">
        <v>998734</v>
      </c>
      <c r="I43" s="306"/>
      <c r="J43" s="526">
        <v>18</v>
      </c>
      <c r="K43" s="308"/>
      <c r="L43" s="309" t="s">
        <v>222</v>
      </c>
      <c r="M43" s="305" t="s">
        <v>122</v>
      </c>
      <c r="N43" s="305">
        <v>2</v>
      </c>
      <c r="O43" s="310"/>
      <c r="P43" s="311" t="str">
        <f t="shared" si="0"/>
        <v>Included</v>
      </c>
      <c r="Q43" s="312">
        <f t="shared" si="1"/>
        <v>0</v>
      </c>
      <c r="R43" s="276">
        <f t="shared" si="4"/>
        <v>0</v>
      </c>
      <c r="S43" s="276">
        <f t="shared" si="5"/>
        <v>0</v>
      </c>
      <c r="T43" s="313">
        <f t="shared" si="6"/>
        <v>0</v>
      </c>
      <c r="U43" s="313"/>
      <c r="AD43" s="314"/>
    </row>
    <row r="44" spans="1:30" s="276" customFormat="1" ht="38.25" customHeight="1" x14ac:dyDescent="0.3">
      <c r="A44" s="305">
        <v>26</v>
      </c>
      <c r="B44" s="305">
        <v>7000030549</v>
      </c>
      <c r="C44" s="305">
        <v>10</v>
      </c>
      <c r="D44" s="305">
        <v>200</v>
      </c>
      <c r="E44" s="305">
        <v>50</v>
      </c>
      <c r="F44" s="305" t="s">
        <v>536</v>
      </c>
      <c r="G44" s="305">
        <v>170002995</v>
      </c>
      <c r="H44" s="305">
        <v>998734</v>
      </c>
      <c r="I44" s="306"/>
      <c r="J44" s="526">
        <v>18</v>
      </c>
      <c r="K44" s="308"/>
      <c r="L44" s="309" t="s">
        <v>223</v>
      </c>
      <c r="M44" s="305" t="s">
        <v>122</v>
      </c>
      <c r="N44" s="305">
        <v>2</v>
      </c>
      <c r="O44" s="310"/>
      <c r="P44" s="311" t="str">
        <f t="shared" si="0"/>
        <v>Included</v>
      </c>
      <c r="Q44" s="312">
        <f t="shared" si="1"/>
        <v>0</v>
      </c>
      <c r="R44" s="276">
        <f t="shared" si="4"/>
        <v>0</v>
      </c>
      <c r="S44" s="276">
        <f t="shared" si="5"/>
        <v>0</v>
      </c>
      <c r="T44" s="313">
        <f t="shared" si="6"/>
        <v>0</v>
      </c>
      <c r="U44" s="313"/>
      <c r="AD44" s="314"/>
    </row>
    <row r="45" spans="1:30" s="276" customFormat="1" ht="38.25" customHeight="1" x14ac:dyDescent="0.3">
      <c r="A45" s="305">
        <v>27</v>
      </c>
      <c r="B45" s="305">
        <v>7000030549</v>
      </c>
      <c r="C45" s="305">
        <v>10</v>
      </c>
      <c r="D45" s="305">
        <v>200</v>
      </c>
      <c r="E45" s="305">
        <v>60</v>
      </c>
      <c r="F45" s="305" t="s">
        <v>536</v>
      </c>
      <c r="G45" s="305">
        <v>170002999</v>
      </c>
      <c r="H45" s="305">
        <v>998734</v>
      </c>
      <c r="I45" s="306"/>
      <c r="J45" s="526">
        <v>18</v>
      </c>
      <c r="K45" s="308"/>
      <c r="L45" s="309" t="s">
        <v>127</v>
      </c>
      <c r="M45" s="305" t="s">
        <v>122</v>
      </c>
      <c r="N45" s="305">
        <v>2</v>
      </c>
      <c r="O45" s="310"/>
      <c r="P45" s="311" t="str">
        <f t="shared" si="0"/>
        <v>Included</v>
      </c>
      <c r="Q45" s="312">
        <f t="shared" si="1"/>
        <v>0</v>
      </c>
      <c r="R45" s="276">
        <f t="shared" si="4"/>
        <v>0</v>
      </c>
      <c r="S45" s="276">
        <f t="shared" si="5"/>
        <v>0</v>
      </c>
      <c r="T45" s="313">
        <f t="shared" si="6"/>
        <v>0</v>
      </c>
      <c r="U45" s="313"/>
      <c r="AD45" s="314"/>
    </row>
    <row r="46" spans="1:30" s="276" customFormat="1" ht="38.25" customHeight="1" x14ac:dyDescent="0.3">
      <c r="A46" s="305">
        <v>28</v>
      </c>
      <c r="B46" s="305">
        <v>7000030549</v>
      </c>
      <c r="C46" s="305">
        <v>10</v>
      </c>
      <c r="D46" s="305">
        <v>200</v>
      </c>
      <c r="E46" s="305">
        <v>80</v>
      </c>
      <c r="F46" s="305" t="s">
        <v>536</v>
      </c>
      <c r="G46" s="305">
        <v>170003002</v>
      </c>
      <c r="H46" s="305">
        <v>998734</v>
      </c>
      <c r="I46" s="306"/>
      <c r="J46" s="526">
        <v>18</v>
      </c>
      <c r="K46" s="308"/>
      <c r="L46" s="309" t="s">
        <v>224</v>
      </c>
      <c r="M46" s="305" t="s">
        <v>122</v>
      </c>
      <c r="N46" s="305">
        <v>2</v>
      </c>
      <c r="O46" s="310"/>
      <c r="P46" s="311" t="str">
        <f t="shared" si="0"/>
        <v>Included</v>
      </c>
      <c r="Q46" s="312">
        <f t="shared" si="1"/>
        <v>0</v>
      </c>
      <c r="R46" s="276">
        <f t="shared" si="4"/>
        <v>0</v>
      </c>
      <c r="S46" s="276">
        <f t="shared" si="5"/>
        <v>0</v>
      </c>
      <c r="T46" s="313">
        <f t="shared" si="6"/>
        <v>0</v>
      </c>
      <c r="U46" s="313"/>
      <c r="AD46" s="314"/>
    </row>
    <row r="47" spans="1:30" s="276" customFormat="1" ht="38.25" customHeight="1" x14ac:dyDescent="0.3">
      <c r="A47" s="305">
        <v>29</v>
      </c>
      <c r="B47" s="305">
        <v>7000030549</v>
      </c>
      <c r="C47" s="305">
        <v>10</v>
      </c>
      <c r="D47" s="305">
        <v>200</v>
      </c>
      <c r="E47" s="305">
        <v>90</v>
      </c>
      <c r="F47" s="305" t="s">
        <v>536</v>
      </c>
      <c r="G47" s="305">
        <v>170003003</v>
      </c>
      <c r="H47" s="305">
        <v>998734</v>
      </c>
      <c r="I47" s="306"/>
      <c r="J47" s="526">
        <v>18</v>
      </c>
      <c r="K47" s="308"/>
      <c r="L47" s="309" t="s">
        <v>129</v>
      </c>
      <c r="M47" s="305" t="s">
        <v>122</v>
      </c>
      <c r="N47" s="305">
        <v>2</v>
      </c>
      <c r="O47" s="310"/>
      <c r="P47" s="311" t="str">
        <f t="shared" si="0"/>
        <v>Included</v>
      </c>
      <c r="Q47" s="312">
        <f t="shared" si="1"/>
        <v>0</v>
      </c>
      <c r="R47" s="276">
        <f t="shared" si="4"/>
        <v>0</v>
      </c>
      <c r="S47" s="276">
        <f t="shared" si="5"/>
        <v>0</v>
      </c>
      <c r="T47" s="313">
        <f t="shared" si="6"/>
        <v>0</v>
      </c>
      <c r="U47" s="313"/>
      <c r="AD47" s="314"/>
    </row>
    <row r="48" spans="1:30" s="276" customFormat="1" ht="38.25" customHeight="1" x14ac:dyDescent="0.3">
      <c r="A48" s="305">
        <v>30</v>
      </c>
      <c r="B48" s="305">
        <v>7000030549</v>
      </c>
      <c r="C48" s="305">
        <v>10</v>
      </c>
      <c r="D48" s="305">
        <v>200</v>
      </c>
      <c r="E48" s="305">
        <v>100</v>
      </c>
      <c r="F48" s="305" t="s">
        <v>536</v>
      </c>
      <c r="G48" s="305">
        <v>100007200</v>
      </c>
      <c r="H48" s="305">
        <v>998734</v>
      </c>
      <c r="I48" s="306"/>
      <c r="J48" s="526">
        <v>18</v>
      </c>
      <c r="K48" s="308"/>
      <c r="L48" s="309" t="s">
        <v>225</v>
      </c>
      <c r="M48" s="305" t="s">
        <v>106</v>
      </c>
      <c r="N48" s="305">
        <v>2</v>
      </c>
      <c r="O48" s="310"/>
      <c r="P48" s="311" t="str">
        <f t="shared" si="0"/>
        <v>Included</v>
      </c>
      <c r="Q48" s="312">
        <f t="shared" si="1"/>
        <v>0</v>
      </c>
      <c r="R48" s="276">
        <f t="shared" si="4"/>
        <v>0</v>
      </c>
      <c r="S48" s="276">
        <f t="shared" si="5"/>
        <v>0</v>
      </c>
      <c r="T48" s="313">
        <f t="shared" si="6"/>
        <v>0</v>
      </c>
      <c r="U48" s="313"/>
      <c r="AD48" s="314"/>
    </row>
    <row r="49" spans="1:30" s="276" customFormat="1" ht="38.25" customHeight="1" x14ac:dyDescent="0.3">
      <c r="A49" s="305">
        <v>31</v>
      </c>
      <c r="B49" s="305">
        <v>7000030549</v>
      </c>
      <c r="C49" s="305">
        <v>10</v>
      </c>
      <c r="D49" s="305">
        <v>200</v>
      </c>
      <c r="E49" s="305">
        <v>110</v>
      </c>
      <c r="F49" s="305" t="s">
        <v>536</v>
      </c>
      <c r="G49" s="305">
        <v>170003320</v>
      </c>
      <c r="H49" s="305">
        <v>998336</v>
      </c>
      <c r="I49" s="306"/>
      <c r="J49" s="526">
        <v>18</v>
      </c>
      <c r="K49" s="308"/>
      <c r="L49" s="309" t="s">
        <v>226</v>
      </c>
      <c r="M49" s="305" t="s">
        <v>122</v>
      </c>
      <c r="N49" s="305">
        <v>1</v>
      </c>
      <c r="O49" s="310"/>
      <c r="P49" s="311" t="str">
        <f t="shared" si="0"/>
        <v>Included</v>
      </c>
      <c r="Q49" s="312">
        <f t="shared" si="1"/>
        <v>0</v>
      </c>
      <c r="R49" s="276">
        <f t="shared" si="4"/>
        <v>0</v>
      </c>
      <c r="S49" s="276">
        <f t="shared" si="5"/>
        <v>0</v>
      </c>
      <c r="T49" s="313">
        <f t="shared" si="6"/>
        <v>0</v>
      </c>
      <c r="U49" s="313"/>
      <c r="AD49" s="314"/>
    </row>
    <row r="50" spans="1:30" s="276" customFormat="1" ht="38.25" customHeight="1" x14ac:dyDescent="0.3">
      <c r="A50" s="305">
        <v>32</v>
      </c>
      <c r="B50" s="305">
        <v>7000030549</v>
      </c>
      <c r="C50" s="305">
        <v>10</v>
      </c>
      <c r="D50" s="305">
        <v>200</v>
      </c>
      <c r="E50" s="305">
        <v>120</v>
      </c>
      <c r="F50" s="305" t="s">
        <v>536</v>
      </c>
      <c r="G50" s="305">
        <v>170002978</v>
      </c>
      <c r="H50" s="305">
        <v>998734</v>
      </c>
      <c r="I50" s="306"/>
      <c r="J50" s="526">
        <v>18</v>
      </c>
      <c r="K50" s="308"/>
      <c r="L50" s="309" t="s">
        <v>227</v>
      </c>
      <c r="M50" s="305" t="s">
        <v>106</v>
      </c>
      <c r="N50" s="305">
        <v>1</v>
      </c>
      <c r="O50" s="310"/>
      <c r="P50" s="311" t="str">
        <f t="shared" si="0"/>
        <v>Included</v>
      </c>
      <c r="Q50" s="312">
        <f t="shared" si="1"/>
        <v>0</v>
      </c>
      <c r="R50" s="276">
        <f t="shared" si="4"/>
        <v>0</v>
      </c>
      <c r="S50" s="276">
        <f t="shared" si="5"/>
        <v>0</v>
      </c>
      <c r="T50" s="313">
        <f t="shared" si="6"/>
        <v>0</v>
      </c>
      <c r="U50" s="313"/>
      <c r="AD50" s="314"/>
    </row>
    <row r="51" spans="1:30" s="276" customFormat="1" ht="63" customHeight="1" x14ac:dyDescent="0.3">
      <c r="A51" s="305">
        <v>33</v>
      </c>
      <c r="B51" s="305">
        <v>7000030549</v>
      </c>
      <c r="C51" s="305">
        <v>10</v>
      </c>
      <c r="D51" s="305">
        <v>200</v>
      </c>
      <c r="E51" s="305">
        <v>130</v>
      </c>
      <c r="F51" s="305" t="s">
        <v>536</v>
      </c>
      <c r="G51" s="305">
        <v>170002977</v>
      </c>
      <c r="H51" s="305">
        <v>998734</v>
      </c>
      <c r="I51" s="306"/>
      <c r="J51" s="526">
        <v>18</v>
      </c>
      <c r="K51" s="308"/>
      <c r="L51" s="309" t="s">
        <v>228</v>
      </c>
      <c r="M51" s="305" t="s">
        <v>106</v>
      </c>
      <c r="N51" s="305">
        <v>1</v>
      </c>
      <c r="O51" s="310"/>
      <c r="P51" s="311" t="str">
        <f t="shared" si="0"/>
        <v>Included</v>
      </c>
      <c r="Q51" s="312">
        <f t="shared" si="1"/>
        <v>0</v>
      </c>
      <c r="R51" s="276">
        <f t="shared" si="4"/>
        <v>0</v>
      </c>
      <c r="S51" s="276">
        <f t="shared" si="5"/>
        <v>0</v>
      </c>
      <c r="T51" s="313">
        <f t="shared" si="6"/>
        <v>0</v>
      </c>
      <c r="U51" s="313"/>
      <c r="AD51" s="314"/>
    </row>
    <row r="52" spans="1:30" s="276" customFormat="1" ht="38.25" customHeight="1" x14ac:dyDescent="0.3">
      <c r="A52" s="305">
        <v>34</v>
      </c>
      <c r="B52" s="305">
        <v>7000030549</v>
      </c>
      <c r="C52" s="305">
        <v>10</v>
      </c>
      <c r="D52" s="305">
        <v>200</v>
      </c>
      <c r="E52" s="305">
        <v>140</v>
      </c>
      <c r="F52" s="305" t="s">
        <v>536</v>
      </c>
      <c r="G52" s="305">
        <v>170002976</v>
      </c>
      <c r="H52" s="305">
        <v>998734</v>
      </c>
      <c r="I52" s="306"/>
      <c r="J52" s="526">
        <v>18</v>
      </c>
      <c r="K52" s="308"/>
      <c r="L52" s="309" t="s">
        <v>229</v>
      </c>
      <c r="M52" s="305" t="s">
        <v>106</v>
      </c>
      <c r="N52" s="305">
        <v>1</v>
      </c>
      <c r="O52" s="310"/>
      <c r="P52" s="311" t="str">
        <f t="shared" si="0"/>
        <v>Included</v>
      </c>
      <c r="Q52" s="312">
        <f t="shared" si="1"/>
        <v>0</v>
      </c>
      <c r="R52" s="276">
        <f t="shared" si="4"/>
        <v>0</v>
      </c>
      <c r="S52" s="276">
        <f t="shared" si="5"/>
        <v>0</v>
      </c>
      <c r="T52" s="313">
        <f t="shared" si="6"/>
        <v>0</v>
      </c>
      <c r="U52" s="313"/>
      <c r="AD52" s="314"/>
    </row>
    <row r="53" spans="1:30" s="276" customFormat="1" ht="87.75" customHeight="1" x14ac:dyDescent="0.3">
      <c r="A53" s="305">
        <v>35</v>
      </c>
      <c r="B53" s="305">
        <v>7000030549</v>
      </c>
      <c r="C53" s="305">
        <v>10</v>
      </c>
      <c r="D53" s="305">
        <v>200</v>
      </c>
      <c r="E53" s="305">
        <v>150</v>
      </c>
      <c r="F53" s="305" t="s">
        <v>536</v>
      </c>
      <c r="G53" s="305">
        <v>170005353</v>
      </c>
      <c r="H53" s="305">
        <v>998734</v>
      </c>
      <c r="I53" s="306"/>
      <c r="J53" s="526">
        <v>18</v>
      </c>
      <c r="K53" s="308"/>
      <c r="L53" s="309" t="s">
        <v>559</v>
      </c>
      <c r="M53" s="305" t="s">
        <v>106</v>
      </c>
      <c r="N53" s="305">
        <v>2</v>
      </c>
      <c r="O53" s="310"/>
      <c r="P53" s="311" t="str">
        <f t="shared" si="0"/>
        <v>Included</v>
      </c>
      <c r="Q53" s="312">
        <f t="shared" si="1"/>
        <v>0</v>
      </c>
      <c r="R53" s="276">
        <f t="shared" si="4"/>
        <v>0</v>
      </c>
      <c r="S53" s="276">
        <f t="shared" si="5"/>
        <v>0</v>
      </c>
      <c r="T53" s="313">
        <f t="shared" si="6"/>
        <v>0</v>
      </c>
      <c r="U53" s="313"/>
      <c r="AD53" s="314"/>
    </row>
    <row r="54" spans="1:30" s="276" customFormat="1" ht="38.25" customHeight="1" x14ac:dyDescent="0.3">
      <c r="A54" s="305">
        <v>36</v>
      </c>
      <c r="B54" s="305">
        <v>7000030549</v>
      </c>
      <c r="C54" s="305">
        <v>10</v>
      </c>
      <c r="D54" s="305">
        <v>200</v>
      </c>
      <c r="E54" s="305">
        <v>160</v>
      </c>
      <c r="F54" s="305" t="s">
        <v>536</v>
      </c>
      <c r="G54" s="305">
        <v>170005341</v>
      </c>
      <c r="H54" s="305">
        <v>998734</v>
      </c>
      <c r="I54" s="306"/>
      <c r="J54" s="526">
        <v>18</v>
      </c>
      <c r="K54" s="308"/>
      <c r="L54" s="309" t="s">
        <v>560</v>
      </c>
      <c r="M54" s="305" t="s">
        <v>122</v>
      </c>
      <c r="N54" s="305">
        <v>4</v>
      </c>
      <c r="O54" s="310"/>
      <c r="P54" s="311" t="str">
        <f t="shared" si="0"/>
        <v>Included</v>
      </c>
      <c r="Q54" s="312">
        <f t="shared" si="1"/>
        <v>0</v>
      </c>
      <c r="R54" s="276">
        <f t="shared" si="4"/>
        <v>0</v>
      </c>
      <c r="S54" s="276">
        <f t="shared" si="5"/>
        <v>0</v>
      </c>
      <c r="T54" s="313">
        <f t="shared" si="6"/>
        <v>0</v>
      </c>
      <c r="U54" s="313"/>
      <c r="AD54" s="314"/>
    </row>
    <row r="55" spans="1:30" s="276" customFormat="1" ht="48.75" customHeight="1" x14ac:dyDescent="0.3">
      <c r="A55" s="305">
        <v>37</v>
      </c>
      <c r="B55" s="305">
        <v>7000030549</v>
      </c>
      <c r="C55" s="305">
        <v>10</v>
      </c>
      <c r="D55" s="305">
        <v>200</v>
      </c>
      <c r="E55" s="305">
        <v>170</v>
      </c>
      <c r="F55" s="305" t="s">
        <v>536</v>
      </c>
      <c r="G55" s="305">
        <v>170005343</v>
      </c>
      <c r="H55" s="305">
        <v>998734</v>
      </c>
      <c r="I55" s="306"/>
      <c r="J55" s="526">
        <v>18</v>
      </c>
      <c r="K55" s="308"/>
      <c r="L55" s="309" t="s">
        <v>561</v>
      </c>
      <c r="M55" s="305" t="s">
        <v>122</v>
      </c>
      <c r="N55" s="305">
        <v>2</v>
      </c>
      <c r="O55" s="310"/>
      <c r="P55" s="311" t="str">
        <f t="shared" si="0"/>
        <v>Included</v>
      </c>
      <c r="Q55" s="312">
        <f t="shared" si="1"/>
        <v>0</v>
      </c>
      <c r="R55" s="276">
        <f t="shared" si="4"/>
        <v>0</v>
      </c>
      <c r="S55" s="276">
        <f t="shared" si="5"/>
        <v>0</v>
      </c>
      <c r="T55" s="313">
        <f t="shared" si="6"/>
        <v>0</v>
      </c>
      <c r="U55" s="313"/>
      <c r="AD55" s="314"/>
    </row>
    <row r="56" spans="1:30" s="276" customFormat="1" ht="47.25" customHeight="1" x14ac:dyDescent="0.3">
      <c r="A56" s="305">
        <v>38</v>
      </c>
      <c r="B56" s="305">
        <v>7000030549</v>
      </c>
      <c r="C56" s="305">
        <v>10</v>
      </c>
      <c r="D56" s="305">
        <v>200</v>
      </c>
      <c r="E56" s="305">
        <v>180</v>
      </c>
      <c r="F56" s="305" t="s">
        <v>536</v>
      </c>
      <c r="G56" s="305">
        <v>170005344</v>
      </c>
      <c r="H56" s="305">
        <v>998734</v>
      </c>
      <c r="I56" s="306"/>
      <c r="J56" s="526">
        <v>18</v>
      </c>
      <c r="K56" s="308"/>
      <c r="L56" s="309" t="s">
        <v>562</v>
      </c>
      <c r="M56" s="305" t="s">
        <v>122</v>
      </c>
      <c r="N56" s="305">
        <v>2</v>
      </c>
      <c r="O56" s="310"/>
      <c r="P56" s="311" t="str">
        <f t="shared" si="0"/>
        <v>Included</v>
      </c>
      <c r="Q56" s="312">
        <f t="shared" si="1"/>
        <v>0</v>
      </c>
      <c r="R56" s="276">
        <f t="shared" si="4"/>
        <v>0</v>
      </c>
      <c r="S56" s="276">
        <f t="shared" si="5"/>
        <v>0</v>
      </c>
      <c r="T56" s="313">
        <f t="shared" si="6"/>
        <v>0</v>
      </c>
      <c r="U56" s="313"/>
      <c r="AD56" s="314"/>
    </row>
    <row r="57" spans="1:30" s="276" customFormat="1" ht="47.25" customHeight="1" x14ac:dyDescent="0.3">
      <c r="A57" s="305">
        <v>39</v>
      </c>
      <c r="B57" s="305">
        <v>7000030549</v>
      </c>
      <c r="C57" s="305">
        <v>10</v>
      </c>
      <c r="D57" s="305">
        <v>200</v>
      </c>
      <c r="E57" s="305">
        <v>190</v>
      </c>
      <c r="F57" s="305" t="s">
        <v>536</v>
      </c>
      <c r="G57" s="305">
        <v>170005345</v>
      </c>
      <c r="H57" s="305">
        <v>998734</v>
      </c>
      <c r="I57" s="306"/>
      <c r="J57" s="526">
        <v>18</v>
      </c>
      <c r="K57" s="308"/>
      <c r="L57" s="309" t="s">
        <v>563</v>
      </c>
      <c r="M57" s="305" t="s">
        <v>106</v>
      </c>
      <c r="N57" s="305">
        <v>2</v>
      </c>
      <c r="O57" s="310"/>
      <c r="P57" s="311" t="str">
        <f t="shared" si="0"/>
        <v>Included</v>
      </c>
      <c r="Q57" s="312">
        <f t="shared" si="1"/>
        <v>0</v>
      </c>
      <c r="R57" s="276">
        <f t="shared" si="4"/>
        <v>0</v>
      </c>
      <c r="S57" s="276">
        <f t="shared" si="5"/>
        <v>0</v>
      </c>
      <c r="T57" s="313">
        <f t="shared" si="6"/>
        <v>0</v>
      </c>
      <c r="U57" s="313"/>
      <c r="AD57" s="314"/>
    </row>
    <row r="58" spans="1:30" s="276" customFormat="1" ht="47.25" customHeight="1" x14ac:dyDescent="0.3">
      <c r="A58" s="305">
        <v>40</v>
      </c>
      <c r="B58" s="305">
        <v>7000030549</v>
      </c>
      <c r="C58" s="305">
        <v>10</v>
      </c>
      <c r="D58" s="305">
        <v>200</v>
      </c>
      <c r="E58" s="305">
        <v>200</v>
      </c>
      <c r="F58" s="305" t="s">
        <v>536</v>
      </c>
      <c r="G58" s="305">
        <v>170005347</v>
      </c>
      <c r="H58" s="305">
        <v>998734</v>
      </c>
      <c r="I58" s="306"/>
      <c r="J58" s="526">
        <v>18</v>
      </c>
      <c r="K58" s="308"/>
      <c r="L58" s="309" t="s">
        <v>564</v>
      </c>
      <c r="M58" s="305" t="s">
        <v>106</v>
      </c>
      <c r="N58" s="305">
        <v>2</v>
      </c>
      <c r="O58" s="310"/>
      <c r="P58" s="311" t="str">
        <f t="shared" si="0"/>
        <v>Included</v>
      </c>
      <c r="Q58" s="312">
        <f t="shared" si="1"/>
        <v>0</v>
      </c>
      <c r="R58" s="276">
        <f t="shared" si="4"/>
        <v>0</v>
      </c>
      <c r="S58" s="276">
        <f t="shared" si="5"/>
        <v>0</v>
      </c>
      <c r="T58" s="313">
        <f t="shared" si="6"/>
        <v>0</v>
      </c>
      <c r="U58" s="313"/>
      <c r="AD58" s="314"/>
    </row>
    <row r="59" spans="1:30" s="276" customFormat="1" ht="47.25" customHeight="1" x14ac:dyDescent="0.3">
      <c r="A59" s="305">
        <v>41</v>
      </c>
      <c r="B59" s="305">
        <v>7000030549</v>
      </c>
      <c r="C59" s="305">
        <v>10</v>
      </c>
      <c r="D59" s="305">
        <v>200</v>
      </c>
      <c r="E59" s="305">
        <v>210</v>
      </c>
      <c r="F59" s="305" t="s">
        <v>536</v>
      </c>
      <c r="G59" s="305">
        <v>170005349</v>
      </c>
      <c r="H59" s="305">
        <v>998734</v>
      </c>
      <c r="I59" s="306"/>
      <c r="J59" s="526">
        <v>18</v>
      </c>
      <c r="K59" s="308"/>
      <c r="L59" s="309" t="s">
        <v>565</v>
      </c>
      <c r="M59" s="305" t="s">
        <v>122</v>
      </c>
      <c r="N59" s="305">
        <v>2</v>
      </c>
      <c r="O59" s="310"/>
      <c r="P59" s="311" t="str">
        <f t="shared" si="0"/>
        <v>Included</v>
      </c>
      <c r="Q59" s="312">
        <f t="shared" si="1"/>
        <v>0</v>
      </c>
      <c r="R59" s="276">
        <f t="shared" si="4"/>
        <v>0</v>
      </c>
      <c r="S59" s="276">
        <f t="shared" si="5"/>
        <v>0</v>
      </c>
      <c r="T59" s="313">
        <f t="shared" si="6"/>
        <v>0</v>
      </c>
      <c r="U59" s="313"/>
      <c r="AD59" s="314"/>
    </row>
    <row r="60" spans="1:30" s="276" customFormat="1" ht="47.25" customHeight="1" x14ac:dyDescent="0.3">
      <c r="A60" s="305">
        <v>42</v>
      </c>
      <c r="B60" s="305">
        <v>7000030549</v>
      </c>
      <c r="C60" s="305">
        <v>10</v>
      </c>
      <c r="D60" s="305">
        <v>200</v>
      </c>
      <c r="E60" s="305">
        <v>220</v>
      </c>
      <c r="F60" s="305" t="s">
        <v>536</v>
      </c>
      <c r="G60" s="305">
        <v>170005350</v>
      </c>
      <c r="H60" s="305">
        <v>998734</v>
      </c>
      <c r="I60" s="306"/>
      <c r="J60" s="526">
        <v>18</v>
      </c>
      <c r="K60" s="308"/>
      <c r="L60" s="309" t="s">
        <v>566</v>
      </c>
      <c r="M60" s="305" t="s">
        <v>106</v>
      </c>
      <c r="N60" s="305">
        <v>2</v>
      </c>
      <c r="O60" s="310"/>
      <c r="P60" s="311" t="str">
        <f t="shared" si="0"/>
        <v>Included</v>
      </c>
      <c r="Q60" s="312">
        <f t="shared" si="1"/>
        <v>0</v>
      </c>
      <c r="R60" s="276">
        <f t="shared" si="4"/>
        <v>0</v>
      </c>
      <c r="S60" s="276">
        <f t="shared" si="5"/>
        <v>0</v>
      </c>
      <c r="T60" s="313">
        <f t="shared" si="6"/>
        <v>0</v>
      </c>
      <c r="U60" s="313"/>
      <c r="AD60" s="314"/>
    </row>
    <row r="61" spans="1:30" s="276" customFormat="1" ht="44.25" customHeight="1" x14ac:dyDescent="0.3">
      <c r="A61" s="305">
        <v>43</v>
      </c>
      <c r="B61" s="305">
        <v>7000030549</v>
      </c>
      <c r="C61" s="305">
        <v>10</v>
      </c>
      <c r="D61" s="305">
        <v>200</v>
      </c>
      <c r="E61" s="305">
        <v>230</v>
      </c>
      <c r="F61" s="305" t="s">
        <v>536</v>
      </c>
      <c r="G61" s="305">
        <v>170005351</v>
      </c>
      <c r="H61" s="305">
        <v>998734</v>
      </c>
      <c r="I61" s="306"/>
      <c r="J61" s="526">
        <v>18</v>
      </c>
      <c r="K61" s="308"/>
      <c r="L61" s="309" t="s">
        <v>567</v>
      </c>
      <c r="M61" s="305" t="s">
        <v>106</v>
      </c>
      <c r="N61" s="305">
        <v>1</v>
      </c>
      <c r="O61" s="310"/>
      <c r="P61" s="311" t="str">
        <f t="shared" si="0"/>
        <v>Included</v>
      </c>
      <c r="Q61" s="312">
        <f t="shared" si="1"/>
        <v>0</v>
      </c>
      <c r="R61" s="276">
        <f t="shared" si="4"/>
        <v>0</v>
      </c>
      <c r="S61" s="276">
        <f t="shared" si="5"/>
        <v>0</v>
      </c>
      <c r="T61" s="313">
        <f t="shared" si="6"/>
        <v>0</v>
      </c>
      <c r="U61" s="313"/>
      <c r="AD61" s="314"/>
    </row>
    <row r="62" spans="1:30" s="276" customFormat="1" ht="44.25" customHeight="1" x14ac:dyDescent="0.3">
      <c r="A62" s="305">
        <v>44</v>
      </c>
      <c r="B62" s="305">
        <v>7000030549</v>
      </c>
      <c r="C62" s="305">
        <v>10</v>
      </c>
      <c r="D62" s="305">
        <v>200</v>
      </c>
      <c r="E62" s="305">
        <v>240</v>
      </c>
      <c r="F62" s="305" t="s">
        <v>536</v>
      </c>
      <c r="G62" s="305">
        <v>170005333</v>
      </c>
      <c r="H62" s="305">
        <v>998734</v>
      </c>
      <c r="I62" s="306"/>
      <c r="J62" s="526">
        <v>18</v>
      </c>
      <c r="K62" s="308"/>
      <c r="L62" s="309" t="s">
        <v>568</v>
      </c>
      <c r="M62" s="305" t="s">
        <v>122</v>
      </c>
      <c r="N62" s="305">
        <v>2</v>
      </c>
      <c r="O62" s="310"/>
      <c r="P62" s="311" t="str">
        <f t="shared" si="0"/>
        <v>Included</v>
      </c>
      <c r="Q62" s="312">
        <f t="shared" si="1"/>
        <v>0</v>
      </c>
      <c r="R62" s="276">
        <f t="shared" si="4"/>
        <v>0</v>
      </c>
      <c r="S62" s="276">
        <f t="shared" si="5"/>
        <v>0</v>
      </c>
      <c r="T62" s="313">
        <f t="shared" si="6"/>
        <v>0</v>
      </c>
      <c r="U62" s="313"/>
      <c r="AD62" s="314"/>
    </row>
    <row r="63" spans="1:30" s="276" customFormat="1" ht="44.25" customHeight="1" x14ac:dyDescent="0.3">
      <c r="A63" s="305">
        <v>45</v>
      </c>
      <c r="B63" s="305">
        <v>7000030620</v>
      </c>
      <c r="C63" s="305">
        <v>10</v>
      </c>
      <c r="D63" s="305">
        <v>210</v>
      </c>
      <c r="E63" s="305">
        <v>10</v>
      </c>
      <c r="F63" s="305" t="s">
        <v>537</v>
      </c>
      <c r="G63" s="305">
        <v>100007209</v>
      </c>
      <c r="H63" s="305">
        <v>998734</v>
      </c>
      <c r="I63" s="306"/>
      <c r="J63" s="526">
        <v>18</v>
      </c>
      <c r="K63" s="308"/>
      <c r="L63" s="309" t="s">
        <v>230</v>
      </c>
      <c r="M63" s="305" t="s">
        <v>122</v>
      </c>
      <c r="N63" s="305">
        <v>4</v>
      </c>
      <c r="O63" s="310"/>
      <c r="P63" s="311" t="str">
        <f t="shared" si="0"/>
        <v>Included</v>
      </c>
      <c r="Q63" s="312">
        <f t="shared" si="1"/>
        <v>0</v>
      </c>
      <c r="R63" s="276">
        <f t="shared" si="4"/>
        <v>0</v>
      </c>
      <c r="S63" s="276">
        <f t="shared" si="5"/>
        <v>0</v>
      </c>
      <c r="T63" s="313">
        <f t="shared" si="6"/>
        <v>0</v>
      </c>
      <c r="U63" s="313"/>
      <c r="AD63" s="314"/>
    </row>
    <row r="64" spans="1:30" s="276" customFormat="1" ht="44.25" customHeight="1" x14ac:dyDescent="0.3">
      <c r="A64" s="305">
        <v>46</v>
      </c>
      <c r="B64" s="305">
        <v>7000030620</v>
      </c>
      <c r="C64" s="305">
        <v>10</v>
      </c>
      <c r="D64" s="305">
        <v>210</v>
      </c>
      <c r="E64" s="305">
        <v>20</v>
      </c>
      <c r="F64" s="305" t="s">
        <v>537</v>
      </c>
      <c r="G64" s="305">
        <v>100007217</v>
      </c>
      <c r="H64" s="305">
        <v>998734</v>
      </c>
      <c r="I64" s="306"/>
      <c r="J64" s="526">
        <v>18</v>
      </c>
      <c r="K64" s="308"/>
      <c r="L64" s="309" t="s">
        <v>231</v>
      </c>
      <c r="M64" s="305" t="s">
        <v>122</v>
      </c>
      <c r="N64" s="305">
        <v>3</v>
      </c>
      <c r="O64" s="310"/>
      <c r="P64" s="311" t="str">
        <f t="shared" si="0"/>
        <v>Included</v>
      </c>
      <c r="Q64" s="312">
        <f t="shared" si="1"/>
        <v>0</v>
      </c>
      <c r="R64" s="276">
        <f t="shared" si="4"/>
        <v>0</v>
      </c>
      <c r="S64" s="276">
        <f t="shared" si="5"/>
        <v>0</v>
      </c>
      <c r="T64" s="313">
        <f t="shared" si="6"/>
        <v>0</v>
      </c>
      <c r="U64" s="313"/>
      <c r="AD64" s="314"/>
    </row>
    <row r="65" spans="1:30" s="276" customFormat="1" ht="44.25" customHeight="1" x14ac:dyDescent="0.3">
      <c r="A65" s="305">
        <v>47</v>
      </c>
      <c r="B65" s="305">
        <v>7000030620</v>
      </c>
      <c r="C65" s="305">
        <v>10</v>
      </c>
      <c r="D65" s="305">
        <v>210</v>
      </c>
      <c r="E65" s="305">
        <v>30</v>
      </c>
      <c r="F65" s="305" t="s">
        <v>537</v>
      </c>
      <c r="G65" s="305">
        <v>100007223</v>
      </c>
      <c r="H65" s="305">
        <v>998734</v>
      </c>
      <c r="I65" s="306"/>
      <c r="J65" s="526">
        <v>18</v>
      </c>
      <c r="K65" s="308"/>
      <c r="L65" s="309" t="s">
        <v>252</v>
      </c>
      <c r="M65" s="305" t="s">
        <v>122</v>
      </c>
      <c r="N65" s="305">
        <v>2</v>
      </c>
      <c r="O65" s="310"/>
      <c r="P65" s="311" t="str">
        <f t="shared" si="0"/>
        <v>Included</v>
      </c>
      <c r="Q65" s="312">
        <f t="shared" si="1"/>
        <v>0</v>
      </c>
      <c r="R65" s="276">
        <f t="shared" si="4"/>
        <v>0</v>
      </c>
      <c r="S65" s="276">
        <f t="shared" si="5"/>
        <v>0</v>
      </c>
      <c r="T65" s="313">
        <f t="shared" si="6"/>
        <v>0</v>
      </c>
      <c r="U65" s="313"/>
      <c r="AD65" s="314"/>
    </row>
    <row r="66" spans="1:30" s="276" customFormat="1" ht="44.25" customHeight="1" x14ac:dyDescent="0.3">
      <c r="A66" s="305">
        <v>48</v>
      </c>
      <c r="B66" s="305">
        <v>7000030620</v>
      </c>
      <c r="C66" s="305">
        <v>10</v>
      </c>
      <c r="D66" s="305">
        <v>210</v>
      </c>
      <c r="E66" s="305">
        <v>40</v>
      </c>
      <c r="F66" s="305" t="s">
        <v>537</v>
      </c>
      <c r="G66" s="305">
        <v>170003324</v>
      </c>
      <c r="H66" s="305">
        <v>998336</v>
      </c>
      <c r="I66" s="306"/>
      <c r="J66" s="526">
        <v>18</v>
      </c>
      <c r="K66" s="308"/>
      <c r="L66" s="309" t="s">
        <v>232</v>
      </c>
      <c r="M66" s="305" t="s">
        <v>122</v>
      </c>
      <c r="N66" s="305">
        <v>1</v>
      </c>
      <c r="O66" s="310"/>
      <c r="P66" s="311" t="str">
        <f t="shared" si="0"/>
        <v>Included</v>
      </c>
      <c r="Q66" s="312">
        <f t="shared" si="1"/>
        <v>0</v>
      </c>
      <c r="R66" s="276">
        <f t="shared" si="4"/>
        <v>0</v>
      </c>
      <c r="S66" s="276">
        <f t="shared" si="5"/>
        <v>0</v>
      </c>
      <c r="T66" s="313">
        <f t="shared" si="6"/>
        <v>0</v>
      </c>
      <c r="U66" s="313"/>
      <c r="AD66" s="314"/>
    </row>
    <row r="67" spans="1:30" s="276" customFormat="1" ht="44.25" customHeight="1" x14ac:dyDescent="0.3">
      <c r="A67" s="305">
        <v>49</v>
      </c>
      <c r="B67" s="305">
        <v>7000030620</v>
      </c>
      <c r="C67" s="305">
        <v>10</v>
      </c>
      <c r="D67" s="305">
        <v>210</v>
      </c>
      <c r="E67" s="305">
        <v>50</v>
      </c>
      <c r="F67" s="305" t="s">
        <v>537</v>
      </c>
      <c r="G67" s="305">
        <v>170004478</v>
      </c>
      <c r="H67" s="305">
        <v>998734</v>
      </c>
      <c r="I67" s="306"/>
      <c r="J67" s="526">
        <v>18</v>
      </c>
      <c r="K67" s="308"/>
      <c r="L67" s="309" t="s">
        <v>253</v>
      </c>
      <c r="M67" s="305" t="s">
        <v>122</v>
      </c>
      <c r="N67" s="305">
        <v>1</v>
      </c>
      <c r="O67" s="310"/>
      <c r="P67" s="311" t="str">
        <f>IF(O67=0, "Included", IF(ISERROR(N67*O67), O67, N67*O67))</f>
        <v>Included</v>
      </c>
      <c r="Q67" s="312">
        <f>S67</f>
        <v>0</v>
      </c>
      <c r="R67" s="276">
        <f t="shared" si="4"/>
        <v>0</v>
      </c>
      <c r="S67" s="276">
        <f t="shared" si="5"/>
        <v>0</v>
      </c>
      <c r="T67" s="313">
        <f t="shared" si="6"/>
        <v>0</v>
      </c>
      <c r="U67" s="313"/>
      <c r="AD67" s="314"/>
    </row>
    <row r="68" spans="1:30" s="276" customFormat="1" ht="41.25" customHeight="1" x14ac:dyDescent="0.3">
      <c r="A68" s="305">
        <v>50</v>
      </c>
      <c r="B68" s="305">
        <v>7000030621</v>
      </c>
      <c r="C68" s="305">
        <v>10</v>
      </c>
      <c r="D68" s="305">
        <v>220</v>
      </c>
      <c r="E68" s="305">
        <v>10</v>
      </c>
      <c r="F68" s="305" t="s">
        <v>538</v>
      </c>
      <c r="G68" s="305">
        <v>170003326</v>
      </c>
      <c r="H68" s="305">
        <v>998336</v>
      </c>
      <c r="I68" s="306"/>
      <c r="J68" s="526">
        <v>18</v>
      </c>
      <c r="K68" s="308"/>
      <c r="L68" s="309" t="s">
        <v>569</v>
      </c>
      <c r="M68" s="305" t="s">
        <v>122</v>
      </c>
      <c r="N68" s="305">
        <v>6</v>
      </c>
      <c r="O68" s="310"/>
      <c r="P68" s="311" t="str">
        <f>IF(O68=0, "Included", IF(ISERROR(N68*O68), O68, N68*O68))</f>
        <v>Included</v>
      </c>
      <c r="Q68" s="312">
        <f>S68</f>
        <v>0</v>
      </c>
      <c r="R68" s="276">
        <f t="shared" si="4"/>
        <v>0</v>
      </c>
      <c r="S68" s="276">
        <f t="shared" si="5"/>
        <v>0</v>
      </c>
      <c r="T68" s="313">
        <f t="shared" si="6"/>
        <v>0</v>
      </c>
      <c r="U68" s="313"/>
      <c r="AD68" s="314"/>
    </row>
    <row r="69" spans="1:30" s="276" customFormat="1" ht="36" customHeight="1" x14ac:dyDescent="0.3">
      <c r="A69" s="305">
        <v>51</v>
      </c>
      <c r="B69" s="305">
        <v>7000030622</v>
      </c>
      <c r="C69" s="305">
        <v>10</v>
      </c>
      <c r="D69" s="305">
        <v>230</v>
      </c>
      <c r="E69" s="305">
        <v>10</v>
      </c>
      <c r="F69" s="305" t="s">
        <v>539</v>
      </c>
      <c r="G69" s="305">
        <v>170003328</v>
      </c>
      <c r="H69" s="305">
        <v>998336</v>
      </c>
      <c r="I69" s="306"/>
      <c r="J69" s="526">
        <v>18</v>
      </c>
      <c r="K69" s="308"/>
      <c r="L69" s="309" t="s">
        <v>234</v>
      </c>
      <c r="M69" s="305" t="s">
        <v>122</v>
      </c>
      <c r="N69" s="305">
        <v>14</v>
      </c>
      <c r="O69" s="310"/>
      <c r="P69" s="311" t="str">
        <f>IF(O69=0, "Included", IF(ISERROR(N69*O69), O69, N69*O69))</f>
        <v>Included</v>
      </c>
      <c r="Q69" s="312">
        <f>S69</f>
        <v>0</v>
      </c>
      <c r="R69" s="276">
        <f t="shared" si="4"/>
        <v>0</v>
      </c>
      <c r="S69" s="276">
        <f t="shared" si="5"/>
        <v>0</v>
      </c>
      <c r="T69" s="313">
        <f t="shared" si="6"/>
        <v>0</v>
      </c>
      <c r="U69" s="313"/>
      <c r="AD69" s="314"/>
    </row>
    <row r="70" spans="1:30" s="276" customFormat="1" ht="36" customHeight="1" x14ac:dyDescent="0.3">
      <c r="A70" s="305">
        <v>52</v>
      </c>
      <c r="B70" s="305">
        <v>7000030623</v>
      </c>
      <c r="C70" s="305">
        <v>10</v>
      </c>
      <c r="D70" s="305">
        <v>240</v>
      </c>
      <c r="E70" s="305">
        <v>10</v>
      </c>
      <c r="F70" s="305" t="s">
        <v>540</v>
      </c>
      <c r="G70" s="305">
        <v>170003331</v>
      </c>
      <c r="H70" s="305">
        <v>998336</v>
      </c>
      <c r="I70" s="306"/>
      <c r="J70" s="526">
        <v>18</v>
      </c>
      <c r="K70" s="308"/>
      <c r="L70" s="309" t="s">
        <v>235</v>
      </c>
      <c r="M70" s="305" t="s">
        <v>122</v>
      </c>
      <c r="N70" s="305">
        <v>2</v>
      </c>
      <c r="O70" s="310"/>
      <c r="P70" s="311" t="str">
        <f t="shared" si="0"/>
        <v>Included</v>
      </c>
      <c r="Q70" s="312">
        <f t="shared" si="1"/>
        <v>0</v>
      </c>
      <c r="R70" s="276">
        <f t="shared" si="4"/>
        <v>0</v>
      </c>
      <c r="S70" s="276">
        <f t="shared" si="5"/>
        <v>0</v>
      </c>
      <c r="T70" s="313">
        <f t="shared" si="6"/>
        <v>0</v>
      </c>
      <c r="U70" s="313"/>
      <c r="AD70" s="314"/>
    </row>
    <row r="71" spans="1:30" s="276" customFormat="1" ht="36" customHeight="1" x14ac:dyDescent="0.3">
      <c r="A71" s="305">
        <v>53</v>
      </c>
      <c r="B71" s="305">
        <v>7000030623</v>
      </c>
      <c r="C71" s="305">
        <v>10</v>
      </c>
      <c r="D71" s="305">
        <v>240</v>
      </c>
      <c r="E71" s="305">
        <v>20</v>
      </c>
      <c r="F71" s="305" t="s">
        <v>540</v>
      </c>
      <c r="G71" s="305">
        <v>170003332</v>
      </c>
      <c r="H71" s="305">
        <v>998336</v>
      </c>
      <c r="I71" s="306"/>
      <c r="J71" s="526">
        <v>18</v>
      </c>
      <c r="K71" s="308"/>
      <c r="L71" s="309" t="s">
        <v>236</v>
      </c>
      <c r="M71" s="305" t="s">
        <v>122</v>
      </c>
      <c r="N71" s="305">
        <v>2</v>
      </c>
      <c r="O71" s="310"/>
      <c r="P71" s="311" t="str">
        <f t="shared" si="0"/>
        <v>Included</v>
      </c>
      <c r="Q71" s="312">
        <f t="shared" si="1"/>
        <v>0</v>
      </c>
      <c r="R71" s="276">
        <f t="shared" si="4"/>
        <v>0</v>
      </c>
      <c r="S71" s="276">
        <f t="shared" si="5"/>
        <v>0</v>
      </c>
      <c r="T71" s="313">
        <f t="shared" si="6"/>
        <v>0</v>
      </c>
      <c r="U71" s="313"/>
      <c r="AD71" s="314"/>
    </row>
    <row r="72" spans="1:30" s="276" customFormat="1" ht="36" customHeight="1" x14ac:dyDescent="0.3">
      <c r="A72" s="305">
        <v>54</v>
      </c>
      <c r="B72" s="305">
        <v>7000030624</v>
      </c>
      <c r="C72" s="305">
        <v>10</v>
      </c>
      <c r="D72" s="305">
        <v>250</v>
      </c>
      <c r="E72" s="305">
        <v>10</v>
      </c>
      <c r="F72" s="305" t="s">
        <v>541</v>
      </c>
      <c r="G72" s="305">
        <v>170000901</v>
      </c>
      <c r="H72" s="305">
        <v>998734</v>
      </c>
      <c r="I72" s="306"/>
      <c r="J72" s="526">
        <v>18</v>
      </c>
      <c r="K72" s="308"/>
      <c r="L72" s="309" t="s">
        <v>144</v>
      </c>
      <c r="M72" s="305" t="s">
        <v>122</v>
      </c>
      <c r="N72" s="305">
        <v>1</v>
      </c>
      <c r="O72" s="310"/>
      <c r="P72" s="311" t="str">
        <f t="shared" si="0"/>
        <v>Included</v>
      </c>
      <c r="Q72" s="312">
        <f t="shared" si="1"/>
        <v>0</v>
      </c>
      <c r="R72" s="276">
        <f t="shared" si="4"/>
        <v>0</v>
      </c>
      <c r="S72" s="276">
        <f t="shared" si="5"/>
        <v>0</v>
      </c>
      <c r="T72" s="313">
        <f t="shared" si="6"/>
        <v>0</v>
      </c>
      <c r="U72" s="313"/>
      <c r="AD72" s="314"/>
    </row>
    <row r="73" spans="1:30" s="276" customFormat="1" ht="36" customHeight="1" x14ac:dyDescent="0.3">
      <c r="A73" s="305">
        <v>55</v>
      </c>
      <c r="B73" s="305">
        <v>7000030625</v>
      </c>
      <c r="C73" s="305">
        <v>10</v>
      </c>
      <c r="D73" s="305">
        <v>260</v>
      </c>
      <c r="E73" s="305">
        <v>10</v>
      </c>
      <c r="F73" s="305" t="s">
        <v>542</v>
      </c>
      <c r="G73" s="305">
        <v>170003333</v>
      </c>
      <c r="H73" s="305">
        <v>998336</v>
      </c>
      <c r="I73" s="306"/>
      <c r="J73" s="526">
        <v>18</v>
      </c>
      <c r="K73" s="308"/>
      <c r="L73" s="309" t="s">
        <v>239</v>
      </c>
      <c r="M73" s="305" t="s">
        <v>122</v>
      </c>
      <c r="N73" s="305">
        <v>2</v>
      </c>
      <c r="O73" s="310"/>
      <c r="P73" s="311" t="str">
        <f t="shared" si="0"/>
        <v>Included</v>
      </c>
      <c r="Q73" s="312">
        <f t="shared" si="1"/>
        <v>0</v>
      </c>
      <c r="R73" s="276">
        <f t="shared" si="4"/>
        <v>0</v>
      </c>
      <c r="S73" s="276">
        <f t="shared" si="5"/>
        <v>0</v>
      </c>
      <c r="T73" s="313">
        <f t="shared" si="6"/>
        <v>0</v>
      </c>
      <c r="U73" s="313"/>
      <c r="AD73" s="314"/>
    </row>
    <row r="74" spans="1:30" s="276" customFormat="1" ht="36" customHeight="1" x14ac:dyDescent="0.3">
      <c r="A74" s="305">
        <v>56</v>
      </c>
      <c r="B74" s="305">
        <v>7000030625</v>
      </c>
      <c r="C74" s="305">
        <v>10</v>
      </c>
      <c r="D74" s="305">
        <v>260</v>
      </c>
      <c r="E74" s="305">
        <v>20</v>
      </c>
      <c r="F74" s="305" t="s">
        <v>542</v>
      </c>
      <c r="G74" s="305">
        <v>170003334</v>
      </c>
      <c r="H74" s="305">
        <v>998336</v>
      </c>
      <c r="I74" s="306"/>
      <c r="J74" s="526">
        <v>18</v>
      </c>
      <c r="K74" s="308"/>
      <c r="L74" s="309" t="s">
        <v>240</v>
      </c>
      <c r="M74" s="305" t="s">
        <v>122</v>
      </c>
      <c r="N74" s="305">
        <v>2</v>
      </c>
      <c r="O74" s="310"/>
      <c r="P74" s="311" t="str">
        <f t="shared" si="0"/>
        <v>Included</v>
      </c>
      <c r="Q74" s="312">
        <f t="shared" si="1"/>
        <v>0</v>
      </c>
      <c r="R74" s="276">
        <f t="shared" si="4"/>
        <v>0</v>
      </c>
      <c r="S74" s="276">
        <f t="shared" si="5"/>
        <v>0</v>
      </c>
      <c r="T74" s="313">
        <f t="shared" si="6"/>
        <v>0</v>
      </c>
      <c r="U74" s="313"/>
      <c r="AD74" s="314"/>
    </row>
    <row r="75" spans="1:30" s="276" customFormat="1" ht="36" customHeight="1" x14ac:dyDescent="0.3">
      <c r="A75" s="305">
        <v>57</v>
      </c>
      <c r="B75" s="305">
        <v>7000030625</v>
      </c>
      <c r="C75" s="305">
        <v>10</v>
      </c>
      <c r="D75" s="305">
        <v>260</v>
      </c>
      <c r="E75" s="305">
        <v>30</v>
      </c>
      <c r="F75" s="305" t="s">
        <v>542</v>
      </c>
      <c r="G75" s="305">
        <v>100007246</v>
      </c>
      <c r="H75" s="305">
        <v>998734</v>
      </c>
      <c r="I75" s="306"/>
      <c r="J75" s="526">
        <v>18</v>
      </c>
      <c r="K75" s="308"/>
      <c r="L75" s="309" t="s">
        <v>241</v>
      </c>
      <c r="M75" s="305" t="s">
        <v>122</v>
      </c>
      <c r="N75" s="305">
        <v>3</v>
      </c>
      <c r="O75" s="310"/>
      <c r="P75" s="311" t="str">
        <f t="shared" si="0"/>
        <v>Included</v>
      </c>
      <c r="Q75" s="312">
        <f t="shared" si="1"/>
        <v>0</v>
      </c>
      <c r="R75" s="276">
        <f t="shared" si="4"/>
        <v>0</v>
      </c>
      <c r="S75" s="276">
        <f t="shared" si="5"/>
        <v>0</v>
      </c>
      <c r="T75" s="313">
        <f t="shared" si="6"/>
        <v>0</v>
      </c>
      <c r="U75" s="313"/>
      <c r="AD75" s="314"/>
    </row>
    <row r="76" spans="1:30" s="276" customFormat="1" ht="36" customHeight="1" x14ac:dyDescent="0.3">
      <c r="A76" s="305">
        <v>58</v>
      </c>
      <c r="B76" s="305">
        <v>7000030625</v>
      </c>
      <c r="C76" s="305">
        <v>10</v>
      </c>
      <c r="D76" s="305">
        <v>260</v>
      </c>
      <c r="E76" s="305">
        <v>40</v>
      </c>
      <c r="F76" s="305" t="s">
        <v>542</v>
      </c>
      <c r="G76" s="305">
        <v>170003250</v>
      </c>
      <c r="H76" s="305">
        <v>998734</v>
      </c>
      <c r="I76" s="306"/>
      <c r="J76" s="526">
        <v>18</v>
      </c>
      <c r="K76" s="308"/>
      <c r="L76" s="309" t="s">
        <v>242</v>
      </c>
      <c r="M76" s="305" t="s">
        <v>122</v>
      </c>
      <c r="N76" s="305">
        <v>7</v>
      </c>
      <c r="O76" s="310"/>
      <c r="P76" s="311" t="str">
        <f t="shared" si="0"/>
        <v>Included</v>
      </c>
      <c r="Q76" s="312">
        <f t="shared" si="1"/>
        <v>0</v>
      </c>
      <c r="R76" s="276">
        <f t="shared" si="4"/>
        <v>0</v>
      </c>
      <c r="S76" s="276">
        <f t="shared" si="5"/>
        <v>0</v>
      </c>
      <c r="T76" s="313">
        <f t="shared" si="6"/>
        <v>0</v>
      </c>
      <c r="U76" s="313"/>
      <c r="AD76" s="314"/>
    </row>
    <row r="77" spans="1:30" s="276" customFormat="1" ht="36" customHeight="1" x14ac:dyDescent="0.3">
      <c r="A77" s="305">
        <v>59</v>
      </c>
      <c r="B77" s="305">
        <v>7000030626</v>
      </c>
      <c r="C77" s="305">
        <v>10</v>
      </c>
      <c r="D77" s="305">
        <v>270</v>
      </c>
      <c r="E77" s="305">
        <v>10</v>
      </c>
      <c r="F77" s="305" t="s">
        <v>543</v>
      </c>
      <c r="G77" s="305">
        <v>170003008</v>
      </c>
      <c r="H77" s="305">
        <v>998734</v>
      </c>
      <c r="I77" s="306"/>
      <c r="J77" s="526">
        <v>18</v>
      </c>
      <c r="K77" s="308"/>
      <c r="L77" s="309" t="s">
        <v>243</v>
      </c>
      <c r="M77" s="305" t="s">
        <v>122</v>
      </c>
      <c r="N77" s="305">
        <v>2</v>
      </c>
      <c r="O77" s="310"/>
      <c r="P77" s="311" t="str">
        <f t="shared" si="0"/>
        <v>Included</v>
      </c>
      <c r="Q77" s="312">
        <f t="shared" si="1"/>
        <v>0</v>
      </c>
      <c r="R77" s="276">
        <f t="shared" si="4"/>
        <v>0</v>
      </c>
      <c r="S77" s="276">
        <f t="shared" si="5"/>
        <v>0</v>
      </c>
      <c r="T77" s="313">
        <f t="shared" si="6"/>
        <v>0</v>
      </c>
      <c r="U77" s="313"/>
      <c r="AD77" s="314"/>
    </row>
    <row r="78" spans="1:30" s="276" customFormat="1" ht="36" customHeight="1" x14ac:dyDescent="0.3">
      <c r="A78" s="305">
        <v>60</v>
      </c>
      <c r="B78" s="305">
        <v>7000030626</v>
      </c>
      <c r="C78" s="305">
        <v>10</v>
      </c>
      <c r="D78" s="305">
        <v>270</v>
      </c>
      <c r="E78" s="305">
        <v>20</v>
      </c>
      <c r="F78" s="305" t="s">
        <v>543</v>
      </c>
      <c r="G78" s="305">
        <v>170002981</v>
      </c>
      <c r="H78" s="305">
        <v>998734</v>
      </c>
      <c r="I78" s="306"/>
      <c r="J78" s="526">
        <v>18</v>
      </c>
      <c r="K78" s="308"/>
      <c r="L78" s="309" t="s">
        <v>244</v>
      </c>
      <c r="M78" s="305" t="s">
        <v>106</v>
      </c>
      <c r="N78" s="305">
        <v>2</v>
      </c>
      <c r="O78" s="310"/>
      <c r="P78" s="311" t="str">
        <f t="shared" si="0"/>
        <v>Included</v>
      </c>
      <c r="Q78" s="312">
        <f t="shared" si="1"/>
        <v>0</v>
      </c>
      <c r="R78" s="276">
        <f t="shared" si="4"/>
        <v>0</v>
      </c>
      <c r="S78" s="276">
        <f t="shared" si="5"/>
        <v>0</v>
      </c>
      <c r="T78" s="313">
        <f t="shared" si="6"/>
        <v>0</v>
      </c>
      <c r="U78" s="313"/>
      <c r="AD78" s="314"/>
    </row>
    <row r="79" spans="1:30" s="276" customFormat="1" ht="36" customHeight="1" x14ac:dyDescent="0.3">
      <c r="A79" s="305">
        <v>61</v>
      </c>
      <c r="B79" s="305">
        <v>7000030626</v>
      </c>
      <c r="C79" s="305">
        <v>10</v>
      </c>
      <c r="D79" s="305">
        <v>270</v>
      </c>
      <c r="E79" s="305">
        <v>30</v>
      </c>
      <c r="F79" s="305" t="s">
        <v>543</v>
      </c>
      <c r="G79" s="305">
        <v>170003009</v>
      </c>
      <c r="H79" s="305">
        <v>998734</v>
      </c>
      <c r="I79" s="306"/>
      <c r="J79" s="526">
        <v>18</v>
      </c>
      <c r="K79" s="308"/>
      <c r="L79" s="309" t="s">
        <v>245</v>
      </c>
      <c r="M79" s="305" t="s">
        <v>122</v>
      </c>
      <c r="N79" s="305">
        <v>1</v>
      </c>
      <c r="O79" s="310"/>
      <c r="P79" s="311" t="str">
        <f t="shared" si="0"/>
        <v>Included</v>
      </c>
      <c r="Q79" s="312">
        <f t="shared" si="1"/>
        <v>0</v>
      </c>
      <c r="R79" s="276">
        <f t="shared" si="4"/>
        <v>0</v>
      </c>
      <c r="S79" s="276">
        <f t="shared" si="5"/>
        <v>0</v>
      </c>
      <c r="T79" s="313">
        <f t="shared" si="6"/>
        <v>0</v>
      </c>
      <c r="U79" s="313"/>
      <c r="AD79" s="314"/>
    </row>
    <row r="80" spans="1:30" s="276" customFormat="1" ht="36" customHeight="1" x14ac:dyDescent="0.3">
      <c r="A80" s="305">
        <v>62</v>
      </c>
      <c r="B80" s="305">
        <v>7000030626</v>
      </c>
      <c r="C80" s="305">
        <v>10</v>
      </c>
      <c r="D80" s="305">
        <v>270</v>
      </c>
      <c r="E80" s="305">
        <v>40</v>
      </c>
      <c r="F80" s="305" t="s">
        <v>543</v>
      </c>
      <c r="G80" s="305">
        <v>170003010</v>
      </c>
      <c r="H80" s="305">
        <v>998734</v>
      </c>
      <c r="I80" s="306"/>
      <c r="J80" s="526">
        <v>18</v>
      </c>
      <c r="K80" s="308"/>
      <c r="L80" s="309" t="s">
        <v>246</v>
      </c>
      <c r="M80" s="305" t="s">
        <v>122</v>
      </c>
      <c r="N80" s="305">
        <v>1</v>
      </c>
      <c r="O80" s="310"/>
      <c r="P80" s="311" t="str">
        <f t="shared" si="0"/>
        <v>Included</v>
      </c>
      <c r="Q80" s="312">
        <f t="shared" si="1"/>
        <v>0</v>
      </c>
      <c r="R80" s="276">
        <f t="shared" si="4"/>
        <v>0</v>
      </c>
      <c r="S80" s="276">
        <f t="shared" si="5"/>
        <v>0</v>
      </c>
      <c r="T80" s="313">
        <f t="shared" si="6"/>
        <v>0</v>
      </c>
      <c r="U80" s="313"/>
      <c r="AD80" s="314"/>
    </row>
    <row r="81" spans="1:30" s="276" customFormat="1" ht="39.75" customHeight="1" x14ac:dyDescent="0.3">
      <c r="A81" s="305">
        <v>63</v>
      </c>
      <c r="B81" s="305">
        <v>7000030626</v>
      </c>
      <c r="C81" s="305">
        <v>10</v>
      </c>
      <c r="D81" s="305">
        <v>270</v>
      </c>
      <c r="E81" s="305">
        <v>50</v>
      </c>
      <c r="F81" s="305" t="s">
        <v>543</v>
      </c>
      <c r="G81" s="305">
        <v>170002982</v>
      </c>
      <c r="H81" s="305">
        <v>998734</v>
      </c>
      <c r="I81" s="306"/>
      <c r="J81" s="526">
        <v>18</v>
      </c>
      <c r="K81" s="308"/>
      <c r="L81" s="309" t="s">
        <v>247</v>
      </c>
      <c r="M81" s="305" t="s">
        <v>106</v>
      </c>
      <c r="N81" s="305">
        <v>1</v>
      </c>
      <c r="O81" s="310"/>
      <c r="P81" s="311" t="str">
        <f t="shared" si="0"/>
        <v>Included</v>
      </c>
      <c r="Q81" s="312">
        <f t="shared" si="1"/>
        <v>0</v>
      </c>
      <c r="R81" s="276">
        <f t="shared" si="4"/>
        <v>0</v>
      </c>
      <c r="S81" s="276">
        <f t="shared" si="5"/>
        <v>0</v>
      </c>
      <c r="T81" s="313">
        <f t="shared" si="6"/>
        <v>0</v>
      </c>
      <c r="U81" s="313"/>
      <c r="AD81" s="314"/>
    </row>
    <row r="82" spans="1:30" s="276" customFormat="1" ht="39.75" customHeight="1" x14ac:dyDescent="0.3">
      <c r="A82" s="305">
        <v>64</v>
      </c>
      <c r="B82" s="305">
        <v>7000030626</v>
      </c>
      <c r="C82" s="305">
        <v>10</v>
      </c>
      <c r="D82" s="305">
        <v>270</v>
      </c>
      <c r="E82" s="305">
        <v>60</v>
      </c>
      <c r="F82" s="305" t="s">
        <v>543</v>
      </c>
      <c r="G82" s="305">
        <v>170002983</v>
      </c>
      <c r="H82" s="305">
        <v>998734</v>
      </c>
      <c r="I82" s="306"/>
      <c r="J82" s="526">
        <v>18</v>
      </c>
      <c r="K82" s="308"/>
      <c r="L82" s="309" t="s">
        <v>248</v>
      </c>
      <c r="M82" s="305" t="s">
        <v>106</v>
      </c>
      <c r="N82" s="305">
        <v>1</v>
      </c>
      <c r="O82" s="310"/>
      <c r="P82" s="311" t="str">
        <f t="shared" si="0"/>
        <v>Included</v>
      </c>
      <c r="Q82" s="312">
        <f t="shared" si="1"/>
        <v>0</v>
      </c>
      <c r="R82" s="276">
        <f t="shared" si="4"/>
        <v>0</v>
      </c>
      <c r="S82" s="276">
        <f t="shared" si="5"/>
        <v>0</v>
      </c>
      <c r="T82" s="313">
        <f t="shared" si="6"/>
        <v>0</v>
      </c>
      <c r="U82" s="313"/>
      <c r="AD82" s="314"/>
    </row>
    <row r="83" spans="1:30" s="276" customFormat="1" ht="39.75" customHeight="1" x14ac:dyDescent="0.3">
      <c r="A83" s="305">
        <v>65</v>
      </c>
      <c r="B83" s="305">
        <v>7000030626</v>
      </c>
      <c r="C83" s="305">
        <v>10</v>
      </c>
      <c r="D83" s="305">
        <v>270</v>
      </c>
      <c r="E83" s="305">
        <v>70</v>
      </c>
      <c r="F83" s="305" t="s">
        <v>543</v>
      </c>
      <c r="G83" s="305">
        <v>170002984</v>
      </c>
      <c r="H83" s="305">
        <v>998734</v>
      </c>
      <c r="I83" s="306"/>
      <c r="J83" s="526">
        <v>18</v>
      </c>
      <c r="K83" s="308"/>
      <c r="L83" s="309" t="s">
        <v>156</v>
      </c>
      <c r="M83" s="305" t="s">
        <v>106</v>
      </c>
      <c r="N83" s="305">
        <v>1</v>
      </c>
      <c r="O83" s="310"/>
      <c r="P83" s="311" t="str">
        <f t="shared" ref="P83:P172" si="7">IF(O83=0, "Included", IF(ISERROR(N83*O83), O83, N83*O83))</f>
        <v>Included</v>
      </c>
      <c r="Q83" s="312">
        <f t="shared" ref="Q83:Q172" si="8">S83</f>
        <v>0</v>
      </c>
      <c r="R83" s="276">
        <f t="shared" si="4"/>
        <v>0</v>
      </c>
      <c r="S83" s="276">
        <f t="shared" si="5"/>
        <v>0</v>
      </c>
      <c r="T83" s="313">
        <f t="shared" si="6"/>
        <v>0</v>
      </c>
      <c r="U83" s="313"/>
      <c r="AD83" s="314"/>
    </row>
    <row r="84" spans="1:30" s="276" customFormat="1" ht="39.75" customHeight="1" x14ac:dyDescent="0.3">
      <c r="A84" s="305">
        <v>66</v>
      </c>
      <c r="B84" s="305">
        <v>7000030626</v>
      </c>
      <c r="C84" s="305">
        <v>10</v>
      </c>
      <c r="D84" s="305">
        <v>270</v>
      </c>
      <c r="E84" s="305">
        <v>80</v>
      </c>
      <c r="F84" s="305" t="s">
        <v>543</v>
      </c>
      <c r="G84" s="305">
        <v>100013023</v>
      </c>
      <c r="H84" s="305">
        <v>998336</v>
      </c>
      <c r="I84" s="306"/>
      <c r="J84" s="526">
        <v>18</v>
      </c>
      <c r="K84" s="308"/>
      <c r="L84" s="309" t="s">
        <v>249</v>
      </c>
      <c r="M84" s="305" t="s">
        <v>106</v>
      </c>
      <c r="N84" s="305">
        <v>1</v>
      </c>
      <c r="O84" s="310"/>
      <c r="P84" s="311" t="str">
        <f t="shared" si="7"/>
        <v>Included</v>
      </c>
      <c r="Q84" s="312">
        <f t="shared" si="8"/>
        <v>0</v>
      </c>
      <c r="R84" s="276">
        <f t="shared" ref="R84:R173" si="9">IF(P84="Included",0,P84)</f>
        <v>0</v>
      </c>
      <c r="S84" s="276">
        <f t="shared" ref="S84:S173" si="10">IF(K84="",(R84*J84/100),(R84*K84))</f>
        <v>0</v>
      </c>
      <c r="T84" s="313">
        <f t="shared" ref="T84:T173" si="11">+N84*O84</f>
        <v>0</v>
      </c>
      <c r="U84" s="313"/>
      <c r="AD84" s="314"/>
    </row>
    <row r="85" spans="1:30" s="276" customFormat="1" ht="39.75" customHeight="1" x14ac:dyDescent="0.3">
      <c r="A85" s="305">
        <v>67</v>
      </c>
      <c r="B85" s="305">
        <v>7000030627</v>
      </c>
      <c r="C85" s="305">
        <v>10</v>
      </c>
      <c r="D85" s="305">
        <v>280</v>
      </c>
      <c r="E85" s="305">
        <v>10</v>
      </c>
      <c r="F85" s="305" t="s">
        <v>544</v>
      </c>
      <c r="G85" s="305">
        <v>100002843</v>
      </c>
      <c r="H85" s="305">
        <v>998734</v>
      </c>
      <c r="I85" s="306"/>
      <c r="J85" s="526">
        <v>18</v>
      </c>
      <c r="K85" s="308"/>
      <c r="L85" s="309" t="s">
        <v>250</v>
      </c>
      <c r="M85" s="305" t="s">
        <v>150</v>
      </c>
      <c r="N85" s="305">
        <v>1</v>
      </c>
      <c r="O85" s="310"/>
      <c r="P85" s="311" t="str">
        <f t="shared" si="7"/>
        <v>Included</v>
      </c>
      <c r="Q85" s="312">
        <f t="shared" si="8"/>
        <v>0</v>
      </c>
      <c r="R85" s="276">
        <f t="shared" si="9"/>
        <v>0</v>
      </c>
      <c r="S85" s="276">
        <f t="shared" si="10"/>
        <v>0</v>
      </c>
      <c r="T85" s="313">
        <f t="shared" si="11"/>
        <v>0</v>
      </c>
      <c r="U85" s="313"/>
      <c r="AD85" s="314"/>
    </row>
    <row r="86" spans="1:30" s="276" customFormat="1" ht="39.75" customHeight="1" x14ac:dyDescent="0.3">
      <c r="A86" s="305">
        <v>68</v>
      </c>
      <c r="B86" s="305">
        <v>7000030627</v>
      </c>
      <c r="C86" s="305">
        <v>10</v>
      </c>
      <c r="D86" s="305">
        <v>280</v>
      </c>
      <c r="E86" s="305">
        <v>20</v>
      </c>
      <c r="F86" s="305" t="s">
        <v>544</v>
      </c>
      <c r="G86" s="305">
        <v>170003335</v>
      </c>
      <c r="H86" s="305">
        <v>998336</v>
      </c>
      <c r="I86" s="306"/>
      <c r="J86" s="526">
        <v>18</v>
      </c>
      <c r="K86" s="308"/>
      <c r="L86" s="309" t="s">
        <v>251</v>
      </c>
      <c r="M86" s="305" t="s">
        <v>122</v>
      </c>
      <c r="N86" s="305">
        <v>1</v>
      </c>
      <c r="O86" s="310"/>
      <c r="P86" s="311" t="str">
        <f t="shared" si="7"/>
        <v>Included</v>
      </c>
      <c r="Q86" s="312">
        <f t="shared" si="8"/>
        <v>0</v>
      </c>
      <c r="R86" s="276">
        <f t="shared" si="9"/>
        <v>0</v>
      </c>
      <c r="S86" s="276">
        <f t="shared" si="10"/>
        <v>0</v>
      </c>
      <c r="T86" s="313">
        <f t="shared" si="11"/>
        <v>0</v>
      </c>
      <c r="U86" s="313"/>
      <c r="AD86" s="314"/>
    </row>
    <row r="87" spans="1:30" s="276" customFormat="1" ht="39.75" customHeight="1" x14ac:dyDescent="0.3">
      <c r="A87" s="305">
        <v>69</v>
      </c>
      <c r="B87" s="305">
        <v>7000030628</v>
      </c>
      <c r="C87" s="305">
        <v>10</v>
      </c>
      <c r="D87" s="305">
        <v>290</v>
      </c>
      <c r="E87" s="305">
        <v>10</v>
      </c>
      <c r="F87" s="305" t="s">
        <v>545</v>
      </c>
      <c r="G87" s="305">
        <v>170005354</v>
      </c>
      <c r="H87" s="305">
        <v>998734</v>
      </c>
      <c r="I87" s="306"/>
      <c r="J87" s="526">
        <v>18</v>
      </c>
      <c r="K87" s="308"/>
      <c r="L87" s="309" t="s">
        <v>570</v>
      </c>
      <c r="M87" s="305" t="s">
        <v>106</v>
      </c>
      <c r="N87" s="305">
        <v>5</v>
      </c>
      <c r="O87" s="310"/>
      <c r="P87" s="311" t="str">
        <f t="shared" si="7"/>
        <v>Included</v>
      </c>
      <c r="Q87" s="312">
        <f t="shared" si="8"/>
        <v>0</v>
      </c>
      <c r="R87" s="276">
        <f t="shared" si="9"/>
        <v>0</v>
      </c>
      <c r="S87" s="276">
        <f t="shared" si="10"/>
        <v>0</v>
      </c>
      <c r="T87" s="313">
        <f t="shared" si="11"/>
        <v>0</v>
      </c>
      <c r="U87" s="313"/>
      <c r="AD87" s="314"/>
    </row>
    <row r="88" spans="1:30" s="276" customFormat="1" ht="39.75" customHeight="1" x14ac:dyDescent="0.3">
      <c r="A88" s="305">
        <v>70</v>
      </c>
      <c r="B88" s="305">
        <v>7000030628</v>
      </c>
      <c r="C88" s="305">
        <v>10</v>
      </c>
      <c r="D88" s="305">
        <v>290</v>
      </c>
      <c r="E88" s="305">
        <v>20</v>
      </c>
      <c r="F88" s="305" t="s">
        <v>545</v>
      </c>
      <c r="G88" s="305">
        <v>170005341</v>
      </c>
      <c r="H88" s="305">
        <v>998734</v>
      </c>
      <c r="I88" s="306"/>
      <c r="J88" s="526">
        <v>18</v>
      </c>
      <c r="K88" s="308"/>
      <c r="L88" s="309" t="s">
        <v>560</v>
      </c>
      <c r="M88" s="305" t="s">
        <v>122</v>
      </c>
      <c r="N88" s="305">
        <v>3</v>
      </c>
      <c r="O88" s="310"/>
      <c r="P88" s="311" t="str">
        <f t="shared" si="7"/>
        <v>Included</v>
      </c>
      <c r="Q88" s="312">
        <f t="shared" si="8"/>
        <v>0</v>
      </c>
      <c r="R88" s="276">
        <f t="shared" si="9"/>
        <v>0</v>
      </c>
      <c r="S88" s="276">
        <f t="shared" si="10"/>
        <v>0</v>
      </c>
      <c r="T88" s="313">
        <f t="shared" si="11"/>
        <v>0</v>
      </c>
      <c r="U88" s="313"/>
      <c r="AD88" s="314"/>
    </row>
    <row r="89" spans="1:30" s="276" customFormat="1" ht="39.75" customHeight="1" x14ac:dyDescent="0.3">
      <c r="A89" s="305">
        <v>71</v>
      </c>
      <c r="B89" s="305">
        <v>7000030629</v>
      </c>
      <c r="C89" s="305">
        <v>10</v>
      </c>
      <c r="D89" s="305">
        <v>300</v>
      </c>
      <c r="E89" s="305">
        <v>10</v>
      </c>
      <c r="F89" s="305" t="s">
        <v>546</v>
      </c>
      <c r="G89" s="305">
        <v>100007217</v>
      </c>
      <c r="H89" s="305">
        <v>998734</v>
      </c>
      <c r="I89" s="306"/>
      <c r="J89" s="526">
        <v>18</v>
      </c>
      <c r="K89" s="308"/>
      <c r="L89" s="309" t="s">
        <v>231</v>
      </c>
      <c r="M89" s="305" t="s">
        <v>122</v>
      </c>
      <c r="N89" s="305">
        <v>6</v>
      </c>
      <c r="O89" s="310"/>
      <c r="P89" s="311" t="str">
        <f t="shared" si="7"/>
        <v>Included</v>
      </c>
      <c r="Q89" s="312">
        <f t="shared" si="8"/>
        <v>0</v>
      </c>
      <c r="R89" s="276">
        <f t="shared" si="9"/>
        <v>0</v>
      </c>
      <c r="S89" s="276">
        <f t="shared" si="10"/>
        <v>0</v>
      </c>
      <c r="T89" s="313">
        <f t="shared" si="11"/>
        <v>0</v>
      </c>
      <c r="U89" s="313"/>
      <c r="AD89" s="314"/>
    </row>
    <row r="90" spans="1:30" s="276" customFormat="1" ht="36" customHeight="1" x14ac:dyDescent="0.3">
      <c r="A90" s="305">
        <v>72</v>
      </c>
      <c r="B90" s="305">
        <v>7000030630</v>
      </c>
      <c r="C90" s="305">
        <v>10</v>
      </c>
      <c r="D90" s="305">
        <v>310</v>
      </c>
      <c r="E90" s="305">
        <v>10</v>
      </c>
      <c r="F90" s="305" t="s">
        <v>547</v>
      </c>
      <c r="G90" s="305">
        <v>170003325</v>
      </c>
      <c r="H90" s="305">
        <v>998336</v>
      </c>
      <c r="I90" s="306"/>
      <c r="J90" s="526">
        <v>18</v>
      </c>
      <c r="K90" s="308"/>
      <c r="L90" s="309" t="s">
        <v>571</v>
      </c>
      <c r="M90" s="305" t="s">
        <v>122</v>
      </c>
      <c r="N90" s="305">
        <v>6</v>
      </c>
      <c r="O90" s="310"/>
      <c r="P90" s="311" t="str">
        <f t="shared" si="7"/>
        <v>Included</v>
      </c>
      <c r="Q90" s="312">
        <f t="shared" si="8"/>
        <v>0</v>
      </c>
      <c r="R90" s="276">
        <f t="shared" si="9"/>
        <v>0</v>
      </c>
      <c r="S90" s="276">
        <f t="shared" si="10"/>
        <v>0</v>
      </c>
      <c r="T90" s="313">
        <f t="shared" si="11"/>
        <v>0</v>
      </c>
      <c r="U90" s="313"/>
      <c r="AD90" s="314"/>
    </row>
    <row r="91" spans="1:30" s="276" customFormat="1" ht="36" customHeight="1" x14ac:dyDescent="0.3">
      <c r="A91" s="305">
        <v>73</v>
      </c>
      <c r="B91" s="305">
        <v>7000030631</v>
      </c>
      <c r="C91" s="305">
        <v>10</v>
      </c>
      <c r="D91" s="305">
        <v>320</v>
      </c>
      <c r="E91" s="305">
        <v>10</v>
      </c>
      <c r="F91" s="305" t="s">
        <v>548</v>
      </c>
      <c r="G91" s="305">
        <v>170003327</v>
      </c>
      <c r="H91" s="305">
        <v>998336</v>
      </c>
      <c r="I91" s="306"/>
      <c r="J91" s="526">
        <v>18</v>
      </c>
      <c r="K91" s="308"/>
      <c r="L91" s="309" t="s">
        <v>233</v>
      </c>
      <c r="M91" s="305" t="s">
        <v>122</v>
      </c>
      <c r="N91" s="305">
        <v>12</v>
      </c>
      <c r="O91" s="310"/>
      <c r="P91" s="311" t="str">
        <f t="shared" si="7"/>
        <v>Included</v>
      </c>
      <c r="Q91" s="312">
        <f t="shared" si="8"/>
        <v>0</v>
      </c>
      <c r="R91" s="276">
        <f t="shared" si="9"/>
        <v>0</v>
      </c>
      <c r="S91" s="276">
        <f t="shared" si="10"/>
        <v>0</v>
      </c>
      <c r="T91" s="313">
        <f t="shared" si="11"/>
        <v>0</v>
      </c>
      <c r="U91" s="313"/>
      <c r="AD91" s="314"/>
    </row>
    <row r="92" spans="1:30" s="276" customFormat="1" ht="36" customHeight="1" x14ac:dyDescent="0.3">
      <c r="A92" s="305">
        <v>74</v>
      </c>
      <c r="B92" s="305">
        <v>7000030632</v>
      </c>
      <c r="C92" s="305">
        <v>10</v>
      </c>
      <c r="D92" s="305">
        <v>330</v>
      </c>
      <c r="E92" s="305">
        <v>10</v>
      </c>
      <c r="F92" s="305" t="s">
        <v>549</v>
      </c>
      <c r="G92" s="305">
        <v>170003329</v>
      </c>
      <c r="H92" s="305">
        <v>998336</v>
      </c>
      <c r="I92" s="306"/>
      <c r="J92" s="526">
        <v>18</v>
      </c>
      <c r="K92" s="308"/>
      <c r="L92" s="309" t="s">
        <v>237</v>
      </c>
      <c r="M92" s="305" t="s">
        <v>122</v>
      </c>
      <c r="N92" s="305">
        <v>6</v>
      </c>
      <c r="O92" s="310"/>
      <c r="P92" s="311" t="str">
        <f t="shared" si="7"/>
        <v>Included</v>
      </c>
      <c r="Q92" s="312">
        <f t="shared" si="8"/>
        <v>0</v>
      </c>
      <c r="R92" s="276">
        <f t="shared" si="9"/>
        <v>0</v>
      </c>
      <c r="S92" s="276">
        <f t="shared" si="10"/>
        <v>0</v>
      </c>
      <c r="T92" s="313">
        <f t="shared" si="11"/>
        <v>0</v>
      </c>
      <c r="U92" s="313"/>
      <c r="AD92" s="314"/>
    </row>
    <row r="93" spans="1:30" s="276" customFormat="1" ht="36" customHeight="1" x14ac:dyDescent="0.3">
      <c r="A93" s="305">
        <v>75</v>
      </c>
      <c r="B93" s="305">
        <v>7000030632</v>
      </c>
      <c r="C93" s="305">
        <v>10</v>
      </c>
      <c r="D93" s="305">
        <v>330</v>
      </c>
      <c r="E93" s="305">
        <v>20</v>
      </c>
      <c r="F93" s="305" t="s">
        <v>549</v>
      </c>
      <c r="G93" s="305">
        <v>170003330</v>
      </c>
      <c r="H93" s="305">
        <v>998336</v>
      </c>
      <c r="I93" s="306"/>
      <c r="J93" s="526">
        <v>18</v>
      </c>
      <c r="K93" s="308"/>
      <c r="L93" s="309" t="s">
        <v>238</v>
      </c>
      <c r="M93" s="305" t="s">
        <v>122</v>
      </c>
      <c r="N93" s="305">
        <v>6</v>
      </c>
      <c r="O93" s="310"/>
      <c r="P93" s="311" t="str">
        <f t="shared" si="7"/>
        <v>Included</v>
      </c>
      <c r="Q93" s="312">
        <f t="shared" si="8"/>
        <v>0</v>
      </c>
      <c r="R93" s="276">
        <f t="shared" si="9"/>
        <v>0</v>
      </c>
      <c r="S93" s="276">
        <f t="shared" si="10"/>
        <v>0</v>
      </c>
      <c r="T93" s="313">
        <f t="shared" si="11"/>
        <v>0</v>
      </c>
      <c r="U93" s="313"/>
      <c r="AD93" s="314"/>
    </row>
    <row r="94" spans="1:30" s="276" customFormat="1" ht="39.75" customHeight="1" x14ac:dyDescent="0.3">
      <c r="A94" s="305">
        <v>76</v>
      </c>
      <c r="B94" s="305">
        <v>7000030633</v>
      </c>
      <c r="C94" s="305">
        <v>10</v>
      </c>
      <c r="D94" s="305">
        <v>340</v>
      </c>
      <c r="E94" s="305">
        <v>10</v>
      </c>
      <c r="F94" s="305" t="s">
        <v>550</v>
      </c>
      <c r="G94" s="305">
        <v>100007246</v>
      </c>
      <c r="H94" s="305">
        <v>998734</v>
      </c>
      <c r="I94" s="306"/>
      <c r="J94" s="526">
        <v>18</v>
      </c>
      <c r="K94" s="308"/>
      <c r="L94" s="309" t="s">
        <v>241</v>
      </c>
      <c r="M94" s="305" t="s">
        <v>122</v>
      </c>
      <c r="N94" s="305">
        <v>4</v>
      </c>
      <c r="O94" s="310"/>
      <c r="P94" s="311" t="str">
        <f t="shared" si="7"/>
        <v>Included</v>
      </c>
      <c r="Q94" s="312">
        <f t="shared" si="8"/>
        <v>0</v>
      </c>
      <c r="R94" s="276">
        <f t="shared" si="9"/>
        <v>0</v>
      </c>
      <c r="S94" s="276">
        <f t="shared" si="10"/>
        <v>0</v>
      </c>
      <c r="T94" s="313">
        <f t="shared" si="11"/>
        <v>0</v>
      </c>
      <c r="U94" s="313"/>
      <c r="AD94" s="314"/>
    </row>
    <row r="95" spans="1:30" s="276" customFormat="1" ht="39.75" customHeight="1" x14ac:dyDescent="0.3">
      <c r="A95" s="305">
        <v>77</v>
      </c>
      <c r="B95" s="305">
        <v>7000030633</v>
      </c>
      <c r="C95" s="305">
        <v>10</v>
      </c>
      <c r="D95" s="305">
        <v>340</v>
      </c>
      <c r="E95" s="305">
        <v>20</v>
      </c>
      <c r="F95" s="305" t="s">
        <v>550</v>
      </c>
      <c r="G95" s="305">
        <v>170003250</v>
      </c>
      <c r="H95" s="305">
        <v>998734</v>
      </c>
      <c r="I95" s="306"/>
      <c r="J95" s="526">
        <v>18</v>
      </c>
      <c r="K95" s="308"/>
      <c r="L95" s="309" t="s">
        <v>242</v>
      </c>
      <c r="M95" s="305" t="s">
        <v>122</v>
      </c>
      <c r="N95" s="305">
        <v>4</v>
      </c>
      <c r="O95" s="310"/>
      <c r="P95" s="311" t="str">
        <f t="shared" si="7"/>
        <v>Included</v>
      </c>
      <c r="Q95" s="312">
        <f t="shared" si="8"/>
        <v>0</v>
      </c>
      <c r="R95" s="276">
        <f t="shared" si="9"/>
        <v>0</v>
      </c>
      <c r="S95" s="276">
        <f t="shared" si="10"/>
        <v>0</v>
      </c>
      <c r="T95" s="313">
        <f t="shared" si="11"/>
        <v>0</v>
      </c>
      <c r="U95" s="313"/>
      <c r="AD95" s="314"/>
    </row>
    <row r="96" spans="1:30" s="276" customFormat="1" ht="39.75" customHeight="1" x14ac:dyDescent="0.3">
      <c r="A96" s="305">
        <v>78</v>
      </c>
      <c r="B96" s="305">
        <v>7000030634</v>
      </c>
      <c r="C96" s="305">
        <v>10</v>
      </c>
      <c r="D96" s="305">
        <v>350</v>
      </c>
      <c r="E96" s="305">
        <v>10</v>
      </c>
      <c r="F96" s="305" t="s">
        <v>551</v>
      </c>
      <c r="G96" s="305">
        <v>170003335</v>
      </c>
      <c r="H96" s="305">
        <v>998336</v>
      </c>
      <c r="I96" s="306"/>
      <c r="J96" s="526">
        <v>18</v>
      </c>
      <c r="K96" s="308"/>
      <c r="L96" s="309" t="s">
        <v>251</v>
      </c>
      <c r="M96" s="305" t="s">
        <v>122</v>
      </c>
      <c r="N96" s="305">
        <v>3</v>
      </c>
      <c r="O96" s="310"/>
      <c r="P96" s="311" t="str">
        <f t="shared" ref="P96:P107" si="12">IF(O96=0, "Included", IF(ISERROR(N96*O96), O96, N96*O96))</f>
        <v>Included</v>
      </c>
      <c r="Q96" s="312">
        <f t="shared" ref="Q96:Q107" si="13">S96</f>
        <v>0</v>
      </c>
      <c r="R96" s="276">
        <f t="shared" si="9"/>
        <v>0</v>
      </c>
      <c r="S96" s="276">
        <f t="shared" si="10"/>
        <v>0</v>
      </c>
      <c r="T96" s="313">
        <f t="shared" si="11"/>
        <v>0</v>
      </c>
      <c r="U96" s="313"/>
      <c r="AD96" s="314"/>
    </row>
    <row r="97" spans="1:42" s="276" customFormat="1" ht="39.75" customHeight="1" x14ac:dyDescent="0.3">
      <c r="A97" s="305">
        <v>79</v>
      </c>
      <c r="B97" s="305">
        <v>7000030635</v>
      </c>
      <c r="C97" s="305">
        <v>10</v>
      </c>
      <c r="D97" s="305">
        <v>370</v>
      </c>
      <c r="E97" s="305">
        <v>10</v>
      </c>
      <c r="F97" s="305" t="s">
        <v>552</v>
      </c>
      <c r="G97" s="305">
        <v>170000901</v>
      </c>
      <c r="H97" s="305">
        <v>998734</v>
      </c>
      <c r="I97" s="306"/>
      <c r="J97" s="526">
        <v>18</v>
      </c>
      <c r="K97" s="308"/>
      <c r="L97" s="309" t="s">
        <v>144</v>
      </c>
      <c r="M97" s="305" t="s">
        <v>122</v>
      </c>
      <c r="N97" s="305">
        <v>3</v>
      </c>
      <c r="O97" s="310"/>
      <c r="P97" s="311" t="str">
        <f t="shared" si="12"/>
        <v>Included</v>
      </c>
      <c r="Q97" s="312">
        <f t="shared" si="13"/>
        <v>0</v>
      </c>
      <c r="R97" s="276">
        <f t="shared" ref="R97:R107" si="14">IF(P97="Included",0,P97)</f>
        <v>0</v>
      </c>
      <c r="S97" s="276">
        <f t="shared" ref="S97:S107" si="15">IF(K97="",(R97*J97/100),(R97*K97))</f>
        <v>0</v>
      </c>
      <c r="T97" s="313">
        <f t="shared" ref="T97:T107" si="16">+N97*O97</f>
        <v>0</v>
      </c>
      <c r="U97" s="313"/>
      <c r="AD97" s="314"/>
    </row>
    <row r="98" spans="1:42" ht="31.5" customHeight="1" x14ac:dyDescent="0.3">
      <c r="A98" s="301" t="s">
        <v>25</v>
      </c>
      <c r="B98" s="302" t="s">
        <v>438</v>
      </c>
      <c r="C98" s="303"/>
      <c r="D98" s="303"/>
      <c r="E98" s="303"/>
      <c r="F98" s="303"/>
      <c r="G98" s="303"/>
      <c r="H98" s="303"/>
      <c r="I98" s="303"/>
      <c r="J98" s="303"/>
      <c r="K98" s="303"/>
      <c r="L98" s="303"/>
      <c r="M98" s="303"/>
      <c r="N98" s="303"/>
      <c r="O98" s="303"/>
      <c r="P98" s="303"/>
      <c r="Q98" s="304"/>
      <c r="R98" s="297"/>
      <c r="S98" s="297"/>
      <c r="T98" s="297"/>
      <c r="U98" s="297"/>
      <c r="AL98" s="849" t="s">
        <v>195</v>
      </c>
      <c r="AM98" s="849"/>
      <c r="AN98" s="7" t="s">
        <v>196</v>
      </c>
      <c r="AO98" s="849" t="s">
        <v>197</v>
      </c>
      <c r="AP98" s="849"/>
    </row>
    <row r="99" spans="1:42" s="276" customFormat="1" ht="39.75" customHeight="1" x14ac:dyDescent="0.3">
      <c r="A99" s="305">
        <v>80</v>
      </c>
      <c r="B99" s="305">
        <v>7000030716</v>
      </c>
      <c r="C99" s="305">
        <v>10</v>
      </c>
      <c r="D99" s="305">
        <v>20</v>
      </c>
      <c r="E99" s="305">
        <v>10</v>
      </c>
      <c r="F99" s="305" t="s">
        <v>572</v>
      </c>
      <c r="G99" s="305">
        <v>100007217</v>
      </c>
      <c r="H99" s="305">
        <v>998734</v>
      </c>
      <c r="I99" s="306"/>
      <c r="J99" s="526">
        <v>18</v>
      </c>
      <c r="K99" s="308"/>
      <c r="L99" s="309" t="s">
        <v>231</v>
      </c>
      <c r="M99" s="305" t="s">
        <v>122</v>
      </c>
      <c r="N99" s="305">
        <v>5</v>
      </c>
      <c r="O99" s="310"/>
      <c r="P99" s="311" t="str">
        <f t="shared" si="12"/>
        <v>Included</v>
      </c>
      <c r="Q99" s="312">
        <f t="shared" si="13"/>
        <v>0</v>
      </c>
      <c r="R99" s="276">
        <f t="shared" si="14"/>
        <v>0</v>
      </c>
      <c r="S99" s="276">
        <f t="shared" si="15"/>
        <v>0</v>
      </c>
      <c r="T99" s="313">
        <f t="shared" si="16"/>
        <v>0</v>
      </c>
      <c r="U99" s="313"/>
      <c r="AD99" s="314"/>
    </row>
    <row r="100" spans="1:42" ht="31.5" customHeight="1" x14ac:dyDescent="0.3">
      <c r="A100" s="301" t="s">
        <v>439</v>
      </c>
      <c r="B100" s="302" t="s">
        <v>455</v>
      </c>
      <c r="C100" s="303"/>
      <c r="D100" s="303"/>
      <c r="E100" s="303"/>
      <c r="F100" s="303"/>
      <c r="G100" s="303"/>
      <c r="H100" s="303"/>
      <c r="I100" s="303"/>
      <c r="J100" s="303"/>
      <c r="K100" s="303"/>
      <c r="L100" s="303"/>
      <c r="M100" s="303"/>
      <c r="N100" s="303"/>
      <c r="O100" s="303"/>
      <c r="P100" s="303"/>
      <c r="Q100" s="304"/>
      <c r="R100" s="297"/>
      <c r="S100" s="297"/>
      <c r="T100" s="297"/>
      <c r="U100" s="297"/>
      <c r="AL100" s="849" t="s">
        <v>195</v>
      </c>
      <c r="AM100" s="849"/>
      <c r="AN100" s="7" t="s">
        <v>196</v>
      </c>
      <c r="AO100" s="849" t="s">
        <v>197</v>
      </c>
      <c r="AP100" s="849"/>
    </row>
    <row r="101" spans="1:42" s="276" customFormat="1" ht="39.75" customHeight="1" x14ac:dyDescent="0.3">
      <c r="A101" s="305">
        <v>81</v>
      </c>
      <c r="B101" s="305">
        <v>7000030836</v>
      </c>
      <c r="C101" s="305">
        <v>10</v>
      </c>
      <c r="D101" s="305">
        <v>20</v>
      </c>
      <c r="E101" s="305">
        <v>10</v>
      </c>
      <c r="F101" s="305" t="s">
        <v>573</v>
      </c>
      <c r="G101" s="305">
        <v>100007217</v>
      </c>
      <c r="H101" s="305">
        <v>998734</v>
      </c>
      <c r="I101" s="306"/>
      <c r="J101" s="526">
        <v>18</v>
      </c>
      <c r="K101" s="308"/>
      <c r="L101" s="309" t="s">
        <v>231</v>
      </c>
      <c r="M101" s="305" t="s">
        <v>122</v>
      </c>
      <c r="N101" s="305">
        <v>3</v>
      </c>
      <c r="O101" s="310"/>
      <c r="P101" s="311" t="str">
        <f t="shared" si="12"/>
        <v>Included</v>
      </c>
      <c r="Q101" s="312">
        <f t="shared" si="13"/>
        <v>0</v>
      </c>
      <c r="R101" s="276">
        <f t="shared" si="14"/>
        <v>0</v>
      </c>
      <c r="S101" s="276">
        <f t="shared" si="15"/>
        <v>0</v>
      </c>
      <c r="T101" s="313">
        <f t="shared" si="16"/>
        <v>0</v>
      </c>
      <c r="U101" s="313"/>
      <c r="AD101" s="314"/>
    </row>
    <row r="102" spans="1:42" s="276" customFormat="1" ht="39.75" customHeight="1" x14ac:dyDescent="0.3">
      <c r="A102" s="305">
        <v>82</v>
      </c>
      <c r="B102" s="305">
        <v>7000030837</v>
      </c>
      <c r="C102" s="305">
        <v>10</v>
      </c>
      <c r="D102" s="305">
        <v>40</v>
      </c>
      <c r="E102" s="305">
        <v>10</v>
      </c>
      <c r="F102" s="305" t="s">
        <v>574</v>
      </c>
      <c r="G102" s="305">
        <v>170005351</v>
      </c>
      <c r="H102" s="305">
        <v>998734</v>
      </c>
      <c r="I102" s="306"/>
      <c r="J102" s="526">
        <v>18</v>
      </c>
      <c r="K102" s="308"/>
      <c r="L102" s="309" t="s">
        <v>567</v>
      </c>
      <c r="M102" s="305" t="s">
        <v>106</v>
      </c>
      <c r="N102" s="305">
        <v>1</v>
      </c>
      <c r="O102" s="310"/>
      <c r="P102" s="311" t="str">
        <f t="shared" si="12"/>
        <v>Included</v>
      </c>
      <c r="Q102" s="312">
        <f t="shared" si="13"/>
        <v>0</v>
      </c>
      <c r="R102" s="276">
        <f t="shared" si="14"/>
        <v>0</v>
      </c>
      <c r="S102" s="276">
        <f t="shared" si="15"/>
        <v>0</v>
      </c>
      <c r="T102" s="313">
        <f t="shared" si="16"/>
        <v>0</v>
      </c>
      <c r="U102" s="313"/>
      <c r="AD102" s="314"/>
    </row>
    <row r="103" spans="1:42" ht="31.5" customHeight="1" x14ac:dyDescent="0.3">
      <c r="A103" s="301" t="s">
        <v>441</v>
      </c>
      <c r="B103" s="302" t="s">
        <v>456</v>
      </c>
      <c r="C103" s="303"/>
      <c r="D103" s="303"/>
      <c r="E103" s="303"/>
      <c r="F103" s="303"/>
      <c r="G103" s="303"/>
      <c r="H103" s="303"/>
      <c r="I103" s="303"/>
      <c r="J103" s="303"/>
      <c r="K103" s="303"/>
      <c r="L103" s="303"/>
      <c r="M103" s="303"/>
      <c r="N103" s="303"/>
      <c r="O103" s="303"/>
      <c r="P103" s="303"/>
      <c r="Q103" s="304"/>
      <c r="R103" s="297"/>
      <c r="S103" s="297"/>
      <c r="T103" s="297"/>
      <c r="U103" s="297"/>
      <c r="AL103" s="849" t="s">
        <v>195</v>
      </c>
      <c r="AM103" s="849"/>
      <c r="AN103" s="7" t="s">
        <v>196</v>
      </c>
      <c r="AO103" s="849" t="s">
        <v>197</v>
      </c>
      <c r="AP103" s="849"/>
    </row>
    <row r="104" spans="1:42" s="276" customFormat="1" ht="39.75" customHeight="1" x14ac:dyDescent="0.3">
      <c r="A104" s="305">
        <v>83</v>
      </c>
      <c r="B104" s="305">
        <v>7000030840</v>
      </c>
      <c r="C104" s="305">
        <v>10</v>
      </c>
      <c r="D104" s="305">
        <v>20</v>
      </c>
      <c r="E104" s="305">
        <v>10</v>
      </c>
      <c r="F104" s="305" t="s">
        <v>575</v>
      </c>
      <c r="G104" s="305">
        <v>100007217</v>
      </c>
      <c r="H104" s="305">
        <v>998734</v>
      </c>
      <c r="I104" s="306"/>
      <c r="J104" s="526">
        <v>18</v>
      </c>
      <c r="K104" s="308"/>
      <c r="L104" s="309" t="s">
        <v>231</v>
      </c>
      <c r="M104" s="305" t="s">
        <v>122</v>
      </c>
      <c r="N104" s="305">
        <v>3</v>
      </c>
      <c r="O104" s="310"/>
      <c r="P104" s="311" t="str">
        <f t="shared" ref="P104" si="17">IF(O104=0, "Included", IF(ISERROR(N104*O104), O104, N104*O104))</f>
        <v>Included</v>
      </c>
      <c r="Q104" s="312">
        <f t="shared" ref="Q104" si="18">S104</f>
        <v>0</v>
      </c>
      <c r="R104" s="276">
        <f t="shared" ref="R104" si="19">IF(P104="Included",0,P104)</f>
        <v>0</v>
      </c>
      <c r="S104" s="276">
        <f t="shared" ref="S104" si="20">IF(K104="",(R104*J104/100),(R104*K104))</f>
        <v>0</v>
      </c>
      <c r="T104" s="313">
        <f t="shared" ref="T104" si="21">+N104*O104</f>
        <v>0</v>
      </c>
      <c r="U104" s="313"/>
      <c r="AD104" s="314"/>
    </row>
    <row r="105" spans="1:42" s="276" customFormat="1" ht="39.75" customHeight="1" x14ac:dyDescent="0.3">
      <c r="A105" s="305">
        <v>84</v>
      </c>
      <c r="B105" s="305">
        <v>7000030841</v>
      </c>
      <c r="C105" s="305">
        <v>10</v>
      </c>
      <c r="D105" s="305">
        <v>30</v>
      </c>
      <c r="E105" s="305">
        <v>10</v>
      </c>
      <c r="F105" s="305" t="s">
        <v>576</v>
      </c>
      <c r="G105" s="305">
        <v>170005351</v>
      </c>
      <c r="H105" s="305">
        <v>998734</v>
      </c>
      <c r="I105" s="306"/>
      <c r="J105" s="526">
        <v>18</v>
      </c>
      <c r="K105" s="308"/>
      <c r="L105" s="309" t="s">
        <v>567</v>
      </c>
      <c r="M105" s="305" t="s">
        <v>106</v>
      </c>
      <c r="N105" s="305">
        <v>1</v>
      </c>
      <c r="O105" s="310"/>
      <c r="P105" s="311" t="str">
        <f t="shared" si="12"/>
        <v>Included</v>
      </c>
      <c r="Q105" s="312">
        <f t="shared" si="13"/>
        <v>0</v>
      </c>
      <c r="R105" s="276">
        <f t="shared" si="14"/>
        <v>0</v>
      </c>
      <c r="S105" s="276">
        <f t="shared" si="15"/>
        <v>0</v>
      </c>
      <c r="T105" s="313">
        <f t="shared" si="16"/>
        <v>0</v>
      </c>
      <c r="U105" s="313"/>
      <c r="AD105" s="314"/>
    </row>
    <row r="106" spans="1:42" ht="31.5" customHeight="1" x14ac:dyDescent="0.3">
      <c r="A106" s="301" t="s">
        <v>443</v>
      </c>
      <c r="B106" s="302" t="s">
        <v>457</v>
      </c>
      <c r="C106" s="303"/>
      <c r="D106" s="303"/>
      <c r="E106" s="303"/>
      <c r="F106" s="303"/>
      <c r="G106" s="303"/>
      <c r="H106" s="303"/>
      <c r="I106" s="303"/>
      <c r="J106" s="303"/>
      <c r="K106" s="303"/>
      <c r="L106" s="303"/>
      <c r="M106" s="303"/>
      <c r="N106" s="303"/>
      <c r="O106" s="303"/>
      <c r="P106" s="303"/>
      <c r="Q106" s="304"/>
      <c r="R106" s="297"/>
      <c r="S106" s="297"/>
      <c r="T106" s="297"/>
      <c r="U106" s="297"/>
      <c r="AL106" s="849" t="s">
        <v>195</v>
      </c>
      <c r="AM106" s="849"/>
      <c r="AN106" s="7" t="s">
        <v>196</v>
      </c>
      <c r="AO106" s="849" t="s">
        <v>197</v>
      </c>
      <c r="AP106" s="849"/>
    </row>
    <row r="107" spans="1:42" s="276" customFormat="1" ht="39.75" customHeight="1" x14ac:dyDescent="0.3">
      <c r="A107" s="305">
        <v>85</v>
      </c>
      <c r="B107" s="305">
        <v>7000030800</v>
      </c>
      <c r="C107" s="305">
        <v>10</v>
      </c>
      <c r="D107" s="305">
        <v>40</v>
      </c>
      <c r="E107" s="305">
        <v>10</v>
      </c>
      <c r="F107" s="305" t="s">
        <v>577</v>
      </c>
      <c r="G107" s="305">
        <v>170005341</v>
      </c>
      <c r="H107" s="305">
        <v>998734</v>
      </c>
      <c r="I107" s="306"/>
      <c r="J107" s="526">
        <v>18</v>
      </c>
      <c r="K107" s="308"/>
      <c r="L107" s="309" t="s">
        <v>560</v>
      </c>
      <c r="M107" s="305" t="s">
        <v>122</v>
      </c>
      <c r="N107" s="305">
        <v>3</v>
      </c>
      <c r="O107" s="310"/>
      <c r="P107" s="311" t="str">
        <f t="shared" si="12"/>
        <v>Included</v>
      </c>
      <c r="Q107" s="312">
        <f t="shared" si="13"/>
        <v>0</v>
      </c>
      <c r="R107" s="276">
        <f t="shared" si="14"/>
        <v>0</v>
      </c>
      <c r="S107" s="276">
        <f t="shared" si="15"/>
        <v>0</v>
      </c>
      <c r="T107" s="313">
        <f t="shared" si="16"/>
        <v>0</v>
      </c>
      <c r="U107" s="313"/>
      <c r="AD107" s="314"/>
    </row>
    <row r="108" spans="1:42" s="276" customFormat="1" ht="39.75" customHeight="1" x14ac:dyDescent="0.3">
      <c r="A108" s="305">
        <v>86</v>
      </c>
      <c r="B108" s="305">
        <v>7000030801</v>
      </c>
      <c r="C108" s="305">
        <v>10</v>
      </c>
      <c r="D108" s="305">
        <v>50</v>
      </c>
      <c r="E108" s="305">
        <v>10</v>
      </c>
      <c r="F108" s="305" t="s">
        <v>578</v>
      </c>
      <c r="G108" s="305">
        <v>100007217</v>
      </c>
      <c r="H108" s="305">
        <v>998734</v>
      </c>
      <c r="I108" s="306"/>
      <c r="J108" s="526">
        <v>18</v>
      </c>
      <c r="K108" s="308"/>
      <c r="L108" s="309" t="s">
        <v>231</v>
      </c>
      <c r="M108" s="305" t="s">
        <v>122</v>
      </c>
      <c r="N108" s="305">
        <v>6</v>
      </c>
      <c r="O108" s="310"/>
      <c r="P108" s="311" t="str">
        <f t="shared" si="7"/>
        <v>Included</v>
      </c>
      <c r="Q108" s="312">
        <f t="shared" si="8"/>
        <v>0</v>
      </c>
      <c r="R108" s="276">
        <f t="shared" si="9"/>
        <v>0</v>
      </c>
      <c r="S108" s="276">
        <f t="shared" si="10"/>
        <v>0</v>
      </c>
      <c r="T108" s="313">
        <f t="shared" si="11"/>
        <v>0</v>
      </c>
      <c r="U108" s="313"/>
      <c r="AD108" s="314"/>
    </row>
    <row r="109" spans="1:42" s="276" customFormat="1" ht="61.5" customHeight="1" x14ac:dyDescent="0.3">
      <c r="A109" s="305">
        <v>87</v>
      </c>
      <c r="B109" s="305">
        <v>7000030802</v>
      </c>
      <c r="C109" s="305">
        <v>10</v>
      </c>
      <c r="D109" s="305">
        <v>60</v>
      </c>
      <c r="E109" s="305">
        <v>10</v>
      </c>
      <c r="F109" s="305" t="s">
        <v>579</v>
      </c>
      <c r="G109" s="305">
        <v>100007246</v>
      </c>
      <c r="H109" s="305">
        <v>998734</v>
      </c>
      <c r="I109" s="306"/>
      <c r="J109" s="526">
        <v>18</v>
      </c>
      <c r="K109" s="308"/>
      <c r="L109" s="309" t="s">
        <v>241</v>
      </c>
      <c r="M109" s="305" t="s">
        <v>122</v>
      </c>
      <c r="N109" s="305">
        <v>1</v>
      </c>
      <c r="O109" s="310"/>
      <c r="P109" s="311" t="str">
        <f t="shared" si="7"/>
        <v>Included</v>
      </c>
      <c r="Q109" s="312">
        <f t="shared" si="8"/>
        <v>0</v>
      </c>
      <c r="R109" s="276">
        <f t="shared" si="9"/>
        <v>0</v>
      </c>
      <c r="S109" s="276">
        <f t="shared" si="10"/>
        <v>0</v>
      </c>
      <c r="T109" s="313">
        <f t="shared" si="11"/>
        <v>0</v>
      </c>
      <c r="U109" s="313"/>
      <c r="AD109" s="314"/>
    </row>
    <row r="110" spans="1:42" s="276" customFormat="1" ht="45.75" customHeight="1" x14ac:dyDescent="0.3">
      <c r="A110" s="305">
        <v>88</v>
      </c>
      <c r="B110" s="305">
        <v>7000030802</v>
      </c>
      <c r="C110" s="305">
        <v>10</v>
      </c>
      <c r="D110" s="305">
        <v>60</v>
      </c>
      <c r="E110" s="305">
        <v>20</v>
      </c>
      <c r="F110" s="305" t="s">
        <v>579</v>
      </c>
      <c r="G110" s="305">
        <v>170003250</v>
      </c>
      <c r="H110" s="305">
        <v>998734</v>
      </c>
      <c r="I110" s="306"/>
      <c r="J110" s="526">
        <v>18</v>
      </c>
      <c r="K110" s="308"/>
      <c r="L110" s="309" t="s">
        <v>242</v>
      </c>
      <c r="M110" s="305" t="s">
        <v>122</v>
      </c>
      <c r="N110" s="305">
        <v>1</v>
      </c>
      <c r="O110" s="310"/>
      <c r="P110" s="311" t="str">
        <f t="shared" si="7"/>
        <v>Included</v>
      </c>
      <c r="Q110" s="312">
        <f t="shared" si="8"/>
        <v>0</v>
      </c>
      <c r="R110" s="276">
        <f t="shared" si="9"/>
        <v>0</v>
      </c>
      <c r="S110" s="276">
        <f t="shared" si="10"/>
        <v>0</v>
      </c>
      <c r="T110" s="313">
        <f t="shared" si="11"/>
        <v>0</v>
      </c>
      <c r="U110" s="313"/>
      <c r="AD110" s="314"/>
    </row>
    <row r="111" spans="1:42" s="276" customFormat="1" ht="45.75" customHeight="1" x14ac:dyDescent="0.3">
      <c r="A111" s="305">
        <v>89</v>
      </c>
      <c r="B111" s="305">
        <v>7000030803</v>
      </c>
      <c r="C111" s="305">
        <v>10</v>
      </c>
      <c r="D111" s="305">
        <v>70</v>
      </c>
      <c r="E111" s="305">
        <v>10</v>
      </c>
      <c r="F111" s="305" t="s">
        <v>576</v>
      </c>
      <c r="G111" s="305">
        <v>170005351</v>
      </c>
      <c r="H111" s="305">
        <v>998734</v>
      </c>
      <c r="I111" s="306"/>
      <c r="J111" s="526">
        <v>18</v>
      </c>
      <c r="K111" s="308"/>
      <c r="L111" s="309" t="s">
        <v>567</v>
      </c>
      <c r="M111" s="305" t="s">
        <v>106</v>
      </c>
      <c r="N111" s="305">
        <v>1</v>
      </c>
      <c r="O111" s="310"/>
      <c r="P111" s="311" t="str">
        <f t="shared" si="7"/>
        <v>Included</v>
      </c>
      <c r="Q111" s="312">
        <f t="shared" si="8"/>
        <v>0</v>
      </c>
      <c r="R111" s="276">
        <f t="shared" si="9"/>
        <v>0</v>
      </c>
      <c r="S111" s="276">
        <f t="shared" si="10"/>
        <v>0</v>
      </c>
      <c r="T111" s="313">
        <f t="shared" si="11"/>
        <v>0</v>
      </c>
      <c r="U111" s="313"/>
      <c r="AD111" s="314"/>
    </row>
    <row r="112" spans="1:42" ht="31.5" customHeight="1" x14ac:dyDescent="0.3">
      <c r="A112" s="301" t="s">
        <v>446</v>
      </c>
      <c r="B112" s="302" t="s">
        <v>458</v>
      </c>
      <c r="C112" s="303"/>
      <c r="D112" s="303"/>
      <c r="E112" s="303"/>
      <c r="F112" s="303"/>
      <c r="G112" s="303"/>
      <c r="H112" s="303"/>
      <c r="I112" s="303"/>
      <c r="J112" s="303"/>
      <c r="K112" s="303"/>
      <c r="L112" s="303"/>
      <c r="M112" s="303"/>
      <c r="N112" s="303"/>
      <c r="O112" s="303"/>
      <c r="P112" s="303"/>
      <c r="Q112" s="304"/>
      <c r="R112" s="297"/>
      <c r="S112" s="297"/>
      <c r="T112" s="297"/>
      <c r="U112" s="297"/>
      <c r="AL112" s="849" t="s">
        <v>195</v>
      </c>
      <c r="AM112" s="849"/>
      <c r="AN112" s="7" t="s">
        <v>196</v>
      </c>
      <c r="AO112" s="849" t="s">
        <v>197</v>
      </c>
      <c r="AP112" s="849"/>
    </row>
    <row r="113" spans="1:42" s="276" customFormat="1" ht="39.75" customHeight="1" x14ac:dyDescent="0.3">
      <c r="A113" s="305">
        <v>90</v>
      </c>
      <c r="B113" s="305">
        <v>7000030844</v>
      </c>
      <c r="C113" s="305">
        <v>10</v>
      </c>
      <c r="D113" s="305">
        <v>20</v>
      </c>
      <c r="E113" s="305">
        <v>10</v>
      </c>
      <c r="F113" s="305" t="s">
        <v>511</v>
      </c>
      <c r="G113" s="305">
        <v>100007217</v>
      </c>
      <c r="H113" s="305">
        <v>998734</v>
      </c>
      <c r="I113" s="306"/>
      <c r="J113" s="526">
        <v>18</v>
      </c>
      <c r="K113" s="308"/>
      <c r="L113" s="309" t="s">
        <v>231</v>
      </c>
      <c r="M113" s="305" t="s">
        <v>122</v>
      </c>
      <c r="N113" s="305">
        <v>2</v>
      </c>
      <c r="O113" s="310"/>
      <c r="P113" s="311" t="str">
        <f t="shared" si="7"/>
        <v>Included</v>
      </c>
      <c r="Q113" s="312">
        <f t="shared" si="8"/>
        <v>0</v>
      </c>
      <c r="R113" s="276">
        <f t="shared" si="9"/>
        <v>0</v>
      </c>
      <c r="S113" s="276">
        <f t="shared" si="10"/>
        <v>0</v>
      </c>
      <c r="T113" s="313">
        <f t="shared" si="11"/>
        <v>0</v>
      </c>
      <c r="U113" s="313"/>
      <c r="AD113" s="314"/>
    </row>
    <row r="114" spans="1:42" ht="31.5" customHeight="1" x14ac:dyDescent="0.3">
      <c r="A114" s="301" t="s">
        <v>447</v>
      </c>
      <c r="B114" s="302" t="s">
        <v>459</v>
      </c>
      <c r="C114" s="303"/>
      <c r="D114" s="303"/>
      <c r="E114" s="303"/>
      <c r="F114" s="303"/>
      <c r="G114" s="303"/>
      <c r="H114" s="303"/>
      <c r="I114" s="303"/>
      <c r="J114" s="303"/>
      <c r="K114" s="303"/>
      <c r="L114" s="303"/>
      <c r="M114" s="303"/>
      <c r="N114" s="303"/>
      <c r="O114" s="303"/>
      <c r="P114" s="303"/>
      <c r="Q114" s="304"/>
      <c r="R114" s="297"/>
      <c r="S114" s="297"/>
      <c r="T114" s="297"/>
      <c r="U114" s="297"/>
      <c r="AL114" s="849" t="s">
        <v>195</v>
      </c>
      <c r="AM114" s="849"/>
      <c r="AN114" s="7" t="s">
        <v>196</v>
      </c>
      <c r="AO114" s="849" t="s">
        <v>197</v>
      </c>
      <c r="AP114" s="849"/>
    </row>
    <row r="115" spans="1:42" s="276" customFormat="1" ht="39.75" customHeight="1" x14ac:dyDescent="0.3">
      <c r="A115" s="305">
        <v>91</v>
      </c>
      <c r="B115" s="305">
        <v>7000030818</v>
      </c>
      <c r="C115" s="305">
        <v>10</v>
      </c>
      <c r="D115" s="305">
        <v>40</v>
      </c>
      <c r="E115" s="305">
        <v>10</v>
      </c>
      <c r="F115" s="305" t="s">
        <v>580</v>
      </c>
      <c r="G115" s="305">
        <v>170005341</v>
      </c>
      <c r="H115" s="305">
        <v>998734</v>
      </c>
      <c r="I115" s="306"/>
      <c r="J115" s="526">
        <v>18</v>
      </c>
      <c r="K115" s="308"/>
      <c r="L115" s="309" t="s">
        <v>560</v>
      </c>
      <c r="M115" s="305" t="s">
        <v>122</v>
      </c>
      <c r="N115" s="305">
        <v>3</v>
      </c>
      <c r="O115" s="310"/>
      <c r="P115" s="311" t="str">
        <f t="shared" si="7"/>
        <v>Included</v>
      </c>
      <c r="Q115" s="312">
        <f t="shared" si="8"/>
        <v>0</v>
      </c>
      <c r="R115" s="276">
        <f t="shared" si="9"/>
        <v>0</v>
      </c>
      <c r="S115" s="276">
        <f t="shared" si="10"/>
        <v>0</v>
      </c>
      <c r="T115" s="313">
        <f t="shared" si="11"/>
        <v>0</v>
      </c>
      <c r="U115" s="313"/>
      <c r="AD115" s="314"/>
    </row>
    <row r="116" spans="1:42" s="276" customFormat="1" ht="39.75" customHeight="1" x14ac:dyDescent="0.3">
      <c r="A116" s="305">
        <v>92</v>
      </c>
      <c r="B116" s="305">
        <v>7000030819</v>
      </c>
      <c r="C116" s="305">
        <v>10</v>
      </c>
      <c r="D116" s="305">
        <v>50</v>
      </c>
      <c r="E116" s="305">
        <v>10</v>
      </c>
      <c r="F116" s="305" t="s">
        <v>581</v>
      </c>
      <c r="G116" s="305">
        <v>100007217</v>
      </c>
      <c r="H116" s="305">
        <v>998734</v>
      </c>
      <c r="I116" s="306"/>
      <c r="J116" s="526">
        <v>18</v>
      </c>
      <c r="K116" s="308"/>
      <c r="L116" s="309" t="s">
        <v>231</v>
      </c>
      <c r="M116" s="305" t="s">
        <v>122</v>
      </c>
      <c r="N116" s="305">
        <v>11</v>
      </c>
      <c r="O116" s="310"/>
      <c r="P116" s="311" t="str">
        <f t="shared" si="7"/>
        <v>Included</v>
      </c>
      <c r="Q116" s="312">
        <f t="shared" si="8"/>
        <v>0</v>
      </c>
      <c r="R116" s="276">
        <f t="shared" si="9"/>
        <v>0</v>
      </c>
      <c r="S116" s="276">
        <f t="shared" si="10"/>
        <v>0</v>
      </c>
      <c r="T116" s="313">
        <f t="shared" si="11"/>
        <v>0</v>
      </c>
      <c r="U116" s="313"/>
      <c r="AD116" s="314"/>
    </row>
    <row r="117" spans="1:42" s="276" customFormat="1" ht="39.75" customHeight="1" x14ac:dyDescent="0.3">
      <c r="A117" s="305">
        <v>93</v>
      </c>
      <c r="B117" s="305">
        <v>7000030820</v>
      </c>
      <c r="C117" s="305">
        <v>10</v>
      </c>
      <c r="D117" s="305">
        <v>60</v>
      </c>
      <c r="E117" s="305">
        <v>10</v>
      </c>
      <c r="F117" s="305" t="s">
        <v>582</v>
      </c>
      <c r="G117" s="305">
        <v>100007246</v>
      </c>
      <c r="H117" s="305">
        <v>998734</v>
      </c>
      <c r="I117" s="306"/>
      <c r="J117" s="526">
        <v>18</v>
      </c>
      <c r="K117" s="308"/>
      <c r="L117" s="309" t="s">
        <v>241</v>
      </c>
      <c r="M117" s="305" t="s">
        <v>122</v>
      </c>
      <c r="N117" s="305">
        <v>1</v>
      </c>
      <c r="O117" s="310"/>
      <c r="P117" s="311" t="str">
        <f t="shared" si="7"/>
        <v>Included</v>
      </c>
      <c r="Q117" s="312">
        <f t="shared" si="8"/>
        <v>0</v>
      </c>
      <c r="R117" s="276">
        <f t="shared" si="9"/>
        <v>0</v>
      </c>
      <c r="S117" s="276">
        <f t="shared" si="10"/>
        <v>0</v>
      </c>
      <c r="T117" s="313">
        <f t="shared" si="11"/>
        <v>0</v>
      </c>
      <c r="U117" s="313"/>
      <c r="AD117" s="314"/>
    </row>
    <row r="118" spans="1:42" s="276" customFormat="1" ht="39.75" customHeight="1" x14ac:dyDescent="0.3">
      <c r="A118" s="305">
        <v>94</v>
      </c>
      <c r="B118" s="305">
        <v>7000030820</v>
      </c>
      <c r="C118" s="305">
        <v>10</v>
      </c>
      <c r="D118" s="305">
        <v>60</v>
      </c>
      <c r="E118" s="305">
        <v>20</v>
      </c>
      <c r="F118" s="305" t="s">
        <v>582</v>
      </c>
      <c r="G118" s="305">
        <v>170003250</v>
      </c>
      <c r="H118" s="305">
        <v>998734</v>
      </c>
      <c r="I118" s="306"/>
      <c r="J118" s="526">
        <v>18</v>
      </c>
      <c r="K118" s="308"/>
      <c r="L118" s="309" t="s">
        <v>242</v>
      </c>
      <c r="M118" s="305" t="s">
        <v>122</v>
      </c>
      <c r="N118" s="305">
        <v>1</v>
      </c>
      <c r="O118" s="310"/>
      <c r="P118" s="311" t="str">
        <f t="shared" si="7"/>
        <v>Included</v>
      </c>
      <c r="Q118" s="312">
        <f t="shared" si="8"/>
        <v>0</v>
      </c>
      <c r="R118" s="276">
        <f t="shared" si="9"/>
        <v>0</v>
      </c>
      <c r="S118" s="276">
        <f t="shared" si="10"/>
        <v>0</v>
      </c>
      <c r="T118" s="313">
        <f t="shared" si="11"/>
        <v>0</v>
      </c>
      <c r="U118" s="313"/>
      <c r="AD118" s="314"/>
    </row>
    <row r="119" spans="1:42" s="276" customFormat="1" ht="39.75" customHeight="1" x14ac:dyDescent="0.3">
      <c r="A119" s="305">
        <v>95</v>
      </c>
      <c r="B119" s="305">
        <v>7000030821</v>
      </c>
      <c r="C119" s="305">
        <v>10</v>
      </c>
      <c r="D119" s="305">
        <v>80</v>
      </c>
      <c r="E119" s="305">
        <v>10</v>
      </c>
      <c r="F119" s="305" t="s">
        <v>576</v>
      </c>
      <c r="G119" s="305">
        <v>170005351</v>
      </c>
      <c r="H119" s="305">
        <v>998734</v>
      </c>
      <c r="I119" s="306"/>
      <c r="J119" s="526">
        <v>18</v>
      </c>
      <c r="K119" s="308"/>
      <c r="L119" s="309" t="s">
        <v>567</v>
      </c>
      <c r="M119" s="305" t="s">
        <v>106</v>
      </c>
      <c r="N119" s="305">
        <v>1</v>
      </c>
      <c r="O119" s="310"/>
      <c r="P119" s="311" t="str">
        <f t="shared" si="7"/>
        <v>Included</v>
      </c>
      <c r="Q119" s="312">
        <f t="shared" si="8"/>
        <v>0</v>
      </c>
      <c r="R119" s="276">
        <f t="shared" si="9"/>
        <v>0</v>
      </c>
      <c r="S119" s="276">
        <f t="shared" si="10"/>
        <v>0</v>
      </c>
      <c r="T119" s="313">
        <f t="shared" si="11"/>
        <v>0</v>
      </c>
      <c r="U119" s="313"/>
      <c r="AD119" s="314"/>
    </row>
    <row r="120" spans="1:42" ht="31.5" customHeight="1" x14ac:dyDescent="0.3">
      <c r="A120" s="301" t="s">
        <v>449</v>
      </c>
      <c r="B120" s="302" t="s">
        <v>460</v>
      </c>
      <c r="C120" s="303"/>
      <c r="D120" s="303"/>
      <c r="E120" s="303"/>
      <c r="F120" s="303"/>
      <c r="G120" s="303"/>
      <c r="H120" s="303"/>
      <c r="I120" s="303"/>
      <c r="J120" s="303"/>
      <c r="K120" s="303"/>
      <c r="L120" s="303"/>
      <c r="M120" s="303"/>
      <c r="N120" s="303"/>
      <c r="O120" s="303"/>
      <c r="P120" s="303"/>
      <c r="Q120" s="304"/>
      <c r="R120" s="297"/>
      <c r="S120" s="297"/>
      <c r="T120" s="297"/>
      <c r="U120" s="297"/>
      <c r="AL120" s="849" t="s">
        <v>195</v>
      </c>
      <c r="AM120" s="849"/>
      <c r="AN120" s="7" t="s">
        <v>196</v>
      </c>
      <c r="AO120" s="849" t="s">
        <v>197</v>
      </c>
      <c r="AP120" s="849"/>
    </row>
    <row r="121" spans="1:42" s="276" customFormat="1" ht="39.75" customHeight="1" x14ac:dyDescent="0.3">
      <c r="A121" s="305">
        <v>96</v>
      </c>
      <c r="B121" s="305">
        <v>7000030846</v>
      </c>
      <c r="C121" s="305">
        <v>10</v>
      </c>
      <c r="D121" s="305">
        <v>20</v>
      </c>
      <c r="E121" s="305">
        <v>10</v>
      </c>
      <c r="F121" s="305" t="s">
        <v>583</v>
      </c>
      <c r="G121" s="305">
        <v>100007217</v>
      </c>
      <c r="H121" s="305">
        <v>998734</v>
      </c>
      <c r="I121" s="306"/>
      <c r="J121" s="526">
        <v>18</v>
      </c>
      <c r="K121" s="308"/>
      <c r="L121" s="309" t="s">
        <v>231</v>
      </c>
      <c r="M121" s="305" t="s">
        <v>122</v>
      </c>
      <c r="N121" s="305">
        <v>3</v>
      </c>
      <c r="O121" s="310"/>
      <c r="P121" s="311" t="str">
        <f t="shared" si="7"/>
        <v>Included</v>
      </c>
      <c r="Q121" s="312">
        <f t="shared" si="8"/>
        <v>0</v>
      </c>
      <c r="R121" s="276">
        <f t="shared" si="9"/>
        <v>0</v>
      </c>
      <c r="S121" s="276">
        <f t="shared" si="10"/>
        <v>0</v>
      </c>
      <c r="T121" s="313">
        <f t="shared" si="11"/>
        <v>0</v>
      </c>
      <c r="U121" s="313"/>
      <c r="AD121" s="314"/>
    </row>
    <row r="122" spans="1:42" s="276" customFormat="1" ht="39.75" customHeight="1" x14ac:dyDescent="0.3">
      <c r="A122" s="305">
        <v>97</v>
      </c>
      <c r="B122" s="305">
        <v>7000030847</v>
      </c>
      <c r="C122" s="305">
        <v>10</v>
      </c>
      <c r="D122" s="305">
        <v>40</v>
      </c>
      <c r="E122" s="305">
        <v>10</v>
      </c>
      <c r="F122" s="305" t="s">
        <v>576</v>
      </c>
      <c r="G122" s="305">
        <v>170005351</v>
      </c>
      <c r="H122" s="305">
        <v>998734</v>
      </c>
      <c r="I122" s="306"/>
      <c r="J122" s="526">
        <v>18</v>
      </c>
      <c r="K122" s="308"/>
      <c r="L122" s="309" t="s">
        <v>567</v>
      </c>
      <c r="M122" s="305" t="s">
        <v>106</v>
      </c>
      <c r="N122" s="305">
        <v>1</v>
      </c>
      <c r="O122" s="310"/>
      <c r="P122" s="311" t="str">
        <f t="shared" si="7"/>
        <v>Included</v>
      </c>
      <c r="Q122" s="312">
        <f t="shared" si="8"/>
        <v>0</v>
      </c>
      <c r="R122" s="276">
        <f t="shared" si="9"/>
        <v>0</v>
      </c>
      <c r="S122" s="276">
        <f t="shared" si="10"/>
        <v>0</v>
      </c>
      <c r="T122" s="313">
        <f t="shared" si="11"/>
        <v>0</v>
      </c>
      <c r="U122" s="313"/>
      <c r="AD122" s="314"/>
    </row>
    <row r="123" spans="1:42" ht="31.5" customHeight="1" x14ac:dyDescent="0.3">
      <c r="A123" s="301" t="s">
        <v>451</v>
      </c>
      <c r="B123" s="302" t="s">
        <v>461</v>
      </c>
      <c r="C123" s="303"/>
      <c r="D123" s="303"/>
      <c r="E123" s="303"/>
      <c r="F123" s="303"/>
      <c r="G123" s="303"/>
      <c r="H123" s="303"/>
      <c r="I123" s="303"/>
      <c r="J123" s="303"/>
      <c r="K123" s="303"/>
      <c r="L123" s="303"/>
      <c r="M123" s="303"/>
      <c r="N123" s="303"/>
      <c r="O123" s="303"/>
      <c r="P123" s="303"/>
      <c r="Q123" s="304"/>
      <c r="R123" s="297"/>
      <c r="S123" s="297"/>
      <c r="T123" s="297"/>
      <c r="U123" s="297"/>
      <c r="AL123" s="849" t="s">
        <v>195</v>
      </c>
      <c r="AM123" s="849"/>
      <c r="AN123" s="7" t="s">
        <v>196</v>
      </c>
      <c r="AO123" s="849" t="s">
        <v>197</v>
      </c>
      <c r="AP123" s="849"/>
    </row>
    <row r="124" spans="1:42" s="276" customFormat="1" ht="39.75" customHeight="1" x14ac:dyDescent="0.3">
      <c r="A124" s="305">
        <v>98</v>
      </c>
      <c r="B124" s="305">
        <v>7000030809</v>
      </c>
      <c r="C124" s="305">
        <v>10</v>
      </c>
      <c r="D124" s="305">
        <v>40</v>
      </c>
      <c r="E124" s="305">
        <v>10</v>
      </c>
      <c r="F124" s="305" t="s">
        <v>584</v>
      </c>
      <c r="G124" s="305">
        <v>170005341</v>
      </c>
      <c r="H124" s="305">
        <v>998734</v>
      </c>
      <c r="I124" s="306"/>
      <c r="J124" s="526">
        <v>18</v>
      </c>
      <c r="K124" s="308"/>
      <c r="L124" s="309" t="s">
        <v>560</v>
      </c>
      <c r="M124" s="305" t="s">
        <v>122</v>
      </c>
      <c r="N124" s="305">
        <v>3</v>
      </c>
      <c r="O124" s="310"/>
      <c r="P124" s="311" t="str">
        <f t="shared" si="7"/>
        <v>Included</v>
      </c>
      <c r="Q124" s="312">
        <f t="shared" si="8"/>
        <v>0</v>
      </c>
      <c r="R124" s="276">
        <f t="shared" si="9"/>
        <v>0</v>
      </c>
      <c r="S124" s="276">
        <f t="shared" si="10"/>
        <v>0</v>
      </c>
      <c r="T124" s="313">
        <f t="shared" si="11"/>
        <v>0</v>
      </c>
      <c r="U124" s="313"/>
      <c r="AD124" s="314"/>
    </row>
    <row r="125" spans="1:42" s="276" customFormat="1" ht="39.75" customHeight="1" x14ac:dyDescent="0.3">
      <c r="A125" s="305">
        <v>99</v>
      </c>
      <c r="B125" s="305">
        <v>7000030810</v>
      </c>
      <c r="C125" s="305">
        <v>10</v>
      </c>
      <c r="D125" s="305">
        <v>50</v>
      </c>
      <c r="E125" s="305">
        <v>10</v>
      </c>
      <c r="F125" s="305" t="s">
        <v>585</v>
      </c>
      <c r="G125" s="305">
        <v>100007217</v>
      </c>
      <c r="H125" s="305">
        <v>998734</v>
      </c>
      <c r="I125" s="306"/>
      <c r="J125" s="526">
        <v>18</v>
      </c>
      <c r="K125" s="308"/>
      <c r="L125" s="309" t="s">
        <v>231</v>
      </c>
      <c r="M125" s="305" t="s">
        <v>122</v>
      </c>
      <c r="N125" s="305">
        <v>8</v>
      </c>
      <c r="O125" s="310"/>
      <c r="P125" s="311" t="str">
        <f t="shared" si="7"/>
        <v>Included</v>
      </c>
      <c r="Q125" s="312">
        <f t="shared" si="8"/>
        <v>0</v>
      </c>
      <c r="R125" s="276">
        <f t="shared" si="9"/>
        <v>0</v>
      </c>
      <c r="S125" s="276">
        <f t="shared" si="10"/>
        <v>0</v>
      </c>
      <c r="T125" s="313">
        <f t="shared" si="11"/>
        <v>0</v>
      </c>
      <c r="U125" s="313"/>
      <c r="AD125" s="314"/>
    </row>
    <row r="126" spans="1:42" s="276" customFormat="1" ht="39.75" customHeight="1" x14ac:dyDescent="0.3">
      <c r="A126" s="305">
        <v>100</v>
      </c>
      <c r="B126" s="305">
        <v>7000030811</v>
      </c>
      <c r="C126" s="305">
        <v>10</v>
      </c>
      <c r="D126" s="305">
        <v>60</v>
      </c>
      <c r="E126" s="305">
        <v>10</v>
      </c>
      <c r="F126" s="305" t="s">
        <v>586</v>
      </c>
      <c r="G126" s="305">
        <v>100007246</v>
      </c>
      <c r="H126" s="305">
        <v>998734</v>
      </c>
      <c r="I126" s="306"/>
      <c r="J126" s="526">
        <v>18</v>
      </c>
      <c r="K126" s="308"/>
      <c r="L126" s="309" t="s">
        <v>241</v>
      </c>
      <c r="M126" s="305" t="s">
        <v>122</v>
      </c>
      <c r="N126" s="305">
        <v>1</v>
      </c>
      <c r="O126" s="310"/>
      <c r="P126" s="311" t="str">
        <f t="shared" si="7"/>
        <v>Included</v>
      </c>
      <c r="Q126" s="312">
        <f t="shared" si="8"/>
        <v>0</v>
      </c>
      <c r="R126" s="276">
        <f t="shared" si="9"/>
        <v>0</v>
      </c>
      <c r="S126" s="276">
        <f t="shared" si="10"/>
        <v>0</v>
      </c>
      <c r="T126" s="313">
        <f t="shared" si="11"/>
        <v>0</v>
      </c>
      <c r="U126" s="313"/>
      <c r="AD126" s="314"/>
    </row>
    <row r="127" spans="1:42" s="276" customFormat="1" ht="39.75" customHeight="1" x14ac:dyDescent="0.3">
      <c r="A127" s="305">
        <v>101</v>
      </c>
      <c r="B127" s="305">
        <v>7000030811</v>
      </c>
      <c r="C127" s="305">
        <v>10</v>
      </c>
      <c r="D127" s="305">
        <v>60</v>
      </c>
      <c r="E127" s="305">
        <v>20</v>
      </c>
      <c r="F127" s="305" t="s">
        <v>586</v>
      </c>
      <c r="G127" s="305">
        <v>170003250</v>
      </c>
      <c r="H127" s="305">
        <v>998734</v>
      </c>
      <c r="I127" s="306"/>
      <c r="J127" s="526">
        <v>18</v>
      </c>
      <c r="K127" s="308"/>
      <c r="L127" s="309" t="s">
        <v>242</v>
      </c>
      <c r="M127" s="305" t="s">
        <v>122</v>
      </c>
      <c r="N127" s="305">
        <v>1</v>
      </c>
      <c r="O127" s="310"/>
      <c r="P127" s="311" t="str">
        <f t="shared" si="7"/>
        <v>Included</v>
      </c>
      <c r="Q127" s="312">
        <f t="shared" si="8"/>
        <v>0</v>
      </c>
      <c r="R127" s="276">
        <f t="shared" si="9"/>
        <v>0</v>
      </c>
      <c r="S127" s="276">
        <f t="shared" si="10"/>
        <v>0</v>
      </c>
      <c r="T127" s="313">
        <f t="shared" si="11"/>
        <v>0</v>
      </c>
      <c r="U127" s="313"/>
      <c r="AD127" s="314"/>
    </row>
    <row r="128" spans="1:42" s="276" customFormat="1" ht="39.75" customHeight="1" x14ac:dyDescent="0.3">
      <c r="A128" s="305">
        <v>102</v>
      </c>
      <c r="B128" s="305">
        <v>7000030812</v>
      </c>
      <c r="C128" s="305">
        <v>10</v>
      </c>
      <c r="D128" s="305">
        <v>80</v>
      </c>
      <c r="E128" s="305">
        <v>10</v>
      </c>
      <c r="F128" s="305" t="s">
        <v>576</v>
      </c>
      <c r="G128" s="305">
        <v>170005351</v>
      </c>
      <c r="H128" s="305">
        <v>998734</v>
      </c>
      <c r="I128" s="306"/>
      <c r="J128" s="526">
        <v>18</v>
      </c>
      <c r="K128" s="308"/>
      <c r="L128" s="309" t="s">
        <v>567</v>
      </c>
      <c r="M128" s="305" t="s">
        <v>106</v>
      </c>
      <c r="N128" s="305">
        <v>1</v>
      </c>
      <c r="O128" s="310"/>
      <c r="P128" s="311" t="str">
        <f t="shared" si="7"/>
        <v>Included</v>
      </c>
      <c r="Q128" s="312">
        <f t="shared" si="8"/>
        <v>0</v>
      </c>
      <c r="R128" s="276">
        <f t="shared" si="9"/>
        <v>0</v>
      </c>
      <c r="S128" s="276">
        <f t="shared" si="10"/>
        <v>0</v>
      </c>
      <c r="T128" s="313">
        <f t="shared" si="11"/>
        <v>0</v>
      </c>
      <c r="U128" s="313"/>
      <c r="AD128" s="314"/>
    </row>
    <row r="129" spans="1:42" ht="31.5" customHeight="1" x14ac:dyDescent="0.3">
      <c r="A129" s="301" t="s">
        <v>453</v>
      </c>
      <c r="B129" s="302" t="s">
        <v>462</v>
      </c>
      <c r="C129" s="303"/>
      <c r="D129" s="303"/>
      <c r="E129" s="303"/>
      <c r="F129" s="303"/>
      <c r="G129" s="303"/>
      <c r="H129" s="303"/>
      <c r="I129" s="303"/>
      <c r="J129" s="303"/>
      <c r="K129" s="303"/>
      <c r="L129" s="303"/>
      <c r="M129" s="303"/>
      <c r="N129" s="303"/>
      <c r="O129" s="303"/>
      <c r="P129" s="303"/>
      <c r="Q129" s="304"/>
      <c r="R129" s="297"/>
      <c r="S129" s="297"/>
      <c r="T129" s="297"/>
      <c r="U129" s="297"/>
      <c r="AL129" s="849" t="s">
        <v>195</v>
      </c>
      <c r="AM129" s="849"/>
      <c r="AN129" s="7" t="s">
        <v>196</v>
      </c>
      <c r="AO129" s="849" t="s">
        <v>197</v>
      </c>
      <c r="AP129" s="849"/>
    </row>
    <row r="130" spans="1:42" s="276" customFormat="1" ht="39.75" customHeight="1" x14ac:dyDescent="0.3">
      <c r="A130" s="305">
        <v>103</v>
      </c>
      <c r="B130" s="305">
        <v>7000030718</v>
      </c>
      <c r="C130" s="305">
        <v>10</v>
      </c>
      <c r="D130" s="305">
        <v>120</v>
      </c>
      <c r="E130" s="305">
        <v>10</v>
      </c>
      <c r="F130" s="305" t="s">
        <v>587</v>
      </c>
      <c r="G130" s="305">
        <v>170002924</v>
      </c>
      <c r="H130" s="305">
        <v>998336</v>
      </c>
      <c r="I130" s="306"/>
      <c r="J130" s="526">
        <v>18</v>
      </c>
      <c r="K130" s="308"/>
      <c r="L130" s="309" t="s">
        <v>208</v>
      </c>
      <c r="M130" s="305" t="s">
        <v>106</v>
      </c>
      <c r="N130" s="305">
        <v>1</v>
      </c>
      <c r="O130" s="310"/>
      <c r="P130" s="311" t="str">
        <f t="shared" si="7"/>
        <v>Included</v>
      </c>
      <c r="Q130" s="312">
        <f t="shared" si="8"/>
        <v>0</v>
      </c>
      <c r="R130" s="276">
        <f t="shared" si="9"/>
        <v>0</v>
      </c>
      <c r="S130" s="276">
        <f t="shared" si="10"/>
        <v>0</v>
      </c>
      <c r="T130" s="313">
        <f t="shared" si="11"/>
        <v>0</v>
      </c>
      <c r="U130" s="313"/>
      <c r="AD130" s="314"/>
    </row>
    <row r="131" spans="1:42" s="276" customFormat="1" ht="39.75" customHeight="1" x14ac:dyDescent="0.3">
      <c r="A131" s="305">
        <v>104</v>
      </c>
      <c r="B131" s="305">
        <v>7000030718</v>
      </c>
      <c r="C131" s="305">
        <v>10</v>
      </c>
      <c r="D131" s="305">
        <v>120</v>
      </c>
      <c r="E131" s="305">
        <v>20</v>
      </c>
      <c r="F131" s="305" t="s">
        <v>587</v>
      </c>
      <c r="G131" s="305">
        <v>170002920</v>
      </c>
      <c r="H131" s="305">
        <v>998336</v>
      </c>
      <c r="I131" s="306"/>
      <c r="J131" s="526">
        <v>18</v>
      </c>
      <c r="K131" s="308"/>
      <c r="L131" s="309" t="s">
        <v>209</v>
      </c>
      <c r="M131" s="305" t="s">
        <v>106</v>
      </c>
      <c r="N131" s="305">
        <v>1</v>
      </c>
      <c r="O131" s="310"/>
      <c r="P131" s="311" t="str">
        <f t="shared" si="7"/>
        <v>Included</v>
      </c>
      <c r="Q131" s="312">
        <f t="shared" si="8"/>
        <v>0</v>
      </c>
      <c r="R131" s="276">
        <f t="shared" si="9"/>
        <v>0</v>
      </c>
      <c r="S131" s="276">
        <f t="shared" si="10"/>
        <v>0</v>
      </c>
      <c r="T131" s="313">
        <f t="shared" si="11"/>
        <v>0</v>
      </c>
      <c r="U131" s="313"/>
      <c r="AD131" s="314"/>
    </row>
    <row r="132" spans="1:42" s="276" customFormat="1" ht="39.75" customHeight="1" x14ac:dyDescent="0.3">
      <c r="A132" s="305">
        <v>105</v>
      </c>
      <c r="B132" s="305">
        <v>7000030718</v>
      </c>
      <c r="C132" s="305">
        <v>10</v>
      </c>
      <c r="D132" s="305">
        <v>120</v>
      </c>
      <c r="E132" s="305">
        <v>30</v>
      </c>
      <c r="F132" s="305" t="s">
        <v>587</v>
      </c>
      <c r="G132" s="305">
        <v>170002921</v>
      </c>
      <c r="H132" s="305">
        <v>998336</v>
      </c>
      <c r="I132" s="306"/>
      <c r="J132" s="526">
        <v>18</v>
      </c>
      <c r="K132" s="308"/>
      <c r="L132" s="309" t="s">
        <v>210</v>
      </c>
      <c r="M132" s="305" t="s">
        <v>106</v>
      </c>
      <c r="N132" s="305">
        <v>1</v>
      </c>
      <c r="O132" s="310"/>
      <c r="P132" s="311" t="str">
        <f t="shared" si="7"/>
        <v>Included</v>
      </c>
      <c r="Q132" s="312">
        <f t="shared" si="8"/>
        <v>0</v>
      </c>
      <c r="R132" s="276">
        <f t="shared" si="9"/>
        <v>0</v>
      </c>
      <c r="S132" s="276">
        <f t="shared" si="10"/>
        <v>0</v>
      </c>
      <c r="T132" s="313">
        <f t="shared" si="11"/>
        <v>0</v>
      </c>
      <c r="U132" s="313"/>
      <c r="AD132" s="314"/>
    </row>
    <row r="133" spans="1:42" s="276" customFormat="1" ht="39.75" customHeight="1" x14ac:dyDescent="0.3">
      <c r="A133" s="305">
        <v>106</v>
      </c>
      <c r="B133" s="305">
        <v>7000030718</v>
      </c>
      <c r="C133" s="305">
        <v>10</v>
      </c>
      <c r="D133" s="305">
        <v>120</v>
      </c>
      <c r="E133" s="305">
        <v>40</v>
      </c>
      <c r="F133" s="305" t="s">
        <v>587</v>
      </c>
      <c r="G133" s="305">
        <v>170002922</v>
      </c>
      <c r="H133" s="305">
        <v>998336</v>
      </c>
      <c r="I133" s="306"/>
      <c r="J133" s="526">
        <v>18</v>
      </c>
      <c r="K133" s="308"/>
      <c r="L133" s="309" t="s">
        <v>211</v>
      </c>
      <c r="M133" s="305" t="s">
        <v>106</v>
      </c>
      <c r="N133" s="305">
        <v>1</v>
      </c>
      <c r="O133" s="310"/>
      <c r="P133" s="311" t="str">
        <f t="shared" si="7"/>
        <v>Included</v>
      </c>
      <c r="Q133" s="312">
        <f t="shared" si="8"/>
        <v>0</v>
      </c>
      <c r="R133" s="276">
        <f t="shared" si="9"/>
        <v>0</v>
      </c>
      <c r="S133" s="276">
        <f t="shared" si="10"/>
        <v>0</v>
      </c>
      <c r="T133" s="313">
        <f t="shared" si="11"/>
        <v>0</v>
      </c>
      <c r="U133" s="313"/>
      <c r="AD133" s="314"/>
    </row>
    <row r="134" spans="1:42" s="276" customFormat="1" ht="39.75" customHeight="1" x14ac:dyDescent="0.3">
      <c r="A134" s="305">
        <v>107</v>
      </c>
      <c r="B134" s="305">
        <v>7000030718</v>
      </c>
      <c r="C134" s="305">
        <v>10</v>
      </c>
      <c r="D134" s="305">
        <v>120</v>
      </c>
      <c r="E134" s="305">
        <v>50</v>
      </c>
      <c r="F134" s="305" t="s">
        <v>587</v>
      </c>
      <c r="G134" s="305">
        <v>170002960</v>
      </c>
      <c r="H134" s="305">
        <v>998734</v>
      </c>
      <c r="I134" s="306"/>
      <c r="J134" s="526">
        <v>18</v>
      </c>
      <c r="K134" s="308"/>
      <c r="L134" s="309" t="s">
        <v>110</v>
      </c>
      <c r="M134" s="305" t="s">
        <v>106</v>
      </c>
      <c r="N134" s="305">
        <v>1</v>
      </c>
      <c r="O134" s="310"/>
      <c r="P134" s="311" t="str">
        <f t="shared" si="7"/>
        <v>Included</v>
      </c>
      <c r="Q134" s="312">
        <f t="shared" si="8"/>
        <v>0</v>
      </c>
      <c r="R134" s="276">
        <f t="shared" si="9"/>
        <v>0</v>
      </c>
      <c r="S134" s="276">
        <f t="shared" si="10"/>
        <v>0</v>
      </c>
      <c r="T134" s="313">
        <f t="shared" si="11"/>
        <v>0</v>
      </c>
      <c r="U134" s="313"/>
      <c r="AD134" s="314"/>
    </row>
    <row r="135" spans="1:42" s="276" customFormat="1" ht="47.25" customHeight="1" x14ac:dyDescent="0.3">
      <c r="A135" s="305">
        <v>108</v>
      </c>
      <c r="B135" s="305">
        <v>7000030718</v>
      </c>
      <c r="C135" s="305">
        <v>10</v>
      </c>
      <c r="D135" s="305">
        <v>120</v>
      </c>
      <c r="E135" s="305">
        <v>60</v>
      </c>
      <c r="F135" s="305" t="s">
        <v>587</v>
      </c>
      <c r="G135" s="305">
        <v>170002961</v>
      </c>
      <c r="H135" s="305">
        <v>998734</v>
      </c>
      <c r="I135" s="306"/>
      <c r="J135" s="526">
        <v>18</v>
      </c>
      <c r="K135" s="308"/>
      <c r="L135" s="309" t="s">
        <v>212</v>
      </c>
      <c r="M135" s="305" t="s">
        <v>106</v>
      </c>
      <c r="N135" s="305">
        <v>1</v>
      </c>
      <c r="O135" s="310"/>
      <c r="P135" s="311" t="str">
        <f t="shared" si="7"/>
        <v>Included</v>
      </c>
      <c r="Q135" s="312">
        <f t="shared" si="8"/>
        <v>0</v>
      </c>
      <c r="R135" s="276">
        <f t="shared" si="9"/>
        <v>0</v>
      </c>
      <c r="S135" s="276">
        <f t="shared" si="10"/>
        <v>0</v>
      </c>
      <c r="T135" s="313">
        <f t="shared" si="11"/>
        <v>0</v>
      </c>
      <c r="U135" s="313"/>
      <c r="AD135" s="314"/>
    </row>
    <row r="136" spans="1:42" s="276" customFormat="1" ht="39.75" customHeight="1" x14ac:dyDescent="0.3">
      <c r="A136" s="305">
        <v>109</v>
      </c>
      <c r="B136" s="305">
        <v>7000030718</v>
      </c>
      <c r="C136" s="305">
        <v>10</v>
      </c>
      <c r="D136" s="305">
        <v>120</v>
      </c>
      <c r="E136" s="305">
        <v>70</v>
      </c>
      <c r="F136" s="305" t="s">
        <v>587</v>
      </c>
      <c r="G136" s="305">
        <v>170002962</v>
      </c>
      <c r="H136" s="305">
        <v>998734</v>
      </c>
      <c r="I136" s="306"/>
      <c r="J136" s="526">
        <v>18</v>
      </c>
      <c r="K136" s="308"/>
      <c r="L136" s="309" t="s">
        <v>112</v>
      </c>
      <c r="M136" s="305" t="s">
        <v>106</v>
      </c>
      <c r="N136" s="305">
        <v>1</v>
      </c>
      <c r="O136" s="310"/>
      <c r="P136" s="311" t="str">
        <f t="shared" si="7"/>
        <v>Included</v>
      </c>
      <c r="Q136" s="312">
        <f t="shared" si="8"/>
        <v>0</v>
      </c>
      <c r="R136" s="276">
        <f t="shared" si="9"/>
        <v>0</v>
      </c>
      <c r="S136" s="276">
        <f t="shared" si="10"/>
        <v>0</v>
      </c>
      <c r="T136" s="313">
        <f t="shared" si="11"/>
        <v>0</v>
      </c>
      <c r="U136" s="313"/>
      <c r="AD136" s="314"/>
    </row>
    <row r="137" spans="1:42" s="276" customFormat="1" ht="39.75" customHeight="1" x14ac:dyDescent="0.3">
      <c r="A137" s="305">
        <v>110</v>
      </c>
      <c r="B137" s="305">
        <v>7000030718</v>
      </c>
      <c r="C137" s="305">
        <v>10</v>
      </c>
      <c r="D137" s="305">
        <v>120</v>
      </c>
      <c r="E137" s="305">
        <v>90</v>
      </c>
      <c r="F137" s="305" t="s">
        <v>587</v>
      </c>
      <c r="G137" s="305">
        <v>170002964</v>
      </c>
      <c r="H137" s="305">
        <v>998734</v>
      </c>
      <c r="I137" s="306"/>
      <c r="J137" s="526">
        <v>18</v>
      </c>
      <c r="K137" s="308"/>
      <c r="L137" s="309" t="s">
        <v>213</v>
      </c>
      <c r="M137" s="305" t="s">
        <v>106</v>
      </c>
      <c r="N137" s="305">
        <v>1</v>
      </c>
      <c r="O137" s="310"/>
      <c r="P137" s="311" t="str">
        <f t="shared" si="7"/>
        <v>Included</v>
      </c>
      <c r="Q137" s="312">
        <f t="shared" si="8"/>
        <v>0</v>
      </c>
      <c r="R137" s="276">
        <f t="shared" si="9"/>
        <v>0</v>
      </c>
      <c r="S137" s="276">
        <f t="shared" si="10"/>
        <v>0</v>
      </c>
      <c r="T137" s="313">
        <f t="shared" si="11"/>
        <v>0</v>
      </c>
      <c r="U137" s="313"/>
      <c r="AD137" s="314"/>
    </row>
    <row r="138" spans="1:42" s="276" customFormat="1" ht="39.75" customHeight="1" x14ac:dyDescent="0.3">
      <c r="A138" s="305">
        <v>111</v>
      </c>
      <c r="B138" s="305">
        <v>7000030718</v>
      </c>
      <c r="C138" s="305">
        <v>10</v>
      </c>
      <c r="D138" s="305">
        <v>120</v>
      </c>
      <c r="E138" s="305">
        <v>100</v>
      </c>
      <c r="F138" s="305" t="s">
        <v>587</v>
      </c>
      <c r="G138" s="305">
        <v>170002966</v>
      </c>
      <c r="H138" s="305">
        <v>998734</v>
      </c>
      <c r="I138" s="306"/>
      <c r="J138" s="526">
        <v>18</v>
      </c>
      <c r="K138" s="308"/>
      <c r="L138" s="309" t="s">
        <v>214</v>
      </c>
      <c r="M138" s="305" t="s">
        <v>106</v>
      </c>
      <c r="N138" s="305">
        <v>1</v>
      </c>
      <c r="O138" s="310"/>
      <c r="P138" s="311" t="str">
        <f t="shared" si="7"/>
        <v>Included</v>
      </c>
      <c r="Q138" s="312">
        <f t="shared" si="8"/>
        <v>0</v>
      </c>
      <c r="R138" s="276">
        <f t="shared" si="9"/>
        <v>0</v>
      </c>
      <c r="S138" s="276">
        <f t="shared" si="10"/>
        <v>0</v>
      </c>
      <c r="T138" s="313">
        <f t="shared" si="11"/>
        <v>0</v>
      </c>
      <c r="U138" s="313"/>
      <c r="AD138" s="314"/>
    </row>
    <row r="139" spans="1:42" s="276" customFormat="1" ht="39.75" customHeight="1" x14ac:dyDescent="0.3">
      <c r="A139" s="305">
        <v>112</v>
      </c>
      <c r="B139" s="305">
        <v>7000030718</v>
      </c>
      <c r="C139" s="305">
        <v>10</v>
      </c>
      <c r="D139" s="305">
        <v>120</v>
      </c>
      <c r="E139" s="305">
        <v>120</v>
      </c>
      <c r="F139" s="305" t="s">
        <v>587</v>
      </c>
      <c r="G139" s="305">
        <v>170002968</v>
      </c>
      <c r="H139" s="305">
        <v>998734</v>
      </c>
      <c r="I139" s="306"/>
      <c r="J139" s="526">
        <v>18</v>
      </c>
      <c r="K139" s="308"/>
      <c r="L139" s="309" t="s">
        <v>215</v>
      </c>
      <c r="M139" s="305" t="s">
        <v>106</v>
      </c>
      <c r="N139" s="305">
        <v>1</v>
      </c>
      <c r="O139" s="310"/>
      <c r="P139" s="311" t="str">
        <f t="shared" si="7"/>
        <v>Included</v>
      </c>
      <c r="Q139" s="312">
        <f t="shared" si="8"/>
        <v>0</v>
      </c>
      <c r="R139" s="276">
        <f t="shared" si="9"/>
        <v>0</v>
      </c>
      <c r="S139" s="276">
        <f t="shared" si="10"/>
        <v>0</v>
      </c>
      <c r="T139" s="313">
        <f t="shared" si="11"/>
        <v>0</v>
      </c>
      <c r="U139" s="313"/>
      <c r="AD139" s="314"/>
    </row>
    <row r="140" spans="1:42" s="276" customFormat="1" ht="39.75" customHeight="1" x14ac:dyDescent="0.3">
      <c r="A140" s="305">
        <v>113</v>
      </c>
      <c r="B140" s="305">
        <v>7000030718</v>
      </c>
      <c r="C140" s="305">
        <v>10</v>
      </c>
      <c r="D140" s="305">
        <v>120</v>
      </c>
      <c r="E140" s="305">
        <v>130</v>
      </c>
      <c r="F140" s="305" t="s">
        <v>587</v>
      </c>
      <c r="G140" s="305">
        <v>170002969</v>
      </c>
      <c r="H140" s="305">
        <v>998734</v>
      </c>
      <c r="I140" s="306"/>
      <c r="J140" s="526">
        <v>18</v>
      </c>
      <c r="K140" s="308"/>
      <c r="L140" s="309" t="s">
        <v>216</v>
      </c>
      <c r="M140" s="305" t="s">
        <v>106</v>
      </c>
      <c r="N140" s="305">
        <v>1</v>
      </c>
      <c r="O140" s="310"/>
      <c r="P140" s="311" t="str">
        <f t="shared" si="7"/>
        <v>Included</v>
      </c>
      <c r="Q140" s="312">
        <f t="shared" si="8"/>
        <v>0</v>
      </c>
      <c r="R140" s="276">
        <f t="shared" si="9"/>
        <v>0</v>
      </c>
      <c r="S140" s="276">
        <f t="shared" si="10"/>
        <v>0</v>
      </c>
      <c r="T140" s="313">
        <f t="shared" si="11"/>
        <v>0</v>
      </c>
      <c r="U140" s="313"/>
      <c r="AD140" s="314"/>
    </row>
    <row r="141" spans="1:42" s="276" customFormat="1" ht="39.75" customHeight="1" x14ac:dyDescent="0.3">
      <c r="A141" s="305">
        <v>114</v>
      </c>
      <c r="B141" s="305">
        <v>7000030718</v>
      </c>
      <c r="C141" s="305">
        <v>10</v>
      </c>
      <c r="D141" s="305">
        <v>120</v>
      </c>
      <c r="E141" s="305">
        <v>140</v>
      </c>
      <c r="F141" s="305" t="s">
        <v>587</v>
      </c>
      <c r="G141" s="305">
        <v>170002972</v>
      </c>
      <c r="H141" s="305">
        <v>998734</v>
      </c>
      <c r="I141" s="306"/>
      <c r="J141" s="526">
        <v>18</v>
      </c>
      <c r="K141" s="308"/>
      <c r="L141" s="309" t="s">
        <v>217</v>
      </c>
      <c r="M141" s="305" t="s">
        <v>106</v>
      </c>
      <c r="N141" s="305">
        <v>1</v>
      </c>
      <c r="O141" s="310"/>
      <c r="P141" s="311" t="str">
        <f t="shared" si="7"/>
        <v>Included</v>
      </c>
      <c r="Q141" s="312">
        <f t="shared" si="8"/>
        <v>0</v>
      </c>
      <c r="R141" s="276">
        <f t="shared" si="9"/>
        <v>0</v>
      </c>
      <c r="S141" s="276">
        <f t="shared" si="10"/>
        <v>0</v>
      </c>
      <c r="T141" s="313">
        <f t="shared" si="11"/>
        <v>0</v>
      </c>
      <c r="U141" s="313"/>
      <c r="AD141" s="314"/>
    </row>
    <row r="142" spans="1:42" s="276" customFormat="1" ht="39.75" customHeight="1" x14ac:dyDescent="0.3">
      <c r="A142" s="305">
        <v>115</v>
      </c>
      <c r="B142" s="305">
        <v>7000030718</v>
      </c>
      <c r="C142" s="305">
        <v>10</v>
      </c>
      <c r="D142" s="305">
        <v>120</v>
      </c>
      <c r="E142" s="305">
        <v>150</v>
      </c>
      <c r="F142" s="305" t="s">
        <v>587</v>
      </c>
      <c r="G142" s="305">
        <v>170003323</v>
      </c>
      <c r="H142" s="305">
        <v>998336</v>
      </c>
      <c r="I142" s="306"/>
      <c r="J142" s="526">
        <v>18</v>
      </c>
      <c r="K142" s="308"/>
      <c r="L142" s="309" t="s">
        <v>118</v>
      </c>
      <c r="M142" s="305" t="s">
        <v>106</v>
      </c>
      <c r="N142" s="305">
        <v>1</v>
      </c>
      <c r="O142" s="310"/>
      <c r="P142" s="311" t="str">
        <f t="shared" si="7"/>
        <v>Included</v>
      </c>
      <c r="Q142" s="312">
        <f t="shared" si="8"/>
        <v>0</v>
      </c>
      <c r="R142" s="276">
        <f t="shared" si="9"/>
        <v>0</v>
      </c>
      <c r="S142" s="276">
        <f t="shared" si="10"/>
        <v>0</v>
      </c>
      <c r="T142" s="313">
        <f t="shared" si="11"/>
        <v>0</v>
      </c>
      <c r="U142" s="313"/>
      <c r="AD142" s="314"/>
    </row>
    <row r="143" spans="1:42" s="276" customFormat="1" ht="39.75" customHeight="1" x14ac:dyDescent="0.3">
      <c r="A143" s="305">
        <v>116</v>
      </c>
      <c r="B143" s="305">
        <v>7000030718</v>
      </c>
      <c r="C143" s="305">
        <v>10</v>
      </c>
      <c r="D143" s="305">
        <v>120</v>
      </c>
      <c r="E143" s="305">
        <v>170</v>
      </c>
      <c r="F143" s="305" t="s">
        <v>587</v>
      </c>
      <c r="G143" s="305">
        <v>170003207</v>
      </c>
      <c r="H143" s="305">
        <v>998734</v>
      </c>
      <c r="I143" s="306"/>
      <c r="J143" s="526">
        <v>18</v>
      </c>
      <c r="K143" s="308"/>
      <c r="L143" s="309" t="s">
        <v>119</v>
      </c>
      <c r="M143" s="305" t="s">
        <v>106</v>
      </c>
      <c r="N143" s="305">
        <v>1</v>
      </c>
      <c r="O143" s="310"/>
      <c r="P143" s="311" t="str">
        <f t="shared" si="7"/>
        <v>Included</v>
      </c>
      <c r="Q143" s="312">
        <f t="shared" si="8"/>
        <v>0</v>
      </c>
      <c r="R143" s="276">
        <f t="shared" si="9"/>
        <v>0</v>
      </c>
      <c r="S143" s="276">
        <f t="shared" si="10"/>
        <v>0</v>
      </c>
      <c r="T143" s="313">
        <f t="shared" si="11"/>
        <v>0</v>
      </c>
      <c r="U143" s="313"/>
      <c r="AD143" s="314"/>
    </row>
    <row r="144" spans="1:42" s="276" customFormat="1" ht="39.75" customHeight="1" x14ac:dyDescent="0.3">
      <c r="A144" s="305">
        <v>117</v>
      </c>
      <c r="B144" s="305">
        <v>7000030718</v>
      </c>
      <c r="C144" s="305">
        <v>10</v>
      </c>
      <c r="D144" s="305">
        <v>120</v>
      </c>
      <c r="E144" s="305">
        <v>180</v>
      </c>
      <c r="F144" s="305" t="s">
        <v>587</v>
      </c>
      <c r="G144" s="305">
        <v>170003321</v>
      </c>
      <c r="H144" s="305">
        <v>998336</v>
      </c>
      <c r="I144" s="306"/>
      <c r="J144" s="526">
        <v>18</v>
      </c>
      <c r="K144" s="308"/>
      <c r="L144" s="309" t="s">
        <v>218</v>
      </c>
      <c r="M144" s="305" t="s">
        <v>106</v>
      </c>
      <c r="N144" s="305">
        <v>1</v>
      </c>
      <c r="O144" s="310"/>
      <c r="P144" s="311" t="str">
        <f t="shared" si="7"/>
        <v>Included</v>
      </c>
      <c r="Q144" s="312">
        <f t="shared" si="8"/>
        <v>0</v>
      </c>
      <c r="R144" s="276">
        <f t="shared" si="9"/>
        <v>0</v>
      </c>
      <c r="S144" s="276">
        <f t="shared" si="10"/>
        <v>0</v>
      </c>
      <c r="T144" s="313">
        <f t="shared" si="11"/>
        <v>0</v>
      </c>
      <c r="U144" s="313"/>
      <c r="AD144" s="314"/>
    </row>
    <row r="145" spans="1:30" s="276" customFormat="1" ht="81.75" customHeight="1" x14ac:dyDescent="0.3">
      <c r="A145" s="305">
        <v>118</v>
      </c>
      <c r="B145" s="305">
        <v>7000030718</v>
      </c>
      <c r="C145" s="305">
        <v>10</v>
      </c>
      <c r="D145" s="305">
        <v>120</v>
      </c>
      <c r="E145" s="305">
        <v>190</v>
      </c>
      <c r="F145" s="305" t="s">
        <v>587</v>
      </c>
      <c r="G145" s="305">
        <v>170005352</v>
      </c>
      <c r="H145" s="305">
        <v>998734</v>
      </c>
      <c r="I145" s="306"/>
      <c r="J145" s="526">
        <v>18</v>
      </c>
      <c r="K145" s="308"/>
      <c r="L145" s="309" t="s">
        <v>553</v>
      </c>
      <c r="M145" s="305" t="s">
        <v>106</v>
      </c>
      <c r="N145" s="305">
        <v>1</v>
      </c>
      <c r="O145" s="310"/>
      <c r="P145" s="311" t="str">
        <f t="shared" si="7"/>
        <v>Included</v>
      </c>
      <c r="Q145" s="312">
        <f t="shared" si="8"/>
        <v>0</v>
      </c>
      <c r="R145" s="276">
        <f t="shared" si="9"/>
        <v>0</v>
      </c>
      <c r="S145" s="276">
        <f t="shared" si="10"/>
        <v>0</v>
      </c>
      <c r="T145" s="313">
        <f t="shared" si="11"/>
        <v>0</v>
      </c>
      <c r="U145" s="313"/>
      <c r="AD145" s="314"/>
    </row>
    <row r="146" spans="1:30" s="276" customFormat="1" ht="39.75" customHeight="1" x14ac:dyDescent="0.3">
      <c r="A146" s="305">
        <v>119</v>
      </c>
      <c r="B146" s="305">
        <v>7000030718</v>
      </c>
      <c r="C146" s="305">
        <v>10</v>
      </c>
      <c r="D146" s="305">
        <v>120</v>
      </c>
      <c r="E146" s="305">
        <v>200</v>
      </c>
      <c r="F146" s="305" t="s">
        <v>587</v>
      </c>
      <c r="G146" s="305">
        <v>170005342</v>
      </c>
      <c r="H146" s="305">
        <v>998734</v>
      </c>
      <c r="I146" s="306"/>
      <c r="J146" s="526">
        <v>18</v>
      </c>
      <c r="K146" s="308"/>
      <c r="L146" s="309" t="s">
        <v>554</v>
      </c>
      <c r="M146" s="305" t="s">
        <v>106</v>
      </c>
      <c r="N146" s="305">
        <v>1</v>
      </c>
      <c r="O146" s="310"/>
      <c r="P146" s="311" t="str">
        <f t="shared" si="7"/>
        <v>Included</v>
      </c>
      <c r="Q146" s="312">
        <f t="shared" si="8"/>
        <v>0</v>
      </c>
      <c r="R146" s="276">
        <f t="shared" si="9"/>
        <v>0</v>
      </c>
      <c r="S146" s="276">
        <f t="shared" si="10"/>
        <v>0</v>
      </c>
      <c r="T146" s="313">
        <f t="shared" si="11"/>
        <v>0</v>
      </c>
      <c r="U146" s="313"/>
      <c r="AD146" s="314"/>
    </row>
    <row r="147" spans="1:30" s="276" customFormat="1" ht="39.75" customHeight="1" x14ac:dyDescent="0.3">
      <c r="A147" s="305">
        <v>120</v>
      </c>
      <c r="B147" s="305">
        <v>7000030718</v>
      </c>
      <c r="C147" s="305">
        <v>10</v>
      </c>
      <c r="D147" s="305">
        <v>120</v>
      </c>
      <c r="E147" s="305">
        <v>210</v>
      </c>
      <c r="F147" s="305" t="s">
        <v>587</v>
      </c>
      <c r="G147" s="305">
        <v>170005340</v>
      </c>
      <c r="H147" s="305">
        <v>998336</v>
      </c>
      <c r="I147" s="306"/>
      <c r="J147" s="526">
        <v>18</v>
      </c>
      <c r="K147" s="308"/>
      <c r="L147" s="309" t="s">
        <v>555</v>
      </c>
      <c r="M147" s="305" t="s">
        <v>122</v>
      </c>
      <c r="N147" s="305">
        <v>1</v>
      </c>
      <c r="O147" s="310"/>
      <c r="P147" s="311" t="str">
        <f t="shared" si="7"/>
        <v>Included</v>
      </c>
      <c r="Q147" s="312">
        <f t="shared" si="8"/>
        <v>0</v>
      </c>
      <c r="R147" s="276">
        <f t="shared" si="9"/>
        <v>0</v>
      </c>
      <c r="S147" s="276">
        <f t="shared" si="10"/>
        <v>0</v>
      </c>
      <c r="T147" s="313">
        <f t="shared" si="11"/>
        <v>0</v>
      </c>
      <c r="U147" s="313"/>
      <c r="AD147" s="314"/>
    </row>
    <row r="148" spans="1:30" s="276" customFormat="1" ht="39.75" customHeight="1" x14ac:dyDescent="0.3">
      <c r="A148" s="305">
        <v>121</v>
      </c>
      <c r="B148" s="305">
        <v>7000030718</v>
      </c>
      <c r="C148" s="305">
        <v>10</v>
      </c>
      <c r="D148" s="305">
        <v>120</v>
      </c>
      <c r="E148" s="305">
        <v>220</v>
      </c>
      <c r="F148" s="305" t="s">
        <v>587</v>
      </c>
      <c r="G148" s="305">
        <v>170005346</v>
      </c>
      <c r="H148" s="305">
        <v>998734</v>
      </c>
      <c r="I148" s="306"/>
      <c r="J148" s="526">
        <v>18</v>
      </c>
      <c r="K148" s="308"/>
      <c r="L148" s="309" t="s">
        <v>556</v>
      </c>
      <c r="M148" s="305" t="s">
        <v>106</v>
      </c>
      <c r="N148" s="305">
        <v>1</v>
      </c>
      <c r="O148" s="310"/>
      <c r="P148" s="311" t="str">
        <f t="shared" si="7"/>
        <v>Included</v>
      </c>
      <c r="Q148" s="312">
        <f t="shared" si="8"/>
        <v>0</v>
      </c>
      <c r="R148" s="276">
        <f t="shared" si="9"/>
        <v>0</v>
      </c>
      <c r="S148" s="276">
        <f t="shared" si="10"/>
        <v>0</v>
      </c>
      <c r="T148" s="313">
        <f t="shared" si="11"/>
        <v>0</v>
      </c>
      <c r="U148" s="313"/>
      <c r="AD148" s="314"/>
    </row>
    <row r="149" spans="1:30" s="276" customFormat="1" ht="45.75" customHeight="1" x14ac:dyDescent="0.3">
      <c r="A149" s="305">
        <v>122</v>
      </c>
      <c r="B149" s="305">
        <v>7000030718</v>
      </c>
      <c r="C149" s="305">
        <v>10</v>
      </c>
      <c r="D149" s="305">
        <v>120</v>
      </c>
      <c r="E149" s="305">
        <v>230</v>
      </c>
      <c r="F149" s="305" t="s">
        <v>587</v>
      </c>
      <c r="G149" s="305">
        <v>170005348</v>
      </c>
      <c r="H149" s="305">
        <v>998734</v>
      </c>
      <c r="I149" s="306"/>
      <c r="J149" s="526">
        <v>18</v>
      </c>
      <c r="K149" s="308"/>
      <c r="L149" s="309" t="s">
        <v>557</v>
      </c>
      <c r="M149" s="305" t="s">
        <v>106</v>
      </c>
      <c r="N149" s="305">
        <v>1</v>
      </c>
      <c r="O149" s="310"/>
      <c r="P149" s="311" t="str">
        <f t="shared" si="7"/>
        <v>Included</v>
      </c>
      <c r="Q149" s="312">
        <f t="shared" si="8"/>
        <v>0</v>
      </c>
      <c r="R149" s="276">
        <f t="shared" si="9"/>
        <v>0</v>
      </c>
      <c r="S149" s="276">
        <f t="shared" si="10"/>
        <v>0</v>
      </c>
      <c r="T149" s="313">
        <f t="shared" si="11"/>
        <v>0</v>
      </c>
      <c r="U149" s="313"/>
      <c r="AD149" s="314"/>
    </row>
    <row r="150" spans="1:30" s="276" customFormat="1" ht="39" customHeight="1" x14ac:dyDescent="0.3">
      <c r="A150" s="305">
        <v>123</v>
      </c>
      <c r="B150" s="305">
        <v>7000030718</v>
      </c>
      <c r="C150" s="305">
        <v>10</v>
      </c>
      <c r="D150" s="305">
        <v>120</v>
      </c>
      <c r="E150" s="305">
        <v>240</v>
      </c>
      <c r="F150" s="305" t="s">
        <v>587</v>
      </c>
      <c r="G150" s="305">
        <v>170005332</v>
      </c>
      <c r="H150" s="305">
        <v>998734</v>
      </c>
      <c r="I150" s="306"/>
      <c r="J150" s="526">
        <v>18</v>
      </c>
      <c r="K150" s="308"/>
      <c r="L150" s="309" t="s">
        <v>558</v>
      </c>
      <c r="M150" s="305" t="s">
        <v>122</v>
      </c>
      <c r="N150" s="305">
        <v>1</v>
      </c>
      <c r="O150" s="310"/>
      <c r="P150" s="311" t="str">
        <f t="shared" si="7"/>
        <v>Included</v>
      </c>
      <c r="Q150" s="312">
        <f t="shared" si="8"/>
        <v>0</v>
      </c>
      <c r="R150" s="276">
        <f t="shared" si="9"/>
        <v>0</v>
      </c>
      <c r="S150" s="276">
        <f t="shared" si="10"/>
        <v>0</v>
      </c>
      <c r="T150" s="313">
        <f t="shared" si="11"/>
        <v>0</v>
      </c>
      <c r="U150" s="313"/>
      <c r="AD150" s="314"/>
    </row>
    <row r="151" spans="1:30" s="276" customFormat="1" ht="39" customHeight="1" x14ac:dyDescent="0.3">
      <c r="A151" s="305">
        <v>124</v>
      </c>
      <c r="B151" s="305">
        <v>7000030719</v>
      </c>
      <c r="C151" s="305">
        <v>10</v>
      </c>
      <c r="D151" s="305">
        <v>130</v>
      </c>
      <c r="E151" s="305">
        <v>10</v>
      </c>
      <c r="F151" s="305" t="s">
        <v>588</v>
      </c>
      <c r="G151" s="305">
        <v>170002988</v>
      </c>
      <c r="H151" s="305">
        <v>998734</v>
      </c>
      <c r="I151" s="306"/>
      <c r="J151" s="526">
        <v>18</v>
      </c>
      <c r="K151" s="308"/>
      <c r="L151" s="309" t="s">
        <v>219</v>
      </c>
      <c r="M151" s="305" t="s">
        <v>122</v>
      </c>
      <c r="N151" s="305">
        <v>2</v>
      </c>
      <c r="O151" s="310"/>
      <c r="P151" s="311" t="str">
        <f t="shared" si="7"/>
        <v>Included</v>
      </c>
      <c r="Q151" s="312">
        <f t="shared" si="8"/>
        <v>0</v>
      </c>
      <c r="R151" s="276">
        <f t="shared" si="9"/>
        <v>0</v>
      </c>
      <c r="S151" s="276">
        <f t="shared" si="10"/>
        <v>0</v>
      </c>
      <c r="T151" s="313">
        <f t="shared" si="11"/>
        <v>0</v>
      </c>
      <c r="U151" s="313"/>
      <c r="AD151" s="314"/>
    </row>
    <row r="152" spans="1:30" s="276" customFormat="1" ht="39" customHeight="1" x14ac:dyDescent="0.3">
      <c r="A152" s="305">
        <v>125</v>
      </c>
      <c r="B152" s="305">
        <v>7000030719</v>
      </c>
      <c r="C152" s="305">
        <v>10</v>
      </c>
      <c r="D152" s="305">
        <v>130</v>
      </c>
      <c r="E152" s="305">
        <v>20</v>
      </c>
      <c r="F152" s="305" t="s">
        <v>588</v>
      </c>
      <c r="G152" s="305">
        <v>170002990</v>
      </c>
      <c r="H152" s="305">
        <v>998734</v>
      </c>
      <c r="I152" s="306"/>
      <c r="J152" s="526">
        <v>18</v>
      </c>
      <c r="K152" s="308"/>
      <c r="L152" s="309" t="s">
        <v>220</v>
      </c>
      <c r="M152" s="305" t="s">
        <v>122</v>
      </c>
      <c r="N152" s="305">
        <v>2</v>
      </c>
      <c r="O152" s="310"/>
      <c r="P152" s="311" t="str">
        <f t="shared" si="7"/>
        <v>Included</v>
      </c>
      <c r="Q152" s="312">
        <f t="shared" si="8"/>
        <v>0</v>
      </c>
      <c r="R152" s="276">
        <f t="shared" si="9"/>
        <v>0</v>
      </c>
      <c r="S152" s="276">
        <f t="shared" si="10"/>
        <v>0</v>
      </c>
      <c r="T152" s="313">
        <f t="shared" si="11"/>
        <v>0</v>
      </c>
      <c r="U152" s="313"/>
      <c r="AD152" s="314"/>
    </row>
    <row r="153" spans="1:30" s="276" customFormat="1" ht="39" customHeight="1" x14ac:dyDescent="0.3">
      <c r="A153" s="305">
        <v>126</v>
      </c>
      <c r="B153" s="305">
        <v>7000030719</v>
      </c>
      <c r="C153" s="305">
        <v>10</v>
      </c>
      <c r="D153" s="305">
        <v>130</v>
      </c>
      <c r="E153" s="305">
        <v>30</v>
      </c>
      <c r="F153" s="305" t="s">
        <v>588</v>
      </c>
      <c r="G153" s="305">
        <v>170002991</v>
      </c>
      <c r="H153" s="305">
        <v>998734</v>
      </c>
      <c r="I153" s="306"/>
      <c r="J153" s="526">
        <v>18</v>
      </c>
      <c r="K153" s="308"/>
      <c r="L153" s="309" t="s">
        <v>221</v>
      </c>
      <c r="M153" s="305" t="s">
        <v>122</v>
      </c>
      <c r="N153" s="305">
        <v>2</v>
      </c>
      <c r="O153" s="310"/>
      <c r="P153" s="311" t="str">
        <f t="shared" si="7"/>
        <v>Included</v>
      </c>
      <c r="Q153" s="312">
        <f t="shared" si="8"/>
        <v>0</v>
      </c>
      <c r="R153" s="276">
        <f t="shared" si="9"/>
        <v>0</v>
      </c>
      <c r="S153" s="276">
        <f t="shared" si="10"/>
        <v>0</v>
      </c>
      <c r="T153" s="313">
        <f t="shared" si="11"/>
        <v>0</v>
      </c>
      <c r="U153" s="313"/>
      <c r="AD153" s="314"/>
    </row>
    <row r="154" spans="1:30" s="276" customFormat="1" ht="39" customHeight="1" x14ac:dyDescent="0.3">
      <c r="A154" s="305">
        <v>127</v>
      </c>
      <c r="B154" s="305">
        <v>7000030719</v>
      </c>
      <c r="C154" s="305">
        <v>10</v>
      </c>
      <c r="D154" s="305">
        <v>130</v>
      </c>
      <c r="E154" s="305">
        <v>40</v>
      </c>
      <c r="F154" s="305" t="s">
        <v>588</v>
      </c>
      <c r="G154" s="305">
        <v>170002992</v>
      </c>
      <c r="H154" s="305">
        <v>998734</v>
      </c>
      <c r="I154" s="306"/>
      <c r="J154" s="526">
        <v>18</v>
      </c>
      <c r="K154" s="308"/>
      <c r="L154" s="309" t="s">
        <v>222</v>
      </c>
      <c r="M154" s="305" t="s">
        <v>122</v>
      </c>
      <c r="N154" s="305">
        <v>2</v>
      </c>
      <c r="O154" s="310"/>
      <c r="P154" s="311" t="str">
        <f t="shared" si="7"/>
        <v>Included</v>
      </c>
      <c r="Q154" s="312">
        <f t="shared" si="8"/>
        <v>0</v>
      </c>
      <c r="R154" s="276">
        <f t="shared" si="9"/>
        <v>0</v>
      </c>
      <c r="S154" s="276">
        <f t="shared" si="10"/>
        <v>0</v>
      </c>
      <c r="T154" s="313">
        <f t="shared" si="11"/>
        <v>0</v>
      </c>
      <c r="U154" s="313"/>
      <c r="AD154" s="314"/>
    </row>
    <row r="155" spans="1:30" s="276" customFormat="1" ht="39" customHeight="1" x14ac:dyDescent="0.3">
      <c r="A155" s="305">
        <v>128</v>
      </c>
      <c r="B155" s="305">
        <v>7000030719</v>
      </c>
      <c r="C155" s="305">
        <v>10</v>
      </c>
      <c r="D155" s="305">
        <v>130</v>
      </c>
      <c r="E155" s="305">
        <v>50</v>
      </c>
      <c r="F155" s="305" t="s">
        <v>588</v>
      </c>
      <c r="G155" s="305">
        <v>170002995</v>
      </c>
      <c r="H155" s="305">
        <v>998734</v>
      </c>
      <c r="I155" s="306"/>
      <c r="J155" s="526">
        <v>18</v>
      </c>
      <c r="K155" s="308"/>
      <c r="L155" s="309" t="s">
        <v>223</v>
      </c>
      <c r="M155" s="305" t="s">
        <v>122</v>
      </c>
      <c r="N155" s="305">
        <v>2</v>
      </c>
      <c r="O155" s="310"/>
      <c r="P155" s="311" t="str">
        <f t="shared" si="7"/>
        <v>Included</v>
      </c>
      <c r="Q155" s="312">
        <f t="shared" si="8"/>
        <v>0</v>
      </c>
      <c r="R155" s="276">
        <f t="shared" si="9"/>
        <v>0</v>
      </c>
      <c r="S155" s="276">
        <f t="shared" si="10"/>
        <v>0</v>
      </c>
      <c r="T155" s="313">
        <f t="shared" si="11"/>
        <v>0</v>
      </c>
      <c r="U155" s="313"/>
      <c r="AD155" s="314"/>
    </row>
    <row r="156" spans="1:30" s="276" customFormat="1" ht="39" customHeight="1" x14ac:dyDescent="0.3">
      <c r="A156" s="305">
        <v>129</v>
      </c>
      <c r="B156" s="305">
        <v>7000030719</v>
      </c>
      <c r="C156" s="305">
        <v>10</v>
      </c>
      <c r="D156" s="305">
        <v>130</v>
      </c>
      <c r="E156" s="305">
        <v>60</v>
      </c>
      <c r="F156" s="305" t="s">
        <v>588</v>
      </c>
      <c r="G156" s="305">
        <v>170002999</v>
      </c>
      <c r="H156" s="305">
        <v>998734</v>
      </c>
      <c r="I156" s="306"/>
      <c r="J156" s="526">
        <v>18</v>
      </c>
      <c r="K156" s="308"/>
      <c r="L156" s="309" t="s">
        <v>127</v>
      </c>
      <c r="M156" s="305" t="s">
        <v>122</v>
      </c>
      <c r="N156" s="305">
        <v>2</v>
      </c>
      <c r="O156" s="310"/>
      <c r="P156" s="311" t="str">
        <f t="shared" si="7"/>
        <v>Included</v>
      </c>
      <c r="Q156" s="312">
        <f t="shared" si="8"/>
        <v>0</v>
      </c>
      <c r="R156" s="276">
        <f t="shared" si="9"/>
        <v>0</v>
      </c>
      <c r="S156" s="276">
        <f t="shared" si="10"/>
        <v>0</v>
      </c>
      <c r="T156" s="313">
        <f t="shared" si="11"/>
        <v>0</v>
      </c>
      <c r="U156" s="313"/>
      <c r="AD156" s="314"/>
    </row>
    <row r="157" spans="1:30" s="276" customFormat="1" ht="39" customHeight="1" x14ac:dyDescent="0.3">
      <c r="A157" s="305">
        <v>130</v>
      </c>
      <c r="B157" s="305">
        <v>7000030719</v>
      </c>
      <c r="C157" s="305">
        <v>10</v>
      </c>
      <c r="D157" s="305">
        <v>130</v>
      </c>
      <c r="E157" s="305">
        <v>80</v>
      </c>
      <c r="F157" s="305" t="s">
        <v>588</v>
      </c>
      <c r="G157" s="305">
        <v>170003002</v>
      </c>
      <c r="H157" s="305">
        <v>998734</v>
      </c>
      <c r="I157" s="306"/>
      <c r="J157" s="526">
        <v>18</v>
      </c>
      <c r="K157" s="308"/>
      <c r="L157" s="309" t="s">
        <v>224</v>
      </c>
      <c r="M157" s="305" t="s">
        <v>122</v>
      </c>
      <c r="N157" s="305">
        <v>2</v>
      </c>
      <c r="O157" s="310"/>
      <c r="P157" s="311" t="str">
        <f t="shared" si="7"/>
        <v>Included</v>
      </c>
      <c r="Q157" s="312">
        <f t="shared" si="8"/>
        <v>0</v>
      </c>
      <c r="R157" s="276">
        <f t="shared" si="9"/>
        <v>0</v>
      </c>
      <c r="S157" s="276">
        <f t="shared" si="10"/>
        <v>0</v>
      </c>
      <c r="T157" s="313">
        <f t="shared" si="11"/>
        <v>0</v>
      </c>
      <c r="U157" s="313"/>
      <c r="AD157" s="314"/>
    </row>
    <row r="158" spans="1:30" s="276" customFormat="1" ht="39" customHeight="1" x14ac:dyDescent="0.3">
      <c r="A158" s="305">
        <v>131</v>
      </c>
      <c r="B158" s="305">
        <v>7000030719</v>
      </c>
      <c r="C158" s="305">
        <v>10</v>
      </c>
      <c r="D158" s="305">
        <v>130</v>
      </c>
      <c r="E158" s="305">
        <v>90</v>
      </c>
      <c r="F158" s="305" t="s">
        <v>588</v>
      </c>
      <c r="G158" s="305">
        <v>170003003</v>
      </c>
      <c r="H158" s="305">
        <v>998734</v>
      </c>
      <c r="I158" s="306"/>
      <c r="J158" s="526">
        <v>18</v>
      </c>
      <c r="K158" s="308"/>
      <c r="L158" s="309" t="s">
        <v>129</v>
      </c>
      <c r="M158" s="305" t="s">
        <v>122</v>
      </c>
      <c r="N158" s="305">
        <v>2</v>
      </c>
      <c r="O158" s="310"/>
      <c r="P158" s="311" t="str">
        <f t="shared" si="7"/>
        <v>Included</v>
      </c>
      <c r="Q158" s="312">
        <f t="shared" si="8"/>
        <v>0</v>
      </c>
      <c r="R158" s="276">
        <f t="shared" si="9"/>
        <v>0</v>
      </c>
      <c r="S158" s="276">
        <f t="shared" si="10"/>
        <v>0</v>
      </c>
      <c r="T158" s="313">
        <f t="shared" si="11"/>
        <v>0</v>
      </c>
      <c r="U158" s="313"/>
      <c r="AD158" s="314"/>
    </row>
    <row r="159" spans="1:30" s="276" customFormat="1" ht="39" customHeight="1" x14ac:dyDescent="0.3">
      <c r="A159" s="305">
        <v>132</v>
      </c>
      <c r="B159" s="305">
        <v>7000030719</v>
      </c>
      <c r="C159" s="305">
        <v>10</v>
      </c>
      <c r="D159" s="305">
        <v>130</v>
      </c>
      <c r="E159" s="305">
        <v>100</v>
      </c>
      <c r="F159" s="305" t="s">
        <v>588</v>
      </c>
      <c r="G159" s="305">
        <v>100007200</v>
      </c>
      <c r="H159" s="305">
        <v>998734</v>
      </c>
      <c r="I159" s="306"/>
      <c r="J159" s="526">
        <v>18</v>
      </c>
      <c r="K159" s="308"/>
      <c r="L159" s="309" t="s">
        <v>225</v>
      </c>
      <c r="M159" s="305" t="s">
        <v>106</v>
      </c>
      <c r="N159" s="305">
        <v>2</v>
      </c>
      <c r="O159" s="310"/>
      <c r="P159" s="311" t="str">
        <f t="shared" si="7"/>
        <v>Included</v>
      </c>
      <c r="Q159" s="312">
        <f t="shared" si="8"/>
        <v>0</v>
      </c>
      <c r="R159" s="276">
        <f t="shared" si="9"/>
        <v>0</v>
      </c>
      <c r="S159" s="276">
        <f t="shared" si="10"/>
        <v>0</v>
      </c>
      <c r="T159" s="313">
        <f t="shared" si="11"/>
        <v>0</v>
      </c>
      <c r="U159" s="313"/>
      <c r="AD159" s="314"/>
    </row>
    <row r="160" spans="1:30" s="276" customFormat="1" ht="45.75" customHeight="1" x14ac:dyDescent="0.3">
      <c r="A160" s="305">
        <v>133</v>
      </c>
      <c r="B160" s="305">
        <v>7000030719</v>
      </c>
      <c r="C160" s="305">
        <v>10</v>
      </c>
      <c r="D160" s="305">
        <v>130</v>
      </c>
      <c r="E160" s="305">
        <v>110</v>
      </c>
      <c r="F160" s="305" t="s">
        <v>588</v>
      </c>
      <c r="G160" s="305">
        <v>170003320</v>
      </c>
      <c r="H160" s="305">
        <v>998336</v>
      </c>
      <c r="I160" s="306"/>
      <c r="J160" s="526">
        <v>18</v>
      </c>
      <c r="K160" s="308"/>
      <c r="L160" s="309" t="s">
        <v>226</v>
      </c>
      <c r="M160" s="305" t="s">
        <v>122</v>
      </c>
      <c r="N160" s="305">
        <v>1</v>
      </c>
      <c r="O160" s="310"/>
      <c r="P160" s="311" t="str">
        <f t="shared" si="7"/>
        <v>Included</v>
      </c>
      <c r="Q160" s="312">
        <f t="shared" si="8"/>
        <v>0</v>
      </c>
      <c r="R160" s="276">
        <f t="shared" si="9"/>
        <v>0</v>
      </c>
      <c r="S160" s="276">
        <f t="shared" si="10"/>
        <v>0</v>
      </c>
      <c r="T160" s="313">
        <f t="shared" si="11"/>
        <v>0</v>
      </c>
      <c r="U160" s="313"/>
      <c r="AD160" s="314"/>
    </row>
    <row r="161" spans="1:30" s="276" customFormat="1" ht="45.75" customHeight="1" x14ac:dyDescent="0.3">
      <c r="A161" s="305">
        <v>134</v>
      </c>
      <c r="B161" s="305">
        <v>7000030719</v>
      </c>
      <c r="C161" s="305">
        <v>10</v>
      </c>
      <c r="D161" s="305">
        <v>130</v>
      </c>
      <c r="E161" s="305">
        <v>120</v>
      </c>
      <c r="F161" s="305" t="s">
        <v>588</v>
      </c>
      <c r="G161" s="305">
        <v>170002978</v>
      </c>
      <c r="H161" s="305">
        <v>998734</v>
      </c>
      <c r="I161" s="306"/>
      <c r="J161" s="526">
        <v>18</v>
      </c>
      <c r="K161" s="308"/>
      <c r="L161" s="309" t="s">
        <v>227</v>
      </c>
      <c r="M161" s="305" t="s">
        <v>106</v>
      </c>
      <c r="N161" s="305">
        <v>1</v>
      </c>
      <c r="O161" s="310"/>
      <c r="P161" s="311" t="str">
        <f t="shared" si="7"/>
        <v>Included</v>
      </c>
      <c r="Q161" s="312">
        <f t="shared" si="8"/>
        <v>0</v>
      </c>
      <c r="R161" s="276">
        <f t="shared" si="9"/>
        <v>0</v>
      </c>
      <c r="S161" s="276">
        <f t="shared" si="10"/>
        <v>0</v>
      </c>
      <c r="T161" s="313">
        <f t="shared" si="11"/>
        <v>0</v>
      </c>
      <c r="U161" s="313"/>
      <c r="AD161" s="314"/>
    </row>
    <row r="162" spans="1:30" s="276" customFormat="1" ht="45.75" customHeight="1" x14ac:dyDescent="0.3">
      <c r="A162" s="305">
        <v>135</v>
      </c>
      <c r="B162" s="305">
        <v>7000030719</v>
      </c>
      <c r="C162" s="305">
        <v>10</v>
      </c>
      <c r="D162" s="305">
        <v>130</v>
      </c>
      <c r="E162" s="305">
        <v>130</v>
      </c>
      <c r="F162" s="305" t="s">
        <v>588</v>
      </c>
      <c r="G162" s="305">
        <v>170002977</v>
      </c>
      <c r="H162" s="305">
        <v>998734</v>
      </c>
      <c r="I162" s="306"/>
      <c r="J162" s="526">
        <v>18</v>
      </c>
      <c r="K162" s="308"/>
      <c r="L162" s="309" t="s">
        <v>228</v>
      </c>
      <c r="M162" s="305" t="s">
        <v>106</v>
      </c>
      <c r="N162" s="305">
        <v>1</v>
      </c>
      <c r="O162" s="310"/>
      <c r="P162" s="311" t="str">
        <f t="shared" si="7"/>
        <v>Included</v>
      </c>
      <c r="Q162" s="312">
        <f t="shared" si="8"/>
        <v>0</v>
      </c>
      <c r="R162" s="276">
        <f t="shared" si="9"/>
        <v>0</v>
      </c>
      <c r="S162" s="276">
        <f t="shared" si="10"/>
        <v>0</v>
      </c>
      <c r="T162" s="313">
        <f t="shared" si="11"/>
        <v>0</v>
      </c>
      <c r="U162" s="313"/>
      <c r="AD162" s="314"/>
    </row>
    <row r="163" spans="1:30" s="276" customFormat="1" ht="39" customHeight="1" x14ac:dyDescent="0.3">
      <c r="A163" s="305">
        <v>136</v>
      </c>
      <c r="B163" s="305">
        <v>7000030719</v>
      </c>
      <c r="C163" s="305">
        <v>10</v>
      </c>
      <c r="D163" s="305">
        <v>130</v>
      </c>
      <c r="E163" s="305">
        <v>140</v>
      </c>
      <c r="F163" s="305" t="s">
        <v>588</v>
      </c>
      <c r="G163" s="305">
        <v>170002976</v>
      </c>
      <c r="H163" s="305">
        <v>998734</v>
      </c>
      <c r="I163" s="306"/>
      <c r="J163" s="526">
        <v>18</v>
      </c>
      <c r="K163" s="308"/>
      <c r="L163" s="309" t="s">
        <v>229</v>
      </c>
      <c r="M163" s="305" t="s">
        <v>106</v>
      </c>
      <c r="N163" s="305">
        <v>1</v>
      </c>
      <c r="O163" s="310"/>
      <c r="P163" s="311" t="str">
        <f t="shared" ref="P163:P170" si="22">IF(O163=0, "Included", IF(ISERROR(N163*O163), O163, N163*O163))</f>
        <v>Included</v>
      </c>
      <c r="Q163" s="312">
        <f t="shared" ref="Q163:Q170" si="23">S163</f>
        <v>0</v>
      </c>
      <c r="R163" s="276">
        <f t="shared" ref="R163:R170" si="24">IF(P163="Included",0,P163)</f>
        <v>0</v>
      </c>
      <c r="S163" s="276">
        <f t="shared" ref="S163:S170" si="25">IF(K163="",(R163*J163/100),(R163*K163))</f>
        <v>0</v>
      </c>
      <c r="T163" s="313">
        <f t="shared" ref="T163:T170" si="26">+N163*O163</f>
        <v>0</v>
      </c>
      <c r="U163" s="313"/>
      <c r="AD163" s="314"/>
    </row>
    <row r="164" spans="1:30" s="276" customFormat="1" ht="83.25" customHeight="1" x14ac:dyDescent="0.3">
      <c r="A164" s="305">
        <v>137</v>
      </c>
      <c r="B164" s="305">
        <v>7000030719</v>
      </c>
      <c r="C164" s="305">
        <v>10</v>
      </c>
      <c r="D164" s="305">
        <v>130</v>
      </c>
      <c r="E164" s="305">
        <v>150</v>
      </c>
      <c r="F164" s="305" t="s">
        <v>588</v>
      </c>
      <c r="G164" s="305">
        <v>170005353</v>
      </c>
      <c r="H164" s="305">
        <v>998734</v>
      </c>
      <c r="I164" s="306"/>
      <c r="J164" s="526">
        <v>18</v>
      </c>
      <c r="K164" s="308"/>
      <c r="L164" s="309" t="s">
        <v>559</v>
      </c>
      <c r="M164" s="305" t="s">
        <v>106</v>
      </c>
      <c r="N164" s="305">
        <v>2</v>
      </c>
      <c r="O164" s="310"/>
      <c r="P164" s="311" t="str">
        <f t="shared" si="22"/>
        <v>Included</v>
      </c>
      <c r="Q164" s="312">
        <f t="shared" si="23"/>
        <v>0</v>
      </c>
      <c r="R164" s="276">
        <f t="shared" si="24"/>
        <v>0</v>
      </c>
      <c r="S164" s="276">
        <f t="shared" si="25"/>
        <v>0</v>
      </c>
      <c r="T164" s="313">
        <f t="shared" si="26"/>
        <v>0</v>
      </c>
      <c r="U164" s="313"/>
      <c r="AD164" s="314"/>
    </row>
    <row r="165" spans="1:30" s="276" customFormat="1" ht="39" customHeight="1" x14ac:dyDescent="0.3">
      <c r="A165" s="305">
        <v>138</v>
      </c>
      <c r="B165" s="305">
        <v>7000030719</v>
      </c>
      <c r="C165" s="305">
        <v>10</v>
      </c>
      <c r="D165" s="305">
        <v>130</v>
      </c>
      <c r="E165" s="305">
        <v>160</v>
      </c>
      <c r="F165" s="305" t="s">
        <v>588</v>
      </c>
      <c r="G165" s="305">
        <v>170005343</v>
      </c>
      <c r="H165" s="305">
        <v>998734</v>
      </c>
      <c r="I165" s="306"/>
      <c r="J165" s="526">
        <v>18</v>
      </c>
      <c r="K165" s="308"/>
      <c r="L165" s="309" t="s">
        <v>561</v>
      </c>
      <c r="M165" s="305" t="s">
        <v>122</v>
      </c>
      <c r="N165" s="305">
        <v>2</v>
      </c>
      <c r="O165" s="310"/>
      <c r="P165" s="311" t="str">
        <f t="shared" si="22"/>
        <v>Included</v>
      </c>
      <c r="Q165" s="312">
        <f t="shared" si="23"/>
        <v>0</v>
      </c>
      <c r="R165" s="276">
        <f t="shared" si="24"/>
        <v>0</v>
      </c>
      <c r="S165" s="276">
        <f t="shared" si="25"/>
        <v>0</v>
      </c>
      <c r="T165" s="313">
        <f t="shared" si="26"/>
        <v>0</v>
      </c>
      <c r="U165" s="313"/>
      <c r="AD165" s="314"/>
    </row>
    <row r="166" spans="1:30" s="276" customFormat="1" ht="39" customHeight="1" x14ac:dyDescent="0.3">
      <c r="A166" s="305">
        <v>139</v>
      </c>
      <c r="B166" s="305">
        <v>7000030719</v>
      </c>
      <c r="C166" s="305">
        <v>10</v>
      </c>
      <c r="D166" s="305">
        <v>130</v>
      </c>
      <c r="E166" s="305">
        <v>170</v>
      </c>
      <c r="F166" s="305" t="s">
        <v>588</v>
      </c>
      <c r="G166" s="305">
        <v>170005344</v>
      </c>
      <c r="H166" s="305">
        <v>998734</v>
      </c>
      <c r="I166" s="306"/>
      <c r="J166" s="526">
        <v>18</v>
      </c>
      <c r="K166" s="308"/>
      <c r="L166" s="309" t="s">
        <v>562</v>
      </c>
      <c r="M166" s="305" t="s">
        <v>122</v>
      </c>
      <c r="N166" s="305">
        <v>2</v>
      </c>
      <c r="O166" s="310"/>
      <c r="P166" s="311" t="str">
        <f t="shared" si="22"/>
        <v>Included</v>
      </c>
      <c r="Q166" s="312">
        <f t="shared" si="23"/>
        <v>0</v>
      </c>
      <c r="R166" s="276">
        <f t="shared" si="24"/>
        <v>0</v>
      </c>
      <c r="S166" s="276">
        <f t="shared" si="25"/>
        <v>0</v>
      </c>
      <c r="T166" s="313">
        <f t="shared" si="26"/>
        <v>0</v>
      </c>
      <c r="U166" s="313"/>
      <c r="AD166" s="314"/>
    </row>
    <row r="167" spans="1:30" s="276" customFormat="1" ht="39" customHeight="1" x14ac:dyDescent="0.3">
      <c r="A167" s="305">
        <v>140</v>
      </c>
      <c r="B167" s="305">
        <v>7000030719</v>
      </c>
      <c r="C167" s="305">
        <v>10</v>
      </c>
      <c r="D167" s="305">
        <v>130</v>
      </c>
      <c r="E167" s="305">
        <v>180</v>
      </c>
      <c r="F167" s="305" t="s">
        <v>588</v>
      </c>
      <c r="G167" s="305">
        <v>170005345</v>
      </c>
      <c r="H167" s="305">
        <v>998734</v>
      </c>
      <c r="I167" s="306"/>
      <c r="J167" s="526">
        <v>18</v>
      </c>
      <c r="K167" s="308"/>
      <c r="L167" s="309" t="s">
        <v>563</v>
      </c>
      <c r="M167" s="305" t="s">
        <v>106</v>
      </c>
      <c r="N167" s="305">
        <v>2</v>
      </c>
      <c r="O167" s="310"/>
      <c r="P167" s="311" t="str">
        <f t="shared" si="22"/>
        <v>Included</v>
      </c>
      <c r="Q167" s="312">
        <f t="shared" si="23"/>
        <v>0</v>
      </c>
      <c r="R167" s="276">
        <f t="shared" si="24"/>
        <v>0</v>
      </c>
      <c r="S167" s="276">
        <f t="shared" si="25"/>
        <v>0</v>
      </c>
      <c r="T167" s="313">
        <f t="shared" si="26"/>
        <v>0</v>
      </c>
      <c r="U167" s="313"/>
      <c r="AD167" s="314"/>
    </row>
    <row r="168" spans="1:30" s="276" customFormat="1" ht="45.75" customHeight="1" x14ac:dyDescent="0.3">
      <c r="A168" s="305">
        <v>141</v>
      </c>
      <c r="B168" s="305">
        <v>7000030719</v>
      </c>
      <c r="C168" s="305">
        <v>10</v>
      </c>
      <c r="D168" s="305">
        <v>130</v>
      </c>
      <c r="E168" s="305">
        <v>190</v>
      </c>
      <c r="F168" s="305" t="s">
        <v>588</v>
      </c>
      <c r="G168" s="305">
        <v>170005347</v>
      </c>
      <c r="H168" s="305">
        <v>998734</v>
      </c>
      <c r="I168" s="306"/>
      <c r="J168" s="526">
        <v>18</v>
      </c>
      <c r="K168" s="308"/>
      <c r="L168" s="309" t="s">
        <v>564</v>
      </c>
      <c r="M168" s="305" t="s">
        <v>106</v>
      </c>
      <c r="N168" s="305">
        <v>2</v>
      </c>
      <c r="O168" s="310"/>
      <c r="P168" s="311" t="str">
        <f t="shared" si="22"/>
        <v>Included</v>
      </c>
      <c r="Q168" s="312">
        <f t="shared" si="23"/>
        <v>0</v>
      </c>
      <c r="R168" s="276">
        <f t="shared" si="24"/>
        <v>0</v>
      </c>
      <c r="S168" s="276">
        <f t="shared" si="25"/>
        <v>0</v>
      </c>
      <c r="T168" s="313">
        <f t="shared" si="26"/>
        <v>0</v>
      </c>
      <c r="U168" s="313"/>
      <c r="AD168" s="314"/>
    </row>
    <row r="169" spans="1:30" s="276" customFormat="1" ht="45.75" customHeight="1" x14ac:dyDescent="0.3">
      <c r="A169" s="305">
        <v>142</v>
      </c>
      <c r="B169" s="305">
        <v>7000030719</v>
      </c>
      <c r="C169" s="305">
        <v>10</v>
      </c>
      <c r="D169" s="305">
        <v>130</v>
      </c>
      <c r="E169" s="305">
        <v>200</v>
      </c>
      <c r="F169" s="305" t="s">
        <v>588</v>
      </c>
      <c r="G169" s="305">
        <v>170005349</v>
      </c>
      <c r="H169" s="305">
        <v>998734</v>
      </c>
      <c r="I169" s="306"/>
      <c r="J169" s="526">
        <v>18</v>
      </c>
      <c r="K169" s="308"/>
      <c r="L169" s="309" t="s">
        <v>565</v>
      </c>
      <c r="M169" s="305" t="s">
        <v>122</v>
      </c>
      <c r="N169" s="305">
        <v>2</v>
      </c>
      <c r="O169" s="310"/>
      <c r="P169" s="311" t="str">
        <f t="shared" si="22"/>
        <v>Included</v>
      </c>
      <c r="Q169" s="312">
        <f t="shared" si="23"/>
        <v>0</v>
      </c>
      <c r="R169" s="276">
        <f t="shared" si="24"/>
        <v>0</v>
      </c>
      <c r="S169" s="276">
        <f t="shared" si="25"/>
        <v>0</v>
      </c>
      <c r="T169" s="313">
        <f t="shared" si="26"/>
        <v>0</v>
      </c>
      <c r="U169" s="313"/>
      <c r="AD169" s="314"/>
    </row>
    <row r="170" spans="1:30" s="276" customFormat="1" ht="45.75" customHeight="1" x14ac:dyDescent="0.3">
      <c r="A170" s="305">
        <v>143</v>
      </c>
      <c r="B170" s="305">
        <v>7000030719</v>
      </c>
      <c r="C170" s="305">
        <v>10</v>
      </c>
      <c r="D170" s="305">
        <v>130</v>
      </c>
      <c r="E170" s="305">
        <v>210</v>
      </c>
      <c r="F170" s="305" t="s">
        <v>588</v>
      </c>
      <c r="G170" s="305">
        <v>170005350</v>
      </c>
      <c r="H170" s="305">
        <v>998734</v>
      </c>
      <c r="I170" s="306"/>
      <c r="J170" s="526">
        <v>18</v>
      </c>
      <c r="K170" s="308"/>
      <c r="L170" s="309" t="s">
        <v>566</v>
      </c>
      <c r="M170" s="305" t="s">
        <v>106</v>
      </c>
      <c r="N170" s="305">
        <v>2</v>
      </c>
      <c r="O170" s="310"/>
      <c r="P170" s="311" t="str">
        <f t="shared" si="22"/>
        <v>Included</v>
      </c>
      <c r="Q170" s="312">
        <f t="shared" si="23"/>
        <v>0</v>
      </c>
      <c r="R170" s="276">
        <f t="shared" si="24"/>
        <v>0</v>
      </c>
      <c r="S170" s="276">
        <f t="shared" si="25"/>
        <v>0</v>
      </c>
      <c r="T170" s="313">
        <f t="shared" si="26"/>
        <v>0</v>
      </c>
      <c r="U170" s="313"/>
      <c r="AD170" s="314"/>
    </row>
    <row r="171" spans="1:30" s="276" customFormat="1" ht="45.75" customHeight="1" x14ac:dyDescent="0.3">
      <c r="A171" s="305">
        <v>144</v>
      </c>
      <c r="B171" s="305">
        <v>7000030719</v>
      </c>
      <c r="C171" s="305">
        <v>10</v>
      </c>
      <c r="D171" s="305">
        <v>130</v>
      </c>
      <c r="E171" s="305">
        <v>220</v>
      </c>
      <c r="F171" s="305" t="s">
        <v>588</v>
      </c>
      <c r="G171" s="305">
        <v>170005351</v>
      </c>
      <c r="H171" s="305">
        <v>998734</v>
      </c>
      <c r="I171" s="306"/>
      <c r="J171" s="526">
        <v>18</v>
      </c>
      <c r="K171" s="308"/>
      <c r="L171" s="309" t="s">
        <v>567</v>
      </c>
      <c r="M171" s="305" t="s">
        <v>106</v>
      </c>
      <c r="N171" s="305">
        <v>1</v>
      </c>
      <c r="O171" s="310"/>
      <c r="P171" s="311" t="str">
        <f t="shared" si="7"/>
        <v>Included</v>
      </c>
      <c r="Q171" s="312">
        <f t="shared" si="8"/>
        <v>0</v>
      </c>
      <c r="R171" s="276">
        <f t="shared" si="9"/>
        <v>0</v>
      </c>
      <c r="S171" s="276">
        <f t="shared" si="10"/>
        <v>0</v>
      </c>
      <c r="T171" s="313">
        <f t="shared" si="11"/>
        <v>0</v>
      </c>
      <c r="U171" s="313"/>
      <c r="AD171" s="314"/>
    </row>
    <row r="172" spans="1:30" s="276" customFormat="1" ht="45.75" customHeight="1" x14ac:dyDescent="0.3">
      <c r="A172" s="305">
        <v>145</v>
      </c>
      <c r="B172" s="305">
        <v>7000030719</v>
      </c>
      <c r="C172" s="305">
        <v>10</v>
      </c>
      <c r="D172" s="305">
        <v>130</v>
      </c>
      <c r="E172" s="305">
        <v>230</v>
      </c>
      <c r="F172" s="305" t="s">
        <v>588</v>
      </c>
      <c r="G172" s="305">
        <v>170005333</v>
      </c>
      <c r="H172" s="305">
        <v>998734</v>
      </c>
      <c r="I172" s="306"/>
      <c r="J172" s="526">
        <v>18</v>
      </c>
      <c r="K172" s="308"/>
      <c r="L172" s="309" t="s">
        <v>568</v>
      </c>
      <c r="M172" s="305" t="s">
        <v>122</v>
      </c>
      <c r="N172" s="305">
        <v>2</v>
      </c>
      <c r="O172" s="310"/>
      <c r="P172" s="311" t="str">
        <f t="shared" si="7"/>
        <v>Included</v>
      </c>
      <c r="Q172" s="312">
        <f t="shared" si="8"/>
        <v>0</v>
      </c>
      <c r="R172" s="276">
        <f t="shared" si="9"/>
        <v>0</v>
      </c>
      <c r="S172" s="276">
        <f t="shared" si="10"/>
        <v>0</v>
      </c>
      <c r="T172" s="313">
        <f t="shared" si="11"/>
        <v>0</v>
      </c>
      <c r="U172" s="313"/>
      <c r="AD172" s="314"/>
    </row>
    <row r="173" spans="1:30" s="276" customFormat="1" ht="45.75" customHeight="1" x14ac:dyDescent="0.3">
      <c r="A173" s="305">
        <v>146</v>
      </c>
      <c r="B173" s="305">
        <v>7000030720</v>
      </c>
      <c r="C173" s="305">
        <v>10</v>
      </c>
      <c r="D173" s="305">
        <v>140</v>
      </c>
      <c r="E173" s="305">
        <v>10</v>
      </c>
      <c r="F173" s="305" t="s">
        <v>589</v>
      </c>
      <c r="G173" s="305">
        <v>100007209</v>
      </c>
      <c r="H173" s="305">
        <v>998734</v>
      </c>
      <c r="I173" s="306"/>
      <c r="J173" s="526">
        <v>18</v>
      </c>
      <c r="K173" s="308"/>
      <c r="L173" s="309" t="s">
        <v>230</v>
      </c>
      <c r="M173" s="305" t="s">
        <v>122</v>
      </c>
      <c r="N173" s="305">
        <v>4</v>
      </c>
      <c r="O173" s="310"/>
      <c r="P173" s="311" t="str">
        <f t="shared" ref="P173:P197" si="27">IF(O173=0, "Included", IF(ISERROR(N173*O173), O173, N173*O173))</f>
        <v>Included</v>
      </c>
      <c r="Q173" s="312">
        <f t="shared" ref="Q173:Q197" si="28">S173</f>
        <v>0</v>
      </c>
      <c r="R173" s="276">
        <f t="shared" si="9"/>
        <v>0</v>
      </c>
      <c r="S173" s="276">
        <f t="shared" si="10"/>
        <v>0</v>
      </c>
      <c r="T173" s="313">
        <f t="shared" si="11"/>
        <v>0</v>
      </c>
      <c r="U173" s="313"/>
      <c r="AD173" s="314"/>
    </row>
    <row r="174" spans="1:30" s="276" customFormat="1" ht="45.75" customHeight="1" x14ac:dyDescent="0.3">
      <c r="A174" s="305">
        <v>147</v>
      </c>
      <c r="B174" s="305">
        <v>7000030720</v>
      </c>
      <c r="C174" s="305">
        <v>10</v>
      </c>
      <c r="D174" s="305">
        <v>140</v>
      </c>
      <c r="E174" s="305">
        <v>20</v>
      </c>
      <c r="F174" s="305" t="s">
        <v>589</v>
      </c>
      <c r="G174" s="305">
        <v>100007217</v>
      </c>
      <c r="H174" s="305">
        <v>998734</v>
      </c>
      <c r="I174" s="306"/>
      <c r="J174" s="526">
        <v>18</v>
      </c>
      <c r="K174" s="308"/>
      <c r="L174" s="309" t="s">
        <v>231</v>
      </c>
      <c r="M174" s="305" t="s">
        <v>122</v>
      </c>
      <c r="N174" s="305">
        <v>3</v>
      </c>
      <c r="O174" s="310"/>
      <c r="P174" s="311" t="str">
        <f t="shared" si="27"/>
        <v>Included</v>
      </c>
      <c r="Q174" s="312">
        <f t="shared" si="28"/>
        <v>0</v>
      </c>
      <c r="R174" s="276">
        <f t="shared" ref="R174:R204" si="29">IF(P174="Included",0,P174)</f>
        <v>0</v>
      </c>
      <c r="S174" s="276">
        <f t="shared" ref="S174:S204" si="30">IF(K174="",(R174*J174/100),(R174*K174))</f>
        <v>0</v>
      </c>
      <c r="T174" s="313">
        <f t="shared" ref="T174:T204" si="31">+N174*O174</f>
        <v>0</v>
      </c>
      <c r="U174" s="313"/>
      <c r="AD174" s="314"/>
    </row>
    <row r="175" spans="1:30" s="276" customFormat="1" ht="41.25" customHeight="1" x14ac:dyDescent="0.3">
      <c r="A175" s="305">
        <v>148</v>
      </c>
      <c r="B175" s="305">
        <v>7000030720</v>
      </c>
      <c r="C175" s="305">
        <v>10</v>
      </c>
      <c r="D175" s="305">
        <v>140</v>
      </c>
      <c r="E175" s="305">
        <v>30</v>
      </c>
      <c r="F175" s="305" t="s">
        <v>589</v>
      </c>
      <c r="G175" s="305">
        <v>100007223</v>
      </c>
      <c r="H175" s="305">
        <v>998734</v>
      </c>
      <c r="I175" s="306"/>
      <c r="J175" s="526">
        <v>18</v>
      </c>
      <c r="K175" s="308"/>
      <c r="L175" s="309" t="s">
        <v>252</v>
      </c>
      <c r="M175" s="305" t="s">
        <v>122</v>
      </c>
      <c r="N175" s="305">
        <v>2</v>
      </c>
      <c r="O175" s="310"/>
      <c r="P175" s="311" t="str">
        <f t="shared" si="27"/>
        <v>Included</v>
      </c>
      <c r="Q175" s="312">
        <f t="shared" si="28"/>
        <v>0</v>
      </c>
      <c r="R175" s="276">
        <f t="shared" si="29"/>
        <v>0</v>
      </c>
      <c r="S175" s="276">
        <f t="shared" si="30"/>
        <v>0</v>
      </c>
      <c r="T175" s="313">
        <f t="shared" si="31"/>
        <v>0</v>
      </c>
      <c r="U175" s="313"/>
      <c r="AD175" s="314"/>
    </row>
    <row r="176" spans="1:30" s="276" customFormat="1" ht="41.25" customHeight="1" x14ac:dyDescent="0.3">
      <c r="A176" s="305">
        <v>149</v>
      </c>
      <c r="B176" s="305">
        <v>7000030720</v>
      </c>
      <c r="C176" s="305">
        <v>10</v>
      </c>
      <c r="D176" s="305">
        <v>140</v>
      </c>
      <c r="E176" s="305">
        <v>40</v>
      </c>
      <c r="F176" s="305" t="s">
        <v>589</v>
      </c>
      <c r="G176" s="305">
        <v>170003324</v>
      </c>
      <c r="H176" s="305">
        <v>998336</v>
      </c>
      <c r="I176" s="306"/>
      <c r="J176" s="526">
        <v>18</v>
      </c>
      <c r="K176" s="308"/>
      <c r="L176" s="309" t="s">
        <v>232</v>
      </c>
      <c r="M176" s="305" t="s">
        <v>122</v>
      </c>
      <c r="N176" s="305">
        <v>1</v>
      </c>
      <c r="O176" s="310"/>
      <c r="P176" s="311" t="str">
        <f t="shared" si="27"/>
        <v>Included</v>
      </c>
      <c r="Q176" s="312">
        <f t="shared" si="28"/>
        <v>0</v>
      </c>
      <c r="R176" s="276">
        <f t="shared" si="29"/>
        <v>0</v>
      </c>
      <c r="S176" s="276">
        <f t="shared" si="30"/>
        <v>0</v>
      </c>
      <c r="T176" s="313">
        <f t="shared" si="31"/>
        <v>0</v>
      </c>
      <c r="U176" s="313"/>
      <c r="AD176" s="314"/>
    </row>
    <row r="177" spans="1:30" s="276" customFormat="1" ht="41.25" customHeight="1" x14ac:dyDescent="0.3">
      <c r="A177" s="305">
        <v>150</v>
      </c>
      <c r="B177" s="305">
        <v>7000030720</v>
      </c>
      <c r="C177" s="305">
        <v>10</v>
      </c>
      <c r="D177" s="305">
        <v>140</v>
      </c>
      <c r="E177" s="305">
        <v>50</v>
      </c>
      <c r="F177" s="305" t="s">
        <v>589</v>
      </c>
      <c r="G177" s="305">
        <v>170003850</v>
      </c>
      <c r="H177" s="305">
        <v>998736</v>
      </c>
      <c r="I177" s="306"/>
      <c r="J177" s="526">
        <v>18</v>
      </c>
      <c r="K177" s="308"/>
      <c r="L177" s="309" t="s">
        <v>598</v>
      </c>
      <c r="M177" s="305" t="s">
        <v>122</v>
      </c>
      <c r="N177" s="305">
        <v>1</v>
      </c>
      <c r="O177" s="310"/>
      <c r="P177" s="311" t="str">
        <f t="shared" si="27"/>
        <v>Included</v>
      </c>
      <c r="Q177" s="312">
        <f t="shared" si="28"/>
        <v>0</v>
      </c>
      <c r="R177" s="276">
        <f t="shared" si="29"/>
        <v>0</v>
      </c>
      <c r="S177" s="276">
        <f t="shared" si="30"/>
        <v>0</v>
      </c>
      <c r="T177" s="313">
        <f t="shared" si="31"/>
        <v>0</v>
      </c>
      <c r="U177" s="313"/>
      <c r="AD177" s="314"/>
    </row>
    <row r="178" spans="1:30" s="276" customFormat="1" ht="41.25" customHeight="1" x14ac:dyDescent="0.3">
      <c r="A178" s="305">
        <v>151</v>
      </c>
      <c r="B178" s="305">
        <v>7000030721</v>
      </c>
      <c r="C178" s="305">
        <v>10</v>
      </c>
      <c r="D178" s="305">
        <v>150</v>
      </c>
      <c r="E178" s="305">
        <v>10</v>
      </c>
      <c r="F178" s="305" t="s">
        <v>590</v>
      </c>
      <c r="G178" s="305">
        <v>170003326</v>
      </c>
      <c r="H178" s="305">
        <v>998336</v>
      </c>
      <c r="I178" s="306"/>
      <c r="J178" s="526">
        <v>18</v>
      </c>
      <c r="K178" s="308"/>
      <c r="L178" s="309" t="s">
        <v>569</v>
      </c>
      <c r="M178" s="305" t="s">
        <v>122</v>
      </c>
      <c r="N178" s="305">
        <v>6</v>
      </c>
      <c r="O178" s="310"/>
      <c r="P178" s="311" t="str">
        <f t="shared" si="27"/>
        <v>Included</v>
      </c>
      <c r="Q178" s="312">
        <f t="shared" si="28"/>
        <v>0</v>
      </c>
      <c r="R178" s="276">
        <f t="shared" si="29"/>
        <v>0</v>
      </c>
      <c r="S178" s="276">
        <f t="shared" si="30"/>
        <v>0</v>
      </c>
      <c r="T178" s="313">
        <f t="shared" si="31"/>
        <v>0</v>
      </c>
      <c r="U178" s="313"/>
      <c r="AD178" s="314"/>
    </row>
    <row r="179" spans="1:30" s="276" customFormat="1" ht="41.25" customHeight="1" x14ac:dyDescent="0.3">
      <c r="A179" s="305">
        <v>152</v>
      </c>
      <c r="B179" s="305">
        <v>7000030722</v>
      </c>
      <c r="C179" s="305">
        <v>10</v>
      </c>
      <c r="D179" s="305">
        <v>160</v>
      </c>
      <c r="E179" s="305">
        <v>10</v>
      </c>
      <c r="F179" s="305" t="s">
        <v>591</v>
      </c>
      <c r="G179" s="305">
        <v>170003328</v>
      </c>
      <c r="H179" s="305">
        <v>998336</v>
      </c>
      <c r="I179" s="306"/>
      <c r="J179" s="526">
        <v>18</v>
      </c>
      <c r="K179" s="308"/>
      <c r="L179" s="309" t="s">
        <v>234</v>
      </c>
      <c r="M179" s="305" t="s">
        <v>122</v>
      </c>
      <c r="N179" s="305">
        <v>14</v>
      </c>
      <c r="O179" s="310"/>
      <c r="P179" s="311" t="str">
        <f t="shared" si="27"/>
        <v>Included</v>
      </c>
      <c r="Q179" s="312">
        <f t="shared" si="28"/>
        <v>0</v>
      </c>
      <c r="R179" s="276">
        <f t="shared" si="29"/>
        <v>0</v>
      </c>
      <c r="S179" s="276">
        <f t="shared" si="30"/>
        <v>0</v>
      </c>
      <c r="T179" s="313">
        <f t="shared" si="31"/>
        <v>0</v>
      </c>
      <c r="U179" s="313"/>
      <c r="AD179" s="314"/>
    </row>
    <row r="180" spans="1:30" s="276" customFormat="1" ht="41.25" customHeight="1" x14ac:dyDescent="0.3">
      <c r="A180" s="305">
        <v>153</v>
      </c>
      <c r="B180" s="305">
        <v>7000030723</v>
      </c>
      <c r="C180" s="305">
        <v>10</v>
      </c>
      <c r="D180" s="305">
        <v>170</v>
      </c>
      <c r="E180" s="305">
        <v>10</v>
      </c>
      <c r="F180" s="305" t="s">
        <v>592</v>
      </c>
      <c r="G180" s="305">
        <v>170003331</v>
      </c>
      <c r="H180" s="305">
        <v>998336</v>
      </c>
      <c r="I180" s="306"/>
      <c r="J180" s="526">
        <v>18</v>
      </c>
      <c r="K180" s="308"/>
      <c r="L180" s="309" t="s">
        <v>235</v>
      </c>
      <c r="M180" s="305" t="s">
        <v>122</v>
      </c>
      <c r="N180" s="305">
        <v>2</v>
      </c>
      <c r="O180" s="310"/>
      <c r="P180" s="311" t="str">
        <f t="shared" si="27"/>
        <v>Included</v>
      </c>
      <c r="Q180" s="312">
        <f t="shared" si="28"/>
        <v>0</v>
      </c>
      <c r="R180" s="276">
        <f t="shared" si="29"/>
        <v>0</v>
      </c>
      <c r="S180" s="276">
        <f t="shared" si="30"/>
        <v>0</v>
      </c>
      <c r="T180" s="313">
        <f t="shared" si="31"/>
        <v>0</v>
      </c>
      <c r="U180" s="313"/>
      <c r="AD180" s="314"/>
    </row>
    <row r="181" spans="1:30" s="276" customFormat="1" ht="41.25" customHeight="1" x14ac:dyDescent="0.3">
      <c r="A181" s="305">
        <v>154</v>
      </c>
      <c r="B181" s="305">
        <v>7000030723</v>
      </c>
      <c r="C181" s="305">
        <v>10</v>
      </c>
      <c r="D181" s="305">
        <v>170</v>
      </c>
      <c r="E181" s="305">
        <v>20</v>
      </c>
      <c r="F181" s="305" t="s">
        <v>592</v>
      </c>
      <c r="G181" s="305">
        <v>170003332</v>
      </c>
      <c r="H181" s="305">
        <v>998336</v>
      </c>
      <c r="I181" s="306"/>
      <c r="J181" s="526">
        <v>18</v>
      </c>
      <c r="K181" s="308"/>
      <c r="L181" s="309" t="s">
        <v>236</v>
      </c>
      <c r="M181" s="305" t="s">
        <v>122</v>
      </c>
      <c r="N181" s="305">
        <v>2</v>
      </c>
      <c r="O181" s="310"/>
      <c r="P181" s="311" t="str">
        <f t="shared" si="27"/>
        <v>Included</v>
      </c>
      <c r="Q181" s="312">
        <f t="shared" si="28"/>
        <v>0</v>
      </c>
      <c r="R181" s="276">
        <f t="shared" si="29"/>
        <v>0</v>
      </c>
      <c r="S181" s="276">
        <f t="shared" si="30"/>
        <v>0</v>
      </c>
      <c r="T181" s="313">
        <f t="shared" si="31"/>
        <v>0</v>
      </c>
      <c r="U181" s="313"/>
      <c r="AD181" s="314"/>
    </row>
    <row r="182" spans="1:30" s="276" customFormat="1" ht="41.25" customHeight="1" x14ac:dyDescent="0.3">
      <c r="A182" s="305">
        <v>155</v>
      </c>
      <c r="B182" s="305">
        <v>7000030724</v>
      </c>
      <c r="C182" s="305">
        <v>10</v>
      </c>
      <c r="D182" s="305">
        <v>180</v>
      </c>
      <c r="E182" s="305">
        <v>10</v>
      </c>
      <c r="F182" s="305" t="s">
        <v>593</v>
      </c>
      <c r="G182" s="305">
        <v>170000901</v>
      </c>
      <c r="H182" s="305">
        <v>998734</v>
      </c>
      <c r="I182" s="306"/>
      <c r="J182" s="526">
        <v>18</v>
      </c>
      <c r="K182" s="308"/>
      <c r="L182" s="309" t="s">
        <v>144</v>
      </c>
      <c r="M182" s="305" t="s">
        <v>122</v>
      </c>
      <c r="N182" s="305">
        <v>1</v>
      </c>
      <c r="O182" s="310"/>
      <c r="P182" s="311" t="str">
        <f t="shared" si="27"/>
        <v>Included</v>
      </c>
      <c r="Q182" s="312">
        <f t="shared" si="28"/>
        <v>0</v>
      </c>
      <c r="R182" s="276">
        <f t="shared" si="29"/>
        <v>0</v>
      </c>
      <c r="S182" s="276">
        <f t="shared" si="30"/>
        <v>0</v>
      </c>
      <c r="T182" s="313">
        <f t="shared" si="31"/>
        <v>0</v>
      </c>
      <c r="U182" s="313"/>
      <c r="AD182" s="314"/>
    </row>
    <row r="183" spans="1:30" s="276" customFormat="1" ht="41.25" customHeight="1" x14ac:dyDescent="0.3">
      <c r="A183" s="305">
        <v>156</v>
      </c>
      <c r="B183" s="305">
        <v>7000030725</v>
      </c>
      <c r="C183" s="305">
        <v>10</v>
      </c>
      <c r="D183" s="305">
        <v>190</v>
      </c>
      <c r="E183" s="305">
        <v>10</v>
      </c>
      <c r="F183" s="305" t="s">
        <v>594</v>
      </c>
      <c r="G183" s="305">
        <v>170003333</v>
      </c>
      <c r="H183" s="305">
        <v>998336</v>
      </c>
      <c r="I183" s="306"/>
      <c r="J183" s="526">
        <v>18</v>
      </c>
      <c r="K183" s="308"/>
      <c r="L183" s="309" t="s">
        <v>239</v>
      </c>
      <c r="M183" s="305" t="s">
        <v>122</v>
      </c>
      <c r="N183" s="305">
        <v>2</v>
      </c>
      <c r="O183" s="310"/>
      <c r="P183" s="311" t="str">
        <f t="shared" si="27"/>
        <v>Included</v>
      </c>
      <c r="Q183" s="312">
        <f t="shared" si="28"/>
        <v>0</v>
      </c>
      <c r="R183" s="276">
        <f t="shared" si="29"/>
        <v>0</v>
      </c>
      <c r="S183" s="276">
        <f t="shared" si="30"/>
        <v>0</v>
      </c>
      <c r="T183" s="313">
        <f t="shared" si="31"/>
        <v>0</v>
      </c>
      <c r="U183" s="313"/>
      <c r="AD183" s="314"/>
    </row>
    <row r="184" spans="1:30" s="276" customFormat="1" ht="41.25" customHeight="1" x14ac:dyDescent="0.3">
      <c r="A184" s="305">
        <v>157</v>
      </c>
      <c r="B184" s="305">
        <v>7000030725</v>
      </c>
      <c r="C184" s="305">
        <v>10</v>
      </c>
      <c r="D184" s="305">
        <v>190</v>
      </c>
      <c r="E184" s="305">
        <v>20</v>
      </c>
      <c r="F184" s="305" t="s">
        <v>594</v>
      </c>
      <c r="G184" s="305">
        <v>170003334</v>
      </c>
      <c r="H184" s="305">
        <v>998336</v>
      </c>
      <c r="I184" s="306"/>
      <c r="J184" s="526">
        <v>18</v>
      </c>
      <c r="K184" s="308"/>
      <c r="L184" s="309" t="s">
        <v>240</v>
      </c>
      <c r="M184" s="305" t="s">
        <v>122</v>
      </c>
      <c r="N184" s="305">
        <v>2</v>
      </c>
      <c r="O184" s="310"/>
      <c r="P184" s="311" t="str">
        <f t="shared" si="27"/>
        <v>Included</v>
      </c>
      <c r="Q184" s="312">
        <f t="shared" si="28"/>
        <v>0</v>
      </c>
      <c r="R184" s="276">
        <f t="shared" si="29"/>
        <v>0</v>
      </c>
      <c r="S184" s="276">
        <f t="shared" si="30"/>
        <v>0</v>
      </c>
      <c r="T184" s="313">
        <f t="shared" si="31"/>
        <v>0</v>
      </c>
      <c r="U184" s="313"/>
      <c r="AD184" s="314"/>
    </row>
    <row r="185" spans="1:30" s="276" customFormat="1" ht="41.25" customHeight="1" x14ac:dyDescent="0.3">
      <c r="A185" s="305">
        <v>158</v>
      </c>
      <c r="B185" s="305">
        <v>7000030725</v>
      </c>
      <c r="C185" s="305">
        <v>10</v>
      </c>
      <c r="D185" s="305">
        <v>190</v>
      </c>
      <c r="E185" s="305">
        <v>30</v>
      </c>
      <c r="F185" s="305" t="s">
        <v>594</v>
      </c>
      <c r="G185" s="305">
        <v>100007246</v>
      </c>
      <c r="H185" s="305">
        <v>998734</v>
      </c>
      <c r="I185" s="306"/>
      <c r="J185" s="526">
        <v>18</v>
      </c>
      <c r="K185" s="308"/>
      <c r="L185" s="309" t="s">
        <v>241</v>
      </c>
      <c r="M185" s="305" t="s">
        <v>122</v>
      </c>
      <c r="N185" s="305">
        <v>3</v>
      </c>
      <c r="O185" s="310"/>
      <c r="P185" s="311" t="str">
        <f t="shared" si="27"/>
        <v>Included</v>
      </c>
      <c r="Q185" s="312">
        <f t="shared" si="28"/>
        <v>0</v>
      </c>
      <c r="R185" s="276">
        <f t="shared" si="29"/>
        <v>0</v>
      </c>
      <c r="S185" s="276">
        <f t="shared" si="30"/>
        <v>0</v>
      </c>
      <c r="T185" s="313">
        <f t="shared" si="31"/>
        <v>0</v>
      </c>
      <c r="U185" s="313"/>
      <c r="AD185" s="314"/>
    </row>
    <row r="186" spans="1:30" s="276" customFormat="1" ht="41.25" customHeight="1" x14ac:dyDescent="0.3">
      <c r="A186" s="305">
        <v>159</v>
      </c>
      <c r="B186" s="305">
        <v>7000030725</v>
      </c>
      <c r="C186" s="305">
        <v>10</v>
      </c>
      <c r="D186" s="305">
        <v>190</v>
      </c>
      <c r="E186" s="305">
        <v>40</v>
      </c>
      <c r="F186" s="305" t="s">
        <v>594</v>
      </c>
      <c r="G186" s="305">
        <v>170003250</v>
      </c>
      <c r="H186" s="305">
        <v>998734</v>
      </c>
      <c r="I186" s="306"/>
      <c r="J186" s="526">
        <v>18</v>
      </c>
      <c r="K186" s="308"/>
      <c r="L186" s="309" t="s">
        <v>242</v>
      </c>
      <c r="M186" s="305" t="s">
        <v>122</v>
      </c>
      <c r="N186" s="305">
        <v>7</v>
      </c>
      <c r="O186" s="310"/>
      <c r="P186" s="311" t="str">
        <f t="shared" si="27"/>
        <v>Included</v>
      </c>
      <c r="Q186" s="312">
        <f t="shared" si="28"/>
        <v>0</v>
      </c>
      <c r="R186" s="276">
        <f t="shared" si="29"/>
        <v>0</v>
      </c>
      <c r="S186" s="276">
        <f t="shared" si="30"/>
        <v>0</v>
      </c>
      <c r="T186" s="313">
        <f t="shared" si="31"/>
        <v>0</v>
      </c>
      <c r="U186" s="313"/>
      <c r="AD186" s="314"/>
    </row>
    <row r="187" spans="1:30" s="276" customFormat="1" ht="41.25" customHeight="1" x14ac:dyDescent="0.3">
      <c r="A187" s="305">
        <v>160</v>
      </c>
      <c r="B187" s="305">
        <v>7000030726</v>
      </c>
      <c r="C187" s="305">
        <v>10</v>
      </c>
      <c r="D187" s="305">
        <v>200</v>
      </c>
      <c r="E187" s="305">
        <v>10</v>
      </c>
      <c r="F187" s="305" t="s">
        <v>595</v>
      </c>
      <c r="G187" s="305">
        <v>170003008</v>
      </c>
      <c r="H187" s="305">
        <v>998734</v>
      </c>
      <c r="I187" s="306"/>
      <c r="J187" s="526">
        <v>18</v>
      </c>
      <c r="K187" s="308"/>
      <c r="L187" s="309" t="s">
        <v>243</v>
      </c>
      <c r="M187" s="305" t="s">
        <v>122</v>
      </c>
      <c r="N187" s="305">
        <v>2</v>
      </c>
      <c r="O187" s="310"/>
      <c r="P187" s="311" t="str">
        <f t="shared" si="27"/>
        <v>Included</v>
      </c>
      <c r="Q187" s="312">
        <f t="shared" si="28"/>
        <v>0</v>
      </c>
      <c r="R187" s="276">
        <f t="shared" si="29"/>
        <v>0</v>
      </c>
      <c r="S187" s="276">
        <f t="shared" si="30"/>
        <v>0</v>
      </c>
      <c r="T187" s="313">
        <f t="shared" si="31"/>
        <v>0</v>
      </c>
      <c r="U187" s="313"/>
      <c r="AD187" s="314"/>
    </row>
    <row r="188" spans="1:30" s="276" customFormat="1" ht="41.25" customHeight="1" x14ac:dyDescent="0.3">
      <c r="A188" s="305">
        <v>161</v>
      </c>
      <c r="B188" s="305">
        <v>7000030726</v>
      </c>
      <c r="C188" s="305">
        <v>10</v>
      </c>
      <c r="D188" s="305">
        <v>200</v>
      </c>
      <c r="E188" s="305">
        <v>20</v>
      </c>
      <c r="F188" s="305" t="s">
        <v>595</v>
      </c>
      <c r="G188" s="305">
        <v>170002981</v>
      </c>
      <c r="H188" s="305">
        <v>998734</v>
      </c>
      <c r="I188" s="306"/>
      <c r="J188" s="526">
        <v>18</v>
      </c>
      <c r="K188" s="308"/>
      <c r="L188" s="309" t="s">
        <v>244</v>
      </c>
      <c r="M188" s="305" t="s">
        <v>106</v>
      </c>
      <c r="N188" s="305">
        <v>2</v>
      </c>
      <c r="O188" s="310"/>
      <c r="P188" s="311" t="str">
        <f t="shared" si="27"/>
        <v>Included</v>
      </c>
      <c r="Q188" s="312">
        <f t="shared" si="28"/>
        <v>0</v>
      </c>
      <c r="R188" s="276">
        <f t="shared" si="29"/>
        <v>0</v>
      </c>
      <c r="S188" s="276">
        <f t="shared" si="30"/>
        <v>0</v>
      </c>
      <c r="T188" s="313">
        <f t="shared" si="31"/>
        <v>0</v>
      </c>
      <c r="U188" s="313"/>
      <c r="AD188" s="314"/>
    </row>
    <row r="189" spans="1:30" s="276" customFormat="1" ht="41.25" customHeight="1" x14ac:dyDescent="0.3">
      <c r="A189" s="305">
        <v>162</v>
      </c>
      <c r="B189" s="305">
        <v>7000030726</v>
      </c>
      <c r="C189" s="305">
        <v>10</v>
      </c>
      <c r="D189" s="305">
        <v>200</v>
      </c>
      <c r="E189" s="305">
        <v>30</v>
      </c>
      <c r="F189" s="305" t="s">
        <v>595</v>
      </c>
      <c r="G189" s="305">
        <v>170003009</v>
      </c>
      <c r="H189" s="305">
        <v>998734</v>
      </c>
      <c r="I189" s="306"/>
      <c r="J189" s="526">
        <v>18</v>
      </c>
      <c r="K189" s="308"/>
      <c r="L189" s="309" t="s">
        <v>245</v>
      </c>
      <c r="M189" s="305" t="s">
        <v>122</v>
      </c>
      <c r="N189" s="305">
        <v>1</v>
      </c>
      <c r="O189" s="310"/>
      <c r="P189" s="311" t="str">
        <f t="shared" si="27"/>
        <v>Included</v>
      </c>
      <c r="Q189" s="312">
        <f t="shared" si="28"/>
        <v>0</v>
      </c>
      <c r="R189" s="276">
        <f t="shared" si="29"/>
        <v>0</v>
      </c>
      <c r="S189" s="276">
        <f t="shared" si="30"/>
        <v>0</v>
      </c>
      <c r="T189" s="313">
        <f t="shared" si="31"/>
        <v>0</v>
      </c>
      <c r="U189" s="313"/>
      <c r="AD189" s="314"/>
    </row>
    <row r="190" spans="1:30" s="276" customFormat="1" ht="41.25" customHeight="1" x14ac:dyDescent="0.3">
      <c r="A190" s="305">
        <v>163</v>
      </c>
      <c r="B190" s="305">
        <v>7000030726</v>
      </c>
      <c r="C190" s="305">
        <v>10</v>
      </c>
      <c r="D190" s="305">
        <v>200</v>
      </c>
      <c r="E190" s="305">
        <v>40</v>
      </c>
      <c r="F190" s="305" t="s">
        <v>595</v>
      </c>
      <c r="G190" s="305">
        <v>170003010</v>
      </c>
      <c r="H190" s="305">
        <v>998734</v>
      </c>
      <c r="I190" s="306"/>
      <c r="J190" s="526">
        <v>18</v>
      </c>
      <c r="K190" s="308"/>
      <c r="L190" s="309" t="s">
        <v>246</v>
      </c>
      <c r="M190" s="305" t="s">
        <v>122</v>
      </c>
      <c r="N190" s="305">
        <v>1</v>
      </c>
      <c r="O190" s="310"/>
      <c r="P190" s="311" t="str">
        <f t="shared" si="27"/>
        <v>Included</v>
      </c>
      <c r="Q190" s="312">
        <f t="shared" si="28"/>
        <v>0</v>
      </c>
      <c r="R190" s="276">
        <f t="shared" si="29"/>
        <v>0</v>
      </c>
      <c r="S190" s="276">
        <f t="shared" si="30"/>
        <v>0</v>
      </c>
      <c r="T190" s="313">
        <f t="shared" si="31"/>
        <v>0</v>
      </c>
      <c r="U190" s="313"/>
      <c r="AD190" s="314"/>
    </row>
    <row r="191" spans="1:30" s="276" customFormat="1" ht="41.25" customHeight="1" x14ac:dyDescent="0.3">
      <c r="A191" s="305">
        <v>164</v>
      </c>
      <c r="B191" s="305">
        <v>7000030726</v>
      </c>
      <c r="C191" s="305">
        <v>10</v>
      </c>
      <c r="D191" s="305">
        <v>200</v>
      </c>
      <c r="E191" s="305">
        <v>50</v>
      </c>
      <c r="F191" s="305" t="s">
        <v>595</v>
      </c>
      <c r="G191" s="305">
        <v>170002982</v>
      </c>
      <c r="H191" s="305">
        <v>998734</v>
      </c>
      <c r="I191" s="306"/>
      <c r="J191" s="526">
        <v>18</v>
      </c>
      <c r="K191" s="308"/>
      <c r="L191" s="309" t="s">
        <v>247</v>
      </c>
      <c r="M191" s="305" t="s">
        <v>106</v>
      </c>
      <c r="N191" s="305">
        <v>1</v>
      </c>
      <c r="O191" s="310"/>
      <c r="P191" s="311" t="str">
        <f t="shared" si="27"/>
        <v>Included</v>
      </c>
      <c r="Q191" s="312">
        <f t="shared" si="28"/>
        <v>0</v>
      </c>
      <c r="R191" s="276">
        <f t="shared" si="29"/>
        <v>0</v>
      </c>
      <c r="S191" s="276">
        <f t="shared" si="30"/>
        <v>0</v>
      </c>
      <c r="T191" s="313">
        <f t="shared" si="31"/>
        <v>0</v>
      </c>
      <c r="U191" s="313"/>
      <c r="AD191" s="314"/>
    </row>
    <row r="192" spans="1:30" s="276" customFormat="1" ht="41.25" customHeight="1" x14ac:dyDescent="0.3">
      <c r="A192" s="305">
        <v>165</v>
      </c>
      <c r="B192" s="305">
        <v>7000030726</v>
      </c>
      <c r="C192" s="305">
        <v>10</v>
      </c>
      <c r="D192" s="305">
        <v>200</v>
      </c>
      <c r="E192" s="305">
        <v>60</v>
      </c>
      <c r="F192" s="305" t="s">
        <v>595</v>
      </c>
      <c r="G192" s="305">
        <v>170002983</v>
      </c>
      <c r="H192" s="305">
        <v>998734</v>
      </c>
      <c r="I192" s="306"/>
      <c r="J192" s="526">
        <v>18</v>
      </c>
      <c r="K192" s="308"/>
      <c r="L192" s="309" t="s">
        <v>248</v>
      </c>
      <c r="M192" s="305" t="s">
        <v>106</v>
      </c>
      <c r="N192" s="305">
        <v>1</v>
      </c>
      <c r="O192" s="310"/>
      <c r="P192" s="311" t="str">
        <f t="shared" si="27"/>
        <v>Included</v>
      </c>
      <c r="Q192" s="312">
        <f t="shared" si="28"/>
        <v>0</v>
      </c>
      <c r="R192" s="276">
        <f t="shared" si="29"/>
        <v>0</v>
      </c>
      <c r="S192" s="276">
        <f t="shared" si="30"/>
        <v>0</v>
      </c>
      <c r="T192" s="313">
        <f t="shared" si="31"/>
        <v>0</v>
      </c>
      <c r="U192" s="313"/>
      <c r="AD192" s="314"/>
    </row>
    <row r="193" spans="1:54" s="276" customFormat="1" ht="41.25" customHeight="1" x14ac:dyDescent="0.3">
      <c r="A193" s="305">
        <v>166</v>
      </c>
      <c r="B193" s="305">
        <v>7000030726</v>
      </c>
      <c r="C193" s="305">
        <v>10</v>
      </c>
      <c r="D193" s="305">
        <v>200</v>
      </c>
      <c r="E193" s="305">
        <v>70</v>
      </c>
      <c r="F193" s="305" t="s">
        <v>595</v>
      </c>
      <c r="G193" s="305">
        <v>170002984</v>
      </c>
      <c r="H193" s="305">
        <v>998734</v>
      </c>
      <c r="I193" s="306"/>
      <c r="J193" s="526">
        <v>18</v>
      </c>
      <c r="K193" s="308"/>
      <c r="L193" s="309" t="s">
        <v>156</v>
      </c>
      <c r="M193" s="305" t="s">
        <v>106</v>
      </c>
      <c r="N193" s="305">
        <v>1</v>
      </c>
      <c r="O193" s="310"/>
      <c r="P193" s="311" t="str">
        <f t="shared" si="27"/>
        <v>Included</v>
      </c>
      <c r="Q193" s="312">
        <f t="shared" si="28"/>
        <v>0</v>
      </c>
      <c r="R193" s="276">
        <f t="shared" si="29"/>
        <v>0</v>
      </c>
      <c r="S193" s="276">
        <f t="shared" si="30"/>
        <v>0</v>
      </c>
      <c r="T193" s="313">
        <f t="shared" si="31"/>
        <v>0</v>
      </c>
      <c r="U193" s="313"/>
      <c r="AD193" s="314"/>
    </row>
    <row r="194" spans="1:54" s="276" customFormat="1" ht="41.25" customHeight="1" x14ac:dyDescent="0.3">
      <c r="A194" s="305">
        <v>167</v>
      </c>
      <c r="B194" s="305">
        <v>7000030726</v>
      </c>
      <c r="C194" s="305">
        <v>10</v>
      </c>
      <c r="D194" s="305">
        <v>200</v>
      </c>
      <c r="E194" s="305">
        <v>80</v>
      </c>
      <c r="F194" s="305" t="s">
        <v>595</v>
      </c>
      <c r="G194" s="305">
        <v>100013023</v>
      </c>
      <c r="H194" s="305">
        <v>998336</v>
      </c>
      <c r="I194" s="306"/>
      <c r="J194" s="526">
        <v>18</v>
      </c>
      <c r="K194" s="308"/>
      <c r="L194" s="309" t="s">
        <v>249</v>
      </c>
      <c r="M194" s="305" t="s">
        <v>106</v>
      </c>
      <c r="N194" s="305">
        <v>1</v>
      </c>
      <c r="O194" s="310"/>
      <c r="P194" s="311" t="str">
        <f t="shared" si="27"/>
        <v>Included</v>
      </c>
      <c r="Q194" s="312">
        <f t="shared" si="28"/>
        <v>0</v>
      </c>
      <c r="R194" s="276">
        <f t="shared" si="29"/>
        <v>0</v>
      </c>
      <c r="S194" s="276">
        <f t="shared" si="30"/>
        <v>0</v>
      </c>
      <c r="T194" s="313">
        <f t="shared" si="31"/>
        <v>0</v>
      </c>
      <c r="U194" s="313"/>
      <c r="AD194" s="314"/>
    </row>
    <row r="195" spans="1:54" s="276" customFormat="1" ht="41.25" customHeight="1" x14ac:dyDescent="0.3">
      <c r="A195" s="305">
        <v>168</v>
      </c>
      <c r="B195" s="305">
        <v>7000030727</v>
      </c>
      <c r="C195" s="305">
        <v>10</v>
      </c>
      <c r="D195" s="305">
        <v>210</v>
      </c>
      <c r="E195" s="305">
        <v>10</v>
      </c>
      <c r="F195" s="305" t="s">
        <v>596</v>
      </c>
      <c r="G195" s="305">
        <v>100002843</v>
      </c>
      <c r="H195" s="305">
        <v>998734</v>
      </c>
      <c r="I195" s="306"/>
      <c r="J195" s="526">
        <v>18</v>
      </c>
      <c r="K195" s="308"/>
      <c r="L195" s="309" t="s">
        <v>250</v>
      </c>
      <c r="M195" s="305" t="s">
        <v>150</v>
      </c>
      <c r="N195" s="305">
        <v>1</v>
      </c>
      <c r="O195" s="310"/>
      <c r="P195" s="311" t="str">
        <f t="shared" si="27"/>
        <v>Included</v>
      </c>
      <c r="Q195" s="312">
        <f t="shared" si="28"/>
        <v>0</v>
      </c>
      <c r="R195" s="276">
        <f t="shared" si="29"/>
        <v>0</v>
      </c>
      <c r="S195" s="276">
        <f t="shared" si="30"/>
        <v>0</v>
      </c>
      <c r="T195" s="313">
        <f t="shared" si="31"/>
        <v>0</v>
      </c>
      <c r="U195" s="313"/>
      <c r="AD195" s="314"/>
    </row>
    <row r="196" spans="1:54" s="276" customFormat="1" ht="41.25" customHeight="1" x14ac:dyDescent="0.3">
      <c r="A196" s="305">
        <v>169</v>
      </c>
      <c r="B196" s="305">
        <v>7000030727</v>
      </c>
      <c r="C196" s="305">
        <v>10</v>
      </c>
      <c r="D196" s="305">
        <v>210</v>
      </c>
      <c r="E196" s="305">
        <v>20</v>
      </c>
      <c r="F196" s="305" t="s">
        <v>596</v>
      </c>
      <c r="G196" s="305">
        <v>170003335</v>
      </c>
      <c r="H196" s="305">
        <v>998336</v>
      </c>
      <c r="I196" s="306"/>
      <c r="J196" s="526">
        <v>18</v>
      </c>
      <c r="K196" s="308"/>
      <c r="L196" s="309" t="s">
        <v>251</v>
      </c>
      <c r="M196" s="305" t="s">
        <v>122</v>
      </c>
      <c r="N196" s="305">
        <v>1</v>
      </c>
      <c r="O196" s="310"/>
      <c r="P196" s="311" t="str">
        <f t="shared" si="27"/>
        <v>Included</v>
      </c>
      <c r="Q196" s="312">
        <f t="shared" si="28"/>
        <v>0</v>
      </c>
      <c r="R196" s="276">
        <f t="shared" si="29"/>
        <v>0</v>
      </c>
      <c r="S196" s="276">
        <f t="shared" si="30"/>
        <v>0</v>
      </c>
      <c r="T196" s="313">
        <f t="shared" si="31"/>
        <v>0</v>
      </c>
      <c r="U196" s="313"/>
      <c r="AD196" s="314"/>
    </row>
    <row r="197" spans="1:54" s="276" customFormat="1" ht="41.25" customHeight="1" x14ac:dyDescent="0.3">
      <c r="A197" s="305">
        <v>170</v>
      </c>
      <c r="B197" s="305">
        <v>7000030728</v>
      </c>
      <c r="C197" s="305">
        <v>10</v>
      </c>
      <c r="D197" s="305">
        <v>220</v>
      </c>
      <c r="E197" s="305">
        <v>10</v>
      </c>
      <c r="F197" s="305" t="s">
        <v>597</v>
      </c>
      <c r="G197" s="305">
        <v>170005354</v>
      </c>
      <c r="H197" s="305">
        <v>998734</v>
      </c>
      <c r="I197" s="306"/>
      <c r="J197" s="526">
        <v>18</v>
      </c>
      <c r="K197" s="308"/>
      <c r="L197" s="309" t="s">
        <v>570</v>
      </c>
      <c r="M197" s="305" t="s">
        <v>106</v>
      </c>
      <c r="N197" s="305">
        <v>5</v>
      </c>
      <c r="O197" s="310"/>
      <c r="P197" s="311" t="str">
        <f t="shared" si="27"/>
        <v>Included</v>
      </c>
      <c r="Q197" s="312">
        <f t="shared" si="28"/>
        <v>0</v>
      </c>
      <c r="R197" s="276">
        <f t="shared" si="29"/>
        <v>0</v>
      </c>
      <c r="S197" s="276">
        <f t="shared" si="30"/>
        <v>0</v>
      </c>
      <c r="T197" s="313">
        <f t="shared" si="31"/>
        <v>0</v>
      </c>
      <c r="U197" s="313"/>
      <c r="AD197" s="314"/>
    </row>
    <row r="198" spans="1:54" s="276" customFormat="1" ht="39" customHeight="1" x14ac:dyDescent="0.3">
      <c r="A198" s="305">
        <v>171</v>
      </c>
      <c r="B198" s="305">
        <v>7000030731</v>
      </c>
      <c r="C198" s="305">
        <v>10</v>
      </c>
      <c r="D198" s="305">
        <v>280</v>
      </c>
      <c r="E198" s="305">
        <v>10</v>
      </c>
      <c r="F198" s="305" t="s">
        <v>546</v>
      </c>
      <c r="G198" s="305">
        <v>100007217</v>
      </c>
      <c r="H198" s="305">
        <v>998734</v>
      </c>
      <c r="I198" s="306"/>
      <c r="J198" s="526">
        <v>18</v>
      </c>
      <c r="K198" s="308"/>
      <c r="L198" s="309" t="s">
        <v>231</v>
      </c>
      <c r="M198" s="305" t="s">
        <v>122</v>
      </c>
      <c r="N198" s="305">
        <v>6</v>
      </c>
      <c r="O198" s="310"/>
      <c r="P198" s="311" t="str">
        <f t="shared" ref="P198:P204" si="32">IF(O198=0, "Included", IF(ISERROR(N198*O198), O198, N198*O198))</f>
        <v>Included</v>
      </c>
      <c r="Q198" s="312">
        <f t="shared" ref="Q198:Q204" si="33">S198</f>
        <v>0</v>
      </c>
      <c r="R198" s="276">
        <f t="shared" si="29"/>
        <v>0</v>
      </c>
      <c r="S198" s="276">
        <f t="shared" si="30"/>
        <v>0</v>
      </c>
      <c r="T198" s="313">
        <f t="shared" si="31"/>
        <v>0</v>
      </c>
      <c r="U198" s="313"/>
      <c r="AD198" s="314"/>
    </row>
    <row r="199" spans="1:54" ht="31.5" customHeight="1" x14ac:dyDescent="0.3">
      <c r="A199" s="301" t="s">
        <v>453</v>
      </c>
      <c r="B199" s="302" t="s">
        <v>606</v>
      </c>
      <c r="C199" s="303"/>
      <c r="D199" s="303"/>
      <c r="E199" s="303"/>
      <c r="F199" s="303"/>
      <c r="G199" s="303"/>
      <c r="H199" s="303"/>
      <c r="I199" s="303"/>
      <c r="J199" s="303"/>
      <c r="K199" s="303"/>
      <c r="L199" s="303"/>
      <c r="M199" s="303"/>
      <c r="N199" s="303"/>
      <c r="O199" s="303"/>
      <c r="P199" s="303"/>
      <c r="Q199" s="304"/>
      <c r="R199" s="297"/>
      <c r="S199" s="297"/>
      <c r="T199" s="297"/>
      <c r="U199" s="297"/>
      <c r="AL199" s="849" t="s">
        <v>195</v>
      </c>
      <c r="AM199" s="849"/>
      <c r="AN199" s="7" t="s">
        <v>196</v>
      </c>
      <c r="AO199" s="849" t="s">
        <v>197</v>
      </c>
      <c r="AP199" s="849"/>
    </row>
    <row r="200" spans="1:54" s="276" customFormat="1" ht="49.5" customHeight="1" x14ac:dyDescent="0.3">
      <c r="A200" s="305">
        <v>172</v>
      </c>
      <c r="B200" s="305">
        <v>7000030827</v>
      </c>
      <c r="C200" s="305">
        <v>10</v>
      </c>
      <c r="D200" s="305">
        <v>40</v>
      </c>
      <c r="E200" s="305">
        <v>10</v>
      </c>
      <c r="F200" s="305" t="s">
        <v>599</v>
      </c>
      <c r="G200" s="305">
        <v>170005341</v>
      </c>
      <c r="H200" s="305">
        <v>998734</v>
      </c>
      <c r="I200" s="306"/>
      <c r="J200" s="526">
        <v>18</v>
      </c>
      <c r="K200" s="308"/>
      <c r="L200" s="309" t="s">
        <v>560</v>
      </c>
      <c r="M200" s="305" t="s">
        <v>122</v>
      </c>
      <c r="N200" s="305">
        <v>3</v>
      </c>
      <c r="O200" s="310"/>
      <c r="P200" s="311" t="str">
        <f t="shared" si="32"/>
        <v>Included</v>
      </c>
      <c r="Q200" s="312">
        <f t="shared" si="33"/>
        <v>0</v>
      </c>
      <c r="R200" s="276">
        <f t="shared" si="29"/>
        <v>0</v>
      </c>
      <c r="S200" s="276">
        <f t="shared" si="30"/>
        <v>0</v>
      </c>
      <c r="T200" s="313">
        <f t="shared" si="31"/>
        <v>0</v>
      </c>
      <c r="U200" s="313"/>
      <c r="AD200" s="314"/>
    </row>
    <row r="201" spans="1:54" s="276" customFormat="1" ht="49.5" customHeight="1" x14ac:dyDescent="0.3">
      <c r="A201" s="305">
        <v>173</v>
      </c>
      <c r="B201" s="305">
        <v>7000030828</v>
      </c>
      <c r="C201" s="305">
        <v>10</v>
      </c>
      <c r="D201" s="305">
        <v>50</v>
      </c>
      <c r="E201" s="305">
        <v>10</v>
      </c>
      <c r="F201" s="305" t="s">
        <v>600</v>
      </c>
      <c r="G201" s="305">
        <v>100007217</v>
      </c>
      <c r="H201" s="305">
        <v>998734</v>
      </c>
      <c r="I201" s="306"/>
      <c r="J201" s="526">
        <v>18</v>
      </c>
      <c r="K201" s="308"/>
      <c r="L201" s="309" t="s">
        <v>231</v>
      </c>
      <c r="M201" s="305" t="s">
        <v>122</v>
      </c>
      <c r="N201" s="305">
        <v>6</v>
      </c>
      <c r="O201" s="310"/>
      <c r="P201" s="311" t="str">
        <f t="shared" si="32"/>
        <v>Included</v>
      </c>
      <c r="Q201" s="312">
        <f t="shared" si="33"/>
        <v>0</v>
      </c>
      <c r="R201" s="276">
        <f t="shared" si="29"/>
        <v>0</v>
      </c>
      <c r="S201" s="276">
        <f t="shared" si="30"/>
        <v>0</v>
      </c>
      <c r="T201" s="313">
        <f t="shared" si="31"/>
        <v>0</v>
      </c>
      <c r="U201" s="313"/>
      <c r="AD201" s="314"/>
    </row>
    <row r="202" spans="1:54" s="276" customFormat="1" ht="40.5" customHeight="1" x14ac:dyDescent="0.3">
      <c r="A202" s="305">
        <v>174</v>
      </c>
      <c r="B202" s="305">
        <v>7000030829</v>
      </c>
      <c r="C202" s="305">
        <v>10</v>
      </c>
      <c r="D202" s="305">
        <v>60</v>
      </c>
      <c r="E202" s="305">
        <v>10</v>
      </c>
      <c r="F202" s="305" t="s">
        <v>601</v>
      </c>
      <c r="G202" s="305">
        <v>100007246</v>
      </c>
      <c r="H202" s="305">
        <v>998734</v>
      </c>
      <c r="I202" s="306"/>
      <c r="J202" s="526">
        <v>18</v>
      </c>
      <c r="K202" s="308"/>
      <c r="L202" s="309" t="s">
        <v>241</v>
      </c>
      <c r="M202" s="305" t="s">
        <v>122</v>
      </c>
      <c r="N202" s="305">
        <v>1</v>
      </c>
      <c r="O202" s="310"/>
      <c r="P202" s="311" t="str">
        <f t="shared" si="32"/>
        <v>Included</v>
      </c>
      <c r="Q202" s="312">
        <f t="shared" si="33"/>
        <v>0</v>
      </c>
      <c r="R202" s="276">
        <f t="shared" si="29"/>
        <v>0</v>
      </c>
      <c r="S202" s="276">
        <f t="shared" si="30"/>
        <v>0</v>
      </c>
      <c r="T202" s="313">
        <f t="shared" si="31"/>
        <v>0</v>
      </c>
      <c r="U202" s="313"/>
      <c r="AD202" s="314"/>
    </row>
    <row r="203" spans="1:54" s="276" customFormat="1" ht="40.5" customHeight="1" x14ac:dyDescent="0.3">
      <c r="A203" s="305">
        <v>175</v>
      </c>
      <c r="B203" s="305">
        <v>7000030829</v>
      </c>
      <c r="C203" s="305">
        <v>10</v>
      </c>
      <c r="D203" s="305">
        <v>60</v>
      </c>
      <c r="E203" s="305">
        <v>20</v>
      </c>
      <c r="F203" s="305" t="s">
        <v>601</v>
      </c>
      <c r="G203" s="305">
        <v>170003250</v>
      </c>
      <c r="H203" s="305">
        <v>998734</v>
      </c>
      <c r="I203" s="306"/>
      <c r="J203" s="526">
        <v>18</v>
      </c>
      <c r="K203" s="308"/>
      <c r="L203" s="309" t="s">
        <v>242</v>
      </c>
      <c r="M203" s="305" t="s">
        <v>122</v>
      </c>
      <c r="N203" s="305">
        <v>1</v>
      </c>
      <c r="O203" s="310"/>
      <c r="P203" s="311" t="str">
        <f t="shared" si="32"/>
        <v>Included</v>
      </c>
      <c r="Q203" s="312">
        <f t="shared" si="33"/>
        <v>0</v>
      </c>
      <c r="R203" s="276">
        <f t="shared" si="29"/>
        <v>0</v>
      </c>
      <c r="S203" s="276">
        <f t="shared" si="30"/>
        <v>0</v>
      </c>
      <c r="T203" s="313">
        <f t="shared" si="31"/>
        <v>0</v>
      </c>
      <c r="U203" s="313"/>
      <c r="AD203" s="314"/>
    </row>
    <row r="204" spans="1:54" s="276" customFormat="1" ht="40.5" customHeight="1" x14ac:dyDescent="0.3">
      <c r="A204" s="305">
        <v>176</v>
      </c>
      <c r="B204" s="305">
        <v>7000030830</v>
      </c>
      <c r="C204" s="305">
        <v>10</v>
      </c>
      <c r="D204" s="305">
        <v>80</v>
      </c>
      <c r="E204" s="305">
        <v>10</v>
      </c>
      <c r="F204" s="305" t="s">
        <v>576</v>
      </c>
      <c r="G204" s="305">
        <v>170005351</v>
      </c>
      <c r="H204" s="305">
        <v>998734</v>
      </c>
      <c r="I204" s="306"/>
      <c r="J204" s="526">
        <v>18</v>
      </c>
      <c r="K204" s="308"/>
      <c r="L204" s="309" t="s">
        <v>567</v>
      </c>
      <c r="M204" s="305" t="s">
        <v>106</v>
      </c>
      <c r="N204" s="305">
        <v>1</v>
      </c>
      <c r="O204" s="310"/>
      <c r="P204" s="311" t="str">
        <f t="shared" si="32"/>
        <v>Included</v>
      </c>
      <c r="Q204" s="312">
        <f t="shared" si="33"/>
        <v>0</v>
      </c>
      <c r="R204" s="276">
        <f t="shared" si="29"/>
        <v>0</v>
      </c>
      <c r="S204" s="276">
        <f t="shared" si="30"/>
        <v>0</v>
      </c>
      <c r="T204" s="313">
        <f t="shared" si="31"/>
        <v>0</v>
      </c>
      <c r="U204" s="313"/>
      <c r="AD204" s="314"/>
    </row>
    <row r="205" spans="1:54" s="276" customFormat="1" ht="37.5" hidden="1" customHeight="1" x14ac:dyDescent="0.3">
      <c r="A205" s="894"/>
      <c r="B205" s="895"/>
      <c r="C205" s="895"/>
      <c r="D205" s="895"/>
      <c r="E205" s="895"/>
      <c r="F205" s="895"/>
      <c r="G205" s="895"/>
      <c r="H205" s="895"/>
      <c r="I205" s="895"/>
      <c r="J205" s="895"/>
      <c r="K205" s="895"/>
      <c r="L205" s="895"/>
      <c r="M205" s="895"/>
      <c r="N205" s="895"/>
      <c r="O205" s="895"/>
      <c r="P205" s="895"/>
      <c r="Q205" s="896"/>
      <c r="R205" s="313"/>
      <c r="S205" s="313"/>
      <c r="T205" s="313"/>
      <c r="U205" s="313"/>
      <c r="AD205" s="314"/>
    </row>
    <row r="206" spans="1:54" s="300" customFormat="1" ht="37.5" customHeight="1" x14ac:dyDescent="0.3">
      <c r="A206" s="889"/>
      <c r="B206" s="890"/>
      <c r="C206" s="890"/>
      <c r="D206" s="890"/>
      <c r="E206" s="890"/>
      <c r="F206" s="890"/>
      <c r="G206" s="890"/>
      <c r="H206" s="890"/>
      <c r="I206" s="890"/>
      <c r="J206" s="890"/>
      <c r="K206" s="891"/>
      <c r="L206" s="751" t="s">
        <v>254</v>
      </c>
      <c r="M206" s="752"/>
      <c r="N206" s="753"/>
      <c r="O206" s="754"/>
      <c r="P206" s="755">
        <f>SUM(P19:P204)</f>
        <v>0</v>
      </c>
      <c r="Q206" s="756"/>
      <c r="R206" s="299"/>
      <c r="S206" s="757">
        <f>SUM(S19:S204)</f>
        <v>0</v>
      </c>
      <c r="T206" s="300">
        <f>+SUM(T19:T197)</f>
        <v>0</v>
      </c>
    </row>
    <row r="207" spans="1:54" ht="25.5" hidden="1" customHeight="1" x14ac:dyDescent="0.3">
      <c r="A207" s="317"/>
      <c r="B207" s="318"/>
      <c r="C207" s="318"/>
      <c r="D207" s="318"/>
      <c r="E207" s="318"/>
      <c r="F207" s="318"/>
      <c r="G207" s="318"/>
      <c r="H207" s="319"/>
      <c r="I207" s="320"/>
      <c r="J207" s="318"/>
      <c r="K207" s="318"/>
      <c r="L207" s="882" t="s">
        <v>205</v>
      </c>
      <c r="M207" s="883"/>
      <c r="N207" s="883"/>
      <c r="O207" s="884"/>
      <c r="P207" s="315"/>
      <c r="Q207" s="321">
        <f>SUM(Q19:Q204)</f>
        <v>0</v>
      </c>
      <c r="T207" s="9">
        <f>+T206*0.18</f>
        <v>0</v>
      </c>
      <c r="U207" s="9"/>
      <c r="V207" s="9"/>
      <c r="W207" s="9"/>
      <c r="X207" s="9"/>
      <c r="Y207" s="9"/>
      <c r="Z207" s="9"/>
      <c r="AA207" s="9"/>
      <c r="AB207" s="9"/>
      <c r="AC207" s="9"/>
      <c r="AD207" s="9"/>
      <c r="AE207" s="9"/>
      <c r="AF207" s="9"/>
      <c r="AG207" s="9"/>
      <c r="AH207" s="9"/>
      <c r="AI207" s="9"/>
      <c r="AJ207" s="9"/>
      <c r="AK207" s="9"/>
      <c r="AL207" s="9"/>
      <c r="AM207" s="9"/>
      <c r="AN207" s="9"/>
      <c r="AO207" s="9"/>
      <c r="AP207" s="9"/>
      <c r="AQ207" s="9"/>
      <c r="AR207" s="9"/>
      <c r="AS207" s="9"/>
      <c r="AT207" s="9"/>
      <c r="AU207" s="9"/>
      <c r="AV207" s="9"/>
      <c r="AW207" s="9"/>
      <c r="AX207" s="9"/>
      <c r="AY207" s="9"/>
      <c r="AZ207" s="9"/>
      <c r="BA207" s="9"/>
      <c r="BB207" s="9"/>
    </row>
    <row r="208" spans="1:54" ht="37.5" customHeight="1" x14ac:dyDescent="0.3">
      <c r="A208" s="322"/>
      <c r="B208" s="76"/>
      <c r="C208" s="76"/>
      <c r="D208" s="76"/>
      <c r="E208" s="76"/>
      <c r="F208" s="76"/>
      <c r="G208" s="76"/>
      <c r="H208" s="862"/>
      <c r="I208" s="862"/>
      <c r="J208" s="862"/>
      <c r="K208" s="862"/>
      <c r="L208" s="862"/>
      <c r="M208" s="862"/>
      <c r="N208" s="10"/>
      <c r="O208" s="323"/>
      <c r="P208" s="324"/>
      <c r="T208" s="9"/>
      <c r="U208" s="9"/>
      <c r="V208" s="9"/>
      <c r="W208" s="9"/>
      <c r="X208" s="9"/>
      <c r="Y208" s="9"/>
      <c r="Z208" s="9"/>
      <c r="AA208" s="9"/>
      <c r="AB208" s="9"/>
      <c r="AC208" s="9"/>
      <c r="AD208" s="9"/>
      <c r="AE208" s="9"/>
      <c r="AF208" s="9"/>
      <c r="AG208" s="9"/>
      <c r="AH208" s="9"/>
      <c r="AI208" s="9"/>
      <c r="AJ208" s="9"/>
      <c r="AK208" s="9"/>
      <c r="AL208" s="9"/>
      <c r="AM208" s="9"/>
      <c r="AN208" s="9"/>
      <c r="AO208" s="9"/>
      <c r="AP208" s="9"/>
      <c r="AQ208" s="9"/>
      <c r="AR208" s="9"/>
      <c r="AS208" s="9"/>
      <c r="AT208" s="9"/>
      <c r="AU208" s="9"/>
      <c r="AV208" s="9"/>
      <c r="AW208" s="9"/>
      <c r="AX208" s="9"/>
      <c r="AY208" s="9"/>
      <c r="AZ208" s="9"/>
      <c r="BA208" s="9"/>
      <c r="BB208" s="9"/>
    </row>
    <row r="209" spans="1:54" ht="32.25" customHeight="1" x14ac:dyDescent="0.3">
      <c r="A209" s="322" t="s">
        <v>168</v>
      </c>
      <c r="B209" s="885" t="s">
        <v>255</v>
      </c>
      <c r="C209" s="885"/>
      <c r="D209" s="885"/>
      <c r="E209" s="885"/>
      <c r="F209" s="885"/>
      <c r="G209" s="885"/>
      <c r="H209" s="885"/>
      <c r="I209" s="885"/>
      <c r="J209" s="885"/>
      <c r="K209" s="885"/>
      <c r="L209" s="885"/>
      <c r="M209" s="325"/>
      <c r="N209" s="325"/>
      <c r="O209" s="325"/>
      <c r="P209" s="325"/>
      <c r="Q209" s="325"/>
      <c r="T209" s="9"/>
      <c r="U209" s="9"/>
      <c r="V209" s="9"/>
      <c r="W209" s="9"/>
      <c r="X209" s="9"/>
      <c r="Y209" s="9"/>
      <c r="Z209" s="9"/>
      <c r="AA209" s="9"/>
      <c r="AB209" s="9"/>
      <c r="AC209" s="9"/>
      <c r="AD209" s="9"/>
      <c r="AE209" s="9"/>
      <c r="AF209" s="9"/>
      <c r="AG209" s="9"/>
      <c r="AH209" s="9"/>
      <c r="AI209" s="9"/>
      <c r="AJ209" s="9"/>
      <c r="AK209" s="9"/>
      <c r="AL209" s="9"/>
      <c r="AM209" s="9"/>
      <c r="AN209" s="9"/>
      <c r="AO209" s="9"/>
      <c r="AP209" s="9"/>
      <c r="AQ209" s="9"/>
      <c r="AR209" s="9"/>
      <c r="AS209" s="9"/>
      <c r="AT209" s="9"/>
      <c r="AU209" s="9"/>
      <c r="AV209" s="9"/>
      <c r="AW209" s="9"/>
      <c r="AX209" s="9"/>
      <c r="AY209" s="9"/>
      <c r="AZ209" s="9"/>
      <c r="BA209" s="9"/>
      <c r="BB209" s="9"/>
    </row>
    <row r="210" spans="1:54" ht="33" customHeight="1" x14ac:dyDescent="0.3">
      <c r="A210" s="886" t="s">
        <v>170</v>
      </c>
      <c r="B210" s="886"/>
      <c r="C210" s="886"/>
      <c r="D210" s="887" t="str">
        <f>'Sch-1'!B212</f>
        <v>--</v>
      </c>
      <c r="E210" s="887"/>
      <c r="F210" s="326"/>
      <c r="G210" s="326"/>
      <c r="I210" s="75"/>
      <c r="J210" s="326"/>
      <c r="K210" s="326"/>
      <c r="M210" s="327"/>
      <c r="N210" s="327"/>
      <c r="O210" s="323"/>
      <c r="P210" s="323"/>
      <c r="T210" s="9"/>
      <c r="U210" s="9"/>
      <c r="V210" s="9"/>
      <c r="W210" s="9"/>
      <c r="X210" s="9"/>
      <c r="Y210" s="9"/>
      <c r="Z210" s="9"/>
      <c r="AA210" s="9"/>
      <c r="AB210" s="9"/>
      <c r="AC210" s="9"/>
      <c r="AD210" s="9"/>
      <c r="AE210" s="9"/>
      <c r="AF210" s="9"/>
      <c r="AG210" s="9"/>
      <c r="AH210" s="9"/>
      <c r="AI210" s="9"/>
      <c r="AJ210" s="9"/>
      <c r="AK210" s="9"/>
      <c r="AL210" s="9"/>
      <c r="AM210" s="9"/>
      <c r="AN210" s="9"/>
      <c r="AO210" s="9"/>
      <c r="AP210" s="9"/>
      <c r="AQ210" s="9"/>
      <c r="AR210" s="9"/>
      <c r="AS210" s="9"/>
      <c r="AT210" s="9"/>
      <c r="AU210" s="9"/>
      <c r="AV210" s="9"/>
      <c r="AW210" s="9"/>
      <c r="AX210" s="9"/>
      <c r="AY210" s="9"/>
      <c r="AZ210" s="9"/>
      <c r="BA210" s="9"/>
      <c r="BB210" s="9"/>
    </row>
    <row r="211" spans="1:54" ht="16.5" x14ac:dyDescent="0.3">
      <c r="A211" s="886" t="s">
        <v>171</v>
      </c>
      <c r="B211" s="886"/>
      <c r="C211" s="886"/>
      <c r="D211" s="888" t="str">
        <f>'Sch-2'!B210</f>
        <v/>
      </c>
      <c r="E211" s="888"/>
      <c r="F211" s="326"/>
      <c r="G211" s="326"/>
      <c r="I211" s="75"/>
      <c r="J211" s="326"/>
      <c r="K211" s="326"/>
      <c r="M211" s="881" t="s">
        <v>172</v>
      </c>
      <c r="N211" s="881"/>
      <c r="O211" s="41" t="str">
        <f>'Sch-2'!J210</f>
        <v/>
      </c>
      <c r="P211" s="323"/>
      <c r="AN211" s="9"/>
      <c r="AO211" s="9"/>
      <c r="AP211" s="9"/>
      <c r="AQ211" s="9"/>
      <c r="AR211" s="9"/>
      <c r="AS211" s="9"/>
      <c r="AT211" s="9"/>
      <c r="AU211" s="9"/>
      <c r="AV211" s="9"/>
      <c r="AW211" s="9"/>
      <c r="AX211" s="9"/>
      <c r="AY211" s="9"/>
      <c r="AZ211" s="9"/>
      <c r="BA211" s="9"/>
      <c r="BB211" s="9"/>
    </row>
    <row r="212" spans="1:54" ht="16.5" x14ac:dyDescent="0.3">
      <c r="A212" s="328"/>
      <c r="B212" s="329"/>
      <c r="C212" s="329"/>
      <c r="D212" s="329"/>
      <c r="E212" s="329"/>
      <c r="F212" s="329"/>
      <c r="G212" s="329"/>
      <c r="H212" s="330"/>
      <c r="I212" s="7"/>
      <c r="J212" s="329"/>
      <c r="K212" s="329"/>
      <c r="L212" s="331"/>
      <c r="M212" s="881" t="s">
        <v>173</v>
      </c>
      <c r="N212" s="881"/>
      <c r="O212" s="41" t="str">
        <f>'Sch-2'!J211</f>
        <v/>
      </c>
      <c r="P212" s="8"/>
      <c r="AN212" s="9"/>
      <c r="AO212" s="9"/>
      <c r="AP212" s="9"/>
      <c r="AQ212" s="9"/>
      <c r="AR212" s="9"/>
      <c r="AS212" s="9"/>
      <c r="AT212" s="9"/>
      <c r="AU212" s="9"/>
      <c r="AV212" s="9"/>
      <c r="AW212" s="9"/>
      <c r="AX212" s="9"/>
      <c r="AY212" s="9"/>
      <c r="AZ212" s="9"/>
      <c r="BA212" s="9"/>
      <c r="BB212" s="9"/>
    </row>
    <row r="213" spans="1:54" ht="16.5" x14ac:dyDescent="0.3">
      <c r="A213" s="332"/>
      <c r="B213" s="326"/>
      <c r="C213" s="326"/>
      <c r="D213" s="326"/>
      <c r="E213" s="326"/>
      <c r="F213" s="326"/>
      <c r="G213" s="326"/>
      <c r="H213" s="333"/>
      <c r="I213" s="75"/>
      <c r="J213" s="326"/>
      <c r="K213" s="326"/>
      <c r="L213" s="334"/>
      <c r="M213" s="82"/>
      <c r="N213" s="75"/>
      <c r="O213" s="9"/>
      <c r="P213" s="9"/>
      <c r="AN213" s="9"/>
      <c r="AO213" s="9"/>
      <c r="AP213" s="9"/>
      <c r="AQ213" s="9"/>
      <c r="AR213" s="9"/>
      <c r="AS213" s="9"/>
      <c r="AT213" s="9"/>
      <c r="AU213" s="9"/>
      <c r="AV213" s="9"/>
      <c r="AW213" s="9"/>
      <c r="AX213" s="9"/>
      <c r="AY213" s="9"/>
      <c r="AZ213" s="9"/>
      <c r="BA213" s="9"/>
      <c r="BB213" s="9"/>
    </row>
    <row r="214" spans="1:54" x14ac:dyDescent="0.3">
      <c r="AN214" s="9"/>
      <c r="AO214" s="9"/>
      <c r="AP214" s="9"/>
      <c r="AQ214" s="9"/>
      <c r="AR214" s="9"/>
      <c r="AS214" s="9"/>
      <c r="AT214" s="9"/>
      <c r="AU214" s="9"/>
      <c r="AV214" s="9"/>
      <c r="AW214" s="9"/>
      <c r="AX214" s="9"/>
      <c r="AY214" s="9"/>
      <c r="AZ214" s="9"/>
      <c r="BA214" s="9"/>
      <c r="BB214" s="9"/>
    </row>
    <row r="226" spans="1:54" s="57" customFormat="1" ht="16.5" x14ac:dyDescent="0.3">
      <c r="A226" s="335"/>
      <c r="B226" s="336"/>
      <c r="C226" s="336"/>
      <c r="D226" s="336"/>
      <c r="E226" s="336"/>
      <c r="F226" s="336"/>
      <c r="G226" s="336"/>
      <c r="H226" s="337"/>
      <c r="I226" s="338"/>
      <c r="J226" s="336"/>
      <c r="K226" s="336"/>
      <c r="L226" s="339"/>
      <c r="M226" s="340"/>
      <c r="N226" s="341"/>
      <c r="O226" s="342"/>
      <c r="P226" s="342"/>
      <c r="AL226" s="343"/>
      <c r="AM226" s="343"/>
    </row>
    <row r="227" spans="1:54" s="57" customFormat="1" ht="16.5" x14ac:dyDescent="0.3">
      <c r="A227" s="335"/>
      <c r="B227" s="336"/>
      <c r="C227" s="336"/>
      <c r="D227" s="336"/>
      <c r="E227" s="336"/>
      <c r="F227" s="336"/>
      <c r="G227" s="336"/>
      <c r="H227" s="337"/>
      <c r="I227" s="338"/>
      <c r="J227" s="336"/>
      <c r="K227" s="336"/>
      <c r="L227" s="339"/>
      <c r="M227" s="340"/>
      <c r="N227" s="341"/>
      <c r="O227" s="342"/>
      <c r="P227" s="342"/>
      <c r="AL227" s="344"/>
      <c r="AM227" s="345"/>
    </row>
    <row r="228" spans="1:54" s="57" customFormat="1" ht="16.5" x14ac:dyDescent="0.3">
      <c r="A228" s="335"/>
      <c r="B228" s="336"/>
      <c r="C228" s="336"/>
      <c r="D228" s="336"/>
      <c r="E228" s="336"/>
      <c r="F228" s="336"/>
      <c r="G228" s="336"/>
      <c r="H228" s="337"/>
      <c r="I228" s="338"/>
      <c r="J228" s="336"/>
      <c r="K228" s="336"/>
      <c r="L228" s="339"/>
      <c r="M228" s="340"/>
      <c r="N228" s="341"/>
      <c r="O228" s="342"/>
      <c r="P228" s="342"/>
      <c r="AM228" s="127"/>
    </row>
    <row r="229" spans="1:54" s="57" customFormat="1" x14ac:dyDescent="0.3">
      <c r="A229" s="346"/>
      <c r="B229" s="347"/>
      <c r="C229" s="347"/>
      <c r="D229" s="347"/>
      <c r="E229" s="347"/>
      <c r="F229" s="347"/>
      <c r="G229" s="347"/>
      <c r="H229" s="348"/>
      <c r="I229" s="349"/>
      <c r="J229" s="347"/>
      <c r="K229" s="347"/>
      <c r="L229" s="350"/>
      <c r="M229" s="349"/>
      <c r="N229" s="349"/>
      <c r="O229" s="344"/>
      <c r="P229" s="344"/>
    </row>
    <row r="230" spans="1:54" ht="16.5" x14ac:dyDescent="0.3">
      <c r="A230" s="346"/>
      <c r="B230" s="347"/>
      <c r="C230" s="347"/>
      <c r="D230" s="347"/>
      <c r="E230" s="347"/>
      <c r="F230" s="347"/>
      <c r="G230" s="347"/>
      <c r="H230" s="348"/>
      <c r="I230" s="349"/>
      <c r="J230" s="347"/>
      <c r="K230" s="347"/>
      <c r="L230" s="351"/>
      <c r="M230" s="349"/>
      <c r="N230" s="349"/>
      <c r="O230" s="344"/>
      <c r="P230" s="344"/>
      <c r="AN230" s="9"/>
      <c r="AO230" s="9"/>
      <c r="AP230" s="9"/>
      <c r="AQ230" s="9"/>
      <c r="AR230" s="9"/>
      <c r="AS230" s="9"/>
      <c r="AT230" s="9"/>
      <c r="AU230" s="9"/>
      <c r="AV230" s="9"/>
      <c r="AW230" s="9"/>
      <c r="AX230" s="9"/>
      <c r="AY230" s="9"/>
      <c r="AZ230" s="9"/>
      <c r="BA230" s="9"/>
      <c r="BB230" s="9"/>
    </row>
    <row r="231" spans="1:54" x14ac:dyDescent="0.3">
      <c r="A231" s="352"/>
      <c r="B231" s="353"/>
      <c r="C231" s="353"/>
      <c r="D231" s="353"/>
      <c r="E231" s="353"/>
      <c r="F231" s="353"/>
      <c r="G231" s="353"/>
      <c r="H231" s="354"/>
      <c r="I231" s="355"/>
      <c r="J231" s="353"/>
      <c r="K231" s="353"/>
      <c r="L231" s="356"/>
      <c r="M231" s="355"/>
      <c r="N231" s="355"/>
      <c r="O231" s="357"/>
      <c r="P231" s="357"/>
      <c r="AN231" s="9"/>
      <c r="AO231" s="9"/>
      <c r="AP231" s="9"/>
      <c r="AQ231" s="9"/>
      <c r="AR231" s="9"/>
      <c r="AS231" s="9"/>
      <c r="AT231" s="9"/>
      <c r="AU231" s="9"/>
      <c r="AV231" s="9"/>
      <c r="AW231" s="9"/>
      <c r="AX231" s="9"/>
      <c r="AY231" s="9"/>
      <c r="AZ231" s="9"/>
      <c r="BA231" s="9"/>
      <c r="BB231" s="9"/>
    </row>
    <row r="232" spans="1:54" x14ac:dyDescent="0.3">
      <c r="A232" s="352"/>
      <c r="B232" s="353"/>
      <c r="C232" s="353"/>
      <c r="D232" s="353"/>
      <c r="E232" s="353"/>
      <c r="F232" s="353"/>
      <c r="G232" s="353"/>
      <c r="H232" s="354"/>
      <c r="I232" s="355"/>
      <c r="J232" s="353"/>
      <c r="K232" s="353"/>
      <c r="L232" s="356"/>
      <c r="M232" s="355"/>
      <c r="N232" s="355"/>
      <c r="O232" s="357"/>
      <c r="P232" s="357"/>
      <c r="AN232" s="9"/>
      <c r="AO232" s="9"/>
      <c r="AP232" s="9"/>
      <c r="AQ232" s="9"/>
      <c r="AR232" s="9"/>
      <c r="AS232" s="9"/>
      <c r="AT232" s="9"/>
      <c r="AU232" s="9"/>
      <c r="AV232" s="9"/>
      <c r="AW232" s="9"/>
      <c r="AX232" s="9"/>
      <c r="AY232" s="9"/>
      <c r="AZ232" s="9"/>
      <c r="BA232" s="9"/>
      <c r="BB232" s="9"/>
    </row>
    <row r="233" spans="1:54" ht="16.5" x14ac:dyDescent="0.3">
      <c r="A233" s="358"/>
      <c r="B233" s="359"/>
      <c r="C233" s="359"/>
      <c r="D233" s="359"/>
      <c r="E233" s="359"/>
      <c r="F233" s="359"/>
      <c r="G233" s="359"/>
      <c r="H233" s="360"/>
      <c r="I233" s="44"/>
      <c r="J233" s="359"/>
      <c r="K233" s="359"/>
      <c r="L233" s="361"/>
      <c r="M233" s="44"/>
      <c r="N233" s="44"/>
      <c r="O233" s="362"/>
      <c r="P233" s="363"/>
      <c r="AN233" s="9"/>
      <c r="AO233" s="9"/>
      <c r="AP233" s="9"/>
      <c r="AQ233" s="9"/>
      <c r="AR233" s="9"/>
      <c r="AS233" s="9"/>
      <c r="AT233" s="9"/>
      <c r="AU233" s="9"/>
      <c r="AV233" s="9"/>
      <c r="AW233" s="9"/>
      <c r="AX233" s="9"/>
      <c r="AY233" s="9"/>
      <c r="AZ233" s="9"/>
      <c r="BA233" s="9"/>
      <c r="BB233" s="9"/>
    </row>
    <row r="234" spans="1:54" x14ac:dyDescent="0.3">
      <c r="A234" s="352"/>
      <c r="B234" s="353"/>
      <c r="C234" s="353"/>
      <c r="D234" s="353"/>
      <c r="E234" s="353"/>
      <c r="F234" s="353"/>
      <c r="G234" s="353"/>
      <c r="H234" s="354"/>
      <c r="I234" s="355"/>
      <c r="J234" s="353"/>
      <c r="K234" s="353"/>
      <c r="L234" s="356"/>
      <c r="M234" s="355"/>
      <c r="N234" s="355"/>
      <c r="O234" s="357"/>
      <c r="P234" s="357"/>
      <c r="AN234" s="9"/>
      <c r="AO234" s="9"/>
      <c r="AP234" s="9"/>
      <c r="AQ234" s="9"/>
      <c r="AR234" s="9"/>
      <c r="AS234" s="9"/>
      <c r="AT234" s="9"/>
      <c r="AU234" s="9"/>
      <c r="AV234" s="9"/>
      <c r="AW234" s="9"/>
      <c r="AX234" s="9"/>
      <c r="AY234" s="9"/>
      <c r="AZ234" s="9"/>
      <c r="BA234" s="9"/>
      <c r="BB234" s="9"/>
    </row>
    <row r="235" spans="1:54" x14ac:dyDescent="0.3">
      <c r="A235" s="352"/>
      <c r="B235" s="353"/>
      <c r="C235" s="353"/>
      <c r="D235" s="353"/>
      <c r="E235" s="353"/>
      <c r="F235" s="353"/>
      <c r="G235" s="353"/>
      <c r="H235" s="354"/>
      <c r="I235" s="355"/>
      <c r="J235" s="353"/>
      <c r="K235" s="353"/>
      <c r="L235" s="356"/>
      <c r="M235" s="355"/>
      <c r="N235" s="355"/>
      <c r="O235" s="357"/>
      <c r="P235" s="357"/>
      <c r="AN235" s="9"/>
      <c r="AO235" s="9"/>
      <c r="AP235" s="9"/>
      <c r="AQ235" s="9"/>
      <c r="AR235" s="9"/>
      <c r="AS235" s="9"/>
      <c r="AT235" s="9"/>
      <c r="AU235" s="9"/>
      <c r="AV235" s="9"/>
      <c r="AW235" s="9"/>
      <c r="AX235" s="9"/>
      <c r="AY235" s="9"/>
      <c r="AZ235" s="9"/>
      <c r="BA235" s="9"/>
      <c r="BB235" s="9"/>
    </row>
  </sheetData>
  <sheetProtection algorithmName="SHA-512" hashValue="NLOg5zFHb9+ty22WhyZvOXUQsnkHCYhctcnEuu4kv5KSgkC5xvQwbRgfXJKd8n6ODnZXmKJi0IzNP8THFiSX4Q==" saltValue="77ExraHzqr69dt5FwMXYsQ==" spinCount="100000" sheet="1" formatColumns="0" formatRows="0" selectLockedCells="1"/>
  <customSheetViews>
    <customSheetView guid="{2063E705-082A-4913-A25A-66465873BDF0}" scale="70" showPageBreaks="1" fitToPage="1" printArea="1" hiddenRows="1" hiddenColumns="1" view="pageBreakPreview" topLeftCell="A83">
      <selection activeCell="O92" sqref="O19:O92"/>
      <pageMargins left="0" right="0" top="0" bottom="0" header="0" footer="0"/>
      <printOptions horizontalCentered="1"/>
      <pageSetup paperSize="9" scale="45" fitToHeight="0" orientation="landscape" r:id="rId1"/>
      <headerFooter alignWithMargins="0">
        <oddFooter>&amp;R&amp;"Book Antiqua,Bold"&amp;10Schedule-3/ Page &amp;P of &amp;N</oddFooter>
      </headerFooter>
    </customSheetView>
    <customSheetView guid="{C6A7FFED-91EB-41DF-A944-2BFB2D792481}" scale="85" showPageBreaks="1" fitToPage="1" printArea="1" hiddenColumns="1" view="pageBreakPreview" topLeftCell="F178">
      <selection activeCell="I19" sqref="I19"/>
      <pageMargins left="0" right="0" top="0" bottom="0" header="0" footer="0"/>
      <printOptions horizontalCentered="1"/>
      <pageSetup paperSize="9" scale="47" fitToHeight="0" orientation="landscape" r:id="rId2"/>
      <headerFooter alignWithMargins="0">
        <oddFooter>&amp;R&amp;"Book Antiqua,Bold"&amp;10Schedule-3/ Page &amp;P of &amp;N</oddFooter>
      </headerFooter>
    </customSheetView>
    <customSheetView guid="{302D9D75-0757-45DA-AFBF-614F08F1401B}" scale="85" showPageBreaks="1" fitToPage="1" printArea="1" hiddenColumns="1" view="pageBreakPreview" topLeftCell="B180">
      <selection activeCell="O190" sqref="O190"/>
      <pageMargins left="0" right="0" top="0" bottom="0" header="0" footer="0"/>
      <printOptions horizontalCentered="1"/>
      <pageSetup paperSize="9" scale="47" fitToHeight="0" orientation="landscape" r:id="rId3"/>
      <headerFooter alignWithMargins="0">
        <oddFooter>&amp;R&amp;"Book Antiqua,Bold"&amp;10Schedule-3/ Page &amp;P of &amp;N</oddFooter>
      </headerFooter>
    </customSheetView>
    <customSheetView guid="{B506D4DB-B5B3-4722-9CF5-EE949FBC5D29}" scale="70" showPageBreaks="1" fitToPage="1" printArea="1" hiddenRows="1" hiddenColumns="1" view="pageBreakPreview" topLeftCell="A83">
      <selection activeCell="O92" sqref="O19:O92"/>
      <pageMargins left="0" right="0" top="0" bottom="0" header="0" footer="0"/>
      <printOptions horizontalCentered="1"/>
      <pageSetup paperSize="9" scale="45" fitToHeight="0" orientation="landscape" r:id="rId4"/>
      <headerFooter alignWithMargins="0">
        <oddFooter>&amp;R&amp;"Book Antiqua,Bold"&amp;10Schedule-3/ Page &amp;P of &amp;N</oddFooter>
      </headerFooter>
    </customSheetView>
  </customSheetViews>
  <mergeCells count="43">
    <mergeCell ref="AL199:AM199"/>
    <mergeCell ref="AO199:AP199"/>
    <mergeCell ref="AL123:AM123"/>
    <mergeCell ref="AO123:AP123"/>
    <mergeCell ref="AL129:AM129"/>
    <mergeCell ref="AO129:AP129"/>
    <mergeCell ref="AL112:AM112"/>
    <mergeCell ref="AO112:AP112"/>
    <mergeCell ref="AL114:AM114"/>
    <mergeCell ref="AO114:AP114"/>
    <mergeCell ref="AL120:AM120"/>
    <mergeCell ref="AO120:AP120"/>
    <mergeCell ref="M9:P9"/>
    <mergeCell ref="A3:Q3"/>
    <mergeCell ref="A4:Q4"/>
    <mergeCell ref="A7:F7"/>
    <mergeCell ref="M7:P7"/>
    <mergeCell ref="M8:P8"/>
    <mergeCell ref="A206:K206"/>
    <mergeCell ref="M11:P11"/>
    <mergeCell ref="AL13:AM13"/>
    <mergeCell ref="AO13:AP13"/>
    <mergeCell ref="N15:P15"/>
    <mergeCell ref="AL18:AM18"/>
    <mergeCell ref="AO18:AP18"/>
    <mergeCell ref="A205:Q205"/>
    <mergeCell ref="AL98:AM98"/>
    <mergeCell ref="AO98:AP98"/>
    <mergeCell ref="AL100:AM100"/>
    <mergeCell ref="AO100:AP100"/>
    <mergeCell ref="AL103:AM103"/>
    <mergeCell ref="AO103:AP103"/>
    <mergeCell ref="AL106:AM106"/>
    <mergeCell ref="AO106:AP106"/>
    <mergeCell ref="M212:N212"/>
    <mergeCell ref="L207:O207"/>
    <mergeCell ref="H208:M208"/>
    <mergeCell ref="B209:L209"/>
    <mergeCell ref="A210:C210"/>
    <mergeCell ref="D210:E210"/>
    <mergeCell ref="A211:C211"/>
    <mergeCell ref="D211:E211"/>
    <mergeCell ref="M211:N211"/>
  </mergeCells>
  <conditionalFormatting sqref="I19:I97 O19:O97 I99 O99 I101:I102 O101:O102 I104:I105 O104:O105 I107:I111 O107:O111 I113 O113 I115:I119 O115:O119 I121:I122 O121:O122 I124:I128 O124:O128 I130:I198 O130:O198 I200:I204 O200:O204">
    <cfRule type="expression" dxfId="35" priority="4" stopIfTrue="1">
      <formula>H19&gt;0</formula>
    </cfRule>
  </conditionalFormatting>
  <conditionalFormatting sqref="K19 O206">
    <cfRule type="expression" dxfId="34" priority="49" stopIfTrue="1">
      <formula>J19&gt;0</formula>
    </cfRule>
  </conditionalFormatting>
  <conditionalFormatting sqref="K19:K97 K99 K101:K102 K104:K105 K107:K111 K113 K115:K119 K121:K122 K124:K128 K130:K198 K200:K204">
    <cfRule type="expression" dxfId="33" priority="35" stopIfTrue="1">
      <formula>H19&gt;0</formula>
    </cfRule>
  </conditionalFormatting>
  <conditionalFormatting sqref="K34">
    <cfRule type="expression" dxfId="32" priority="45" stopIfTrue="1">
      <formula>J34&gt;0</formula>
    </cfRule>
  </conditionalFormatting>
  <conditionalFormatting sqref="K46">
    <cfRule type="expression" dxfId="31" priority="42" stopIfTrue="1">
      <formula>J46&gt;0</formula>
    </cfRule>
  </conditionalFormatting>
  <conditionalFormatting sqref="K61">
    <cfRule type="expression" dxfId="30" priority="39" stopIfTrue="1">
      <formula>J61&gt;0</formula>
    </cfRule>
  </conditionalFormatting>
  <conditionalFormatting sqref="K71">
    <cfRule type="expression" dxfId="29" priority="36" stopIfTrue="1">
      <formula>J71&gt;0</formula>
    </cfRule>
  </conditionalFormatting>
  <conditionalFormatting sqref="K86">
    <cfRule type="expression" dxfId="28" priority="33" stopIfTrue="1">
      <formula>J86&gt;0</formula>
    </cfRule>
  </conditionalFormatting>
  <conditionalFormatting sqref="K101">
    <cfRule type="expression" dxfId="27" priority="1" stopIfTrue="1">
      <formula>J101&gt;0</formula>
    </cfRule>
  </conditionalFormatting>
  <conditionalFormatting sqref="K113">
    <cfRule type="expression" dxfId="26" priority="24" stopIfTrue="1">
      <formula>J113&gt;0</formula>
    </cfRule>
  </conditionalFormatting>
  <conditionalFormatting sqref="K128">
    <cfRule type="expression" dxfId="25" priority="21" stopIfTrue="1">
      <formula>J128&gt;0</formula>
    </cfRule>
  </conditionalFormatting>
  <conditionalFormatting sqref="K130:K193 K113 K124:K128 K101:K102 K19:K97 K99 K104:K105 K107:K111 K115:K119 K121:K122">
    <cfRule type="cellIs" dxfId="24" priority="31" stopIfTrue="1" operator="equal">
      <formula>"a"</formula>
    </cfRule>
  </conditionalFormatting>
  <conditionalFormatting sqref="K143">
    <cfRule type="expression" dxfId="23" priority="18" stopIfTrue="1">
      <formula>J143&gt;0</formula>
    </cfRule>
  </conditionalFormatting>
  <conditionalFormatting sqref="K153">
    <cfRule type="expression" dxfId="22" priority="15" stopIfTrue="1">
      <formula>J153&gt;0</formula>
    </cfRule>
  </conditionalFormatting>
  <conditionalFormatting sqref="K177">
    <cfRule type="expression" dxfId="21" priority="30" stopIfTrue="1">
      <formula>J177&gt;0</formula>
    </cfRule>
  </conditionalFormatting>
  <conditionalFormatting sqref="K192">
    <cfRule type="expression" dxfId="20" priority="7" stopIfTrue="1">
      <formula>J192&gt;0</formula>
    </cfRule>
  </conditionalFormatting>
  <conditionalFormatting sqref="K194:K198">
    <cfRule type="cellIs" dxfId="19" priority="28" stopIfTrue="1" operator="equal">
      <formula>"a"</formula>
    </cfRule>
  </conditionalFormatting>
  <conditionalFormatting sqref="K198 K200:K204">
    <cfRule type="cellIs" dxfId="18" priority="5" stopIfTrue="1" operator="equal">
      <formula>"a"</formula>
    </cfRule>
  </conditionalFormatting>
  <conditionalFormatting sqref="K198">
    <cfRule type="expression" dxfId="17" priority="27" stopIfTrue="1">
      <formula>J198&gt;0</formula>
    </cfRule>
  </conditionalFormatting>
  <conditionalFormatting sqref="O208:O210">
    <cfRule type="expression" dxfId="16" priority="48" stopIfTrue="1">
      <formula>N208&gt;0</formula>
    </cfRule>
  </conditionalFormatting>
  <dataValidations count="5">
    <dataValidation type="whole" operator="greaterThan" allowBlank="1" showInputMessage="1" showErrorMessage="1" sqref="I19:I97 I99 I101:I102 I104:I105 I107:I111 I113 I115:I119 I121:I122 I124:I128 I130:I198 I200:I204" xr:uid="{00000000-0002-0000-0600-000000000000}">
      <formula1>1</formula1>
    </dataValidation>
    <dataValidation type="list" operator="greaterThan" allowBlank="1" showInputMessage="1" showErrorMessage="1" sqref="K19:K97 K99 K101:K102 K104:K105 K107:K111 K113 K115:K119 K121:K122 K124:K128 K130:K198 K200:K204" xr:uid="{00000000-0002-0000-0600-000001000000}">
      <formula1>"0%,5%,12%,18%,28%"</formula1>
    </dataValidation>
    <dataValidation type="whole" operator="greaterThan" allowBlank="1" showInputMessage="1" showErrorMessage="1" error="Enter only Numeric Value greater than zero or leave the cell blank !" sqref="O19:O97 O99 O101:O102 O104:O105 O107:O111 O113 O115:O119 O121:O122 O124:O128 O130:O198 O200:O204" xr:uid="{00000000-0002-0000-0600-000002000000}">
      <formula1>0</formula1>
    </dataValidation>
    <dataValidation operator="greaterThan" allowBlank="1" showInputMessage="1" showErrorMessage="1" error="Enter only Numeric Value greater than zero or leave the cell blank !" sqref="K210:K65557 K205 K207:K208 K1:K2 K5:K18 K98 K100 K129 K106 K112 K114 K120 K123 K103 K199" xr:uid="{00000000-0002-0000-0600-000003000000}"/>
    <dataValidation type="decimal" operator="greaterThan" allowBlank="1" showInputMessage="1" showErrorMessage="1" error="Enter only Numeric Value greater than zero or leave the cell blank !" sqref="O205" xr:uid="{00000000-0002-0000-0600-000004000000}">
      <formula1>0</formula1>
    </dataValidation>
  </dataValidations>
  <printOptions horizontalCentered="1"/>
  <pageMargins left="0.25" right="0.25" top="0.75" bottom="0.75" header="0.3" footer="0.3"/>
  <pageSetup paperSize="9" scale="45" fitToHeight="0" orientation="landscape" r:id="rId5"/>
  <headerFooter alignWithMargins="0">
    <oddFooter>&amp;R&amp;"Book Antiqua,Bold"&amp;10Schedule-3/ Page &amp;P of &amp;N</oddFooter>
  </headerFooter>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8">
    <tabColor indexed="11"/>
    <pageSetUpPr fitToPage="1"/>
  </sheetPr>
  <dimension ref="A1:AD37"/>
  <sheetViews>
    <sheetView view="pageBreakPreview" zoomScale="80" zoomScaleNormal="100" zoomScaleSheetLayoutView="80" workbookViewId="0">
      <selection activeCell="I19" sqref="I19"/>
    </sheetView>
  </sheetViews>
  <sheetFormatPr defaultRowHeight="15.75" x14ac:dyDescent="0.3"/>
  <cols>
    <col min="1" max="1" width="10.25" style="368" customWidth="1"/>
    <col min="2" max="2" width="19" style="368" customWidth="1"/>
    <col min="3" max="3" width="9.875" style="368" customWidth="1"/>
    <col min="4" max="4" width="10.375" style="368" customWidth="1"/>
    <col min="5" max="5" width="10.125" style="368" customWidth="1"/>
    <col min="6" max="6" width="21.625" style="368" customWidth="1"/>
    <col min="7" max="7" width="12.125" style="368" customWidth="1"/>
    <col min="8" max="8" width="10.625" style="368" customWidth="1"/>
    <col min="9" max="9" width="14.375" style="368" customWidth="1"/>
    <col min="10" max="10" width="11.25" style="368" customWidth="1"/>
    <col min="11" max="11" width="16.25" style="368" customWidth="1"/>
    <col min="12" max="12" width="52.25" style="368" customWidth="1"/>
    <col min="13" max="13" width="7.875" style="368" customWidth="1"/>
    <col min="14" max="14" width="10.875" style="368" customWidth="1"/>
    <col min="15" max="15" width="14.875" style="368" customWidth="1"/>
    <col min="16" max="16" width="17.75" style="368" customWidth="1"/>
    <col min="17" max="17" width="19.375" style="368" hidden="1" customWidth="1"/>
    <col min="18" max="18" width="15.125" style="368" hidden="1" customWidth="1"/>
    <col min="19" max="19" width="17.625" style="368" hidden="1" customWidth="1"/>
    <col min="20" max="21" width="9" style="369" hidden="1" customWidth="1"/>
    <col min="22" max="23" width="9" style="369" customWidth="1"/>
    <col min="24" max="16384" width="9" style="369"/>
  </cols>
  <sheetData>
    <row r="1" spans="1:19" ht="18" customHeight="1" x14ac:dyDescent="0.3">
      <c r="A1" s="780" t="str">
        <f>'Sch-3 '!A1</f>
        <v>Specification No: CC/NT/W-MISC/DOM/A06/25/06311</v>
      </c>
      <c r="B1" s="364"/>
      <c r="C1" s="365"/>
      <c r="D1" s="365"/>
      <c r="E1" s="365"/>
      <c r="F1" s="365"/>
      <c r="G1" s="365"/>
      <c r="H1" s="365"/>
      <c r="I1" s="365"/>
      <c r="J1" s="365"/>
      <c r="K1" s="365"/>
      <c r="L1" s="365"/>
      <c r="M1" s="365"/>
      <c r="N1" s="365"/>
      <c r="O1" s="365"/>
      <c r="P1" s="366"/>
      <c r="Q1" s="367" t="s">
        <v>256</v>
      </c>
    </row>
    <row r="2" spans="1:19" ht="18" customHeight="1" x14ac:dyDescent="0.3">
      <c r="A2" s="370"/>
      <c r="B2" s="166"/>
      <c r="C2" s="371"/>
      <c r="D2" s="371"/>
      <c r="E2" s="371"/>
      <c r="F2" s="371"/>
      <c r="G2" s="371"/>
      <c r="H2" s="371"/>
      <c r="I2" s="371"/>
      <c r="J2" s="371"/>
      <c r="K2" s="371"/>
      <c r="L2" s="371"/>
      <c r="M2" s="371"/>
      <c r="N2" s="371"/>
      <c r="O2" s="371"/>
      <c r="P2" s="164"/>
      <c r="Q2" s="164"/>
    </row>
    <row r="3" spans="1:19" ht="61.5" customHeight="1" x14ac:dyDescent="0.3">
      <c r="A3" s="907" t="str">
        <f>'Sch-3 '!A3:Q3</f>
        <v>Package – I : National Unified Network Management System (N-UNMS) for Central Sector &amp; State Sector Communication Network under Establishment of State-of-the-Art National Unified Network Management System N-UNMS for Central Sector &amp; State Sector Communication Network</v>
      </c>
      <c r="B3" s="907"/>
      <c r="C3" s="907"/>
      <c r="D3" s="907"/>
      <c r="E3" s="907"/>
      <c r="F3" s="907"/>
      <c r="G3" s="907"/>
      <c r="H3" s="907"/>
      <c r="I3" s="907"/>
      <c r="J3" s="907"/>
      <c r="K3" s="907"/>
      <c r="L3" s="907"/>
      <c r="M3" s="907"/>
      <c r="N3" s="907"/>
      <c r="O3" s="907"/>
      <c r="P3" s="907"/>
      <c r="Q3" s="907"/>
    </row>
    <row r="4" spans="1:19" ht="21.95" customHeight="1" x14ac:dyDescent="0.3">
      <c r="A4" s="908" t="s">
        <v>188</v>
      </c>
      <c r="B4" s="908"/>
      <c r="C4" s="908"/>
      <c r="D4" s="908"/>
      <c r="E4" s="908"/>
      <c r="F4" s="908"/>
      <c r="G4" s="908"/>
      <c r="H4" s="908"/>
      <c r="I4" s="908"/>
      <c r="J4" s="908"/>
      <c r="K4" s="908"/>
      <c r="L4" s="908"/>
      <c r="M4" s="908"/>
      <c r="N4" s="908"/>
      <c r="O4" s="908"/>
      <c r="P4" s="908"/>
      <c r="Q4" s="908"/>
    </row>
    <row r="5" spans="1:19" ht="18" customHeight="1" x14ac:dyDescent="0.3">
      <c r="A5" s="372"/>
      <c r="B5" s="373"/>
      <c r="C5" s="372"/>
      <c r="D5" s="372"/>
      <c r="E5" s="372"/>
      <c r="F5" s="372"/>
      <c r="G5" s="372"/>
      <c r="H5" s="372"/>
      <c r="I5" s="372"/>
      <c r="J5" s="372"/>
      <c r="K5" s="372"/>
      <c r="L5" s="372"/>
      <c r="M5" s="372"/>
      <c r="N5" s="372"/>
      <c r="O5" s="372"/>
      <c r="P5" s="372"/>
      <c r="Q5" s="372"/>
    </row>
    <row r="6" spans="1:19" ht="18" customHeight="1" x14ac:dyDescent="0.3">
      <c r="A6" s="374" t="str">
        <f>'[1]Sch-1'!A6</f>
        <v>Bidder’s Name and Address (Sole Bidder) :</v>
      </c>
      <c r="B6" s="375"/>
      <c r="C6" s="375"/>
      <c r="D6" s="375"/>
      <c r="E6" s="375"/>
      <c r="F6" s="375"/>
      <c r="G6" s="375"/>
      <c r="H6" s="375"/>
      <c r="I6" s="375"/>
      <c r="J6" s="375"/>
      <c r="K6" s="375"/>
      <c r="L6" s="375"/>
      <c r="M6" s="375"/>
      <c r="N6" s="376" t="s">
        <v>77</v>
      </c>
      <c r="Q6" s="164"/>
    </row>
    <row r="7" spans="1:19" ht="36" customHeight="1" x14ac:dyDescent="0.3">
      <c r="A7" s="704" t="str">
        <f>'[1]Sch-1'!A7</f>
        <v/>
      </c>
      <c r="B7" s="704"/>
      <c r="C7" s="704"/>
      <c r="D7" s="704"/>
      <c r="E7" s="704"/>
      <c r="F7" s="704"/>
      <c r="G7" s="704"/>
      <c r="H7" s="704"/>
      <c r="I7" s="704"/>
      <c r="J7" s="704"/>
      <c r="K7" s="704"/>
      <c r="L7" s="704"/>
      <c r="M7" s="704"/>
      <c r="N7" s="377" t="str">
        <f>'[1]Sch-1'!M7</f>
        <v>Contracts Services, 3rd Floor</v>
      </c>
      <c r="Q7" s="164"/>
    </row>
    <row r="8" spans="1:19" ht="18" customHeight="1" x14ac:dyDescent="0.3">
      <c r="A8" s="374" t="s">
        <v>79</v>
      </c>
      <c r="B8" s="703" t="str">
        <f>'Sch-3 '!C8</f>
        <v/>
      </c>
      <c r="C8" s="703"/>
      <c r="D8" s="703"/>
      <c r="E8" s="703"/>
      <c r="F8" s="703"/>
      <c r="G8" s="703"/>
      <c r="H8" s="703"/>
      <c r="I8" s="703"/>
      <c r="J8" s="703"/>
      <c r="K8" s="703"/>
      <c r="L8" s="703"/>
      <c r="M8" s="703"/>
      <c r="N8" s="377" t="str">
        <f>'[1]Sch-1'!M8</f>
        <v>Power Grid Corporation of India Ltd.,</v>
      </c>
      <c r="Q8" s="164"/>
    </row>
    <row r="9" spans="1:19" ht="18" customHeight="1" x14ac:dyDescent="0.3">
      <c r="A9" s="374" t="s">
        <v>81</v>
      </c>
      <c r="B9" s="703" t="str">
        <f>'Sch-3 '!C9</f>
        <v/>
      </c>
      <c r="C9" s="703"/>
      <c r="D9" s="703"/>
      <c r="E9" s="703"/>
      <c r="F9" s="703"/>
      <c r="G9" s="703"/>
      <c r="H9" s="703"/>
      <c r="I9" s="703"/>
      <c r="J9" s="703"/>
      <c r="K9" s="703"/>
      <c r="L9" s="703"/>
      <c r="M9" s="703"/>
      <c r="N9" s="377" t="str">
        <f>'[1]Sch-1'!M9</f>
        <v>"Saudamini", Plot No.-2</v>
      </c>
      <c r="Q9" s="164"/>
    </row>
    <row r="10" spans="1:19" ht="18" customHeight="1" x14ac:dyDescent="0.3">
      <c r="A10" s="375"/>
      <c r="B10" s="703" t="str">
        <f>'Sch-3 '!C10</f>
        <v/>
      </c>
      <c r="C10" s="703"/>
      <c r="D10" s="703"/>
      <c r="E10" s="703"/>
      <c r="F10" s="703"/>
      <c r="G10" s="703"/>
      <c r="H10" s="703"/>
      <c r="I10" s="703"/>
      <c r="J10" s="703"/>
      <c r="K10" s="703"/>
      <c r="L10" s="703"/>
      <c r="M10" s="703"/>
      <c r="N10" s="377" t="str">
        <f>'[1]Sch-1'!M10</f>
        <v xml:space="preserve">Sector-29, </v>
      </c>
      <c r="Q10" s="164"/>
    </row>
    <row r="11" spans="1:19" ht="18" customHeight="1" x14ac:dyDescent="0.3">
      <c r="A11" s="375"/>
      <c r="B11" s="703" t="str">
        <f>'Sch-3 '!C11</f>
        <v/>
      </c>
      <c r="C11" s="703"/>
      <c r="D11" s="703"/>
      <c r="E11" s="703"/>
      <c r="F11" s="703"/>
      <c r="G11" s="703"/>
      <c r="H11" s="703"/>
      <c r="I11" s="703"/>
      <c r="J11" s="703"/>
      <c r="K11" s="703"/>
      <c r="L11" s="703"/>
      <c r="M11" s="703"/>
      <c r="N11" s="377" t="str">
        <f>'[1]Sch-1'!M11</f>
        <v>Gurugram (Haryana) - 122001</v>
      </c>
      <c r="Q11" s="164"/>
    </row>
    <row r="12" spans="1:19" ht="18" customHeight="1" x14ac:dyDescent="0.3">
      <c r="A12" s="22"/>
      <c r="B12" s="20"/>
      <c r="C12" s="20"/>
      <c r="D12" s="20"/>
      <c r="E12" s="20"/>
      <c r="F12" s="20"/>
      <c r="G12" s="20"/>
      <c r="H12" s="20"/>
      <c r="I12" s="20"/>
      <c r="J12" s="20"/>
      <c r="K12" s="20"/>
      <c r="L12" s="20"/>
      <c r="M12" s="20"/>
      <c r="N12" s="20"/>
      <c r="O12" s="20"/>
      <c r="P12" s="375"/>
      <c r="Q12" s="164"/>
    </row>
    <row r="13" spans="1:19" ht="26.25" customHeight="1" x14ac:dyDescent="0.3">
      <c r="A13" s="378"/>
      <c r="B13" s="379"/>
      <c r="C13" s="378"/>
      <c r="D13" s="378"/>
      <c r="E13" s="378"/>
      <c r="F13" s="378"/>
      <c r="G13" s="378"/>
      <c r="H13" s="378"/>
      <c r="I13" s="378"/>
      <c r="J13" s="378"/>
      <c r="K13" s="378"/>
      <c r="L13" s="378"/>
      <c r="M13" s="378"/>
      <c r="N13" s="378"/>
      <c r="O13" s="378"/>
      <c r="P13" s="378"/>
      <c r="Q13" s="378"/>
    </row>
    <row r="14" spans="1:19" s="384" customFormat="1" ht="27.75" customHeight="1" x14ac:dyDescent="0.3">
      <c r="A14" s="380" t="s">
        <v>257</v>
      </c>
      <c r="B14" s="381"/>
      <c r="C14" s="382"/>
      <c r="D14" s="382"/>
      <c r="E14" s="382"/>
      <c r="F14" s="382"/>
      <c r="G14" s="382"/>
      <c r="H14" s="382"/>
      <c r="I14" s="382"/>
      <c r="J14" s="382"/>
      <c r="K14" s="382"/>
      <c r="L14" s="382"/>
      <c r="M14" s="382"/>
      <c r="N14" s="382"/>
      <c r="O14" s="382"/>
      <c r="P14" s="382"/>
      <c r="Q14" s="382"/>
      <c r="R14" s="383"/>
      <c r="S14" s="383"/>
    </row>
    <row r="15" spans="1:19" ht="16.5" x14ac:dyDescent="0.3">
      <c r="A15" s="385"/>
      <c r="B15" s="379"/>
      <c r="C15" s="378"/>
      <c r="D15" s="378"/>
      <c r="E15" s="378"/>
      <c r="F15" s="378"/>
      <c r="G15" s="378"/>
      <c r="H15" s="378"/>
      <c r="I15" s="378"/>
      <c r="J15" s="378"/>
      <c r="K15" s="378"/>
      <c r="L15" s="378"/>
      <c r="M15" s="378"/>
      <c r="N15" s="378"/>
      <c r="O15" s="378"/>
      <c r="P15" s="893" t="s">
        <v>87</v>
      </c>
      <c r="Q15" s="893"/>
      <c r="R15" s="893"/>
    </row>
    <row r="16" spans="1:19" s="760" customFormat="1" ht="99" x14ac:dyDescent="0.3">
      <c r="A16" s="732" t="s">
        <v>89</v>
      </c>
      <c r="B16" s="733" t="s">
        <v>90</v>
      </c>
      <c r="C16" s="733" t="s">
        <v>91</v>
      </c>
      <c r="D16" s="733" t="s">
        <v>198</v>
      </c>
      <c r="E16" s="733" t="s">
        <v>199</v>
      </c>
      <c r="F16" s="733" t="s">
        <v>92</v>
      </c>
      <c r="G16" s="734" t="s">
        <v>200</v>
      </c>
      <c r="H16" s="758" t="s">
        <v>201</v>
      </c>
      <c r="I16" s="705" t="s">
        <v>202</v>
      </c>
      <c r="J16" s="705" t="s">
        <v>96</v>
      </c>
      <c r="K16" s="705" t="s">
        <v>97</v>
      </c>
      <c r="L16" s="733" t="s">
        <v>176</v>
      </c>
      <c r="M16" s="737" t="s">
        <v>99</v>
      </c>
      <c r="N16" s="737" t="s">
        <v>177</v>
      </c>
      <c r="O16" s="733" t="s">
        <v>258</v>
      </c>
      <c r="P16" s="733" t="s">
        <v>259</v>
      </c>
      <c r="Q16" s="707" t="s">
        <v>205</v>
      </c>
      <c r="R16" s="759"/>
      <c r="S16" s="759"/>
    </row>
    <row r="17" spans="1:30" s="760" customFormat="1" ht="16.5" x14ac:dyDescent="0.3">
      <c r="A17" s="740">
        <v>1</v>
      </c>
      <c r="B17" s="741">
        <v>2</v>
      </c>
      <c r="C17" s="741">
        <v>3</v>
      </c>
      <c r="D17" s="741">
        <v>4</v>
      </c>
      <c r="E17" s="741">
        <v>5</v>
      </c>
      <c r="F17" s="742">
        <v>6</v>
      </c>
      <c r="G17" s="741">
        <v>7</v>
      </c>
      <c r="H17" s="761">
        <v>8</v>
      </c>
      <c r="I17" s="762">
        <v>9</v>
      </c>
      <c r="J17" s="762">
        <v>10</v>
      </c>
      <c r="K17" s="762">
        <v>11</v>
      </c>
      <c r="L17" s="745">
        <v>12</v>
      </c>
      <c r="M17" s="745">
        <v>13</v>
      </c>
      <c r="N17" s="745">
        <v>14</v>
      </c>
      <c r="O17" s="745">
        <v>15</v>
      </c>
      <c r="P17" s="745" t="s">
        <v>206</v>
      </c>
      <c r="Q17" s="745">
        <v>17</v>
      </c>
      <c r="R17" s="759"/>
      <c r="S17" s="759"/>
    </row>
    <row r="18" spans="1:30" ht="27.75" customHeight="1" x14ac:dyDescent="0.3">
      <c r="A18" s="386" t="s">
        <v>11</v>
      </c>
      <c r="B18" s="387" t="s">
        <v>463</v>
      </c>
      <c r="C18" s="388"/>
      <c r="D18" s="388"/>
      <c r="E18" s="388"/>
      <c r="F18" s="388"/>
      <c r="G18" s="388"/>
      <c r="H18" s="388"/>
      <c r="I18" s="388"/>
      <c r="J18" s="388"/>
      <c r="K18" s="388"/>
      <c r="L18" s="388"/>
      <c r="M18" s="388"/>
      <c r="N18" s="388"/>
      <c r="O18" s="388"/>
      <c r="P18" s="388"/>
      <c r="Q18" s="388"/>
    </row>
    <row r="19" spans="1:30" s="276" customFormat="1" ht="39.75" customHeight="1" x14ac:dyDescent="0.3">
      <c r="A19" s="305">
        <v>1</v>
      </c>
      <c r="B19" s="305">
        <v>7000030636</v>
      </c>
      <c r="C19" s="305">
        <v>10</v>
      </c>
      <c r="D19" s="305">
        <v>380</v>
      </c>
      <c r="E19" s="305">
        <v>10</v>
      </c>
      <c r="F19" s="305" t="s">
        <v>602</v>
      </c>
      <c r="G19" s="305">
        <v>100008365</v>
      </c>
      <c r="H19" s="305">
        <v>998399</v>
      </c>
      <c r="I19" s="389"/>
      <c r="J19" s="307">
        <v>0.18</v>
      </c>
      <c r="K19" s="308"/>
      <c r="L19" s="390" t="s">
        <v>260</v>
      </c>
      <c r="M19" s="305" t="s">
        <v>106</v>
      </c>
      <c r="N19" s="305">
        <v>1</v>
      </c>
      <c r="O19" s="389"/>
      <c r="P19" s="311" t="str">
        <f>IF(O19=0, "Included", IF(ISERROR(N19*O19), O19, N19*O19))</f>
        <v>Included</v>
      </c>
      <c r="Q19" s="312">
        <f>S19</f>
        <v>0</v>
      </c>
      <c r="R19" s="276">
        <f>IF(P19="Included",0,P19)</f>
        <v>0</v>
      </c>
      <c r="S19" s="276">
        <f>IF(K19="",(R19*J19),(R19*K19))</f>
        <v>0</v>
      </c>
      <c r="T19" s="313">
        <f>+N19*O19</f>
        <v>0</v>
      </c>
      <c r="U19" s="313"/>
      <c r="AD19" s="314"/>
    </row>
    <row r="20" spans="1:30" s="276" customFormat="1" ht="39.75" customHeight="1" x14ac:dyDescent="0.3">
      <c r="A20" s="305">
        <v>2</v>
      </c>
      <c r="B20" s="305">
        <v>7000030636</v>
      </c>
      <c r="C20" s="305">
        <v>10</v>
      </c>
      <c r="D20" s="305">
        <v>380</v>
      </c>
      <c r="E20" s="305">
        <v>20</v>
      </c>
      <c r="F20" s="305" t="s">
        <v>602</v>
      </c>
      <c r="G20" s="305">
        <v>100008366</v>
      </c>
      <c r="H20" s="305">
        <v>998399</v>
      </c>
      <c r="I20" s="389"/>
      <c r="J20" s="307">
        <v>0.18</v>
      </c>
      <c r="K20" s="308"/>
      <c r="L20" s="390" t="s">
        <v>261</v>
      </c>
      <c r="M20" s="305" t="s">
        <v>106</v>
      </c>
      <c r="N20" s="305">
        <v>1</v>
      </c>
      <c r="O20" s="389"/>
      <c r="P20" s="311" t="str">
        <f>IF(O20=0, "Included", IF(ISERROR(N20*O20), O20, N20*O20))</f>
        <v>Included</v>
      </c>
      <c r="Q20" s="312">
        <f>S20</f>
        <v>0</v>
      </c>
      <c r="R20" s="276">
        <f>IF(P20="Included",0,P20)</f>
        <v>0</v>
      </c>
      <c r="S20" s="276">
        <f>IF(K20="",(R20*J20),(R20*K20))</f>
        <v>0</v>
      </c>
      <c r="T20" s="313">
        <f>+N20*O20</f>
        <v>0</v>
      </c>
      <c r="U20" s="313"/>
      <c r="AD20" s="314"/>
    </row>
    <row r="21" spans="1:30" s="276" customFormat="1" ht="39.75" customHeight="1" x14ac:dyDescent="0.3">
      <c r="A21" s="305">
        <v>3</v>
      </c>
      <c r="B21" s="305">
        <v>7000030636</v>
      </c>
      <c r="C21" s="305">
        <v>10</v>
      </c>
      <c r="D21" s="305">
        <v>380</v>
      </c>
      <c r="E21" s="305">
        <v>30</v>
      </c>
      <c r="F21" s="305" t="s">
        <v>602</v>
      </c>
      <c r="G21" s="305">
        <v>100008367</v>
      </c>
      <c r="H21" s="305">
        <v>998399</v>
      </c>
      <c r="I21" s="389"/>
      <c r="J21" s="307">
        <v>0.18</v>
      </c>
      <c r="K21" s="308"/>
      <c r="L21" s="390" t="s">
        <v>262</v>
      </c>
      <c r="M21" s="305" t="s">
        <v>106</v>
      </c>
      <c r="N21" s="305">
        <v>1</v>
      </c>
      <c r="O21" s="389"/>
      <c r="P21" s="311" t="str">
        <f>IF(O21=0, "Included", IF(ISERROR(N21*O21), O21, N21*O21))</f>
        <v>Included</v>
      </c>
      <c r="Q21" s="312">
        <f>S21</f>
        <v>0</v>
      </c>
      <c r="R21" s="276">
        <f>IF(P21="Included",0,P21)</f>
        <v>0</v>
      </c>
      <c r="S21" s="276">
        <f>IF(K21="",(R21*J21),(R21*K21))</f>
        <v>0</v>
      </c>
      <c r="T21" s="313">
        <f>+N21*O21</f>
        <v>0</v>
      </c>
      <c r="U21" s="313"/>
      <c r="AD21" s="314"/>
    </row>
    <row r="22" spans="1:30" s="276" customFormat="1" ht="48" customHeight="1" x14ac:dyDescent="0.3">
      <c r="A22" s="305">
        <v>4</v>
      </c>
      <c r="B22" s="305">
        <v>7000030636</v>
      </c>
      <c r="C22" s="305">
        <v>10</v>
      </c>
      <c r="D22" s="305">
        <v>380</v>
      </c>
      <c r="E22" s="305">
        <v>40</v>
      </c>
      <c r="F22" s="305" t="s">
        <v>602</v>
      </c>
      <c r="G22" s="305">
        <v>100008368</v>
      </c>
      <c r="H22" s="305">
        <v>998399</v>
      </c>
      <c r="I22" s="389"/>
      <c r="J22" s="307">
        <v>0.18</v>
      </c>
      <c r="K22" s="308"/>
      <c r="L22" s="390" t="s">
        <v>263</v>
      </c>
      <c r="M22" s="305" t="s">
        <v>106</v>
      </c>
      <c r="N22" s="305">
        <v>1</v>
      </c>
      <c r="O22" s="389"/>
      <c r="P22" s="311" t="str">
        <f>IF(O22=0, "Included", IF(ISERROR(N22*O22), O22, N22*O22))</f>
        <v>Included</v>
      </c>
      <c r="Q22" s="312">
        <f>S22</f>
        <v>0</v>
      </c>
      <c r="R22" s="276">
        <f>IF(P22="Included",0,P22)</f>
        <v>0</v>
      </c>
      <c r="S22" s="276">
        <f>IF(K22="",(R22*J22),(R22*K22))</f>
        <v>0</v>
      </c>
      <c r="T22" s="313">
        <f>+N22*O22</f>
        <v>0</v>
      </c>
      <c r="U22" s="313"/>
      <c r="AD22" s="314"/>
    </row>
    <row r="23" spans="1:30" ht="27.75" customHeight="1" x14ac:dyDescent="0.3">
      <c r="A23" s="386" t="s">
        <v>25</v>
      </c>
      <c r="B23" s="387" t="s">
        <v>464</v>
      </c>
      <c r="C23" s="388"/>
      <c r="D23" s="388"/>
      <c r="E23" s="388"/>
      <c r="F23" s="388"/>
      <c r="G23" s="388"/>
      <c r="H23" s="388"/>
      <c r="I23" s="388"/>
      <c r="J23" s="388"/>
      <c r="K23" s="388"/>
      <c r="L23" s="388"/>
      <c r="M23" s="388"/>
      <c r="N23" s="388"/>
      <c r="O23" s="388"/>
      <c r="P23" s="388"/>
      <c r="Q23" s="388"/>
    </row>
    <row r="24" spans="1:30" s="276" customFormat="1" ht="37.5" customHeight="1" x14ac:dyDescent="0.3">
      <c r="A24" s="305">
        <v>5</v>
      </c>
      <c r="B24" s="305">
        <v>7000030729</v>
      </c>
      <c r="C24" s="305">
        <v>10</v>
      </c>
      <c r="D24" s="305">
        <v>230</v>
      </c>
      <c r="E24" s="305">
        <v>10</v>
      </c>
      <c r="F24" s="305" t="s">
        <v>602</v>
      </c>
      <c r="G24" s="305">
        <v>100008365</v>
      </c>
      <c r="H24" s="305">
        <v>998399</v>
      </c>
      <c r="I24" s="389"/>
      <c r="J24" s="307">
        <v>0.18</v>
      </c>
      <c r="K24" s="308"/>
      <c r="L24" s="390" t="s">
        <v>260</v>
      </c>
      <c r="M24" s="305" t="s">
        <v>106</v>
      </c>
      <c r="N24" s="305">
        <v>1</v>
      </c>
      <c r="O24" s="389"/>
      <c r="P24" s="311" t="str">
        <f>IF(O24=0, "Included", IF(ISERROR(N24*O24), O24, N24*O24))</f>
        <v>Included</v>
      </c>
      <c r="Q24" s="312">
        <f>S24</f>
        <v>0</v>
      </c>
      <c r="R24" s="276">
        <f>IF(P24="Included",0,P24)</f>
        <v>0</v>
      </c>
      <c r="S24" s="276">
        <f>IF(K24="",(R24*J24),(R24*K24))</f>
        <v>0</v>
      </c>
      <c r="T24" s="313">
        <f>+N24*O24</f>
        <v>0</v>
      </c>
      <c r="U24" s="313"/>
      <c r="AD24" s="314"/>
    </row>
    <row r="25" spans="1:30" s="276" customFormat="1" ht="37.5" customHeight="1" x14ac:dyDescent="0.3">
      <c r="A25" s="305">
        <v>6</v>
      </c>
      <c r="B25" s="305">
        <v>7000030729</v>
      </c>
      <c r="C25" s="305">
        <v>10</v>
      </c>
      <c r="D25" s="305">
        <v>230</v>
      </c>
      <c r="E25" s="305">
        <v>20</v>
      </c>
      <c r="F25" s="305" t="s">
        <v>602</v>
      </c>
      <c r="G25" s="305">
        <v>100008366</v>
      </c>
      <c r="H25" s="305">
        <v>998399</v>
      </c>
      <c r="I25" s="389"/>
      <c r="J25" s="307">
        <v>0.18</v>
      </c>
      <c r="K25" s="308"/>
      <c r="L25" s="390" t="s">
        <v>261</v>
      </c>
      <c r="M25" s="305" t="s">
        <v>106</v>
      </c>
      <c r="N25" s="305">
        <v>1</v>
      </c>
      <c r="O25" s="389"/>
      <c r="P25" s="311" t="str">
        <f>IF(O25=0, "Included", IF(ISERROR(N25*O25), O25, N25*O25))</f>
        <v>Included</v>
      </c>
      <c r="Q25" s="312">
        <f>S25</f>
        <v>0</v>
      </c>
      <c r="R25" s="276">
        <f>IF(P25="Included",0,P25)</f>
        <v>0</v>
      </c>
      <c r="S25" s="276">
        <f>IF(K25="",(R25*J25),(R25*K25))</f>
        <v>0</v>
      </c>
      <c r="T25" s="313">
        <f>+N25*O25</f>
        <v>0</v>
      </c>
      <c r="U25" s="313"/>
      <c r="AD25" s="314"/>
    </row>
    <row r="26" spans="1:30" s="276" customFormat="1" ht="37.5" customHeight="1" x14ac:dyDescent="0.3">
      <c r="A26" s="305">
        <v>7</v>
      </c>
      <c r="B26" s="305">
        <v>7000030729</v>
      </c>
      <c r="C26" s="305">
        <v>10</v>
      </c>
      <c r="D26" s="305">
        <v>230</v>
      </c>
      <c r="E26" s="305">
        <v>30</v>
      </c>
      <c r="F26" s="305" t="s">
        <v>602</v>
      </c>
      <c r="G26" s="305">
        <v>100008367</v>
      </c>
      <c r="H26" s="305">
        <v>998399</v>
      </c>
      <c r="I26" s="389"/>
      <c r="J26" s="307">
        <v>0.18</v>
      </c>
      <c r="K26" s="308"/>
      <c r="L26" s="390" t="s">
        <v>262</v>
      </c>
      <c r="M26" s="305" t="s">
        <v>106</v>
      </c>
      <c r="N26" s="305">
        <v>1</v>
      </c>
      <c r="O26" s="389"/>
      <c r="P26" s="311" t="str">
        <f>IF(O26=0, "Included", IF(ISERROR(N26*O26), O26, N26*O26))</f>
        <v>Included</v>
      </c>
      <c r="Q26" s="312">
        <f>S26</f>
        <v>0</v>
      </c>
      <c r="R26" s="276">
        <f>IF(P26="Included",0,P26)</f>
        <v>0</v>
      </c>
      <c r="S26" s="276">
        <f>IF(K26="",(R26*J26),(R26*K26))</f>
        <v>0</v>
      </c>
      <c r="T26" s="313">
        <f>+N26*O26</f>
        <v>0</v>
      </c>
      <c r="U26" s="313"/>
      <c r="AD26" s="314"/>
    </row>
    <row r="27" spans="1:30" s="276" customFormat="1" ht="57" customHeight="1" x14ac:dyDescent="0.3">
      <c r="A27" s="305">
        <v>8</v>
      </c>
      <c r="B27" s="305">
        <v>7000030729</v>
      </c>
      <c r="C27" s="305">
        <v>10</v>
      </c>
      <c r="D27" s="305">
        <v>230</v>
      </c>
      <c r="E27" s="305">
        <v>40</v>
      </c>
      <c r="F27" s="305" t="s">
        <v>602</v>
      </c>
      <c r="G27" s="305">
        <v>100008368</v>
      </c>
      <c r="H27" s="305">
        <v>998399</v>
      </c>
      <c r="I27" s="389"/>
      <c r="J27" s="307">
        <v>0.18</v>
      </c>
      <c r="K27" s="308"/>
      <c r="L27" s="390" t="s">
        <v>263</v>
      </c>
      <c r="M27" s="305" t="s">
        <v>106</v>
      </c>
      <c r="N27" s="305">
        <v>1</v>
      </c>
      <c r="O27" s="389"/>
      <c r="P27" s="311" t="str">
        <f>IF(O27=0, "Included", IF(ISERROR(N27*O27), O27, N27*O27))</f>
        <v>Included</v>
      </c>
      <c r="Q27" s="312">
        <f>S27</f>
        <v>0</v>
      </c>
      <c r="R27" s="276">
        <f>IF(P27="Included",0,P27)</f>
        <v>0</v>
      </c>
      <c r="S27" s="276">
        <f>IF(K27="",(R27*J27),(R27*K27))</f>
        <v>0</v>
      </c>
      <c r="T27" s="313">
        <f>+N27*O27</f>
        <v>0</v>
      </c>
      <c r="U27" s="313"/>
      <c r="AD27" s="314"/>
    </row>
    <row r="28" spans="1:30" s="368" customFormat="1" ht="19.5" customHeight="1" x14ac:dyDescent="0.3">
      <c r="A28" s="391"/>
      <c r="B28" s="392"/>
      <c r="C28" s="392"/>
      <c r="D28" s="392"/>
      <c r="E28" s="392"/>
      <c r="F28" s="392"/>
      <c r="G28" s="392"/>
      <c r="H28" s="392"/>
      <c r="I28" s="392"/>
      <c r="J28" s="392"/>
      <c r="K28" s="392"/>
      <c r="L28" s="392"/>
      <c r="M28" s="392"/>
      <c r="N28" s="392"/>
      <c r="O28" s="392"/>
      <c r="P28" s="392"/>
      <c r="Q28" s="393"/>
    </row>
    <row r="29" spans="1:30" s="9" customFormat="1" ht="40.5" customHeight="1" x14ac:dyDescent="0.3">
      <c r="A29" s="899"/>
      <c r="B29" s="900"/>
      <c r="C29" s="900"/>
      <c r="D29" s="900"/>
      <c r="E29" s="900"/>
      <c r="F29" s="900"/>
      <c r="G29" s="900"/>
      <c r="H29" s="900"/>
      <c r="I29" s="901"/>
      <c r="J29" s="902" t="s">
        <v>264</v>
      </c>
      <c r="K29" s="903"/>
      <c r="L29" s="903"/>
      <c r="M29" s="903"/>
      <c r="N29" s="903"/>
      <c r="O29" s="904"/>
      <c r="P29" s="315">
        <f>SUM(P19:P27)</f>
        <v>0</v>
      </c>
      <c r="Q29" s="316"/>
      <c r="R29" s="8"/>
      <c r="S29" s="394">
        <f>SUM(S19:S27)</f>
        <v>0</v>
      </c>
      <c r="T29" s="9">
        <f>SUM(T28:T28)</f>
        <v>0</v>
      </c>
    </row>
    <row r="30" spans="1:30" s="9" customFormat="1" ht="25.5" hidden="1" customHeight="1" x14ac:dyDescent="0.3">
      <c r="A30" s="317"/>
      <c r="B30" s="318"/>
      <c r="C30" s="318"/>
      <c r="D30" s="318"/>
      <c r="E30" s="318"/>
      <c r="F30" s="318"/>
      <c r="G30" s="318"/>
      <c r="H30" s="319"/>
      <c r="I30" s="320"/>
      <c r="J30" s="905" t="s">
        <v>205</v>
      </c>
      <c r="K30" s="905"/>
      <c r="L30" s="905"/>
      <c r="M30" s="905"/>
      <c r="N30" s="905"/>
      <c r="O30" s="906"/>
      <c r="P30" s="315"/>
      <c r="Q30" s="321">
        <f>SUM(Q19:Q27)</f>
        <v>0</v>
      </c>
      <c r="R30" s="8"/>
      <c r="S30" s="8"/>
      <c r="T30" s="9">
        <f>+T29*0.18</f>
        <v>0</v>
      </c>
    </row>
    <row r="31" spans="1:30" s="368" customFormat="1" ht="16.5" x14ac:dyDescent="0.3">
      <c r="A31" s="385"/>
      <c r="B31" s="379"/>
      <c r="C31" s="378"/>
      <c r="D31" s="378"/>
      <c r="E31" s="378"/>
      <c r="F31" s="378"/>
      <c r="G31" s="378"/>
      <c r="H31" s="378"/>
      <c r="I31" s="378"/>
      <c r="J31" s="378"/>
      <c r="K31" s="378"/>
      <c r="L31" s="378"/>
      <c r="M31" s="378"/>
      <c r="N31" s="378"/>
      <c r="O31" s="378"/>
      <c r="P31" s="378"/>
      <c r="Q31" s="378"/>
    </row>
    <row r="32" spans="1:30" s="368" customFormat="1" ht="41.45" customHeight="1" x14ac:dyDescent="0.3">
      <c r="A32" s="322" t="s">
        <v>168</v>
      </c>
      <c r="B32" s="885" t="s">
        <v>255</v>
      </c>
      <c r="C32" s="885"/>
      <c r="D32" s="885"/>
      <c r="E32" s="885"/>
      <c r="F32" s="885"/>
      <c r="G32" s="885"/>
      <c r="H32" s="885"/>
      <c r="I32" s="885"/>
      <c r="J32" s="885"/>
      <c r="K32" s="885"/>
      <c r="L32" s="885"/>
      <c r="M32" s="378"/>
      <c r="N32" s="378"/>
      <c r="O32" s="378"/>
      <c r="P32" s="378"/>
      <c r="Q32" s="378"/>
    </row>
    <row r="33" spans="1:17" s="368" customFormat="1" ht="21" customHeight="1" x14ac:dyDescent="0.3">
      <c r="A33" s="395"/>
      <c r="B33" s="396"/>
      <c r="C33" s="396"/>
      <c r="D33" s="396"/>
      <c r="E33" s="396"/>
      <c r="F33" s="396"/>
      <c r="G33" s="396"/>
      <c r="H33" s="396"/>
      <c r="I33" s="396"/>
      <c r="J33" s="396"/>
      <c r="K33" s="396"/>
      <c r="L33" s="396"/>
      <c r="M33" s="396"/>
      <c r="N33" s="396"/>
      <c r="O33" s="898"/>
      <c r="P33" s="898"/>
      <c r="Q33" s="898"/>
    </row>
    <row r="34" spans="1:17" s="368" customFormat="1" ht="33.6" customHeight="1" x14ac:dyDescent="0.3">
      <c r="A34" s="397" t="s">
        <v>170</v>
      </c>
      <c r="B34" s="398" t="str">
        <f>'Sch-1'!B212</f>
        <v>--</v>
      </c>
      <c r="C34" s="399"/>
      <c r="D34" s="399"/>
      <c r="E34" s="399"/>
      <c r="F34" s="399"/>
      <c r="G34" s="399"/>
      <c r="H34" s="399"/>
      <c r="I34" s="399"/>
      <c r="J34" s="398"/>
      <c r="K34" s="399"/>
      <c r="L34" s="399"/>
      <c r="M34" s="398"/>
      <c r="N34" s="399" t="s">
        <v>265</v>
      </c>
      <c r="O34" s="898" t="str">
        <f>'Sch-3 '!O211</f>
        <v/>
      </c>
      <c r="P34" s="898"/>
      <c r="Q34" s="898"/>
    </row>
    <row r="35" spans="1:17" s="368" customFormat="1" ht="33.6" customHeight="1" x14ac:dyDescent="0.3">
      <c r="A35" s="397" t="s">
        <v>171</v>
      </c>
      <c r="B35" s="398" t="str">
        <f>'Sch-1'!B213</f>
        <v/>
      </c>
      <c r="C35" s="164"/>
      <c r="D35" s="164"/>
      <c r="E35" s="164"/>
      <c r="F35" s="164"/>
      <c r="G35" s="164"/>
      <c r="H35" s="164"/>
      <c r="I35" s="164"/>
      <c r="J35" s="398"/>
      <c r="K35" s="164"/>
      <c r="L35" s="164"/>
      <c r="M35" s="398"/>
      <c r="N35" s="164" t="s">
        <v>65</v>
      </c>
      <c r="O35" s="898" t="str">
        <f>'Sch-3 '!O212</f>
        <v/>
      </c>
      <c r="P35" s="898"/>
      <c r="Q35" s="898"/>
    </row>
    <row r="36" spans="1:17" s="368" customFormat="1" ht="33.6" customHeight="1" x14ac:dyDescent="0.3">
      <c r="A36" s="371"/>
      <c r="B36" s="166"/>
      <c r="C36" s="164"/>
      <c r="D36" s="164"/>
      <c r="E36" s="164"/>
      <c r="F36" s="164"/>
      <c r="G36" s="164"/>
      <c r="H36" s="164"/>
      <c r="I36" s="164"/>
      <c r="J36" s="166"/>
      <c r="K36" s="164"/>
      <c r="L36" s="164"/>
      <c r="M36" s="166"/>
      <c r="N36" s="164"/>
      <c r="O36" s="898"/>
      <c r="P36" s="898"/>
      <c r="Q36" s="898"/>
    </row>
    <row r="37" spans="1:17" s="368" customFormat="1" ht="33.6" customHeight="1" x14ac:dyDescent="0.3">
      <c r="A37" s="371"/>
      <c r="B37" s="166"/>
      <c r="C37" s="164"/>
      <c r="D37" s="164"/>
      <c r="E37" s="164"/>
      <c r="F37" s="164"/>
      <c r="G37" s="164"/>
      <c r="H37" s="164"/>
      <c r="I37" s="164"/>
      <c r="J37" s="371"/>
      <c r="K37" s="164"/>
      <c r="L37" s="371"/>
      <c r="M37" s="371"/>
      <c r="N37" s="164"/>
      <c r="O37" s="371"/>
      <c r="P37" s="400"/>
      <c r="Q37" s="401"/>
    </row>
  </sheetData>
  <sheetProtection algorithmName="SHA-512" hashValue="818e4XRSRkOUcMMZlnnm/seVfLaNS7csqesabFo8jCaxq0Ybwt7+7oGP3SXkFG8Yo2QoD+qs9QhS8NZxc+/RqQ==" saltValue="O277PBqA4MWEde1wuzao9g==" spinCount="100000" sheet="1" formatColumns="0" formatRows="0" selectLockedCells="1"/>
  <customSheetViews>
    <customSheetView guid="{2063E705-082A-4913-A25A-66465873BDF0}" scale="80" showPageBreaks="1" fitToPage="1" printArea="1" hiddenRows="1" hiddenColumns="1" view="pageBreakPreview">
      <selection activeCell="O24" sqref="O24:O27"/>
      <pageMargins left="0" right="0" top="0" bottom="0" header="0" footer="0"/>
      <pageSetup scale="54" fitToHeight="0" orientation="landscape" r:id="rId1"/>
      <headerFooter alignWithMargins="0">
        <oddFooter>&amp;R&amp;"Book Antiqua,Bold"&amp;10Schedule-4/ Page &amp;P of &amp;N</oddFooter>
      </headerFooter>
    </customSheetView>
    <customSheetView guid="{C6A7FFED-91EB-41DF-A944-2BFB2D792481}" scale="85" showPageBreaks="1" fitToPage="1" printArea="1" hiddenColumns="1" view="pageBreakPreview" topLeftCell="A19">
      <selection activeCell="I19" sqref="I19"/>
      <pageMargins left="0" right="0" top="0" bottom="0" header="0" footer="0"/>
      <pageSetup scale="50" fitToHeight="0" orientation="landscape" r:id="rId2"/>
      <headerFooter alignWithMargins="0">
        <oddFooter>&amp;R&amp;"Book Antiqua,Bold"&amp;10Schedule-4/ Page &amp;P of &amp;N</oddFooter>
      </headerFooter>
    </customSheetView>
    <customSheetView guid="{302D9D75-0757-45DA-AFBF-614F08F1401B}" scale="85" showPageBreaks="1" fitToPage="1" printArea="1" hiddenColumns="1" view="pageBreakPreview">
      <selection activeCell="B8" sqref="B8:O11"/>
      <pageMargins left="0" right="0" top="0" bottom="0" header="0" footer="0"/>
      <pageSetup scale="50" fitToHeight="0" orientation="landscape" r:id="rId3"/>
      <headerFooter alignWithMargins="0">
        <oddFooter>&amp;R&amp;"Book Antiqua,Bold"&amp;10Schedule-4/ Page &amp;P of &amp;N</oddFooter>
      </headerFooter>
    </customSheetView>
    <customSheetView guid="{B506D4DB-B5B3-4722-9CF5-EE949FBC5D29}" scale="70" showPageBreaks="1" fitToPage="1" printArea="1" hiddenRows="1" hiddenColumns="1" view="pageBreakPreview" topLeftCell="A10">
      <selection activeCell="O24" sqref="O24:O27"/>
      <pageMargins left="0" right="0" top="0" bottom="0" header="0" footer="0"/>
      <pageSetup scale="54" fitToHeight="0" orientation="landscape" r:id="rId4"/>
      <headerFooter alignWithMargins="0">
        <oddFooter>&amp;R&amp;"Book Antiqua,Bold"&amp;10Schedule-4/ Page &amp;P of &amp;N</oddFooter>
      </headerFooter>
    </customSheetView>
  </customSheetViews>
  <mergeCells count="11">
    <mergeCell ref="A3:Q3"/>
    <mergeCell ref="A4:Q4"/>
    <mergeCell ref="O33:Q33"/>
    <mergeCell ref="O34:Q34"/>
    <mergeCell ref="O35:Q35"/>
    <mergeCell ref="O36:Q36"/>
    <mergeCell ref="P15:R15"/>
    <mergeCell ref="A29:I29"/>
    <mergeCell ref="J29:O29"/>
    <mergeCell ref="J30:O30"/>
    <mergeCell ref="B32:L32"/>
  </mergeCells>
  <conditionalFormatting sqref="I19:I22">
    <cfRule type="expression" dxfId="15" priority="5" stopIfTrue="1">
      <formula>H19&gt;0</formula>
    </cfRule>
  </conditionalFormatting>
  <conditionalFormatting sqref="I24:I27">
    <cfRule type="expression" dxfId="14" priority="25" stopIfTrue="1">
      <formula>H24&gt;0</formula>
    </cfRule>
  </conditionalFormatting>
  <conditionalFormatting sqref="K19:K22">
    <cfRule type="cellIs" dxfId="13" priority="2" stopIfTrue="1" operator="equal">
      <formula>"a"</formula>
    </cfRule>
    <cfRule type="expression" dxfId="12" priority="3" stopIfTrue="1">
      <formula>H19&gt;0</formula>
    </cfRule>
    <cfRule type="expression" dxfId="11" priority="4" stopIfTrue="1">
      <formula>J19&gt;0</formula>
    </cfRule>
  </conditionalFormatting>
  <conditionalFormatting sqref="K24:K27">
    <cfRule type="cellIs" dxfId="10" priority="22" stopIfTrue="1" operator="equal">
      <formula>"a"</formula>
    </cfRule>
    <cfRule type="expression" dxfId="9" priority="23" stopIfTrue="1">
      <formula>H24&gt;0</formula>
    </cfRule>
    <cfRule type="expression" dxfId="8" priority="24" stopIfTrue="1">
      <formula>J24&gt;0</formula>
    </cfRule>
  </conditionalFormatting>
  <conditionalFormatting sqref="O19:O22">
    <cfRule type="expression" dxfId="7" priority="1" stopIfTrue="1">
      <formula>N19&gt;0</formula>
    </cfRule>
  </conditionalFormatting>
  <conditionalFormatting sqref="O24:O27">
    <cfRule type="expression" dxfId="6" priority="21" stopIfTrue="1">
      <formula>N24&gt;0</formula>
    </cfRule>
  </conditionalFormatting>
  <dataValidations count="4">
    <dataValidation type="whole" operator="greaterThanOrEqual" allowBlank="1" showInputMessage="1" showErrorMessage="1" sqref="O19:O22 O24:O27" xr:uid="{00000000-0002-0000-0700-000000000000}">
      <formula1>1</formula1>
    </dataValidation>
    <dataValidation operator="greaterThan" allowBlank="1" showInputMessage="1" showErrorMessage="1" error="Enter only Numeric Value greater than zero or leave the cell blank !" sqref="K16:K17" xr:uid="{00000000-0002-0000-0700-000001000000}"/>
    <dataValidation type="list" operator="greaterThan" allowBlank="1" showInputMessage="1" showErrorMessage="1" sqref="K19:K22 K24:K27" xr:uid="{00000000-0002-0000-0700-000002000000}">
      <formula1>"0%,5%,12%,18%,28%"</formula1>
    </dataValidation>
    <dataValidation type="whole" operator="greaterThan" allowBlank="1" showInputMessage="1" showErrorMessage="1" sqref="I19:I22 I24:I27" xr:uid="{00000000-0002-0000-0700-000003000000}">
      <formula1>1</formula1>
    </dataValidation>
  </dataValidations>
  <pageMargins left="0.25" right="0.25" top="0.75" bottom="0.75" header="0.3" footer="0.3"/>
  <pageSetup scale="54" fitToHeight="0" orientation="landscape" r:id="rId5"/>
  <headerFooter alignWithMargins="0">
    <oddFooter>&amp;R&amp;"Book Antiqua,Bold"&amp;10Schedule-4/ Page &amp;P of &amp;N</oddFooter>
  </headerFooter>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11"/>
    <pageSetUpPr fitToPage="1"/>
  </sheetPr>
  <dimension ref="A1:AC35"/>
  <sheetViews>
    <sheetView view="pageBreakPreview" zoomScale="70" zoomScaleNormal="100" zoomScaleSheetLayoutView="70" workbookViewId="0">
      <selection activeCell="I19" sqref="I19"/>
    </sheetView>
  </sheetViews>
  <sheetFormatPr defaultRowHeight="13.5" x14ac:dyDescent="0.3"/>
  <cols>
    <col min="1" max="1" width="13.25" style="407" customWidth="1"/>
    <col min="2" max="2" width="12.625" style="407" customWidth="1"/>
    <col min="3" max="3" width="8" style="407" customWidth="1"/>
    <col min="4" max="4" width="8.625" style="407" customWidth="1"/>
    <col min="5" max="5" width="8.375" style="407" customWidth="1"/>
    <col min="6" max="6" width="27.625" style="407" customWidth="1"/>
    <col min="7" max="7" width="12.375" style="407" customWidth="1"/>
    <col min="8" max="8" width="9.375" style="407" customWidth="1"/>
    <col min="9" max="9" width="15.375" style="407" customWidth="1"/>
    <col min="10" max="10" width="8.5" style="407" customWidth="1"/>
    <col min="11" max="11" width="18" style="407" customWidth="1"/>
    <col min="12" max="12" width="103.125" style="407" customWidth="1"/>
    <col min="13" max="13" width="12.125" style="407" customWidth="1"/>
    <col min="14" max="14" width="11.75" style="407" customWidth="1"/>
    <col min="15" max="15" width="17.125" style="407" customWidth="1"/>
    <col min="16" max="16" width="17.625" style="407" customWidth="1"/>
    <col min="17" max="17" width="17" style="407" customWidth="1"/>
    <col min="18" max="18" width="19.625" style="407" hidden="1" customWidth="1"/>
    <col min="19" max="19" width="12.25" style="407" hidden="1" customWidth="1"/>
    <col min="20" max="20" width="9" style="408" hidden="1" customWidth="1"/>
    <col min="21" max="16384" width="9" style="408"/>
  </cols>
  <sheetData>
    <row r="1" spans="1:19" ht="18" customHeight="1" x14ac:dyDescent="0.3">
      <c r="A1" s="781" t="str">
        <f>'Sch-4a'!A1</f>
        <v>Specification No: CC/NT/W-MISC/DOM/A06/25/06311</v>
      </c>
      <c r="B1" s="403"/>
      <c r="C1" s="404"/>
      <c r="D1" s="404"/>
      <c r="E1" s="404"/>
      <c r="F1" s="404"/>
      <c r="G1" s="404"/>
      <c r="H1" s="404"/>
      <c r="I1" s="404"/>
      <c r="J1" s="404"/>
      <c r="K1" s="404"/>
      <c r="L1" s="404"/>
      <c r="M1" s="404"/>
      <c r="N1" s="404"/>
      <c r="O1" s="404"/>
      <c r="P1" s="405"/>
      <c r="Q1" s="406" t="s">
        <v>266</v>
      </c>
    </row>
    <row r="2" spans="1:19" ht="18" customHeight="1" x14ac:dyDescent="0.3">
      <c r="A2" s="409"/>
      <c r="B2" s="410"/>
      <c r="C2" s="411"/>
      <c r="D2" s="411"/>
      <c r="E2" s="411"/>
      <c r="F2" s="411"/>
      <c r="G2" s="411"/>
      <c r="H2" s="411"/>
      <c r="I2" s="411"/>
      <c r="J2" s="411"/>
      <c r="K2" s="411"/>
      <c r="L2" s="411"/>
      <c r="M2" s="411"/>
      <c r="N2" s="411"/>
      <c r="O2" s="411"/>
      <c r="P2" s="412"/>
      <c r="Q2" s="412"/>
    </row>
    <row r="3" spans="1:19" ht="61.5" customHeight="1" x14ac:dyDescent="0.3">
      <c r="A3" s="907" t="str">
        <f>'Sch-4a'!A3:Q3</f>
        <v>Package – I : National Unified Network Management System (N-UNMS) for Central Sector &amp; State Sector Communication Network under Establishment of State-of-the-Art National Unified Network Management System N-UNMS for Central Sector &amp; State Sector Communication Network</v>
      </c>
      <c r="B3" s="907"/>
      <c r="C3" s="907"/>
      <c r="D3" s="907"/>
      <c r="E3" s="907"/>
      <c r="F3" s="907"/>
      <c r="G3" s="907"/>
      <c r="H3" s="907"/>
      <c r="I3" s="907"/>
      <c r="J3" s="907"/>
      <c r="K3" s="907"/>
      <c r="L3" s="907"/>
      <c r="M3" s="907"/>
      <c r="N3" s="907"/>
      <c r="O3" s="907"/>
      <c r="P3" s="907"/>
      <c r="Q3" s="907"/>
    </row>
    <row r="4" spans="1:19" ht="21.95" customHeight="1" x14ac:dyDescent="0.3">
      <c r="A4" s="916" t="s">
        <v>188</v>
      </c>
      <c r="B4" s="916"/>
      <c r="C4" s="916"/>
      <c r="D4" s="916"/>
      <c r="E4" s="916"/>
      <c r="F4" s="916"/>
      <c r="G4" s="916"/>
      <c r="H4" s="916"/>
      <c r="I4" s="916"/>
      <c r="J4" s="916"/>
      <c r="K4" s="916"/>
      <c r="L4" s="916"/>
      <c r="M4" s="916"/>
      <c r="N4" s="916"/>
      <c r="O4" s="916"/>
      <c r="P4" s="916"/>
      <c r="Q4" s="916"/>
    </row>
    <row r="5" spans="1:19" ht="18" customHeight="1" x14ac:dyDescent="0.3">
      <c r="A5" s="413"/>
      <c r="B5" s="414"/>
      <c r="C5" s="413"/>
      <c r="D5" s="413"/>
      <c r="E5" s="413"/>
      <c r="F5" s="413"/>
      <c r="G5" s="413"/>
      <c r="H5" s="413"/>
      <c r="I5" s="413"/>
      <c r="J5" s="413"/>
      <c r="K5" s="413"/>
      <c r="L5" s="413"/>
      <c r="M5" s="413"/>
      <c r="N5" s="413"/>
      <c r="O5" s="413"/>
      <c r="P5" s="413"/>
      <c r="Q5" s="413"/>
    </row>
    <row r="6" spans="1:19" ht="18" customHeight="1" x14ac:dyDescent="0.3">
      <c r="A6" s="415" t="str">
        <f>'[1]Sch-1'!A6</f>
        <v>Bidder’s Name and Address (Sole Bidder) :</v>
      </c>
      <c r="B6" s="416"/>
      <c r="C6" s="416"/>
      <c r="D6" s="416"/>
      <c r="E6" s="416"/>
      <c r="F6" s="416"/>
      <c r="G6" s="416"/>
      <c r="H6" s="416"/>
      <c r="I6" s="416"/>
      <c r="J6" s="416"/>
      <c r="K6" s="416"/>
      <c r="L6" s="416"/>
      <c r="M6" s="416"/>
      <c r="N6" s="416"/>
      <c r="O6" s="416"/>
      <c r="P6" s="417" t="s">
        <v>77</v>
      </c>
      <c r="Q6" s="412"/>
    </row>
    <row r="7" spans="1:19" ht="36" customHeight="1" x14ac:dyDescent="0.3">
      <c r="A7" s="917" t="str">
        <f>'[1]Sch-1'!A7</f>
        <v/>
      </c>
      <c r="B7" s="917"/>
      <c r="C7" s="917"/>
      <c r="D7" s="917"/>
      <c r="E7" s="917"/>
      <c r="F7" s="917"/>
      <c r="G7" s="917"/>
      <c r="H7" s="917"/>
      <c r="I7" s="917"/>
      <c r="J7" s="917"/>
      <c r="K7" s="917"/>
      <c r="L7" s="917"/>
      <c r="M7" s="917"/>
      <c r="N7" s="917"/>
      <c r="O7" s="917"/>
      <c r="P7" s="418" t="str">
        <f>'[1]Sch-1'!M7</f>
        <v>Contracts Services, 3rd Floor</v>
      </c>
      <c r="Q7" s="412"/>
    </row>
    <row r="8" spans="1:19" ht="18" customHeight="1" x14ac:dyDescent="0.3">
      <c r="A8" s="415" t="s">
        <v>79</v>
      </c>
      <c r="B8" s="910" t="str">
        <f>'Sch-4a'!B8:N8</f>
        <v/>
      </c>
      <c r="C8" s="910"/>
      <c r="D8" s="910"/>
      <c r="E8" s="910"/>
      <c r="F8" s="910"/>
      <c r="G8" s="910"/>
      <c r="H8" s="910"/>
      <c r="I8" s="910"/>
      <c r="J8" s="910"/>
      <c r="K8" s="910"/>
      <c r="L8" s="910"/>
      <c r="M8" s="910"/>
      <c r="N8" s="910"/>
      <c r="O8" s="910"/>
      <c r="P8" s="418" t="str">
        <f>'[1]Sch-1'!M8</f>
        <v>Power Grid Corporation of India Ltd.,</v>
      </c>
      <c r="Q8" s="412"/>
    </row>
    <row r="9" spans="1:19" ht="18" customHeight="1" x14ac:dyDescent="0.3">
      <c r="A9" s="415" t="s">
        <v>81</v>
      </c>
      <c r="B9" s="910" t="str">
        <f>'Sch-4a'!B9:N9</f>
        <v/>
      </c>
      <c r="C9" s="910"/>
      <c r="D9" s="910"/>
      <c r="E9" s="910"/>
      <c r="F9" s="910"/>
      <c r="G9" s="910"/>
      <c r="H9" s="910"/>
      <c r="I9" s="910"/>
      <c r="J9" s="910"/>
      <c r="K9" s="910"/>
      <c r="L9" s="910"/>
      <c r="M9" s="910"/>
      <c r="N9" s="910"/>
      <c r="O9" s="910"/>
      <c r="P9" s="418" t="str">
        <f>'[1]Sch-1'!M9</f>
        <v>"Saudamini", Plot No.-2</v>
      </c>
      <c r="Q9" s="412"/>
    </row>
    <row r="10" spans="1:19" ht="18" customHeight="1" x14ac:dyDescent="0.3">
      <c r="A10" s="416"/>
      <c r="B10" s="910" t="str">
        <f>'Sch-4a'!B10:N10</f>
        <v/>
      </c>
      <c r="C10" s="910"/>
      <c r="D10" s="910"/>
      <c r="E10" s="910"/>
      <c r="F10" s="910"/>
      <c r="G10" s="910"/>
      <c r="H10" s="910"/>
      <c r="I10" s="910"/>
      <c r="J10" s="910"/>
      <c r="K10" s="910"/>
      <c r="L10" s="910"/>
      <c r="M10" s="910"/>
      <c r="N10" s="910"/>
      <c r="O10" s="910"/>
      <c r="P10" s="418" t="str">
        <f>'[1]Sch-1'!M10</f>
        <v xml:space="preserve">Sector-29, </v>
      </c>
      <c r="Q10" s="412"/>
    </row>
    <row r="11" spans="1:19" ht="18" customHeight="1" x14ac:dyDescent="0.3">
      <c r="A11" s="416"/>
      <c r="B11" s="910" t="str">
        <f>'Sch-4a'!B11:N11</f>
        <v/>
      </c>
      <c r="C11" s="910"/>
      <c r="D11" s="910"/>
      <c r="E11" s="910"/>
      <c r="F11" s="910"/>
      <c r="G11" s="910"/>
      <c r="H11" s="910"/>
      <c r="I11" s="910"/>
      <c r="J11" s="910"/>
      <c r="K11" s="910"/>
      <c r="L11" s="910"/>
      <c r="M11" s="910"/>
      <c r="N11" s="910"/>
      <c r="O11" s="910"/>
      <c r="P11" s="418" t="str">
        <f>'[1]Sch-1'!M11</f>
        <v>Gurugram (Haryana) - 122001</v>
      </c>
      <c r="Q11" s="412"/>
    </row>
    <row r="12" spans="1:19" ht="18" customHeight="1" x14ac:dyDescent="0.3">
      <c r="A12" s="419"/>
      <c r="B12" s="223"/>
      <c r="C12" s="223"/>
      <c r="D12" s="223"/>
      <c r="E12" s="223"/>
      <c r="F12" s="223"/>
      <c r="G12" s="223"/>
      <c r="H12" s="223"/>
      <c r="I12" s="223"/>
      <c r="J12" s="223"/>
      <c r="K12" s="223"/>
      <c r="L12" s="223"/>
      <c r="M12" s="223"/>
      <c r="N12" s="223"/>
      <c r="O12" s="223"/>
      <c r="P12" s="416"/>
      <c r="Q12" s="412"/>
    </row>
    <row r="13" spans="1:19" ht="26.25" customHeight="1" x14ac:dyDescent="0.3">
      <c r="A13" s="378"/>
      <c r="B13" s="379"/>
      <c r="C13" s="378"/>
      <c r="D13" s="378"/>
      <c r="E13" s="378"/>
      <c r="F13" s="378"/>
      <c r="G13" s="378"/>
      <c r="H13" s="378"/>
      <c r="I13" s="378"/>
      <c r="J13" s="378"/>
      <c r="K13" s="378"/>
      <c r="L13" s="378"/>
      <c r="M13" s="378"/>
      <c r="N13" s="378"/>
      <c r="O13" s="378"/>
      <c r="P13" s="378"/>
      <c r="Q13" s="378"/>
    </row>
    <row r="14" spans="1:19" s="423" customFormat="1" ht="27.75" customHeight="1" x14ac:dyDescent="0.3">
      <c r="A14" s="380" t="s">
        <v>267</v>
      </c>
      <c r="B14" s="420"/>
      <c r="C14" s="421"/>
      <c r="D14" s="421"/>
      <c r="E14" s="421"/>
      <c r="F14" s="421"/>
      <c r="G14" s="421"/>
      <c r="H14" s="421"/>
      <c r="I14" s="421"/>
      <c r="J14" s="421"/>
      <c r="K14" s="421"/>
      <c r="L14" s="421"/>
      <c r="M14" s="421"/>
      <c r="N14" s="421"/>
      <c r="O14" s="421"/>
      <c r="P14" s="421"/>
      <c r="Q14" s="421"/>
      <c r="R14" s="422"/>
      <c r="S14" s="422"/>
    </row>
    <row r="15" spans="1:19" ht="16.5" x14ac:dyDescent="0.3">
      <c r="A15" s="385"/>
      <c r="B15" s="379"/>
      <c r="C15" s="378"/>
      <c r="D15" s="378"/>
      <c r="E15" s="378"/>
      <c r="F15" s="378"/>
      <c r="G15" s="378"/>
      <c r="H15" s="378"/>
      <c r="I15" s="378"/>
      <c r="J15" s="378"/>
      <c r="K15" s="378"/>
      <c r="L15" s="378"/>
      <c r="M15" s="378"/>
      <c r="N15" s="378"/>
      <c r="O15" s="378"/>
      <c r="P15" s="378"/>
      <c r="Q15" s="378"/>
    </row>
    <row r="16" spans="1:19" s="764" customFormat="1" ht="90" x14ac:dyDescent="0.3">
      <c r="A16" s="732" t="s">
        <v>89</v>
      </c>
      <c r="B16" s="733" t="s">
        <v>90</v>
      </c>
      <c r="C16" s="733" t="s">
        <v>91</v>
      </c>
      <c r="D16" s="733" t="s">
        <v>198</v>
      </c>
      <c r="E16" s="733" t="s">
        <v>199</v>
      </c>
      <c r="F16" s="733" t="s">
        <v>92</v>
      </c>
      <c r="G16" s="734" t="s">
        <v>200</v>
      </c>
      <c r="H16" s="735" t="s">
        <v>201</v>
      </c>
      <c r="I16" s="736" t="s">
        <v>202</v>
      </c>
      <c r="J16" s="736" t="s">
        <v>96</v>
      </c>
      <c r="K16" s="736" t="s">
        <v>97</v>
      </c>
      <c r="L16" s="733" t="s">
        <v>176</v>
      </c>
      <c r="M16" s="737" t="s">
        <v>99</v>
      </c>
      <c r="N16" s="737" t="s">
        <v>177</v>
      </c>
      <c r="O16" s="733" t="s">
        <v>268</v>
      </c>
      <c r="P16" s="733" t="s">
        <v>269</v>
      </c>
      <c r="Q16" s="707" t="s">
        <v>205</v>
      </c>
      <c r="R16" s="763"/>
      <c r="S16" s="763"/>
    </row>
    <row r="17" spans="1:29" s="764" customFormat="1" ht="16.5" x14ac:dyDescent="0.3">
      <c r="A17" s="740">
        <v>1</v>
      </c>
      <c r="B17" s="741">
        <v>2</v>
      </c>
      <c r="C17" s="741">
        <v>3</v>
      </c>
      <c r="D17" s="741">
        <v>4</v>
      </c>
      <c r="E17" s="741">
        <v>5</v>
      </c>
      <c r="F17" s="742">
        <v>6</v>
      </c>
      <c r="G17" s="741">
        <v>7</v>
      </c>
      <c r="H17" s="743">
        <v>8</v>
      </c>
      <c r="I17" s="744">
        <v>9</v>
      </c>
      <c r="J17" s="744">
        <v>10</v>
      </c>
      <c r="K17" s="744">
        <v>11</v>
      </c>
      <c r="L17" s="745">
        <v>12</v>
      </c>
      <c r="M17" s="745">
        <v>13</v>
      </c>
      <c r="N17" s="745">
        <v>14</v>
      </c>
      <c r="O17" s="745">
        <v>15</v>
      </c>
      <c r="P17" s="745" t="s">
        <v>206</v>
      </c>
      <c r="Q17" s="745">
        <v>17</v>
      </c>
      <c r="R17" s="763"/>
      <c r="S17" s="763"/>
    </row>
    <row r="18" spans="1:29" s="425" customFormat="1" ht="30.75" customHeight="1" x14ac:dyDescent="0.3">
      <c r="A18" s="386" t="s">
        <v>11</v>
      </c>
      <c r="B18" s="387" t="s">
        <v>437</v>
      </c>
      <c r="C18" s="388"/>
      <c r="D18" s="388"/>
      <c r="E18" s="388"/>
      <c r="F18" s="388"/>
      <c r="G18" s="388"/>
      <c r="H18" s="388"/>
      <c r="I18" s="388"/>
      <c r="J18" s="388"/>
      <c r="K18" s="388"/>
      <c r="L18" s="388"/>
      <c r="M18" s="388"/>
      <c r="N18" s="388"/>
      <c r="O18" s="388"/>
      <c r="P18" s="388"/>
      <c r="Q18" s="388"/>
      <c r="R18" s="424"/>
      <c r="S18" s="424"/>
    </row>
    <row r="19" spans="1:29" s="276" customFormat="1" ht="48.75" customHeight="1" x14ac:dyDescent="0.3">
      <c r="A19" s="305">
        <v>1</v>
      </c>
      <c r="B19" s="305">
        <v>7000030637</v>
      </c>
      <c r="C19" s="305">
        <v>10</v>
      </c>
      <c r="D19" s="305">
        <v>390</v>
      </c>
      <c r="E19" s="305">
        <v>10</v>
      </c>
      <c r="F19" s="305" t="s">
        <v>603</v>
      </c>
      <c r="G19" s="305">
        <v>140000121</v>
      </c>
      <c r="H19" s="305">
        <v>998716</v>
      </c>
      <c r="I19" s="389"/>
      <c r="J19" s="426">
        <v>0.18</v>
      </c>
      <c r="K19" s="308"/>
      <c r="L19" s="309" t="s">
        <v>271</v>
      </c>
      <c r="M19" s="305" t="s">
        <v>106</v>
      </c>
      <c r="N19" s="305">
        <v>1</v>
      </c>
      <c r="O19" s="310"/>
      <c r="P19" s="311" t="str">
        <f>IF(O19=0, "Included", IF(ISERROR(N19*O19), O19,N19* O19))</f>
        <v>Included</v>
      </c>
      <c r="Q19" s="312">
        <f>S19</f>
        <v>0</v>
      </c>
      <c r="R19" s="276">
        <f>IF(P19="Included",0,P19)</f>
        <v>0</v>
      </c>
      <c r="S19" s="276">
        <f>IF(K19="",(R19*J19),(R19*K19))</f>
        <v>0</v>
      </c>
      <c r="T19" s="313"/>
      <c r="AC19" s="314"/>
    </row>
    <row r="20" spans="1:29" s="276" customFormat="1" ht="48.75" customHeight="1" x14ac:dyDescent="0.3">
      <c r="A20" s="305">
        <v>2</v>
      </c>
      <c r="B20" s="305">
        <v>7000030637</v>
      </c>
      <c r="C20" s="305">
        <v>10</v>
      </c>
      <c r="D20" s="305">
        <v>390</v>
      </c>
      <c r="E20" s="305">
        <v>20</v>
      </c>
      <c r="F20" s="305" t="s">
        <v>603</v>
      </c>
      <c r="G20" s="305">
        <v>140000122</v>
      </c>
      <c r="H20" s="305">
        <v>998716</v>
      </c>
      <c r="I20" s="389"/>
      <c r="J20" s="426">
        <v>0.18</v>
      </c>
      <c r="K20" s="308"/>
      <c r="L20" s="309" t="s">
        <v>270</v>
      </c>
      <c r="M20" s="305" t="s">
        <v>106</v>
      </c>
      <c r="N20" s="305">
        <v>6</v>
      </c>
      <c r="O20" s="310"/>
      <c r="P20" s="311" t="str">
        <f>IF(O20=0, "Included", IF(ISERROR(N20*O20), O20,N20* O20))</f>
        <v>Included</v>
      </c>
      <c r="Q20" s="312">
        <f>S20</f>
        <v>0</v>
      </c>
      <c r="R20" s="276">
        <f>IF(P20="Included",0,P20)</f>
        <v>0</v>
      </c>
      <c r="S20" s="276">
        <f>IF(K20="",(R20*J20),(R20*K20))</f>
        <v>0</v>
      </c>
      <c r="T20" s="313"/>
      <c r="AC20" s="314"/>
    </row>
    <row r="21" spans="1:29" s="276" customFormat="1" ht="48.75" customHeight="1" x14ac:dyDescent="0.3">
      <c r="A21" s="305">
        <v>3</v>
      </c>
      <c r="B21" s="305">
        <v>7000030637</v>
      </c>
      <c r="C21" s="305">
        <v>10</v>
      </c>
      <c r="D21" s="305">
        <v>390</v>
      </c>
      <c r="E21" s="305">
        <v>30</v>
      </c>
      <c r="F21" s="305" t="s">
        <v>603</v>
      </c>
      <c r="G21" s="305">
        <v>140000125</v>
      </c>
      <c r="H21" s="305">
        <v>998716</v>
      </c>
      <c r="I21" s="389"/>
      <c r="J21" s="426">
        <v>0.18</v>
      </c>
      <c r="K21" s="308"/>
      <c r="L21" s="309" t="s">
        <v>272</v>
      </c>
      <c r="M21" s="305" t="s">
        <v>106</v>
      </c>
      <c r="N21" s="305">
        <v>7</v>
      </c>
      <c r="O21" s="310"/>
      <c r="P21" s="311" t="str">
        <f>IF(O21=0, "Included", IF(ISERROR(N21*O21), O21,N21* O21))</f>
        <v>Included</v>
      </c>
      <c r="Q21" s="312">
        <f>S21</f>
        <v>0</v>
      </c>
      <c r="R21" s="276">
        <f>IF(P21="Included",0,P21)</f>
        <v>0</v>
      </c>
      <c r="S21" s="276">
        <f>IF(K21="",(R21*J21),(R21*K21))</f>
        <v>0</v>
      </c>
      <c r="T21" s="313"/>
      <c r="AC21" s="314"/>
    </row>
    <row r="22" spans="1:29" s="425" customFormat="1" ht="30.75" customHeight="1" x14ac:dyDescent="0.3">
      <c r="A22" s="386" t="s">
        <v>25</v>
      </c>
      <c r="B22" s="387" t="s">
        <v>465</v>
      </c>
      <c r="C22" s="388"/>
      <c r="D22" s="388"/>
      <c r="E22" s="388"/>
      <c r="F22" s="388"/>
      <c r="G22" s="388"/>
      <c r="H22" s="388"/>
      <c r="I22" s="388"/>
      <c r="J22" s="388"/>
      <c r="K22" s="388"/>
      <c r="L22" s="388"/>
      <c r="M22" s="388"/>
      <c r="N22" s="388"/>
      <c r="O22" s="388"/>
      <c r="P22" s="388"/>
      <c r="Q22" s="388"/>
      <c r="R22" s="424"/>
      <c r="S22" s="424"/>
    </row>
    <row r="23" spans="1:29" s="276" customFormat="1" ht="46.5" customHeight="1" x14ac:dyDescent="0.3">
      <c r="A23" s="305">
        <v>4</v>
      </c>
      <c r="B23" s="305">
        <v>7000030730</v>
      </c>
      <c r="C23" s="305">
        <v>10</v>
      </c>
      <c r="D23" s="305">
        <v>240</v>
      </c>
      <c r="E23" s="305">
        <v>10</v>
      </c>
      <c r="F23" s="305" t="s">
        <v>604</v>
      </c>
      <c r="G23" s="305">
        <v>140000121</v>
      </c>
      <c r="H23" s="305">
        <v>998716</v>
      </c>
      <c r="I23" s="389"/>
      <c r="J23" s="426">
        <v>0.18</v>
      </c>
      <c r="K23" s="308"/>
      <c r="L23" s="309" t="s">
        <v>271</v>
      </c>
      <c r="M23" s="305" t="s">
        <v>106</v>
      </c>
      <c r="N23" s="305">
        <v>1</v>
      </c>
      <c r="O23" s="310"/>
      <c r="P23" s="311" t="str">
        <f>IF(O23=0, "Included", IF(ISERROR(N23*O23), O23,N23* O23))</f>
        <v>Included</v>
      </c>
      <c r="Q23" s="312">
        <f>S23</f>
        <v>0</v>
      </c>
      <c r="R23" s="276">
        <f>IF(P23="Included",0,P23)</f>
        <v>0</v>
      </c>
      <c r="S23" s="276">
        <f>IF(K23="",(R23*J23),(R23*K23))</f>
        <v>0</v>
      </c>
      <c r="T23" s="313"/>
      <c r="AC23" s="314"/>
    </row>
    <row r="24" spans="1:29" s="276" customFormat="1" ht="46.5" customHeight="1" x14ac:dyDescent="0.3">
      <c r="A24" s="305">
        <v>5</v>
      </c>
      <c r="B24" s="305">
        <v>7000030730</v>
      </c>
      <c r="C24" s="305">
        <v>10</v>
      </c>
      <c r="D24" s="305">
        <v>240</v>
      </c>
      <c r="E24" s="305">
        <v>20</v>
      </c>
      <c r="F24" s="305" t="s">
        <v>604</v>
      </c>
      <c r="G24" s="305">
        <v>140000122</v>
      </c>
      <c r="H24" s="305">
        <v>998716</v>
      </c>
      <c r="I24" s="389"/>
      <c r="J24" s="426">
        <v>0.18</v>
      </c>
      <c r="K24" s="308"/>
      <c r="L24" s="309" t="s">
        <v>270</v>
      </c>
      <c r="M24" s="305" t="s">
        <v>106</v>
      </c>
      <c r="N24" s="305">
        <v>6</v>
      </c>
      <c r="O24" s="310"/>
      <c r="P24" s="311" t="str">
        <f>IF(O24=0, "Included", IF(ISERROR(N24*O24), O24,N24* O24))</f>
        <v>Included</v>
      </c>
      <c r="Q24" s="312">
        <f>S24</f>
        <v>0</v>
      </c>
      <c r="R24" s="276">
        <f>IF(P24="Included",0,P24)</f>
        <v>0</v>
      </c>
      <c r="S24" s="276">
        <f>IF(K24="",(R24*J24),(R24*K24))</f>
        <v>0</v>
      </c>
      <c r="T24" s="313"/>
      <c r="AC24" s="314"/>
    </row>
    <row r="25" spans="1:29" s="276" customFormat="1" ht="46.5" customHeight="1" x14ac:dyDescent="0.3">
      <c r="A25" s="305">
        <v>6</v>
      </c>
      <c r="B25" s="305">
        <v>7000030730</v>
      </c>
      <c r="C25" s="305">
        <v>10</v>
      </c>
      <c r="D25" s="305">
        <v>240</v>
      </c>
      <c r="E25" s="305">
        <v>30</v>
      </c>
      <c r="F25" s="305" t="s">
        <v>604</v>
      </c>
      <c r="G25" s="305">
        <v>140000125</v>
      </c>
      <c r="H25" s="305">
        <v>998716</v>
      </c>
      <c r="I25" s="389"/>
      <c r="J25" s="426">
        <v>0.18</v>
      </c>
      <c r="K25" s="308"/>
      <c r="L25" s="309" t="s">
        <v>272</v>
      </c>
      <c r="M25" s="305" t="s">
        <v>106</v>
      </c>
      <c r="N25" s="305">
        <v>7</v>
      </c>
      <c r="O25" s="310"/>
      <c r="P25" s="311" t="str">
        <f>IF(O25=0, "Included", IF(ISERROR(N25*O25), O25,N25* O25))</f>
        <v>Included</v>
      </c>
      <c r="Q25" s="312">
        <f>S25</f>
        <v>0</v>
      </c>
      <c r="R25" s="276">
        <f>IF(P25="Included",0,P25)</f>
        <v>0</v>
      </c>
      <c r="S25" s="276">
        <f>IF(K25="",(R25*J25),(R25*K25))</f>
        <v>0</v>
      </c>
      <c r="T25" s="313"/>
      <c r="AC25" s="314"/>
    </row>
    <row r="26" spans="1:29" ht="19.5" customHeight="1" x14ac:dyDescent="0.3">
      <c r="A26" s="427"/>
      <c r="B26" s="428"/>
      <c r="C26" s="428"/>
      <c r="D26" s="428"/>
      <c r="E26" s="428"/>
      <c r="F26" s="428"/>
      <c r="G26" s="428"/>
      <c r="H26" s="428"/>
      <c r="I26" s="428"/>
      <c r="J26" s="428"/>
      <c r="K26" s="428"/>
      <c r="L26" s="428"/>
      <c r="M26" s="428"/>
      <c r="N26" s="428"/>
      <c r="O26" s="428"/>
      <c r="P26" s="428"/>
      <c r="Q26" s="428"/>
    </row>
    <row r="27" spans="1:29" s="9" customFormat="1" ht="40.5" customHeight="1" x14ac:dyDescent="0.3">
      <c r="A27" s="899"/>
      <c r="B27" s="900"/>
      <c r="C27" s="900"/>
      <c r="D27" s="900"/>
      <c r="E27" s="900"/>
      <c r="F27" s="900"/>
      <c r="G27" s="900"/>
      <c r="H27" s="900"/>
      <c r="I27" s="901"/>
      <c r="J27" s="911" t="s">
        <v>273</v>
      </c>
      <c r="K27" s="912"/>
      <c r="L27" s="912"/>
      <c r="M27" s="912"/>
      <c r="N27" s="912"/>
      <c r="O27" s="913"/>
      <c r="P27" s="315">
        <f>SUM(P19:P25)</f>
        <v>0</v>
      </c>
      <c r="Q27" s="429"/>
      <c r="R27" s="8"/>
      <c r="S27" s="394">
        <f>SUM(S19:S25)</f>
        <v>0</v>
      </c>
    </row>
    <row r="28" spans="1:29" s="9" customFormat="1" ht="25.5" hidden="1" customHeight="1" x14ac:dyDescent="0.3">
      <c r="A28" s="317"/>
      <c r="B28" s="318"/>
      <c r="C28" s="318"/>
      <c r="D28" s="318"/>
      <c r="E28" s="318"/>
      <c r="F28" s="318"/>
      <c r="G28" s="318"/>
      <c r="H28" s="319"/>
      <c r="I28" s="320"/>
      <c r="J28" s="914" t="s">
        <v>205</v>
      </c>
      <c r="K28" s="914"/>
      <c r="L28" s="914"/>
      <c r="M28" s="914"/>
      <c r="N28" s="914"/>
      <c r="O28" s="915"/>
      <c r="P28" s="315"/>
      <c r="Q28" s="321">
        <f>SUM(Q19:Q25)</f>
        <v>0</v>
      </c>
      <c r="R28" s="8"/>
      <c r="S28" s="8"/>
    </row>
    <row r="29" spans="1:29" ht="16.5" x14ac:dyDescent="0.3">
      <c r="A29" s="385"/>
      <c r="B29" s="379"/>
      <c r="C29" s="378"/>
      <c r="D29" s="378"/>
      <c r="E29" s="378"/>
      <c r="F29" s="378"/>
      <c r="G29" s="378"/>
      <c r="H29" s="378"/>
      <c r="I29" s="378"/>
      <c r="J29" s="378"/>
      <c r="K29" s="378"/>
      <c r="L29" s="378"/>
      <c r="M29" s="378"/>
      <c r="N29" s="378"/>
      <c r="O29" s="378"/>
      <c r="P29" s="378"/>
      <c r="Q29" s="378"/>
    </row>
    <row r="30" spans="1:29" ht="37.9" customHeight="1" x14ac:dyDescent="0.3">
      <c r="A30" s="322" t="s">
        <v>168</v>
      </c>
      <c r="B30" s="885" t="s">
        <v>255</v>
      </c>
      <c r="C30" s="885"/>
      <c r="D30" s="885"/>
      <c r="E30" s="885"/>
      <c r="F30" s="885"/>
      <c r="G30" s="885"/>
      <c r="H30" s="885"/>
      <c r="I30" s="885"/>
      <c r="J30" s="885"/>
      <c r="K30" s="885"/>
      <c r="L30" s="885"/>
      <c r="M30" s="378"/>
      <c r="N30" s="378"/>
      <c r="O30" s="378"/>
      <c r="P30" s="378"/>
      <c r="Q30" s="378"/>
    </row>
    <row r="31" spans="1:29" ht="21" customHeight="1" x14ac:dyDescent="0.3">
      <c r="A31" s="395"/>
      <c r="B31" s="396"/>
      <c r="C31" s="396"/>
      <c r="D31" s="396"/>
      <c r="E31" s="396"/>
      <c r="F31" s="396"/>
      <c r="G31" s="396"/>
      <c r="H31" s="396"/>
      <c r="I31" s="396"/>
      <c r="J31" s="396"/>
      <c r="K31" s="396"/>
      <c r="L31" s="396"/>
      <c r="M31" s="396"/>
      <c r="N31" s="396"/>
      <c r="O31" s="909"/>
      <c r="P31" s="909"/>
      <c r="Q31" s="909"/>
    </row>
    <row r="32" spans="1:29" ht="33.6" customHeight="1" x14ac:dyDescent="0.3">
      <c r="A32" s="430" t="s">
        <v>170</v>
      </c>
      <c r="B32" s="431" t="str">
        <f>'Sch-1'!B212</f>
        <v>--</v>
      </c>
      <c r="C32" s="432"/>
      <c r="D32" s="432"/>
      <c r="E32" s="432"/>
      <c r="F32" s="432"/>
      <c r="G32" s="432"/>
      <c r="H32" s="432"/>
      <c r="I32" s="432"/>
      <c r="J32" s="432"/>
      <c r="K32" s="432"/>
      <c r="L32" s="432"/>
      <c r="M32" s="432"/>
      <c r="N32" s="689" t="s">
        <v>265</v>
      </c>
      <c r="O32" s="898" t="str">
        <f>'Sch-3 '!O211</f>
        <v/>
      </c>
      <c r="P32" s="898"/>
      <c r="Q32" s="898"/>
    </row>
    <row r="33" spans="1:17" ht="33.6" customHeight="1" x14ac:dyDescent="0.3">
      <c r="A33" s="430" t="s">
        <v>171</v>
      </c>
      <c r="B33" s="431" t="str">
        <f>'Sch-1'!B213</f>
        <v/>
      </c>
      <c r="C33" s="412"/>
      <c r="D33" s="412"/>
      <c r="E33" s="412"/>
      <c r="F33" s="412"/>
      <c r="G33" s="412"/>
      <c r="H33" s="412"/>
      <c r="I33" s="412"/>
      <c r="J33" s="412"/>
      <c r="K33" s="412"/>
      <c r="L33" s="412"/>
      <c r="M33" s="412"/>
      <c r="N33" s="690" t="s">
        <v>65</v>
      </c>
      <c r="O33" s="898" t="str">
        <f>'Sch-3 '!O212</f>
        <v/>
      </c>
      <c r="P33" s="898"/>
      <c r="Q33" s="898"/>
    </row>
    <row r="34" spans="1:17" ht="33.6" customHeight="1" x14ac:dyDescent="0.3">
      <c r="A34" s="411"/>
      <c r="B34" s="410"/>
      <c r="C34" s="412"/>
      <c r="D34" s="412"/>
      <c r="E34" s="412"/>
      <c r="F34" s="412"/>
      <c r="G34" s="412"/>
      <c r="H34" s="412"/>
      <c r="I34" s="412"/>
      <c r="J34" s="412"/>
      <c r="K34" s="412"/>
      <c r="L34" s="412"/>
      <c r="M34" s="412"/>
      <c r="N34" s="412"/>
      <c r="O34" s="909"/>
      <c r="P34" s="909"/>
      <c r="Q34" s="909"/>
    </row>
    <row r="35" spans="1:17" ht="33.6" customHeight="1" x14ac:dyDescent="0.3">
      <c r="A35" s="411"/>
      <c r="B35" s="410"/>
      <c r="C35" s="412"/>
      <c r="D35" s="412"/>
      <c r="E35" s="412"/>
      <c r="F35" s="412"/>
      <c r="G35" s="412"/>
      <c r="H35" s="412"/>
      <c r="I35" s="412"/>
      <c r="J35" s="412"/>
      <c r="K35" s="412"/>
      <c r="L35" s="412"/>
      <c r="M35" s="412"/>
      <c r="N35" s="412"/>
      <c r="O35" s="411"/>
      <c r="P35" s="433"/>
      <c r="Q35" s="434"/>
    </row>
  </sheetData>
  <sheetProtection algorithmName="SHA-512" hashValue="+U5SEXfyfDGcZuitiD3pZayb+X/OS7pkyuXW238zZMvgpwEz/bwqcngRj/3l/XGnjtq8N10rrve7H4btUPc3vw==" saltValue="OH+Iv4Z1mwUUesrbK6fLxA==" spinCount="100000" sheet="1" formatColumns="0" formatRows="0" selectLockedCells="1"/>
  <customSheetViews>
    <customSheetView guid="{2063E705-082A-4913-A25A-66465873BDF0}" scale="70" showPageBreaks="1" fitToPage="1" printArea="1" hiddenRows="1" hiddenColumns="1" view="pageBreakPreview" topLeftCell="A5">
      <selection activeCell="O25" sqref="O25:O29"/>
      <pageMargins left="0" right="0" top="0" bottom="0" header="0" footer="0"/>
      <pageSetup scale="42" fitToHeight="0" orientation="landscape" r:id="rId1"/>
      <headerFooter alignWithMargins="0">
        <oddFooter>&amp;R&amp;"Book Antiqua,Bold"&amp;10Schedule-4/ Page &amp;P of &amp;N</oddFooter>
      </headerFooter>
    </customSheetView>
    <customSheetView guid="{C6A7FFED-91EB-41DF-A944-2BFB2D792481}" scale="70" showPageBreaks="1" fitToPage="1" printArea="1" hiddenColumns="1" view="pageBreakPreview">
      <selection activeCell="O32" sqref="O32"/>
      <pageMargins left="0" right="0" top="0" bottom="0" header="0" footer="0"/>
      <pageSetup scale="43" fitToHeight="0" orientation="landscape" r:id="rId2"/>
      <headerFooter alignWithMargins="0">
        <oddFooter>&amp;R&amp;"Book Antiqua,Bold"&amp;10Schedule-4/ Page &amp;P of &amp;N</oddFooter>
      </headerFooter>
    </customSheetView>
    <customSheetView guid="{302D9D75-0757-45DA-AFBF-614F08F1401B}" scale="70" showPageBreaks="1" fitToPage="1" printArea="1" hiddenColumns="1" view="pageBreakPreview" topLeftCell="A25">
      <selection activeCell="O40" sqref="O40:Q40"/>
      <pageMargins left="0" right="0" top="0" bottom="0" header="0" footer="0"/>
      <pageSetup scale="43" fitToHeight="0" orientation="landscape" r:id="rId3"/>
      <headerFooter alignWithMargins="0">
        <oddFooter>&amp;R&amp;"Book Antiqua,Bold"&amp;10Schedule-4/ Page &amp;P of &amp;N</oddFooter>
      </headerFooter>
    </customSheetView>
    <customSheetView guid="{B506D4DB-B5B3-4722-9CF5-EE949FBC5D29}" scale="70" showPageBreaks="1" fitToPage="1" printArea="1" hiddenRows="1" hiddenColumns="1" view="pageBreakPreview" topLeftCell="A15">
      <selection activeCell="O25" sqref="O25:O29"/>
      <pageMargins left="0" right="0" top="0" bottom="0" header="0" footer="0"/>
      <pageSetup scale="42" fitToHeight="0" orientation="landscape" r:id="rId4"/>
      <headerFooter alignWithMargins="0">
        <oddFooter>&amp;R&amp;"Book Antiqua,Bold"&amp;10Schedule-4/ Page &amp;P of &amp;N</oddFooter>
      </headerFooter>
    </customSheetView>
  </customSheetViews>
  <mergeCells count="15">
    <mergeCell ref="B10:O10"/>
    <mergeCell ref="A3:Q3"/>
    <mergeCell ref="A4:Q4"/>
    <mergeCell ref="A7:O7"/>
    <mergeCell ref="B8:O8"/>
    <mergeCell ref="B9:O9"/>
    <mergeCell ref="O32:Q32"/>
    <mergeCell ref="O33:Q33"/>
    <mergeCell ref="O34:Q34"/>
    <mergeCell ref="B11:O11"/>
    <mergeCell ref="A27:I27"/>
    <mergeCell ref="J27:O27"/>
    <mergeCell ref="J28:O28"/>
    <mergeCell ref="B30:L30"/>
    <mergeCell ref="O31:Q31"/>
  </mergeCells>
  <conditionalFormatting sqref="K19:K21">
    <cfRule type="expression" dxfId="5" priority="25" stopIfTrue="1">
      <formula>J19&gt;0</formula>
    </cfRule>
    <cfRule type="cellIs" dxfId="4" priority="27" stopIfTrue="1" operator="equal">
      <formula>"a"</formula>
    </cfRule>
  </conditionalFormatting>
  <conditionalFormatting sqref="K23:K25 I19:I21 O19:O21 I23:I25 O23:O25">
    <cfRule type="expression" dxfId="3" priority="26" stopIfTrue="1">
      <formula>H19&gt;0</formula>
    </cfRule>
  </conditionalFormatting>
  <conditionalFormatting sqref="K23:K25">
    <cfRule type="cellIs" dxfId="2" priority="4" stopIfTrue="1" operator="equal">
      <formula>"a"</formula>
    </cfRule>
  </conditionalFormatting>
  <dataValidations count="4">
    <dataValidation operator="greaterThan" allowBlank="1" showInputMessage="1" showErrorMessage="1" error="Enter only Numeric Value greater than zero or leave the cell blank !" sqref="K16:K17" xr:uid="{00000000-0002-0000-0800-000000000000}"/>
    <dataValidation type="whole" operator="greaterThan" allowBlank="1" showInputMessage="1" showErrorMessage="1" sqref="I23:I25 I19:I21" xr:uid="{00000000-0002-0000-0800-000001000000}">
      <formula1>1</formula1>
    </dataValidation>
    <dataValidation type="list" operator="greaterThan" allowBlank="1" showInputMessage="1" showErrorMessage="1" sqref="K23:K25 K19:K21" xr:uid="{00000000-0002-0000-0800-000002000000}">
      <formula1>"0%,5%,12%,18%,28%"</formula1>
    </dataValidation>
    <dataValidation type="whole" operator="greaterThan" allowBlank="1" showInputMessage="1" showErrorMessage="1" error="Enter only Numeric Value greater than zero or leave the cell blank !" sqref="O23:O25 O19:O21" xr:uid="{00000000-0002-0000-0800-000003000000}">
      <formula1>0</formula1>
    </dataValidation>
  </dataValidations>
  <pageMargins left="0.25" right="0.25" top="0.75" bottom="0.75" header="0.3" footer="0.3"/>
  <pageSetup scale="42" fitToHeight="0" orientation="landscape" r:id="rId5"/>
  <headerFooter alignWithMargins="0">
    <oddFooter>&amp;R&amp;"Book Antiqua,Bold"&amp;10Schedule-4/ Page &amp;P of &amp;N</oddFooter>
  </headerFooter>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tabColor indexed="33"/>
  </sheetPr>
  <dimension ref="A1:X74"/>
  <sheetViews>
    <sheetView view="pageBreakPreview" zoomScaleNormal="90" zoomScaleSheetLayoutView="100" workbookViewId="0">
      <selection activeCell="D18" sqref="D18"/>
    </sheetView>
  </sheetViews>
  <sheetFormatPr defaultColWidth="10" defaultRowHeight="16.5" x14ac:dyDescent="0.3"/>
  <cols>
    <col min="1" max="1" width="10.375" style="447" customWidth="1"/>
    <col min="2" max="2" width="40.875" style="447" customWidth="1"/>
    <col min="3" max="3" width="17.5" style="447" customWidth="1"/>
    <col min="4" max="4" width="20.5" style="447" customWidth="1"/>
    <col min="5" max="5" width="20" style="447" customWidth="1"/>
    <col min="6" max="8" width="10" style="439" customWidth="1"/>
    <col min="9" max="9" width="12.25" style="439" customWidth="1"/>
    <col min="10" max="10" width="12.625" style="439" customWidth="1"/>
    <col min="11" max="11" width="15" style="439" customWidth="1"/>
    <col min="12" max="13" width="10" style="439" customWidth="1"/>
    <col min="14" max="14" width="18.625" style="439" customWidth="1"/>
    <col min="15" max="15" width="16" style="439" customWidth="1"/>
    <col min="16" max="17" width="10" style="439" customWidth="1"/>
    <col min="18" max="18" width="10" style="478" customWidth="1"/>
    <col min="19" max="24" width="10" style="439" customWidth="1"/>
    <col min="25" max="16384" width="10" style="478"/>
  </cols>
  <sheetData>
    <row r="1" spans="1:15" ht="18" customHeight="1" x14ac:dyDescent="0.3">
      <c r="A1" s="435" t="str">
        <f>[1]Cover!B3</f>
        <v>Specification No: 5002001865/OTHERS/DOM/A00-CC CS -1</v>
      </c>
      <c r="B1" s="436"/>
      <c r="C1" s="437"/>
      <c r="D1" s="437"/>
      <c r="E1" s="438" t="s">
        <v>274</v>
      </c>
    </row>
    <row r="2" spans="1:15" ht="8.1" customHeight="1" x14ac:dyDescent="0.3">
      <c r="A2" s="440"/>
      <c r="B2" s="441"/>
      <c r="C2" s="442"/>
      <c r="D2" s="442"/>
      <c r="E2" s="443"/>
      <c r="F2" s="444"/>
    </row>
    <row r="3" spans="1:15" ht="66" customHeight="1" x14ac:dyDescent="0.3">
      <c r="A3" s="936"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936"/>
      <c r="C3" s="936"/>
      <c r="D3" s="936"/>
      <c r="E3" s="936"/>
    </row>
    <row r="4" spans="1:15" ht="21.95" customHeight="1" x14ac:dyDescent="0.3">
      <c r="A4" s="937" t="s">
        <v>275</v>
      </c>
      <c r="B4" s="937"/>
      <c r="C4" s="937"/>
      <c r="D4" s="937"/>
      <c r="E4" s="937"/>
    </row>
    <row r="5" spans="1:15" ht="12" customHeight="1" x14ac:dyDescent="0.3">
      <c r="A5" s="445"/>
      <c r="B5" s="446"/>
      <c r="C5" s="446"/>
      <c r="D5" s="446"/>
      <c r="E5" s="446"/>
    </row>
    <row r="6" spans="1:15" ht="18" customHeight="1" x14ac:dyDescent="0.3">
      <c r="A6" s="415" t="str">
        <f>'[1]Sch-1'!A6</f>
        <v>Bidder’s Name and Address (Sole Bidder) :</v>
      </c>
      <c r="D6" s="448" t="s">
        <v>77</v>
      </c>
    </row>
    <row r="7" spans="1:15" ht="18" customHeight="1" x14ac:dyDescent="0.3">
      <c r="A7" s="449" t="str">
        <f>'[1]Sch-1'!A7</f>
        <v/>
      </c>
      <c r="D7" s="450" t="str">
        <f>'[1]Sch-1'!M7</f>
        <v>Contracts Services, 3rd Floor</v>
      </c>
    </row>
    <row r="8" spans="1:15" ht="18" customHeight="1" x14ac:dyDescent="0.3">
      <c r="A8" s="451" t="s">
        <v>276</v>
      </c>
      <c r="B8" s="931" t="str">
        <f>IF('[1]Sch-1'!C8=0, "", '[1]Sch-1'!C8)</f>
        <v/>
      </c>
      <c r="C8" s="931"/>
      <c r="D8" s="450" t="str">
        <f>'[1]Sch-1'!M8</f>
        <v>Power Grid Corporation of India Ltd.,</v>
      </c>
    </row>
    <row r="9" spans="1:15" ht="18" customHeight="1" x14ac:dyDescent="0.3">
      <c r="A9" s="451" t="s">
        <v>277</v>
      </c>
      <c r="B9" s="931" t="str">
        <f>IF('[1]Sch-1'!C9=0, "", '[1]Sch-1'!C9)</f>
        <v/>
      </c>
      <c r="C9" s="931"/>
      <c r="D9" s="450" t="str">
        <f>'[1]Sch-1'!M9</f>
        <v>"Saudamini", Plot No.-2</v>
      </c>
    </row>
    <row r="10" spans="1:15" ht="18" customHeight="1" x14ac:dyDescent="0.3">
      <c r="A10" s="452"/>
      <c r="B10" s="931" t="str">
        <f>IF('[1]Sch-1'!C10=0, "", '[1]Sch-1'!C10)</f>
        <v/>
      </c>
      <c r="C10" s="931"/>
      <c r="D10" s="450" t="str">
        <f>'[1]Sch-1'!M10</f>
        <v xml:space="preserve">Sector-29, </v>
      </c>
    </row>
    <row r="11" spans="1:15" ht="18" customHeight="1" x14ac:dyDescent="0.3">
      <c r="A11" s="452"/>
      <c r="B11" s="931" t="str">
        <f>IF('[1]Sch-1'!C11=0, "", '[1]Sch-1'!C11)</f>
        <v/>
      </c>
      <c r="C11" s="931"/>
      <c r="D11" s="450" t="str">
        <f>'[1]Sch-1'!M11</f>
        <v>Gurugram (Haryana) - 122001</v>
      </c>
    </row>
    <row r="12" spans="1:15" ht="8.1" customHeight="1" x14ac:dyDescent="0.3"/>
    <row r="13" spans="1:15" ht="21.95" customHeight="1" x14ac:dyDescent="0.3">
      <c r="A13" s="453" t="s">
        <v>278</v>
      </c>
      <c r="B13" s="932" t="s">
        <v>279</v>
      </c>
      <c r="C13" s="933"/>
      <c r="D13" s="934" t="s">
        <v>280</v>
      </c>
      <c r="E13" s="935"/>
      <c r="I13" s="925"/>
      <c r="J13" s="925"/>
      <c r="K13" s="925"/>
      <c r="M13" s="925"/>
      <c r="N13" s="925"/>
      <c r="O13" s="925"/>
    </row>
    <row r="14" spans="1:15" ht="18" customHeight="1" x14ac:dyDescent="0.3">
      <c r="A14" s="454" t="s">
        <v>281</v>
      </c>
      <c r="B14" s="926" t="s">
        <v>282</v>
      </c>
      <c r="C14" s="927"/>
      <c r="D14" s="678">
        <f>'Sch-1'!N207*(1-Discount!K18)+'Sch-7'!N21*(1-Discount!K23)</f>
        <v>0</v>
      </c>
      <c r="E14" s="679"/>
      <c r="I14" s="455"/>
      <c r="K14" s="455"/>
      <c r="M14" s="455"/>
      <c r="O14" s="455"/>
    </row>
    <row r="15" spans="1:15" ht="75.75" customHeight="1" x14ac:dyDescent="0.3">
      <c r="A15" s="456"/>
      <c r="B15" s="929" t="s">
        <v>283</v>
      </c>
      <c r="C15" s="930"/>
      <c r="D15" s="680"/>
      <c r="E15" s="681"/>
    </row>
    <row r="16" spans="1:15" ht="18" customHeight="1" x14ac:dyDescent="0.3">
      <c r="A16" s="454" t="s">
        <v>284</v>
      </c>
      <c r="B16" s="926" t="s">
        <v>285</v>
      </c>
      <c r="C16" s="927"/>
      <c r="D16" s="682">
        <f>'Sch-3 '!Q207*(1-Discount!K20)+'Sch-4a'!Q30*(1-Discount!K21)+'Sch-4b'!Q28*(1-Discount!K22)</f>
        <v>0</v>
      </c>
      <c r="E16" s="683"/>
      <c r="I16" s="455"/>
      <c r="K16" s="458"/>
      <c r="M16" s="455"/>
      <c r="O16" s="458"/>
    </row>
    <row r="17" spans="1:15" ht="72.75" customHeight="1" x14ac:dyDescent="0.3">
      <c r="A17" s="456"/>
      <c r="B17" s="929" t="s">
        <v>286</v>
      </c>
      <c r="C17" s="930"/>
      <c r="D17" s="684"/>
      <c r="E17" s="685"/>
      <c r="I17" s="460"/>
      <c r="M17" s="460"/>
    </row>
    <row r="18" spans="1:15" ht="18" customHeight="1" x14ac:dyDescent="0.3">
      <c r="A18" s="918"/>
      <c r="B18" s="919" t="s">
        <v>287</v>
      </c>
      <c r="C18" s="920"/>
      <c r="D18" s="686">
        <f>D16+D14</f>
        <v>0</v>
      </c>
      <c r="E18" s="687"/>
      <c r="K18" s="461"/>
      <c r="O18" s="461"/>
    </row>
    <row r="19" spans="1:15" ht="50.1" customHeight="1" x14ac:dyDescent="0.3">
      <c r="A19" s="918"/>
      <c r="B19" s="921"/>
      <c r="C19" s="922"/>
      <c r="D19" s="923"/>
      <c r="E19" s="924"/>
    </row>
    <row r="20" spans="1:15" ht="18" customHeight="1" x14ac:dyDescent="0.3">
      <c r="B20" s="462"/>
      <c r="C20" s="462"/>
      <c r="D20" s="463"/>
      <c r="E20" s="463"/>
    </row>
    <row r="21" spans="1:15" ht="21.75" customHeight="1" x14ac:dyDescent="0.3">
      <c r="A21" s="464"/>
      <c r="B21" s="928"/>
      <c r="C21" s="928"/>
      <c r="D21" s="928"/>
      <c r="E21" s="928"/>
    </row>
    <row r="22" spans="1:15" ht="18" customHeight="1" x14ac:dyDescent="0.3">
      <c r="A22" s="465"/>
      <c r="B22" s="465"/>
      <c r="C22" s="465"/>
      <c r="D22" s="465"/>
      <c r="E22" s="465"/>
    </row>
    <row r="23" spans="1:15" ht="30" customHeight="1" x14ac:dyDescent="0.3">
      <c r="A23" s="465"/>
      <c r="B23" s="465"/>
      <c r="C23" s="466"/>
      <c r="D23" s="465"/>
      <c r="E23" s="465"/>
    </row>
    <row r="24" spans="1:15" ht="30" customHeight="1" x14ac:dyDescent="0.3">
      <c r="A24" s="467" t="s">
        <v>288</v>
      </c>
      <c r="B24" s="468" t="str">
        <f>IF('[1]Sch-1'!B187=0,"", '[1]Sch-1'!B187)</f>
        <v>--</v>
      </c>
      <c r="C24" s="466" t="s">
        <v>172</v>
      </c>
      <c r="D24" s="469" t="str">
        <f>IF('[1]Sch-1'!M188=0,"",'[1]Sch-1'!M188)</f>
        <v/>
      </c>
      <c r="F24" s="470"/>
    </row>
    <row r="25" spans="1:15" ht="30" customHeight="1" x14ac:dyDescent="0.3">
      <c r="A25" s="467" t="s">
        <v>289</v>
      </c>
      <c r="B25" s="471" t="str">
        <f>IF('[1]Sch-1'!B188=0,"", '[1]Sch-1'!B188)</f>
        <v/>
      </c>
      <c r="C25" s="466" t="s">
        <v>173</v>
      </c>
      <c r="D25" s="469" t="str">
        <f>IF('[1]Sch-1'!M189=0,"",'[1]Sch-1'!M189)</f>
        <v/>
      </c>
      <c r="F25" s="470"/>
    </row>
    <row r="26" spans="1:15" ht="30" customHeight="1" x14ac:dyDescent="0.3">
      <c r="A26" s="472"/>
      <c r="B26" s="473"/>
      <c r="C26" s="466"/>
      <c r="D26" s="439"/>
      <c r="E26" s="439"/>
      <c r="F26" s="470"/>
    </row>
    <row r="27" spans="1:15" ht="33" customHeight="1" x14ac:dyDescent="0.3">
      <c r="A27" s="472"/>
      <c r="B27" s="473"/>
      <c r="C27" s="444"/>
      <c r="D27" s="474"/>
      <c r="E27" s="475"/>
      <c r="F27" s="470"/>
    </row>
    <row r="28" spans="1:15" ht="21.95" customHeight="1" x14ac:dyDescent="0.3">
      <c r="A28" s="476"/>
      <c r="B28" s="476"/>
      <c r="C28" s="476"/>
      <c r="D28" s="476"/>
      <c r="E28" s="477"/>
    </row>
    <row r="29" spans="1:15" ht="21.95" customHeight="1" x14ac:dyDescent="0.3">
      <c r="A29" s="476"/>
      <c r="B29" s="476"/>
      <c r="C29" s="476"/>
      <c r="D29" s="476"/>
      <c r="E29" s="477"/>
    </row>
    <row r="30" spans="1:15" ht="21.95" customHeight="1" x14ac:dyDescent="0.3">
      <c r="A30" s="476"/>
      <c r="B30" s="476"/>
      <c r="C30" s="476"/>
      <c r="D30" s="476"/>
      <c r="E30" s="477"/>
    </row>
    <row r="31" spans="1:15" ht="21.95" customHeight="1" x14ac:dyDescent="0.3">
      <c r="A31" s="476"/>
      <c r="B31" s="476"/>
      <c r="C31" s="476"/>
      <c r="D31" s="476"/>
      <c r="E31" s="477"/>
    </row>
    <row r="32" spans="1:15" ht="21.95" customHeight="1" x14ac:dyDescent="0.3">
      <c r="A32" s="476"/>
      <c r="B32" s="476"/>
      <c r="C32" s="476"/>
      <c r="D32" s="476"/>
      <c r="E32" s="477"/>
    </row>
    <row r="33" spans="1:5" ht="21.95" customHeight="1" x14ac:dyDescent="0.3">
      <c r="A33" s="476"/>
      <c r="B33" s="476"/>
      <c r="C33" s="476"/>
      <c r="D33" s="476"/>
      <c r="E33" s="477"/>
    </row>
    <row r="34" spans="1:5" ht="24.95" customHeight="1" x14ac:dyDescent="0.3">
      <c r="A34" s="475"/>
      <c r="B34" s="475"/>
      <c r="C34" s="475"/>
      <c r="D34" s="475"/>
      <c r="E34" s="475"/>
    </row>
    <row r="35" spans="1:5" ht="24.95" customHeight="1" x14ac:dyDescent="0.3">
      <c r="A35" s="475"/>
      <c r="B35" s="475"/>
      <c r="C35" s="475"/>
      <c r="D35" s="475"/>
      <c r="E35" s="475"/>
    </row>
    <row r="36" spans="1:5" ht="24.95" customHeight="1" x14ac:dyDescent="0.3">
      <c r="A36" s="475"/>
      <c r="B36" s="475"/>
      <c r="C36" s="475"/>
      <c r="D36" s="475"/>
      <c r="E36" s="475"/>
    </row>
    <row r="37" spans="1:5" ht="24.95" customHeight="1" x14ac:dyDescent="0.3">
      <c r="A37" s="475"/>
      <c r="B37" s="475"/>
      <c r="C37" s="475"/>
      <c r="D37" s="475"/>
      <c r="E37" s="475"/>
    </row>
    <row r="38" spans="1:5" ht="24.95" customHeight="1" x14ac:dyDescent="0.3">
      <c r="A38" s="475"/>
      <c r="B38" s="475"/>
      <c r="C38" s="475"/>
      <c r="D38" s="475"/>
      <c r="E38" s="475"/>
    </row>
    <row r="39" spans="1:5" ht="24.95" customHeight="1" x14ac:dyDescent="0.3">
      <c r="A39" s="475"/>
      <c r="B39" s="475"/>
      <c r="C39" s="475"/>
      <c r="D39" s="475"/>
      <c r="E39" s="475"/>
    </row>
    <row r="40" spans="1:5" ht="24.95" customHeight="1" x14ac:dyDescent="0.3">
      <c r="A40" s="475"/>
      <c r="B40" s="475"/>
      <c r="C40" s="475"/>
      <c r="D40" s="475"/>
      <c r="E40" s="475"/>
    </row>
    <row r="41" spans="1:5" ht="24.95" customHeight="1" x14ac:dyDescent="0.3">
      <c r="A41" s="475"/>
      <c r="B41" s="475"/>
      <c r="C41" s="475"/>
      <c r="D41" s="475"/>
      <c r="E41" s="475"/>
    </row>
    <row r="42" spans="1:5" ht="24.95" customHeight="1" x14ac:dyDescent="0.3">
      <c r="A42" s="475"/>
      <c r="B42" s="475"/>
      <c r="C42" s="475"/>
      <c r="D42" s="475"/>
      <c r="E42" s="475"/>
    </row>
    <row r="43" spans="1:5" ht="24.95" customHeight="1" x14ac:dyDescent="0.3">
      <c r="A43" s="475"/>
      <c r="B43" s="475"/>
      <c r="C43" s="475"/>
      <c r="D43" s="475"/>
      <c r="E43" s="475"/>
    </row>
    <row r="44" spans="1:5" ht="24.95" customHeight="1" x14ac:dyDescent="0.3">
      <c r="A44" s="475"/>
      <c r="B44" s="475"/>
      <c r="C44" s="475"/>
      <c r="D44" s="475"/>
      <c r="E44" s="475"/>
    </row>
    <row r="45" spans="1:5" ht="24.95" customHeight="1" x14ac:dyDescent="0.3">
      <c r="A45" s="475"/>
      <c r="B45" s="475"/>
      <c r="C45" s="475"/>
      <c r="D45" s="475"/>
      <c r="E45" s="475"/>
    </row>
    <row r="46" spans="1:5" ht="24.95" customHeight="1" x14ac:dyDescent="0.3">
      <c r="A46" s="475"/>
      <c r="B46" s="475"/>
      <c r="C46" s="475"/>
      <c r="D46" s="475"/>
      <c r="E46" s="475"/>
    </row>
    <row r="47" spans="1:5" ht="24.95" customHeight="1" x14ac:dyDescent="0.3">
      <c r="A47" s="475"/>
      <c r="B47" s="475"/>
      <c r="C47" s="475"/>
      <c r="D47" s="475"/>
      <c r="E47" s="475"/>
    </row>
    <row r="48" spans="1:5" ht="24.95" customHeight="1" x14ac:dyDescent="0.3">
      <c r="A48" s="475"/>
      <c r="B48" s="475"/>
      <c r="C48" s="475"/>
      <c r="D48" s="475"/>
      <c r="E48" s="475"/>
    </row>
    <row r="49" spans="1:5" ht="24.95" customHeight="1" x14ac:dyDescent="0.3">
      <c r="A49" s="475"/>
      <c r="B49" s="475"/>
      <c r="C49" s="475"/>
      <c r="D49" s="475"/>
      <c r="E49" s="475"/>
    </row>
    <row r="50" spans="1:5" ht="24.95" customHeight="1" x14ac:dyDescent="0.3">
      <c r="A50" s="475"/>
      <c r="B50" s="475"/>
      <c r="C50" s="475"/>
      <c r="D50" s="475"/>
      <c r="E50" s="475"/>
    </row>
    <row r="51" spans="1:5" ht="24.95" customHeight="1" x14ac:dyDescent="0.3">
      <c r="A51" s="475"/>
      <c r="B51" s="475"/>
      <c r="C51" s="475"/>
      <c r="D51" s="475"/>
      <c r="E51" s="475"/>
    </row>
    <row r="52" spans="1:5" ht="24.95" customHeight="1" x14ac:dyDescent="0.3">
      <c r="A52" s="475"/>
      <c r="B52" s="475"/>
      <c r="C52" s="475"/>
      <c r="D52" s="475"/>
      <c r="E52" s="475"/>
    </row>
    <row r="53" spans="1:5" ht="24.95" customHeight="1" x14ac:dyDescent="0.3">
      <c r="A53" s="475"/>
      <c r="B53" s="475"/>
      <c r="C53" s="475"/>
      <c r="D53" s="475"/>
      <c r="E53" s="475"/>
    </row>
    <row r="54" spans="1:5" ht="24.95" customHeight="1" x14ac:dyDescent="0.3">
      <c r="A54" s="475"/>
      <c r="B54" s="475"/>
      <c r="C54" s="475"/>
      <c r="D54" s="475"/>
      <c r="E54" s="475"/>
    </row>
    <row r="55" spans="1:5" ht="24.95" customHeight="1" x14ac:dyDescent="0.3">
      <c r="A55" s="475"/>
      <c r="B55" s="475"/>
      <c r="C55" s="475"/>
      <c r="D55" s="475"/>
      <c r="E55" s="475"/>
    </row>
    <row r="56" spans="1:5" ht="24.95" customHeight="1" x14ac:dyDescent="0.3">
      <c r="A56" s="475"/>
      <c r="B56" s="475"/>
      <c r="C56" s="475"/>
      <c r="D56" s="475"/>
      <c r="E56" s="475"/>
    </row>
    <row r="57" spans="1:5" x14ac:dyDescent="0.3">
      <c r="A57" s="475"/>
      <c r="B57" s="475"/>
      <c r="C57" s="475"/>
      <c r="D57" s="475"/>
      <c r="E57" s="475"/>
    </row>
    <row r="58" spans="1:5" x14ac:dyDescent="0.3">
      <c r="A58" s="475"/>
      <c r="B58" s="475"/>
      <c r="C58" s="475"/>
      <c r="D58" s="475"/>
      <c r="E58" s="475"/>
    </row>
    <row r="59" spans="1:5" x14ac:dyDescent="0.3">
      <c r="A59" s="475"/>
      <c r="B59" s="475"/>
      <c r="C59" s="475"/>
      <c r="D59" s="475"/>
      <c r="E59" s="475"/>
    </row>
    <row r="60" spans="1:5" x14ac:dyDescent="0.3">
      <c r="A60" s="475"/>
      <c r="B60" s="475"/>
      <c r="C60" s="475"/>
      <c r="D60" s="475"/>
      <c r="E60" s="475"/>
    </row>
    <row r="61" spans="1:5" x14ac:dyDescent="0.3">
      <c r="A61" s="475"/>
      <c r="B61" s="475"/>
      <c r="C61" s="475"/>
      <c r="D61" s="475"/>
      <c r="E61" s="475"/>
    </row>
    <row r="62" spans="1:5" x14ac:dyDescent="0.3">
      <c r="A62" s="475"/>
      <c r="B62" s="475"/>
      <c r="C62" s="475"/>
      <c r="D62" s="475"/>
      <c r="E62" s="475"/>
    </row>
    <row r="63" spans="1:5" x14ac:dyDescent="0.3">
      <c r="A63" s="475"/>
      <c r="B63" s="475"/>
      <c r="C63" s="475"/>
      <c r="D63" s="475"/>
      <c r="E63" s="475"/>
    </row>
    <row r="64" spans="1:5" x14ac:dyDescent="0.3">
      <c r="A64" s="475"/>
      <c r="B64" s="475"/>
      <c r="C64" s="475"/>
      <c r="D64" s="475"/>
      <c r="E64" s="475"/>
    </row>
    <row r="65" spans="1:5" x14ac:dyDescent="0.3">
      <c r="A65" s="475"/>
      <c r="B65" s="475"/>
      <c r="C65" s="475"/>
      <c r="D65" s="475"/>
      <c r="E65" s="475"/>
    </row>
    <row r="66" spans="1:5" x14ac:dyDescent="0.3">
      <c r="A66" s="475"/>
      <c r="B66" s="475"/>
      <c r="C66" s="475"/>
      <c r="D66" s="475"/>
      <c r="E66" s="475"/>
    </row>
    <row r="67" spans="1:5" x14ac:dyDescent="0.3">
      <c r="A67" s="475"/>
      <c r="B67" s="475"/>
      <c r="C67" s="475"/>
      <c r="D67" s="475"/>
      <c r="E67" s="475"/>
    </row>
    <row r="68" spans="1:5" x14ac:dyDescent="0.3">
      <c r="A68" s="475"/>
      <c r="B68" s="475"/>
      <c r="C68" s="475"/>
      <c r="D68" s="475"/>
      <c r="E68" s="475"/>
    </row>
    <row r="69" spans="1:5" x14ac:dyDescent="0.3">
      <c r="A69" s="475"/>
      <c r="B69" s="475"/>
      <c r="C69" s="475"/>
      <c r="D69" s="475"/>
      <c r="E69" s="475"/>
    </row>
    <row r="70" spans="1:5" x14ac:dyDescent="0.3">
      <c r="A70" s="475"/>
      <c r="B70" s="475"/>
      <c r="C70" s="475"/>
      <c r="D70" s="475"/>
      <c r="E70" s="475"/>
    </row>
    <row r="71" spans="1:5" x14ac:dyDescent="0.3">
      <c r="A71" s="475"/>
      <c r="B71" s="475"/>
      <c r="C71" s="475"/>
      <c r="D71" s="475"/>
      <c r="E71" s="475"/>
    </row>
    <row r="72" spans="1:5" x14ac:dyDescent="0.3">
      <c r="A72" s="475"/>
      <c r="B72" s="475"/>
      <c r="C72" s="475"/>
      <c r="D72" s="475"/>
      <c r="E72" s="475"/>
    </row>
    <row r="73" spans="1:5" x14ac:dyDescent="0.3">
      <c r="A73" s="475"/>
      <c r="B73" s="475"/>
      <c r="C73" s="475"/>
      <c r="D73" s="475"/>
      <c r="E73" s="475"/>
    </row>
    <row r="74" spans="1:5" x14ac:dyDescent="0.3">
      <c r="A74" s="475"/>
      <c r="B74" s="475"/>
      <c r="C74" s="475"/>
      <c r="D74" s="475"/>
      <c r="E74" s="475"/>
    </row>
  </sheetData>
  <sheetProtection formatColumns="0" formatRows="0" selectLockedCells="1"/>
  <dataConsolidate/>
  <customSheetViews>
    <customSheetView guid="{2063E705-082A-4913-A25A-66465873BDF0}" showPageBreaks="1" printArea="1" state="hidden" view="pageBreakPreview">
      <selection activeCell="D18" sqref="D18"/>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C6A7FFED-91EB-41DF-A944-2BFB2D792481}" showPageBreaks="1" printArea="1" state="hidden" view="pageBreakPreview">
      <selection activeCell="D18" sqref="D18"/>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302D9D75-0757-45DA-AFBF-614F08F1401B}" showPageBreaks="1" printArea="1" state="hidden" view="pageBreakPreview">
      <selection activeCell="D18" sqref="D18"/>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B506D4DB-B5B3-4722-9CF5-EE949FBC5D29}" showPageBreaks="1" printArea="1" state="hidden" view="pageBreakPreview">
      <selection activeCell="D18" sqref="D18"/>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s>
  <mergeCells count="19">
    <mergeCell ref="B11:C11"/>
    <mergeCell ref="B13:C13"/>
    <mergeCell ref="D13:E13"/>
    <mergeCell ref="A3:E3"/>
    <mergeCell ref="A4:E4"/>
    <mergeCell ref="B8:C8"/>
    <mergeCell ref="B9:C9"/>
    <mergeCell ref="B10:C10"/>
    <mergeCell ref="M13:O13"/>
    <mergeCell ref="B14:C14"/>
    <mergeCell ref="B21:E21"/>
    <mergeCell ref="B16:C16"/>
    <mergeCell ref="B17:C17"/>
    <mergeCell ref="B15:C15"/>
    <mergeCell ref="A18:A19"/>
    <mergeCell ref="B18:C18"/>
    <mergeCell ref="B19:C19"/>
    <mergeCell ref="D19:E19"/>
    <mergeCell ref="I13:K13"/>
  </mergeCells>
  <dataValidations count="2">
    <dataValidation allowBlank="1" showInputMessage="1" showErrorMessage="1" prompt="You may write remarks regarding Excise Duty here." sqref="D15:E15" xr:uid="{00000000-0002-0000-0900-000000000000}"/>
    <dataValidation allowBlank="1" showInputMessage="1" showErrorMessage="1" prompt="You may write remarks regarding Sales Tax here." sqref="D17:E17" xr:uid="{00000000-0002-0000-09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tabColor indexed="33"/>
  </sheetPr>
  <dimension ref="A1:X74"/>
  <sheetViews>
    <sheetView view="pageBreakPreview" zoomScaleNormal="100" zoomScaleSheetLayoutView="100" workbookViewId="0">
      <selection activeCell="H23" sqref="H23"/>
    </sheetView>
  </sheetViews>
  <sheetFormatPr defaultColWidth="10" defaultRowHeight="16.5" x14ac:dyDescent="0.3"/>
  <cols>
    <col min="1" max="1" width="10.375" style="447" customWidth="1"/>
    <col min="2" max="2" width="40.875" style="447" customWidth="1"/>
    <col min="3" max="3" width="17.5" style="447" customWidth="1"/>
    <col min="4" max="4" width="20.5" style="447" customWidth="1"/>
    <col min="5" max="5" width="20" style="447" customWidth="1"/>
    <col min="6" max="6" width="10" style="439" customWidth="1"/>
    <col min="7" max="7" width="29.875" style="439" customWidth="1"/>
    <col min="8" max="8" width="10" style="439" customWidth="1"/>
    <col min="9" max="9" width="12.25" style="439" hidden="1" customWidth="1"/>
    <col min="10" max="10" width="12.625" style="439" hidden="1" customWidth="1"/>
    <col min="11" max="11" width="15" style="439" hidden="1" customWidth="1"/>
    <col min="12" max="13" width="10" style="439" hidden="1" customWidth="1"/>
    <col min="14" max="14" width="18.625" style="439" hidden="1" customWidth="1"/>
    <col min="15" max="15" width="16" style="439" hidden="1" customWidth="1"/>
    <col min="16" max="16" width="10" style="439" hidden="1" customWidth="1"/>
    <col min="17" max="17" width="10" style="439" customWidth="1"/>
    <col min="18" max="18" width="10" style="478" customWidth="1"/>
    <col min="19" max="24" width="10" style="439" customWidth="1"/>
    <col min="25" max="16384" width="10" style="478"/>
  </cols>
  <sheetData>
    <row r="1" spans="1:15" ht="18" customHeight="1" x14ac:dyDescent="0.3">
      <c r="A1" s="782" t="str">
        <f>'Sch-4b'!A1</f>
        <v>Specification No: CC/NT/W-MISC/DOM/A06/25/06311</v>
      </c>
      <c r="B1" s="436"/>
      <c r="C1" s="437"/>
      <c r="D1" s="437"/>
      <c r="E1" s="438" t="s">
        <v>274</v>
      </c>
    </row>
    <row r="2" spans="1:15" ht="8.1" customHeight="1" x14ac:dyDescent="0.3">
      <c r="A2" s="440"/>
      <c r="B2" s="441"/>
      <c r="C2" s="442"/>
      <c r="D2" s="442"/>
      <c r="E2" s="443"/>
      <c r="F2" s="444"/>
    </row>
    <row r="3" spans="1:15" ht="61.5" customHeight="1" x14ac:dyDescent="0.3">
      <c r="A3" s="936" t="str">
        <f>'Sch-4b'!A3:Q3</f>
        <v>Package – I : National Unified Network Management System (N-UNMS) for Central Sector &amp; State Sector Communication Network under Establishment of State-of-the-Art National Unified Network Management System N-UNMS for Central Sector &amp; State Sector Communication Network</v>
      </c>
      <c r="B3" s="936"/>
      <c r="C3" s="936"/>
      <c r="D3" s="936"/>
      <c r="E3" s="936"/>
    </row>
    <row r="4" spans="1:15" ht="21.95" customHeight="1" x14ac:dyDescent="0.3">
      <c r="A4" s="937" t="s">
        <v>290</v>
      </c>
      <c r="B4" s="937"/>
      <c r="C4" s="937"/>
      <c r="D4" s="937"/>
      <c r="E4" s="937"/>
    </row>
    <row r="5" spans="1:15" ht="12" customHeight="1" x14ac:dyDescent="0.3">
      <c r="A5" s="445"/>
      <c r="B5" s="446"/>
      <c r="C5" s="446"/>
      <c r="D5" s="446"/>
      <c r="E5" s="446"/>
    </row>
    <row r="6" spans="1:15" ht="18" customHeight="1" x14ac:dyDescent="0.3">
      <c r="A6" s="415" t="str">
        <f>'[1]Sch-1'!A6</f>
        <v>Bidder’s Name and Address (Sole Bidder) :</v>
      </c>
      <c r="D6" s="448" t="s">
        <v>77</v>
      </c>
    </row>
    <row r="7" spans="1:15" ht="18" customHeight="1" x14ac:dyDescent="0.3">
      <c r="A7" s="449" t="str">
        <f>'[1]Sch-1'!A7</f>
        <v/>
      </c>
      <c r="D7" s="450" t="str">
        <f>'[1]Sch-1'!M7</f>
        <v>Contracts Services, 3rd Floor</v>
      </c>
    </row>
    <row r="8" spans="1:15" ht="18" customHeight="1" x14ac:dyDescent="0.3">
      <c r="A8" s="451" t="s">
        <v>276</v>
      </c>
      <c r="B8" s="931" t="str">
        <f>'Sch-4b'!B8:O8</f>
        <v/>
      </c>
      <c r="C8" s="931"/>
      <c r="D8" s="450" t="str">
        <f>'[1]Sch-1'!M8</f>
        <v>Power Grid Corporation of India Ltd.,</v>
      </c>
    </row>
    <row r="9" spans="1:15" ht="18" customHeight="1" x14ac:dyDescent="0.3">
      <c r="A9" s="451" t="s">
        <v>277</v>
      </c>
      <c r="B9" s="931" t="str">
        <f>'Sch-4b'!B9:O9</f>
        <v/>
      </c>
      <c r="C9" s="931"/>
      <c r="D9" s="450" t="str">
        <f>'[1]Sch-1'!M9</f>
        <v>"Saudamini", Plot No.-2</v>
      </c>
    </row>
    <row r="10" spans="1:15" ht="18" customHeight="1" x14ac:dyDescent="0.3">
      <c r="A10" s="452"/>
      <c r="B10" s="931" t="str">
        <f>'Sch-4b'!B10:O10</f>
        <v/>
      </c>
      <c r="C10" s="931"/>
      <c r="D10" s="450" t="str">
        <f>'[1]Sch-1'!M10</f>
        <v xml:space="preserve">Sector-29, </v>
      </c>
    </row>
    <row r="11" spans="1:15" ht="18" customHeight="1" x14ac:dyDescent="0.3">
      <c r="A11" s="452"/>
      <c r="B11" s="931" t="str">
        <f>'Sch-4b'!B11:O11</f>
        <v/>
      </c>
      <c r="C11" s="931"/>
      <c r="D11" s="450" t="str">
        <f>'[1]Sch-1'!M11</f>
        <v>Gurugram (Haryana) - 122001</v>
      </c>
    </row>
    <row r="12" spans="1:15" ht="8.1" customHeight="1" x14ac:dyDescent="0.3"/>
    <row r="13" spans="1:15" ht="21.95" customHeight="1" x14ac:dyDescent="0.3">
      <c r="A13" s="453" t="s">
        <v>278</v>
      </c>
      <c r="B13" s="932" t="s">
        <v>279</v>
      </c>
      <c r="C13" s="933"/>
      <c r="D13" s="934" t="s">
        <v>280</v>
      </c>
      <c r="E13" s="935"/>
      <c r="I13" s="925" t="s">
        <v>291</v>
      </c>
      <c r="J13" s="925"/>
      <c r="K13" s="925"/>
      <c r="M13" s="925" t="s">
        <v>292</v>
      </c>
      <c r="N13" s="925"/>
      <c r="O13" s="925"/>
    </row>
    <row r="14" spans="1:15" ht="18" customHeight="1" x14ac:dyDescent="0.3">
      <c r="A14" s="454" t="s">
        <v>281</v>
      </c>
      <c r="B14" s="926" t="s">
        <v>282</v>
      </c>
      <c r="C14" s="927"/>
      <c r="D14" s="943"/>
      <c r="E14" s="944"/>
      <c r="I14" s="455" t="s">
        <v>293</v>
      </c>
      <c r="K14" s="455" t="e">
        <f>ROUND('[1]Sch-1'!AE3*#REF!,0)</f>
        <v>#REF!</v>
      </c>
      <c r="M14" s="455" t="s">
        <v>293</v>
      </c>
      <c r="O14" s="455" t="e">
        <f>ROUND('[1]Sch-1'!AE5*#REF!,0)</f>
        <v>#REF!</v>
      </c>
    </row>
    <row r="15" spans="1:15" ht="101.25" customHeight="1" x14ac:dyDescent="0.3">
      <c r="A15" s="456"/>
      <c r="B15" s="929" t="s">
        <v>283</v>
      </c>
      <c r="C15" s="930"/>
      <c r="D15" s="940">
        <f>'Sch-1'!N207+'Sch-7'!N21</f>
        <v>0</v>
      </c>
      <c r="E15" s="941"/>
      <c r="G15" s="457"/>
    </row>
    <row r="16" spans="1:15" ht="18" customHeight="1" x14ac:dyDescent="0.3">
      <c r="A16" s="454" t="s">
        <v>284</v>
      </c>
      <c r="B16" s="926" t="s">
        <v>285</v>
      </c>
      <c r="C16" s="927"/>
      <c r="D16" s="942"/>
      <c r="E16" s="942"/>
      <c r="I16" s="455" t="s">
        <v>294</v>
      </c>
      <c r="K16" s="458">
        <f>IF(ISERROR(ROUND((#REF!+#REF!)*#REF!,0)),0, ROUND((#REF!+#REF!)*#REF!,0))</f>
        <v>0</v>
      </c>
      <c r="M16" s="455" t="s">
        <v>294</v>
      </c>
      <c r="O16" s="458">
        <f>IF(ISERROR(ROUND((#REF!+#REF!)*#REF!,0)),0, ROUND((#REF!+#REF!)*#REF!,0))</f>
        <v>0</v>
      </c>
    </row>
    <row r="17" spans="1:15" ht="90.75" customHeight="1" x14ac:dyDescent="0.3">
      <c r="A17" s="456"/>
      <c r="B17" s="929" t="s">
        <v>286</v>
      </c>
      <c r="C17" s="930"/>
      <c r="D17" s="940">
        <f>'Sch-3 '!S206+'Sch-4a'!Q30+'Sch-4b'!Q28</f>
        <v>0</v>
      </c>
      <c r="E17" s="941"/>
      <c r="G17" s="459"/>
      <c r="I17" s="460" t="e">
        <f>#REF!/'[1]Sch-1'!AE1</f>
        <v>#REF!</v>
      </c>
      <c r="K17" s="439" t="e">
        <f>'[1]Sch-1'!AE3</f>
        <v>#REF!</v>
      </c>
      <c r="M17" s="460" t="e">
        <f>I17</f>
        <v>#REF!</v>
      </c>
      <c r="O17" s="439" t="e">
        <f>'[1]Sch-1'!AE5</f>
        <v>#REF!</v>
      </c>
    </row>
    <row r="18" spans="1:15" ht="18" customHeight="1" x14ac:dyDescent="0.3">
      <c r="A18" s="918"/>
      <c r="B18" s="919" t="s">
        <v>287</v>
      </c>
      <c r="C18" s="920"/>
      <c r="D18" s="938">
        <f>D17+D15</f>
        <v>0</v>
      </c>
      <c r="E18" s="939"/>
      <c r="I18" s="439" t="s">
        <v>295</v>
      </c>
      <c r="K18" s="461" t="e">
        <f>K14+K16+#REF!</f>
        <v>#REF!</v>
      </c>
      <c r="M18" s="439" t="s">
        <v>296</v>
      </c>
      <c r="O18" s="461" t="e">
        <f>O14+O16+#REF!</f>
        <v>#REF!</v>
      </c>
    </row>
    <row r="19" spans="1:15" ht="24.75" customHeight="1" x14ac:dyDescent="0.3">
      <c r="A19" s="918"/>
      <c r="B19" s="921"/>
      <c r="C19" s="922"/>
      <c r="D19" s="923"/>
      <c r="E19" s="924"/>
    </row>
    <row r="20" spans="1:15" ht="18" customHeight="1" x14ac:dyDescent="0.3">
      <c r="B20" s="462"/>
      <c r="C20" s="462"/>
      <c r="D20" s="463"/>
      <c r="E20" s="463"/>
    </row>
    <row r="21" spans="1:15" ht="24" customHeight="1" x14ac:dyDescent="0.3">
      <c r="A21" s="464"/>
      <c r="B21" s="928"/>
      <c r="C21" s="928"/>
      <c r="D21" s="928"/>
      <c r="E21" s="928"/>
    </row>
    <row r="22" spans="1:15" ht="18" customHeight="1" x14ac:dyDescent="0.3">
      <c r="A22" s="465"/>
      <c r="B22" s="465"/>
      <c r="C22" s="465"/>
      <c r="D22" s="465"/>
      <c r="E22" s="465"/>
    </row>
    <row r="23" spans="1:15" ht="30" customHeight="1" x14ac:dyDescent="0.3">
      <c r="A23" s="465"/>
      <c r="B23" s="465"/>
      <c r="C23" s="466"/>
      <c r="D23" s="465"/>
      <c r="E23" s="465"/>
    </row>
    <row r="24" spans="1:15" ht="30" customHeight="1" x14ac:dyDescent="0.3">
      <c r="A24" s="467" t="s">
        <v>288</v>
      </c>
      <c r="B24" s="468" t="str">
        <f>'Sch-1'!B212</f>
        <v>--</v>
      </c>
      <c r="C24" s="466" t="s">
        <v>172</v>
      </c>
      <c r="D24" s="469" t="str">
        <f>'Sch-1'!M213</f>
        <v/>
      </c>
      <c r="F24" s="470"/>
    </row>
    <row r="25" spans="1:15" ht="30" customHeight="1" x14ac:dyDescent="0.3">
      <c r="A25" s="467" t="s">
        <v>289</v>
      </c>
      <c r="B25" s="471" t="str">
        <f>'Sch-1'!B213</f>
        <v/>
      </c>
      <c r="C25" s="466" t="s">
        <v>173</v>
      </c>
      <c r="D25" s="469" t="str">
        <f>'Sch-1'!M214</f>
        <v/>
      </c>
      <c r="F25" s="470"/>
    </row>
    <row r="26" spans="1:15" ht="30" customHeight="1" x14ac:dyDescent="0.3">
      <c r="A26" s="472"/>
      <c r="B26" s="473"/>
      <c r="C26" s="466"/>
      <c r="D26" s="439"/>
      <c r="E26" s="439"/>
      <c r="F26" s="470"/>
    </row>
    <row r="27" spans="1:15" ht="33" customHeight="1" x14ac:dyDescent="0.3">
      <c r="A27" s="472"/>
      <c r="B27" s="473"/>
      <c r="C27" s="444"/>
      <c r="D27" s="474"/>
      <c r="E27" s="475"/>
      <c r="F27" s="470"/>
    </row>
    <row r="28" spans="1:15" ht="21.95" customHeight="1" x14ac:dyDescent="0.3">
      <c r="A28" s="476"/>
      <c r="B28" s="476"/>
      <c r="C28" s="476"/>
      <c r="D28" s="476"/>
      <c r="E28" s="477"/>
    </row>
    <row r="29" spans="1:15" ht="21.95" customHeight="1" x14ac:dyDescent="0.3">
      <c r="A29" s="476"/>
      <c r="B29" s="476"/>
      <c r="C29" s="476"/>
      <c r="D29" s="476"/>
      <c r="E29" s="477"/>
    </row>
    <row r="30" spans="1:15" ht="21.95" customHeight="1" x14ac:dyDescent="0.3">
      <c r="A30" s="476"/>
      <c r="B30" s="476"/>
      <c r="C30" s="476"/>
      <c r="D30" s="476"/>
      <c r="E30" s="477"/>
    </row>
    <row r="31" spans="1:15" ht="21.95" customHeight="1" x14ac:dyDescent="0.3">
      <c r="A31" s="476"/>
      <c r="B31" s="476"/>
      <c r="C31" s="476"/>
      <c r="D31" s="476"/>
      <c r="E31" s="477"/>
    </row>
    <row r="32" spans="1:15" ht="21.95" customHeight="1" x14ac:dyDescent="0.3">
      <c r="A32" s="476"/>
      <c r="B32" s="476"/>
      <c r="C32" s="476"/>
      <c r="D32" s="476"/>
      <c r="E32" s="477"/>
    </row>
    <row r="33" spans="1:5" ht="21.95" customHeight="1" x14ac:dyDescent="0.3">
      <c r="A33" s="476"/>
      <c r="B33" s="476"/>
      <c r="C33" s="476"/>
      <c r="D33" s="476"/>
      <c r="E33" s="477"/>
    </row>
    <row r="34" spans="1:5" ht="24.95" customHeight="1" x14ac:dyDescent="0.3">
      <c r="A34" s="475"/>
      <c r="B34" s="475"/>
      <c r="C34" s="475"/>
      <c r="D34" s="475"/>
      <c r="E34" s="475"/>
    </row>
    <row r="35" spans="1:5" ht="24.95" customHeight="1" x14ac:dyDescent="0.3">
      <c r="A35" s="475"/>
      <c r="B35" s="475"/>
      <c r="C35" s="475"/>
      <c r="D35" s="475"/>
      <c r="E35" s="475"/>
    </row>
    <row r="36" spans="1:5" ht="24.95" customHeight="1" x14ac:dyDescent="0.3">
      <c r="A36" s="475"/>
      <c r="B36" s="475"/>
      <c r="C36" s="475"/>
      <c r="D36" s="475"/>
      <c r="E36" s="475"/>
    </row>
    <row r="37" spans="1:5" ht="24.95" customHeight="1" x14ac:dyDescent="0.3">
      <c r="A37" s="475"/>
      <c r="B37" s="475"/>
      <c r="C37" s="475"/>
      <c r="D37" s="475"/>
      <c r="E37" s="475"/>
    </row>
    <row r="38" spans="1:5" ht="24.95" customHeight="1" x14ac:dyDescent="0.3">
      <c r="A38" s="475"/>
      <c r="B38" s="475"/>
      <c r="C38" s="475"/>
      <c r="D38" s="475"/>
      <c r="E38" s="475"/>
    </row>
    <row r="39" spans="1:5" ht="24.95" customHeight="1" x14ac:dyDescent="0.3">
      <c r="A39" s="475"/>
      <c r="B39" s="475"/>
      <c r="C39" s="475"/>
      <c r="D39" s="475"/>
      <c r="E39" s="475"/>
    </row>
    <row r="40" spans="1:5" ht="24.95" customHeight="1" x14ac:dyDescent="0.3">
      <c r="A40" s="475"/>
      <c r="B40" s="475"/>
      <c r="C40" s="475"/>
      <c r="D40" s="475"/>
      <c r="E40" s="475"/>
    </row>
    <row r="41" spans="1:5" ht="24.95" customHeight="1" x14ac:dyDescent="0.3">
      <c r="A41" s="475"/>
      <c r="B41" s="475"/>
      <c r="C41" s="475"/>
      <c r="D41" s="475"/>
      <c r="E41" s="475"/>
    </row>
    <row r="42" spans="1:5" ht="24.95" customHeight="1" x14ac:dyDescent="0.3">
      <c r="A42" s="475"/>
      <c r="B42" s="475"/>
      <c r="C42" s="475"/>
      <c r="D42" s="475"/>
      <c r="E42" s="475"/>
    </row>
    <row r="43" spans="1:5" ht="24.95" customHeight="1" x14ac:dyDescent="0.3">
      <c r="A43" s="475"/>
      <c r="B43" s="475"/>
      <c r="C43" s="475"/>
      <c r="D43" s="475"/>
      <c r="E43" s="475"/>
    </row>
    <row r="44" spans="1:5" ht="24.95" customHeight="1" x14ac:dyDescent="0.3">
      <c r="A44" s="475"/>
      <c r="B44" s="475"/>
      <c r="C44" s="475"/>
      <c r="D44" s="475"/>
      <c r="E44" s="475"/>
    </row>
    <row r="45" spans="1:5" ht="24.95" customHeight="1" x14ac:dyDescent="0.3">
      <c r="A45" s="475"/>
      <c r="B45" s="475"/>
      <c r="C45" s="475"/>
      <c r="D45" s="475"/>
      <c r="E45" s="475"/>
    </row>
    <row r="46" spans="1:5" ht="24.95" customHeight="1" x14ac:dyDescent="0.3">
      <c r="A46" s="475"/>
      <c r="B46" s="475"/>
      <c r="C46" s="475"/>
      <c r="D46" s="475"/>
      <c r="E46" s="475"/>
    </row>
    <row r="47" spans="1:5" ht="24.95" customHeight="1" x14ac:dyDescent="0.3">
      <c r="A47" s="475"/>
      <c r="B47" s="475"/>
      <c r="C47" s="475"/>
      <c r="D47" s="475"/>
      <c r="E47" s="475"/>
    </row>
    <row r="48" spans="1:5" ht="24.95" customHeight="1" x14ac:dyDescent="0.3">
      <c r="A48" s="475"/>
      <c r="B48" s="475"/>
      <c r="C48" s="475"/>
      <c r="D48" s="475"/>
      <c r="E48" s="475"/>
    </row>
    <row r="49" spans="1:5" ht="24.95" customHeight="1" x14ac:dyDescent="0.3">
      <c r="A49" s="475"/>
      <c r="B49" s="475"/>
      <c r="C49" s="475"/>
      <c r="D49" s="475"/>
      <c r="E49" s="475"/>
    </row>
    <row r="50" spans="1:5" ht="24.95" customHeight="1" x14ac:dyDescent="0.3">
      <c r="A50" s="475"/>
      <c r="B50" s="475"/>
      <c r="C50" s="475"/>
      <c r="D50" s="475"/>
      <c r="E50" s="475"/>
    </row>
    <row r="51" spans="1:5" ht="24.95" customHeight="1" x14ac:dyDescent="0.3">
      <c r="A51" s="475"/>
      <c r="B51" s="475"/>
      <c r="C51" s="475"/>
      <c r="D51" s="475"/>
      <c r="E51" s="475"/>
    </row>
    <row r="52" spans="1:5" ht="24.95" customHeight="1" x14ac:dyDescent="0.3">
      <c r="A52" s="475"/>
      <c r="B52" s="475"/>
      <c r="C52" s="475"/>
      <c r="D52" s="475"/>
      <c r="E52" s="475"/>
    </row>
    <row r="53" spans="1:5" ht="24.95" customHeight="1" x14ac:dyDescent="0.3">
      <c r="A53" s="475"/>
      <c r="B53" s="475"/>
      <c r="C53" s="475"/>
      <c r="D53" s="475"/>
      <c r="E53" s="475"/>
    </row>
    <row r="54" spans="1:5" ht="24.95" customHeight="1" x14ac:dyDescent="0.3">
      <c r="A54" s="475"/>
      <c r="B54" s="475"/>
      <c r="C54" s="475"/>
      <c r="D54" s="475"/>
      <c r="E54" s="475"/>
    </row>
    <row r="55" spans="1:5" ht="24.95" customHeight="1" x14ac:dyDescent="0.3">
      <c r="A55" s="475"/>
      <c r="B55" s="475"/>
      <c r="C55" s="475"/>
      <c r="D55" s="475"/>
      <c r="E55" s="475"/>
    </row>
    <row r="56" spans="1:5" ht="24.95" customHeight="1" x14ac:dyDescent="0.3">
      <c r="A56" s="475"/>
      <c r="B56" s="475"/>
      <c r="C56" s="475"/>
      <c r="D56" s="475"/>
      <c r="E56" s="475"/>
    </row>
    <row r="57" spans="1:5" x14ac:dyDescent="0.3">
      <c r="A57" s="475"/>
      <c r="B57" s="475"/>
      <c r="C57" s="475"/>
      <c r="D57" s="475"/>
      <c r="E57" s="475"/>
    </row>
    <row r="58" spans="1:5" x14ac:dyDescent="0.3">
      <c r="A58" s="475"/>
      <c r="B58" s="475"/>
      <c r="C58" s="475"/>
      <c r="D58" s="475"/>
      <c r="E58" s="475"/>
    </row>
    <row r="59" spans="1:5" x14ac:dyDescent="0.3">
      <c r="A59" s="475"/>
      <c r="B59" s="475"/>
      <c r="C59" s="475"/>
      <c r="D59" s="475"/>
      <c r="E59" s="475"/>
    </row>
    <row r="60" spans="1:5" x14ac:dyDescent="0.3">
      <c r="A60" s="475"/>
      <c r="B60" s="475"/>
      <c r="C60" s="475"/>
      <c r="D60" s="475"/>
      <c r="E60" s="475"/>
    </row>
    <row r="61" spans="1:5" x14ac:dyDescent="0.3">
      <c r="A61" s="475"/>
      <c r="B61" s="475"/>
      <c r="C61" s="475"/>
      <c r="D61" s="475"/>
      <c r="E61" s="475"/>
    </row>
    <row r="62" spans="1:5" x14ac:dyDescent="0.3">
      <c r="A62" s="475"/>
      <c r="B62" s="475"/>
      <c r="C62" s="475"/>
      <c r="D62" s="475"/>
      <c r="E62" s="475"/>
    </row>
    <row r="63" spans="1:5" x14ac:dyDescent="0.3">
      <c r="A63" s="475"/>
      <c r="B63" s="475"/>
      <c r="C63" s="475"/>
      <c r="D63" s="475"/>
      <c r="E63" s="475"/>
    </row>
    <row r="64" spans="1:5" x14ac:dyDescent="0.3">
      <c r="A64" s="475"/>
      <c r="B64" s="475"/>
      <c r="C64" s="475"/>
      <c r="D64" s="475"/>
      <c r="E64" s="475"/>
    </row>
    <row r="65" spans="1:5" x14ac:dyDescent="0.3">
      <c r="A65" s="475"/>
      <c r="B65" s="475"/>
      <c r="C65" s="475"/>
      <c r="D65" s="475"/>
      <c r="E65" s="475"/>
    </row>
    <row r="66" spans="1:5" x14ac:dyDescent="0.3">
      <c r="A66" s="475"/>
      <c r="B66" s="475"/>
      <c r="C66" s="475"/>
      <c r="D66" s="475"/>
      <c r="E66" s="475"/>
    </row>
    <row r="67" spans="1:5" x14ac:dyDescent="0.3">
      <c r="A67" s="475"/>
      <c r="B67" s="475"/>
      <c r="C67" s="475"/>
      <c r="D67" s="475"/>
      <c r="E67" s="475"/>
    </row>
    <row r="68" spans="1:5" x14ac:dyDescent="0.3">
      <c r="A68" s="475"/>
      <c r="B68" s="475"/>
      <c r="C68" s="475"/>
      <c r="D68" s="475"/>
      <c r="E68" s="475"/>
    </row>
    <row r="69" spans="1:5" x14ac:dyDescent="0.3">
      <c r="A69" s="475"/>
      <c r="B69" s="475"/>
      <c r="C69" s="475"/>
      <c r="D69" s="475"/>
      <c r="E69" s="475"/>
    </row>
    <row r="70" spans="1:5" x14ac:dyDescent="0.3">
      <c r="A70" s="475"/>
      <c r="B70" s="475"/>
      <c r="C70" s="475"/>
      <c r="D70" s="475"/>
      <c r="E70" s="475"/>
    </row>
    <row r="71" spans="1:5" x14ac:dyDescent="0.3">
      <c r="A71" s="475"/>
      <c r="B71" s="475"/>
      <c r="C71" s="475"/>
      <c r="D71" s="475"/>
      <c r="E71" s="475"/>
    </row>
    <row r="72" spans="1:5" x14ac:dyDescent="0.3">
      <c r="A72" s="475"/>
      <c r="B72" s="475"/>
      <c r="C72" s="475"/>
      <c r="D72" s="475"/>
      <c r="E72" s="475"/>
    </row>
    <row r="73" spans="1:5" x14ac:dyDescent="0.3">
      <c r="A73" s="475"/>
      <c r="B73" s="475"/>
      <c r="C73" s="475"/>
      <c r="D73" s="475"/>
      <c r="E73" s="475"/>
    </row>
    <row r="74" spans="1:5" x14ac:dyDescent="0.3">
      <c r="A74" s="475"/>
      <c r="B74" s="475"/>
      <c r="C74" s="475"/>
      <c r="D74" s="475"/>
      <c r="E74" s="475"/>
    </row>
  </sheetData>
  <sheetProtection algorithmName="SHA-512" hashValue="nzZdpZ9v5MMFMFVnLjcEio/4001avo97Ua2eYSsAx+JSdNU9TBrLpdTD65pbtYiCD9DefcowV1rq1qjUcon+8Q==" saltValue="janUHSM3t0QToBo9MVtlzw==" spinCount="100000" sheet="1" formatColumns="0" formatRows="0" selectLockedCells="1"/>
  <dataConsolidate/>
  <customSheetViews>
    <customSheetView guid="{2063E705-082A-4913-A25A-66465873BDF0}" showPageBreaks="1" printArea="1" hiddenColumns="1" view="pageBreakPreview">
      <selection activeCell="G21" sqref="G21"/>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C6A7FFED-91EB-41DF-A944-2BFB2D792481}" showPageBreaks="1" printArea="1" hiddenColumns="1" view="pageBreakPreview" topLeftCell="A10">
      <selection activeCell="G15" sqref="G15"/>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302D9D75-0757-45DA-AFBF-614F08F1401B}" showPageBreaks="1" printArea="1" hiddenColumns="1" view="pageBreakPreview" topLeftCell="A10">
      <selection activeCell="D26" sqref="D26"/>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B506D4DB-B5B3-4722-9CF5-EE949FBC5D29}" showPageBreaks="1" printArea="1" hiddenColumns="1" view="pageBreakPreview" topLeftCell="A7">
      <selection activeCell="G21" sqref="G21"/>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s>
  <mergeCells count="24">
    <mergeCell ref="B11:C11"/>
    <mergeCell ref="A3:E3"/>
    <mergeCell ref="A4:E4"/>
    <mergeCell ref="B8:C8"/>
    <mergeCell ref="B9:C9"/>
    <mergeCell ref="B10:C10"/>
    <mergeCell ref="B13:C13"/>
    <mergeCell ref="D13:E13"/>
    <mergeCell ref="I13:K13"/>
    <mergeCell ref="M13:O13"/>
    <mergeCell ref="B14:C14"/>
    <mergeCell ref="D14:E14"/>
    <mergeCell ref="B21:E21"/>
    <mergeCell ref="B15:C15"/>
    <mergeCell ref="D15:E15"/>
    <mergeCell ref="B16:C16"/>
    <mergeCell ref="D16:E16"/>
    <mergeCell ref="B17:C17"/>
    <mergeCell ref="D17:E17"/>
    <mergeCell ref="A18:A19"/>
    <mergeCell ref="B18:C18"/>
    <mergeCell ref="D18:E18"/>
    <mergeCell ref="B19:C19"/>
    <mergeCell ref="D19:E19"/>
  </mergeCells>
  <dataValidations count="2">
    <dataValidation allowBlank="1" showErrorMessage="1" prompt="_x000a_" sqref="D17 D15" xr:uid="{00000000-0002-0000-0A00-000000000000}"/>
    <dataValidation allowBlank="1" showInputMessage="1" showErrorMessage="1" prompt="You may write remarks regarding Sales Tax here." sqref="E17" xr:uid="{00000000-0002-0000-0A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3"/>
    <pageSetUpPr fitToPage="1"/>
  </sheetPr>
  <dimension ref="A1:F36"/>
  <sheetViews>
    <sheetView view="pageBreakPreview" zoomScaleNormal="100" zoomScaleSheetLayoutView="100" workbookViewId="0">
      <selection activeCell="G15" sqref="G15"/>
    </sheetView>
  </sheetViews>
  <sheetFormatPr defaultColWidth="10" defaultRowHeight="16.5" x14ac:dyDescent="0.3"/>
  <cols>
    <col min="1" max="1" width="10.625" style="447" customWidth="1"/>
    <col min="2" max="2" width="27.5" style="447" customWidth="1"/>
    <col min="3" max="3" width="21" style="447" customWidth="1"/>
    <col min="4" max="4" width="34.375" style="447" customWidth="1"/>
    <col min="5" max="16384" width="10" style="478"/>
  </cols>
  <sheetData>
    <row r="1" spans="1:6" ht="18" customHeight="1" x14ac:dyDescent="0.3">
      <c r="A1" s="781" t="str">
        <f>'Sch-5'!A1</f>
        <v>Specification No: CC/NT/W-MISC/DOM/A06/25/06311</v>
      </c>
      <c r="B1" s="403"/>
      <c r="C1" s="405"/>
      <c r="D1" s="406" t="s">
        <v>297</v>
      </c>
    </row>
    <row r="2" spans="1:6" ht="18" customHeight="1" x14ac:dyDescent="0.3">
      <c r="A2" s="479"/>
      <c r="B2" s="480"/>
      <c r="C2" s="481"/>
      <c r="D2" s="481"/>
    </row>
    <row r="3" spans="1:6" ht="74.25" customHeight="1" x14ac:dyDescent="0.3">
      <c r="A3" s="950" t="str">
        <f>'Sch-5'!A3:E3</f>
        <v>Package – I : National Unified Network Management System (N-UNMS) for Central Sector &amp; State Sector Communication Network under Establishment of State-of-the-Art National Unified Network Management System N-UNMS for Central Sector &amp; State Sector Communication Network</v>
      </c>
      <c r="B3" s="950"/>
      <c r="C3" s="950"/>
      <c r="D3" s="950"/>
      <c r="E3" s="482"/>
      <c r="F3" s="482"/>
    </row>
    <row r="4" spans="1:6" ht="21.95" customHeight="1" x14ac:dyDescent="0.3">
      <c r="A4" s="937" t="s">
        <v>298</v>
      </c>
      <c r="B4" s="937"/>
      <c r="C4" s="937"/>
      <c r="D4" s="937"/>
    </row>
    <row r="5" spans="1:6" ht="18" customHeight="1" x14ac:dyDescent="0.3">
      <c r="A5" s="483"/>
    </row>
    <row r="6" spans="1:6" ht="18" customHeight="1" x14ac:dyDescent="0.3">
      <c r="A6" s="415" t="str">
        <f>'[1]Sch-1'!A6</f>
        <v>Bidder’s Name and Address (Sole Bidder) :</v>
      </c>
      <c r="D6" s="448" t="s">
        <v>77</v>
      </c>
    </row>
    <row r="7" spans="1:6" ht="36" customHeight="1" x14ac:dyDescent="0.3">
      <c r="A7" s="951" t="str">
        <f>'[1]Sch-1'!A7</f>
        <v/>
      </c>
      <c r="B7" s="951"/>
      <c r="C7" s="951"/>
      <c r="D7" s="450" t="str">
        <f>'[1]Sch-1'!M7</f>
        <v>Contracts Services, 3rd Floor</v>
      </c>
    </row>
    <row r="8" spans="1:6" ht="18" customHeight="1" x14ac:dyDescent="0.3">
      <c r="A8" s="451" t="s">
        <v>276</v>
      </c>
      <c r="B8" s="931" t="str">
        <f>'Sch-3 '!C8</f>
        <v/>
      </c>
      <c r="C8" s="931"/>
      <c r="D8" s="450" t="str">
        <f>'[1]Sch-1'!M8</f>
        <v>Power Grid Corporation of India Ltd.,</v>
      </c>
    </row>
    <row r="9" spans="1:6" ht="18" customHeight="1" x14ac:dyDescent="0.3">
      <c r="A9" s="451" t="s">
        <v>277</v>
      </c>
      <c r="B9" s="931" t="str">
        <f>'Sch-3 '!C9</f>
        <v/>
      </c>
      <c r="C9" s="931"/>
      <c r="D9" s="450" t="str">
        <f>'[1]Sch-1'!M9</f>
        <v>"Saudamini", Plot No.-2</v>
      </c>
    </row>
    <row r="10" spans="1:6" ht="18" customHeight="1" x14ac:dyDescent="0.3">
      <c r="A10" s="452"/>
      <c r="B10" s="931" t="str">
        <f>'Sch-3 '!C10</f>
        <v/>
      </c>
      <c r="C10" s="931"/>
      <c r="D10" s="450" t="str">
        <f>'[1]Sch-1'!M10</f>
        <v xml:space="preserve">Sector-29, </v>
      </c>
    </row>
    <row r="11" spans="1:6" ht="18" customHeight="1" x14ac:dyDescent="0.3">
      <c r="A11" s="452"/>
      <c r="B11" s="931" t="str">
        <f>'Sch-3 '!C11</f>
        <v/>
      </c>
      <c r="C11" s="931"/>
      <c r="D11" s="450" t="str">
        <f>'[1]Sch-1'!M11</f>
        <v>Gurugram (Haryana) - 122001</v>
      </c>
    </row>
    <row r="12" spans="1:6" ht="18" customHeight="1" x14ac:dyDescent="0.3">
      <c r="A12" s="484"/>
      <c r="B12" s="484"/>
      <c r="C12" s="484"/>
      <c r="D12" s="448"/>
    </row>
    <row r="13" spans="1:6" ht="21.95" customHeight="1" x14ac:dyDescent="0.3">
      <c r="A13" s="485" t="s">
        <v>278</v>
      </c>
      <c r="B13" s="934" t="s">
        <v>176</v>
      </c>
      <c r="C13" s="935"/>
      <c r="D13" s="486" t="s">
        <v>280</v>
      </c>
    </row>
    <row r="14" spans="1:6" ht="21.95" customHeight="1" x14ac:dyDescent="0.3">
      <c r="A14" s="454" t="s">
        <v>281</v>
      </c>
      <c r="B14" s="945" t="s">
        <v>299</v>
      </c>
      <c r="C14" s="945"/>
      <c r="D14" s="487">
        <f>'Sch-1'!N206</f>
        <v>0</v>
      </c>
    </row>
    <row r="15" spans="1:6" ht="35.1" customHeight="1" x14ac:dyDescent="0.3">
      <c r="A15" s="488"/>
      <c r="B15" s="946" t="s">
        <v>300</v>
      </c>
      <c r="C15" s="947"/>
      <c r="D15" s="489"/>
    </row>
    <row r="16" spans="1:6" ht="21.95" customHeight="1" x14ac:dyDescent="0.3">
      <c r="A16" s="454" t="s">
        <v>284</v>
      </c>
      <c r="B16" s="945" t="s">
        <v>301</v>
      </c>
      <c r="C16" s="945"/>
      <c r="D16" s="487">
        <f>'Sch-2'!J204</f>
        <v>0</v>
      </c>
    </row>
    <row r="17" spans="1:6" ht="35.1" customHeight="1" x14ac:dyDescent="0.3">
      <c r="A17" s="488"/>
      <c r="B17" s="949" t="s">
        <v>302</v>
      </c>
      <c r="C17" s="947"/>
      <c r="D17" s="489"/>
    </row>
    <row r="18" spans="1:6" ht="21.95" customHeight="1" x14ac:dyDescent="0.3">
      <c r="A18" s="454" t="s">
        <v>303</v>
      </c>
      <c r="B18" s="945" t="s">
        <v>304</v>
      </c>
      <c r="C18" s="945"/>
      <c r="D18" s="487">
        <f>'Sch-3 '!P206</f>
        <v>0</v>
      </c>
    </row>
    <row r="19" spans="1:6" ht="30" customHeight="1" x14ac:dyDescent="0.3">
      <c r="A19" s="488"/>
      <c r="B19" s="946" t="s">
        <v>305</v>
      </c>
      <c r="C19" s="947"/>
      <c r="D19" s="489"/>
    </row>
    <row r="20" spans="1:6" ht="21.95" customHeight="1" x14ac:dyDescent="0.3">
      <c r="A20" s="454" t="s">
        <v>306</v>
      </c>
      <c r="B20" s="945" t="s">
        <v>307</v>
      </c>
      <c r="C20" s="945"/>
      <c r="D20" s="490">
        <f>'Sch-4a'!P29</f>
        <v>0</v>
      </c>
    </row>
    <row r="21" spans="1:6" ht="30" customHeight="1" x14ac:dyDescent="0.3">
      <c r="A21" s="488"/>
      <c r="B21" s="946" t="s">
        <v>308</v>
      </c>
      <c r="C21" s="947"/>
      <c r="D21" s="489"/>
    </row>
    <row r="22" spans="1:6" ht="21.95" customHeight="1" x14ac:dyDescent="0.3">
      <c r="A22" s="454" t="s">
        <v>309</v>
      </c>
      <c r="B22" s="945" t="s">
        <v>310</v>
      </c>
      <c r="C22" s="945"/>
      <c r="D22" s="490">
        <f>'Sch-4b'!P27</f>
        <v>0</v>
      </c>
    </row>
    <row r="23" spans="1:6" ht="44.25" customHeight="1" x14ac:dyDescent="0.3">
      <c r="A23" s="488"/>
      <c r="B23" s="949" t="s">
        <v>267</v>
      </c>
      <c r="C23" s="947"/>
      <c r="D23" s="489"/>
    </row>
    <row r="24" spans="1:6" ht="30" customHeight="1" x14ac:dyDescent="0.3">
      <c r="A24" s="454">
        <v>5</v>
      </c>
      <c r="B24" s="945" t="s">
        <v>311</v>
      </c>
      <c r="C24" s="945"/>
      <c r="D24" s="487">
        <f>'Sch-5'!D18:E18</f>
        <v>0</v>
      </c>
    </row>
    <row r="25" spans="1:6" ht="51" customHeight="1" x14ac:dyDescent="0.3">
      <c r="A25" s="488"/>
      <c r="B25" s="946" t="s">
        <v>312</v>
      </c>
      <c r="C25" s="947"/>
      <c r="D25" s="491"/>
    </row>
    <row r="26" spans="1:6" ht="21.95" customHeight="1" x14ac:dyDescent="0.3">
      <c r="A26" s="454" t="s">
        <v>313</v>
      </c>
      <c r="B26" s="945" t="s">
        <v>314</v>
      </c>
      <c r="C26" s="945"/>
      <c r="D26" s="492">
        <f>'Sch-7'!M20</f>
        <v>0</v>
      </c>
    </row>
    <row r="27" spans="1:6" ht="35.1" customHeight="1" x14ac:dyDescent="0.3">
      <c r="A27" s="488"/>
      <c r="B27" s="946" t="s">
        <v>315</v>
      </c>
      <c r="C27" s="947"/>
      <c r="D27" s="489"/>
    </row>
    <row r="28" spans="1:6" ht="28.5" customHeight="1" x14ac:dyDescent="0.3">
      <c r="A28" s="918"/>
      <c r="B28" s="948" t="s">
        <v>316</v>
      </c>
      <c r="C28" s="948"/>
      <c r="D28" s="493">
        <f>SUM(D14,D16,D18,D20,D22,D24,D26)</f>
        <v>0</v>
      </c>
    </row>
    <row r="29" spans="1:6" ht="30" customHeight="1" x14ac:dyDescent="0.3">
      <c r="A29" s="918"/>
      <c r="B29" s="948"/>
      <c r="C29" s="948"/>
      <c r="D29" s="494"/>
    </row>
    <row r="30" spans="1:6" ht="18.75" customHeight="1" x14ac:dyDescent="0.3">
      <c r="A30" s="495"/>
      <c r="B30" s="496"/>
      <c r="C30" s="496"/>
      <c r="D30" s="497"/>
    </row>
    <row r="31" spans="1:6" ht="27.95" hidden="1" customHeight="1" x14ac:dyDescent="0.3">
      <c r="A31" s="495"/>
      <c r="B31" s="496"/>
      <c r="C31" s="498"/>
      <c r="D31" s="497"/>
    </row>
    <row r="32" spans="1:6" ht="27.95" customHeight="1" x14ac:dyDescent="0.3">
      <c r="A32" s="430" t="s">
        <v>170</v>
      </c>
      <c r="B32" s="499" t="str">
        <f>'Sch-5'!B24</f>
        <v>--</v>
      </c>
      <c r="C32" s="498" t="s">
        <v>172</v>
      </c>
      <c r="D32" s="500" t="str">
        <f>'Sch-5'!D24</f>
        <v/>
      </c>
      <c r="F32" s="501"/>
    </row>
    <row r="33" spans="1:6" ht="27.95" customHeight="1" x14ac:dyDescent="0.3">
      <c r="A33" s="430" t="s">
        <v>171</v>
      </c>
      <c r="B33" s="499" t="str">
        <f>'Sch-5'!B25</f>
        <v/>
      </c>
      <c r="C33" s="498" t="s">
        <v>173</v>
      </c>
      <c r="D33" s="500" t="str">
        <f>'Sch-5'!D25</f>
        <v/>
      </c>
      <c r="F33" s="479"/>
    </row>
    <row r="34" spans="1:6" ht="27.95" customHeight="1" x14ac:dyDescent="0.3">
      <c r="A34" s="502"/>
      <c r="B34" s="480"/>
      <c r="C34" s="498"/>
      <c r="F34" s="479"/>
    </row>
    <row r="35" spans="1:6" ht="30" customHeight="1" x14ac:dyDescent="0.3">
      <c r="A35" s="502"/>
      <c r="B35" s="480"/>
      <c r="C35" s="498"/>
      <c r="D35" s="502"/>
      <c r="F35" s="501"/>
    </row>
    <row r="36" spans="1:6" ht="30" customHeight="1" x14ac:dyDescent="0.25">
      <c r="A36" s="503"/>
      <c r="B36" s="503"/>
      <c r="C36" s="504"/>
      <c r="E36" s="505"/>
    </row>
  </sheetData>
  <sheetProtection algorithmName="SHA-512" hashValue="gmMwnZsCG99zISPcZnlc/CBJI1wq3jFTK9sHPRitbtavQ/sUhb8Hbspk8uxAspALIdJLnFSuUyfZNekHCvjGPA==" saltValue="N1Ryru/vyXVeWRWy2KSmeg==" spinCount="100000" sheet="1" formatColumns="0" formatRows="0" selectLockedCells="1"/>
  <customSheetViews>
    <customSheetView guid="{2063E705-082A-4913-A25A-66465873BDF0}" showPageBreaks="1" fitToPage="1" printArea="1" hiddenRows="1" view="pageBreakPreview">
      <selection activeCell="A2" sqref="A2"/>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C6A7FFED-91EB-41DF-A944-2BFB2D792481}" showPageBreaks="1" fitToPage="1" printArea="1" hiddenRows="1" view="pageBreakPreview">
      <selection activeCell="D34" sqref="D34"/>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302D9D75-0757-45DA-AFBF-614F08F1401B}" showPageBreaks="1" fitToPage="1" printArea="1" hiddenRows="1" view="pageBreakPreview" topLeftCell="A19">
      <selection activeCell="F28" sqref="F28"/>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B506D4DB-B5B3-4722-9CF5-EE949FBC5D29}" showPageBreaks="1" fitToPage="1" printArea="1" hiddenRows="1" view="pageBreakPreview" topLeftCell="A16">
      <selection activeCell="A2" sqref="A2"/>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s>
  <mergeCells count="24">
    <mergeCell ref="B10:C10"/>
    <mergeCell ref="A3:D3"/>
    <mergeCell ref="A4:D4"/>
    <mergeCell ref="A7:C7"/>
    <mergeCell ref="B8:C8"/>
    <mergeCell ref="B9:C9"/>
    <mergeCell ref="B23:C23"/>
    <mergeCell ref="B11:C11"/>
    <mergeCell ref="B13:C13"/>
    <mergeCell ref="B14:C14"/>
    <mergeCell ref="B15:C15"/>
    <mergeCell ref="B16:C16"/>
    <mergeCell ref="B17:C17"/>
    <mergeCell ref="B18:C18"/>
    <mergeCell ref="B19:C19"/>
    <mergeCell ref="B20:C20"/>
    <mergeCell ref="B21:C21"/>
    <mergeCell ref="B22:C22"/>
    <mergeCell ref="B24:C24"/>
    <mergeCell ref="B25:C25"/>
    <mergeCell ref="B26:C26"/>
    <mergeCell ref="B27:C27"/>
    <mergeCell ref="A28:A29"/>
    <mergeCell ref="B28:C29"/>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drawing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2">
    <tabColor rgb="FFFF0000"/>
  </sheetPr>
  <dimension ref="A1:F36"/>
  <sheetViews>
    <sheetView view="pageBreakPreview" zoomScaleNormal="100" zoomScaleSheetLayoutView="100" workbookViewId="0">
      <selection activeCell="B11" sqref="B11:C11"/>
    </sheetView>
  </sheetViews>
  <sheetFormatPr defaultColWidth="10" defaultRowHeight="16.5" x14ac:dyDescent="0.3"/>
  <cols>
    <col min="1" max="1" width="10.625" style="447" customWidth="1"/>
    <col min="2" max="2" width="27.5" style="447" customWidth="1"/>
    <col min="3" max="3" width="21" style="447" customWidth="1"/>
    <col min="4" max="4" width="34.375" style="447" customWidth="1"/>
    <col min="5" max="16384" width="10" style="478"/>
  </cols>
  <sheetData>
    <row r="1" spans="1:6" ht="18" customHeight="1" x14ac:dyDescent="0.3">
      <c r="A1" s="781" t="str">
        <f>'Sch-6'!A1</f>
        <v>Specification No: CC/NT/W-MISC/DOM/A06/25/06311</v>
      </c>
      <c r="B1" s="403"/>
      <c r="C1" s="405"/>
      <c r="D1" s="406" t="s">
        <v>317</v>
      </c>
    </row>
    <row r="2" spans="1:6" ht="18" customHeight="1" x14ac:dyDescent="0.3">
      <c r="A2" s="479"/>
      <c r="B2" s="480"/>
      <c r="C2" s="481"/>
      <c r="D2" s="481"/>
    </row>
    <row r="3" spans="1:6" ht="60" customHeight="1" x14ac:dyDescent="0.3">
      <c r="A3" s="936" t="str">
        <f>'Sch-6'!A3:D3</f>
        <v>Package – I : National Unified Network Management System (N-UNMS) for Central Sector &amp; State Sector Communication Network under Establishment of State-of-the-Art National Unified Network Management System N-UNMS for Central Sector &amp; State Sector Communication Network</v>
      </c>
      <c r="B3" s="936"/>
      <c r="C3" s="936"/>
      <c r="D3" s="936"/>
      <c r="E3" s="482"/>
      <c r="F3" s="482"/>
    </row>
    <row r="4" spans="1:6" ht="21.95" customHeight="1" x14ac:dyDescent="0.3">
      <c r="A4" s="937" t="s">
        <v>298</v>
      </c>
      <c r="B4" s="937"/>
      <c r="C4" s="937"/>
      <c r="D4" s="937"/>
    </row>
    <row r="5" spans="1:6" ht="18" customHeight="1" x14ac:dyDescent="0.3">
      <c r="A5" s="483"/>
    </row>
    <row r="6" spans="1:6" ht="18" customHeight="1" x14ac:dyDescent="0.3">
      <c r="A6" s="415" t="str">
        <f>'[1]Sch-1'!A6</f>
        <v>Bidder’s Name and Address (Sole Bidder) :</v>
      </c>
      <c r="D6" s="448" t="s">
        <v>77</v>
      </c>
    </row>
    <row r="7" spans="1:6" ht="36" customHeight="1" x14ac:dyDescent="0.3">
      <c r="A7" s="951" t="str">
        <f>'[1]Sch-1'!A7</f>
        <v/>
      </c>
      <c r="B7" s="951"/>
      <c r="C7" s="951"/>
      <c r="D7" s="450" t="str">
        <f>'[1]Sch-1'!M7</f>
        <v>Contracts Services, 3rd Floor</v>
      </c>
    </row>
    <row r="8" spans="1:6" ht="18" customHeight="1" x14ac:dyDescent="0.3">
      <c r="A8" s="451" t="s">
        <v>276</v>
      </c>
      <c r="B8" s="931" t="str">
        <f>'Sch-3 '!C8</f>
        <v/>
      </c>
      <c r="C8" s="931"/>
      <c r="D8" s="450" t="str">
        <f>'[1]Sch-1'!M8</f>
        <v>Power Grid Corporation of India Ltd.,</v>
      </c>
    </row>
    <row r="9" spans="1:6" ht="18" customHeight="1" x14ac:dyDescent="0.3">
      <c r="A9" s="451" t="s">
        <v>277</v>
      </c>
      <c r="B9" s="931" t="str">
        <f>'Sch-3 '!C9</f>
        <v/>
      </c>
      <c r="C9" s="931"/>
      <c r="D9" s="450" t="str">
        <f>'[1]Sch-1'!M9</f>
        <v>"Saudamini", Plot No.-2</v>
      </c>
    </row>
    <row r="10" spans="1:6" ht="18" customHeight="1" x14ac:dyDescent="0.3">
      <c r="A10" s="452"/>
      <c r="B10" s="931" t="str">
        <f>'Sch-3 '!C10</f>
        <v/>
      </c>
      <c r="C10" s="931"/>
      <c r="D10" s="450" t="str">
        <f>'[1]Sch-1'!M10</f>
        <v xml:space="preserve">Sector-29, </v>
      </c>
    </row>
    <row r="11" spans="1:6" ht="18" customHeight="1" x14ac:dyDescent="0.3">
      <c r="A11" s="452"/>
      <c r="B11" s="931" t="str">
        <f>'Sch-3 '!C11</f>
        <v/>
      </c>
      <c r="C11" s="931"/>
      <c r="D11" s="450" t="str">
        <f>'[1]Sch-1'!M11</f>
        <v>Gurugram (Haryana) - 122001</v>
      </c>
    </row>
    <row r="12" spans="1:6" ht="18" customHeight="1" x14ac:dyDescent="0.3">
      <c r="A12" s="484"/>
      <c r="B12" s="484"/>
      <c r="C12" s="484"/>
      <c r="D12" s="448"/>
    </row>
    <row r="13" spans="1:6" ht="21.95" customHeight="1" x14ac:dyDescent="0.3">
      <c r="A13" s="485" t="s">
        <v>278</v>
      </c>
      <c r="B13" s="934" t="s">
        <v>176</v>
      </c>
      <c r="C13" s="935"/>
      <c r="D13" s="486" t="s">
        <v>280</v>
      </c>
    </row>
    <row r="14" spans="1:6" ht="21.95" customHeight="1" x14ac:dyDescent="0.3">
      <c r="A14" s="454" t="s">
        <v>281</v>
      </c>
      <c r="B14" s="945" t="s">
        <v>299</v>
      </c>
      <c r="C14" s="945"/>
      <c r="D14" s="487">
        <f>'Sch-1'!N204*(1-Discount!K18)+(1-Discount!K23)*'Sch-1'!N205</f>
        <v>0</v>
      </c>
    </row>
    <row r="15" spans="1:6" ht="35.1" customHeight="1" x14ac:dyDescent="0.3">
      <c r="A15" s="488"/>
      <c r="B15" s="946" t="s">
        <v>300</v>
      </c>
      <c r="C15" s="947"/>
      <c r="D15" s="489"/>
    </row>
    <row r="16" spans="1:6" ht="21.95" customHeight="1" x14ac:dyDescent="0.3">
      <c r="A16" s="454" t="s">
        <v>284</v>
      </c>
      <c r="B16" s="945" t="s">
        <v>301</v>
      </c>
      <c r="C16" s="945"/>
      <c r="D16" s="487">
        <f>'Sch-6'!D16*(1-Discount!K19)</f>
        <v>0</v>
      </c>
    </row>
    <row r="17" spans="1:6" ht="35.1" customHeight="1" x14ac:dyDescent="0.3">
      <c r="A17" s="488"/>
      <c r="B17" s="949" t="s">
        <v>302</v>
      </c>
      <c r="C17" s="947"/>
      <c r="D17" s="489"/>
    </row>
    <row r="18" spans="1:6" ht="21.95" customHeight="1" x14ac:dyDescent="0.3">
      <c r="A18" s="454" t="s">
        <v>303</v>
      </c>
      <c r="B18" s="945" t="s">
        <v>304</v>
      </c>
      <c r="C18" s="945"/>
      <c r="D18" s="487">
        <f>'Sch-6'!D18*(1-Discount!K20)</f>
        <v>0</v>
      </c>
    </row>
    <row r="19" spans="1:6" ht="30" customHeight="1" x14ac:dyDescent="0.3">
      <c r="A19" s="488"/>
      <c r="B19" s="946" t="s">
        <v>305</v>
      </c>
      <c r="C19" s="947"/>
      <c r="D19" s="489"/>
    </row>
    <row r="20" spans="1:6" ht="21.95" customHeight="1" x14ac:dyDescent="0.3">
      <c r="A20" s="454" t="s">
        <v>306</v>
      </c>
      <c r="B20" s="945" t="s">
        <v>307</v>
      </c>
      <c r="C20" s="945"/>
      <c r="D20" s="492">
        <f>'Sch-6'!D20*(1-Discount!K21)</f>
        <v>0</v>
      </c>
    </row>
    <row r="21" spans="1:6" ht="30" customHeight="1" x14ac:dyDescent="0.3">
      <c r="A21" s="488"/>
      <c r="B21" s="946" t="s">
        <v>308</v>
      </c>
      <c r="C21" s="947"/>
      <c r="D21" s="489"/>
    </row>
    <row r="22" spans="1:6" ht="21.95" customHeight="1" x14ac:dyDescent="0.3">
      <c r="A22" s="454" t="s">
        <v>309</v>
      </c>
      <c r="B22" s="945" t="s">
        <v>310</v>
      </c>
      <c r="C22" s="945"/>
      <c r="D22" s="492">
        <f>'Sch-6'!D22*(1-Discount!K22)</f>
        <v>0</v>
      </c>
    </row>
    <row r="23" spans="1:6" ht="38.25" customHeight="1" x14ac:dyDescent="0.3">
      <c r="A23" s="488"/>
      <c r="B23" s="949" t="s">
        <v>267</v>
      </c>
      <c r="C23" s="947"/>
      <c r="D23" s="489"/>
    </row>
    <row r="24" spans="1:6" ht="30" customHeight="1" x14ac:dyDescent="0.3">
      <c r="A24" s="454">
        <v>5</v>
      </c>
      <c r="B24" s="945" t="s">
        <v>311</v>
      </c>
      <c r="C24" s="945"/>
      <c r="D24" s="688">
        <f>'Sch-5 Dis'!D18</f>
        <v>0</v>
      </c>
    </row>
    <row r="25" spans="1:6" x14ac:dyDescent="0.3">
      <c r="A25" s="488"/>
      <c r="B25" s="946" t="s">
        <v>312</v>
      </c>
      <c r="C25" s="947"/>
      <c r="D25" s="506"/>
    </row>
    <row r="26" spans="1:6" ht="21.95" customHeight="1" x14ac:dyDescent="0.3">
      <c r="A26" s="454" t="s">
        <v>313</v>
      </c>
      <c r="B26" s="945" t="s">
        <v>314</v>
      </c>
      <c r="C26" s="945"/>
      <c r="D26" s="492">
        <f>'Sch-6'!D26*(1-Discount!K23)</f>
        <v>0</v>
      </c>
    </row>
    <row r="27" spans="1:6" ht="35.1" customHeight="1" x14ac:dyDescent="0.3">
      <c r="A27" s="488"/>
      <c r="B27" s="946" t="s">
        <v>315</v>
      </c>
      <c r="C27" s="947"/>
      <c r="D27" s="489"/>
    </row>
    <row r="28" spans="1:6" ht="28.5" customHeight="1" x14ac:dyDescent="0.3">
      <c r="A28" s="918"/>
      <c r="B28" s="948" t="s">
        <v>316</v>
      </c>
      <c r="C28" s="948"/>
      <c r="D28" s="493">
        <f>SUM(D14,D16,D18,D20,D22,D24,D26)</f>
        <v>0</v>
      </c>
    </row>
    <row r="29" spans="1:6" ht="25.5" customHeight="1" x14ac:dyDescent="0.3">
      <c r="A29" s="918"/>
      <c r="B29" s="948"/>
      <c r="C29" s="948"/>
      <c r="D29" s="494"/>
    </row>
    <row r="30" spans="1:6" ht="18.75" customHeight="1" x14ac:dyDescent="0.3">
      <c r="A30" s="495"/>
      <c r="B30" s="496"/>
      <c r="C30" s="496"/>
      <c r="D30" s="497"/>
    </row>
    <row r="31" spans="1:6" ht="27.95" customHeight="1" x14ac:dyDescent="0.3">
      <c r="A31" s="495"/>
      <c r="B31" s="496"/>
      <c r="C31" s="498"/>
      <c r="D31" s="497"/>
    </row>
    <row r="32" spans="1:6" ht="27.95" customHeight="1" x14ac:dyDescent="0.3">
      <c r="A32" s="430" t="s">
        <v>170</v>
      </c>
      <c r="B32" s="499" t="str">
        <f>'Sch-6'!B32</f>
        <v>--</v>
      </c>
      <c r="C32" s="498" t="s">
        <v>172</v>
      </c>
      <c r="D32" s="500" t="str">
        <f>'Sch-6'!D32</f>
        <v/>
      </c>
      <c r="F32" s="501"/>
    </row>
    <row r="33" spans="1:6" ht="27.95" customHeight="1" x14ac:dyDescent="0.3">
      <c r="A33" s="430" t="s">
        <v>171</v>
      </c>
      <c r="B33" s="499" t="str">
        <f>'Sch-6'!B33</f>
        <v/>
      </c>
      <c r="C33" s="498" t="s">
        <v>173</v>
      </c>
      <c r="D33" s="500" t="str">
        <f>'Sch-6'!D33</f>
        <v/>
      </c>
      <c r="F33" s="479"/>
    </row>
    <row r="34" spans="1:6" ht="27.95" customHeight="1" x14ac:dyDescent="0.3">
      <c r="A34" s="502"/>
      <c r="B34" s="480"/>
      <c r="C34" s="498"/>
      <c r="F34" s="479"/>
    </row>
    <row r="35" spans="1:6" ht="30" customHeight="1" x14ac:dyDescent="0.3">
      <c r="A35" s="502"/>
      <c r="B35" s="480"/>
      <c r="C35" s="498"/>
      <c r="D35" s="502"/>
      <c r="F35" s="501"/>
    </row>
    <row r="36" spans="1:6" ht="30" customHeight="1" x14ac:dyDescent="0.25">
      <c r="A36" s="503"/>
      <c r="B36" s="503"/>
      <c r="C36" s="504"/>
      <c r="E36" s="505"/>
    </row>
  </sheetData>
  <sheetProtection algorithmName="SHA-512" hashValue="L/C+aO0COpFZih9DhBvGIP9n21grBHdtmAynWcqJY0pv55eeKT+Fc3t59wdpcf/YnmtCip6Af2RKt+N3nDp+5g==" saltValue="6kxFSLPcakiRk25u+Vm9+w==" spinCount="100000" sheet="1" formatColumns="0" formatRows="0" selectLockedCells="1"/>
  <customSheetViews>
    <customSheetView guid="{2063E705-082A-4913-A25A-66465873BDF0}" showPageBreaks="1" printArea="1" view="pageBreakPreview" topLeftCell="A6">
      <selection activeCell="A2" sqref="A2"/>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C6A7FFED-91EB-41DF-A944-2BFB2D792481}" showPageBreaks="1" printArea="1" view="pageBreakPreview" topLeftCell="A9">
      <selection activeCell="B34" sqref="B34"/>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302D9D75-0757-45DA-AFBF-614F08F1401B}" showPageBreaks="1" printArea="1" view="pageBreakPreview" topLeftCell="A10">
      <selection activeCell="D24" sqref="D24"/>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B506D4DB-B5B3-4722-9CF5-EE949FBC5D29}" showPageBreaks="1" printArea="1" view="pageBreakPreview">
      <selection activeCell="A2" sqref="A2"/>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s>
  <mergeCells count="24">
    <mergeCell ref="B10:C10"/>
    <mergeCell ref="A3:D3"/>
    <mergeCell ref="A4:D4"/>
    <mergeCell ref="A7:C7"/>
    <mergeCell ref="B8:C8"/>
    <mergeCell ref="B9:C9"/>
    <mergeCell ref="B23:C23"/>
    <mergeCell ref="B11:C11"/>
    <mergeCell ref="B13:C13"/>
    <mergeCell ref="B14:C14"/>
    <mergeCell ref="B15:C15"/>
    <mergeCell ref="B16:C16"/>
    <mergeCell ref="B17:C17"/>
    <mergeCell ref="B18:C18"/>
    <mergeCell ref="B19:C19"/>
    <mergeCell ref="B20:C20"/>
    <mergeCell ref="B21:C21"/>
    <mergeCell ref="B22:C22"/>
    <mergeCell ref="B24:C24"/>
    <mergeCell ref="B25:C25"/>
    <mergeCell ref="B26:C26"/>
    <mergeCell ref="B27:C27"/>
    <mergeCell ref="A28:A29"/>
    <mergeCell ref="B28:C29"/>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drawing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indexed="53"/>
    <pageSetUpPr autoPageBreaks="0" fitToPage="1"/>
  </sheetPr>
  <dimension ref="A1:AV221"/>
  <sheetViews>
    <sheetView view="pageBreakPreview" zoomScale="70" zoomScaleNormal="100" zoomScaleSheetLayoutView="70" workbookViewId="0">
      <selection activeCell="A2" sqref="A2"/>
    </sheetView>
  </sheetViews>
  <sheetFormatPr defaultRowHeight="16.5" x14ac:dyDescent="0.3"/>
  <cols>
    <col min="1" max="5" width="11.375" style="546" customWidth="1"/>
    <col min="6" max="6" width="15.5" style="546" customWidth="1"/>
    <col min="7" max="7" width="11.375" style="546" customWidth="1"/>
    <col min="8" max="8" width="17.75" style="546" customWidth="1"/>
    <col min="9" max="9" width="31.375" style="515" customWidth="1"/>
    <col min="10" max="10" width="7.625" style="515" customWidth="1"/>
    <col min="11" max="11" width="10.25" style="515" customWidth="1"/>
    <col min="12" max="12" width="15.375" style="515" customWidth="1"/>
    <col min="13" max="13" width="15.75" style="515" customWidth="1"/>
    <col min="14" max="14" width="17" style="507" customWidth="1"/>
    <col min="15" max="15" width="9" style="508" customWidth="1"/>
    <col min="16" max="16" width="0" style="509" hidden="1" customWidth="1"/>
    <col min="17" max="17" width="18.5" style="509" hidden="1" customWidth="1"/>
    <col min="18" max="18" width="34.25" style="509" hidden="1" customWidth="1"/>
    <col min="19" max="32" width="9" style="509"/>
    <col min="33" max="33" width="0" style="509" hidden="1" customWidth="1"/>
    <col min="34" max="34" width="13.875" style="509" hidden="1" customWidth="1"/>
    <col min="35" max="35" width="13.625" style="509" hidden="1" customWidth="1"/>
    <col min="36" max="36" width="21.375" style="509" hidden="1" customWidth="1"/>
    <col min="37" max="37" width="12" style="509" hidden="1" customWidth="1"/>
    <col min="38" max="39" width="0" style="509" hidden="1" customWidth="1"/>
    <col min="40" max="48" width="9" style="509"/>
    <col min="49" max="16384" width="9" style="508"/>
  </cols>
  <sheetData>
    <row r="1" spans="1:48" ht="18" customHeight="1" x14ac:dyDescent="0.3">
      <c r="A1" s="781" t="str">
        <f>'Sch-6 After Discount'!A1</f>
        <v>Specification No: CC/NT/W-MISC/DOM/A06/25/06311</v>
      </c>
      <c r="B1" s="402"/>
      <c r="C1" s="402"/>
      <c r="D1" s="402"/>
      <c r="E1" s="402"/>
      <c r="F1" s="402"/>
      <c r="G1" s="402"/>
      <c r="H1" s="402"/>
      <c r="I1" s="403"/>
      <c r="J1" s="404"/>
      <c r="K1" s="404"/>
      <c r="L1" s="404"/>
      <c r="M1" s="406" t="s">
        <v>318</v>
      </c>
    </row>
    <row r="2" spans="1:48" ht="3" customHeight="1" x14ac:dyDescent="0.3">
      <c r="A2" s="479"/>
      <c r="B2" s="479"/>
      <c r="C2" s="479"/>
      <c r="D2" s="479"/>
      <c r="E2" s="479"/>
      <c r="F2" s="479"/>
      <c r="G2" s="479"/>
      <c r="H2" s="479"/>
      <c r="I2" s="480"/>
      <c r="J2" s="502"/>
      <c r="K2" s="502"/>
      <c r="L2" s="502"/>
      <c r="M2" s="502"/>
    </row>
    <row r="3" spans="1:48" ht="49.5" customHeight="1" x14ac:dyDescent="0.3">
      <c r="A3" s="973" t="str">
        <f>'Sch-6 After Discount'!A3:D3</f>
        <v>Package – I : National Unified Network Management System (N-UNMS) for Central Sector &amp; State Sector Communication Network under Establishment of State-of-the-Art National Unified Network Management System N-UNMS for Central Sector &amp; State Sector Communication Network</v>
      </c>
      <c r="B3" s="973"/>
      <c r="C3" s="973"/>
      <c r="D3" s="973"/>
      <c r="E3" s="973"/>
      <c r="F3" s="973"/>
      <c r="G3" s="973"/>
      <c r="H3" s="973"/>
      <c r="I3" s="973"/>
      <c r="J3" s="973"/>
      <c r="K3" s="973"/>
      <c r="L3" s="973"/>
      <c r="M3" s="973"/>
      <c r="AG3" s="510" t="s">
        <v>187</v>
      </c>
      <c r="AI3" s="511">
        <f>IF(ISERROR(#REF!/('[1]Sch-6'!D14+'[1]Sch-6'!D16+'[1]Sch-6'!D18)),0,#REF!/( '[1]Sch-6'!D14+'[1]Sch-6'!D16+'[1]Sch-6'!D18))</f>
        <v>0</v>
      </c>
    </row>
    <row r="4" spans="1:48" ht="21.95" customHeight="1" x14ac:dyDescent="0.3">
      <c r="A4" s="916" t="s">
        <v>188</v>
      </c>
      <c r="B4" s="916"/>
      <c r="C4" s="916"/>
      <c r="D4" s="916"/>
      <c r="E4" s="916"/>
      <c r="F4" s="916"/>
      <c r="G4" s="916"/>
      <c r="H4" s="916"/>
      <c r="I4" s="916"/>
      <c r="J4" s="916"/>
      <c r="K4" s="916"/>
      <c r="L4" s="916"/>
      <c r="M4" s="916"/>
      <c r="AG4" s="510" t="s">
        <v>189</v>
      </c>
      <c r="AI4" s="511" t="e">
        <f>#REF!</f>
        <v>#REF!</v>
      </c>
    </row>
    <row r="5" spans="1:48" ht="18.600000000000001" customHeight="1" x14ac:dyDescent="0.3">
      <c r="A5" s="512"/>
      <c r="B5" s="512"/>
      <c r="C5" s="512"/>
      <c r="D5" s="512"/>
      <c r="E5" s="512"/>
      <c r="F5" s="512"/>
      <c r="G5" s="512"/>
      <c r="H5" s="512"/>
      <c r="I5" s="513"/>
      <c r="J5" s="513"/>
      <c r="K5" s="513"/>
      <c r="L5" s="513"/>
      <c r="M5" s="513"/>
      <c r="AG5" s="510" t="s">
        <v>319</v>
      </c>
      <c r="AI5" s="511">
        <f>IF(ISERROR(#REF!/#REF!),0,#REF! /#REF!)</f>
        <v>0</v>
      </c>
    </row>
    <row r="6" spans="1:48" ht="27.95" customHeight="1" x14ac:dyDescent="0.3">
      <c r="A6" s="415" t="str">
        <f>'[1]Sch-1'!A6</f>
        <v>Bidder’s Name and Address (Sole Bidder) :</v>
      </c>
      <c r="B6" s="415"/>
      <c r="C6" s="415"/>
      <c r="D6" s="415"/>
      <c r="E6" s="415"/>
      <c r="F6" s="415"/>
      <c r="G6" s="415"/>
      <c r="H6" s="415"/>
      <c r="I6" s="447"/>
      <c r="J6" s="447"/>
      <c r="K6" s="514" t="s">
        <v>77</v>
      </c>
      <c r="M6" s="447"/>
      <c r="AG6" s="510" t="s">
        <v>320</v>
      </c>
      <c r="AI6" s="511" t="e">
        <f>#REF!</f>
        <v>#REF!</v>
      </c>
    </row>
    <row r="7" spans="1:48" ht="36" customHeight="1" x14ac:dyDescent="0.3">
      <c r="A7" s="959" t="str">
        <f>'[1]Sch-1'!A7</f>
        <v/>
      </c>
      <c r="B7" s="959"/>
      <c r="C7" s="959"/>
      <c r="D7" s="959"/>
      <c r="E7" s="959"/>
      <c r="F7" s="959"/>
      <c r="G7" s="959"/>
      <c r="H7" s="959"/>
      <c r="I7" s="959"/>
      <c r="J7" s="959"/>
      <c r="K7" s="516" t="str">
        <f>'[1]Sch-1'!M7</f>
        <v>Contracts Services, 3rd Floor</v>
      </c>
      <c r="M7" s="517"/>
      <c r="AG7" s="510" t="s">
        <v>192</v>
      </c>
      <c r="AI7" s="511" t="e">
        <f>SUM(AI3:AI6)</f>
        <v>#REF!</v>
      </c>
    </row>
    <row r="8" spans="1:48" ht="27.95" customHeight="1" x14ac:dyDescent="0.3">
      <c r="A8" s="451" t="s">
        <v>276</v>
      </c>
      <c r="B8" s="451"/>
      <c r="C8" s="451"/>
      <c r="D8" s="451"/>
      <c r="E8" s="451"/>
      <c r="F8" s="451"/>
      <c r="G8" s="451"/>
      <c r="H8" s="451"/>
      <c r="I8" s="931" t="str">
        <f>IF('[1]Sch-1'!C8=0, "", '[1]Sch-1'!C8)</f>
        <v/>
      </c>
      <c r="J8" s="931"/>
      <c r="K8" s="516" t="str">
        <f>'[1]Sch-1'!M8</f>
        <v>Power Grid Corporation of India Ltd.,</v>
      </c>
      <c r="M8" s="518"/>
    </row>
    <row r="9" spans="1:48" ht="27.95" customHeight="1" x14ac:dyDescent="0.3">
      <c r="A9" s="451" t="s">
        <v>277</v>
      </c>
      <c r="B9" s="451"/>
      <c r="C9" s="451"/>
      <c r="D9" s="451"/>
      <c r="E9" s="451"/>
      <c r="F9" s="451"/>
      <c r="G9" s="451"/>
      <c r="H9" s="451"/>
      <c r="I9" s="931" t="str">
        <f>IF('[1]Sch-1'!C9=0, "", '[1]Sch-1'!C9)</f>
        <v/>
      </c>
      <c r="J9" s="931"/>
      <c r="K9" s="516" t="str">
        <f>'[1]Sch-1'!M9</f>
        <v>"Saudamini", Plot No.-2</v>
      </c>
      <c r="M9" s="518"/>
    </row>
    <row r="10" spans="1:48" ht="27.95" customHeight="1" x14ac:dyDescent="0.3">
      <c r="A10" s="452"/>
      <c r="B10" s="452"/>
      <c r="C10" s="452"/>
      <c r="D10" s="452"/>
      <c r="E10" s="452"/>
      <c r="F10" s="452"/>
      <c r="G10" s="452"/>
      <c r="H10" s="452"/>
      <c r="I10" s="931" t="str">
        <f>IF('[1]Sch-1'!C10=0, "", '[1]Sch-1'!C10)</f>
        <v/>
      </c>
      <c r="J10" s="931"/>
      <c r="K10" s="516" t="str">
        <f>'[1]Sch-1'!M10</f>
        <v xml:space="preserve">Sector-29, </v>
      </c>
      <c r="M10" s="518"/>
      <c r="AG10" s="510" t="s">
        <v>321</v>
      </c>
      <c r="AI10" s="519" t="e">
        <f>'[1]Sch-1'!AA10</f>
        <v>#REF!</v>
      </c>
    </row>
    <row r="11" spans="1:48" ht="27.95" customHeight="1" x14ac:dyDescent="0.3">
      <c r="A11" s="452"/>
      <c r="B11" s="452"/>
      <c r="C11" s="452"/>
      <c r="D11" s="452"/>
      <c r="E11" s="452"/>
      <c r="F11" s="452"/>
      <c r="G11" s="452"/>
      <c r="H11" s="452"/>
      <c r="I11" s="931" t="str">
        <f>IF('[1]Sch-1'!C11=0, "", '[1]Sch-1'!C11)</f>
        <v/>
      </c>
      <c r="J11" s="931"/>
      <c r="K11" s="516" t="str">
        <f>'[1]Sch-1'!M11</f>
        <v>Gurugram (Haryana) - 122001</v>
      </c>
      <c r="M11" s="518"/>
      <c r="AG11" s="510"/>
      <c r="AI11" s="511"/>
    </row>
    <row r="12" spans="1:48" ht="7.5" customHeight="1" x14ac:dyDescent="0.3">
      <c r="A12" s="452"/>
      <c r="B12" s="452"/>
      <c r="C12" s="452"/>
      <c r="D12" s="452"/>
      <c r="E12" s="452"/>
      <c r="F12" s="452"/>
      <c r="G12" s="452"/>
      <c r="H12" s="452"/>
      <c r="I12" s="518"/>
      <c r="J12" s="518"/>
      <c r="K12" s="518"/>
      <c r="L12" s="518"/>
      <c r="M12" s="518"/>
      <c r="N12" s="520"/>
      <c r="O12" s="509"/>
      <c r="AG12" s="510"/>
      <c r="AI12" s="511"/>
    </row>
    <row r="13" spans="1:48" ht="27.95" customHeight="1" thickBot="1" x14ac:dyDescent="0.35">
      <c r="A13" s="967" t="s">
        <v>322</v>
      </c>
      <c r="B13" s="967"/>
      <c r="C13" s="967"/>
      <c r="D13" s="967"/>
      <c r="E13" s="967"/>
      <c r="F13" s="967"/>
      <c r="G13" s="967"/>
      <c r="H13" s="967"/>
      <c r="I13" s="967"/>
      <c r="J13" s="967"/>
      <c r="K13" s="967"/>
      <c r="L13" s="967"/>
      <c r="M13" s="967"/>
      <c r="N13" s="520"/>
      <c r="O13" s="509"/>
    </row>
    <row r="14" spans="1:48" s="774" customFormat="1" ht="116.25" customHeight="1" x14ac:dyDescent="0.3">
      <c r="A14" s="765" t="s">
        <v>323</v>
      </c>
      <c r="B14" s="766" t="s">
        <v>90</v>
      </c>
      <c r="C14" s="766" t="s">
        <v>324</v>
      </c>
      <c r="D14" s="767" t="s">
        <v>325</v>
      </c>
      <c r="E14" s="768" t="s">
        <v>94</v>
      </c>
      <c r="F14" s="768" t="s">
        <v>326</v>
      </c>
      <c r="G14" s="768" t="s">
        <v>96</v>
      </c>
      <c r="H14" s="768" t="s">
        <v>97</v>
      </c>
      <c r="I14" s="769" t="s">
        <v>327</v>
      </c>
      <c r="J14" s="769" t="s">
        <v>99</v>
      </c>
      <c r="K14" s="769" t="s">
        <v>177</v>
      </c>
      <c r="L14" s="769" t="s">
        <v>328</v>
      </c>
      <c r="M14" s="770" t="s">
        <v>329</v>
      </c>
      <c r="N14" s="707" t="s">
        <v>205</v>
      </c>
      <c r="O14" s="771"/>
      <c r="P14" s="771"/>
      <c r="Q14" s="772" t="s">
        <v>330</v>
      </c>
      <c r="R14" s="772" t="s">
        <v>331</v>
      </c>
      <c r="S14" s="771"/>
      <c r="T14" s="771"/>
      <c r="U14" s="771"/>
      <c r="V14" s="771"/>
      <c r="W14" s="771"/>
      <c r="X14" s="771"/>
      <c r="Y14" s="771"/>
      <c r="Z14" s="771"/>
      <c r="AA14" s="771"/>
      <c r="AB14" s="771"/>
      <c r="AC14" s="771"/>
      <c r="AD14" s="771"/>
      <c r="AE14" s="771"/>
      <c r="AF14" s="771"/>
      <c r="AG14" s="771"/>
      <c r="AH14" s="968" t="s">
        <v>332</v>
      </c>
      <c r="AI14" s="968"/>
      <c r="AJ14" s="773" t="s">
        <v>196</v>
      </c>
      <c r="AK14" s="968" t="s">
        <v>333</v>
      </c>
      <c r="AL14" s="968"/>
      <c r="AM14" s="771"/>
      <c r="AN14" s="771"/>
      <c r="AO14" s="771"/>
      <c r="AP14" s="771"/>
      <c r="AQ14" s="771"/>
      <c r="AR14" s="771"/>
      <c r="AS14" s="771"/>
      <c r="AT14" s="771"/>
      <c r="AU14" s="771"/>
      <c r="AV14" s="771"/>
    </row>
    <row r="15" spans="1:48" s="779" customFormat="1" x14ac:dyDescent="0.3">
      <c r="A15" s="775">
        <v>1</v>
      </c>
      <c r="B15" s="775">
        <v>2</v>
      </c>
      <c r="C15" s="775">
        <v>3</v>
      </c>
      <c r="D15" s="775">
        <v>4</v>
      </c>
      <c r="E15" s="776">
        <v>5</v>
      </c>
      <c r="F15" s="776">
        <v>6</v>
      </c>
      <c r="G15" s="776">
        <v>7</v>
      </c>
      <c r="H15" s="776">
        <v>8</v>
      </c>
      <c r="I15" s="769">
        <v>9</v>
      </c>
      <c r="J15" s="769">
        <v>10</v>
      </c>
      <c r="K15" s="769">
        <v>11</v>
      </c>
      <c r="L15" s="769">
        <v>12</v>
      </c>
      <c r="M15" s="770" t="s">
        <v>334</v>
      </c>
      <c r="N15" s="745">
        <v>14</v>
      </c>
      <c r="O15" s="777"/>
      <c r="P15" s="777"/>
      <c r="Q15" s="700"/>
      <c r="R15" s="701"/>
      <c r="S15" s="777"/>
      <c r="T15" s="777"/>
      <c r="U15" s="777"/>
      <c r="V15" s="777"/>
      <c r="W15" s="777"/>
      <c r="X15" s="777"/>
      <c r="Y15" s="777"/>
      <c r="Z15" s="777"/>
      <c r="AA15" s="777"/>
      <c r="AB15" s="777"/>
      <c r="AC15" s="777"/>
      <c r="AD15" s="777"/>
      <c r="AE15" s="777"/>
      <c r="AF15" s="777"/>
      <c r="AG15" s="777"/>
      <c r="AH15" s="778"/>
      <c r="AI15" s="778"/>
      <c r="AJ15" s="773"/>
      <c r="AK15" s="778"/>
      <c r="AL15" s="778"/>
      <c r="AM15" s="777"/>
      <c r="AN15" s="777"/>
      <c r="AO15" s="777"/>
      <c r="AP15" s="777"/>
      <c r="AQ15" s="777"/>
      <c r="AR15" s="777"/>
      <c r="AS15" s="777"/>
      <c r="AT15" s="777"/>
      <c r="AU15" s="777"/>
      <c r="AV15" s="777"/>
    </row>
    <row r="16" spans="1:48" s="523" customFormat="1" x14ac:dyDescent="0.3">
      <c r="A16" s="524"/>
      <c r="B16" s="969"/>
      <c r="C16" s="970"/>
      <c r="D16" s="970"/>
      <c r="E16" s="970"/>
      <c r="F16" s="970"/>
      <c r="G16" s="970"/>
      <c r="H16" s="970"/>
      <c r="I16" s="970"/>
      <c r="J16" s="970"/>
      <c r="K16" s="970"/>
      <c r="L16" s="970"/>
      <c r="M16" s="970"/>
      <c r="N16" s="971"/>
      <c r="O16" s="521"/>
      <c r="P16" s="521"/>
      <c r="Q16" s="9"/>
      <c r="R16" s="16"/>
      <c r="S16" s="521"/>
      <c r="T16" s="521"/>
      <c r="U16" s="521"/>
      <c r="V16" s="521"/>
      <c r="W16" s="521"/>
      <c r="X16" s="521"/>
      <c r="Y16" s="521"/>
      <c r="Z16" s="521"/>
      <c r="AA16" s="521"/>
      <c r="AB16" s="521"/>
      <c r="AC16" s="521"/>
      <c r="AD16" s="521"/>
      <c r="AE16" s="521"/>
      <c r="AF16" s="521"/>
      <c r="AG16" s="521"/>
      <c r="AH16" s="522"/>
      <c r="AI16" s="522"/>
      <c r="AJ16" s="472"/>
      <c r="AK16" s="522"/>
      <c r="AL16" s="522"/>
      <c r="AM16" s="521"/>
      <c r="AN16" s="521"/>
      <c r="AO16" s="521"/>
      <c r="AP16" s="521"/>
      <c r="AQ16" s="521"/>
      <c r="AR16" s="521"/>
      <c r="AS16" s="521"/>
      <c r="AT16" s="521"/>
      <c r="AU16" s="521"/>
      <c r="AV16" s="521"/>
    </row>
    <row r="17" spans="1:48" s="535" customFormat="1" hidden="1" x14ac:dyDescent="0.3">
      <c r="A17" s="525">
        <v>1</v>
      </c>
      <c r="B17" s="526"/>
      <c r="C17" s="526"/>
      <c r="D17" s="526"/>
      <c r="E17" s="525"/>
      <c r="F17" s="527"/>
      <c r="G17" s="58"/>
      <c r="H17" s="52"/>
      <c r="I17" s="528"/>
      <c r="J17" s="529"/>
      <c r="K17" s="530"/>
      <c r="L17" s="531"/>
      <c r="M17" s="532" t="str">
        <f>IF(L17=0, "Included", IF(ISERROR(K17*L17), L17, K17*L17))</f>
        <v>Included</v>
      </c>
      <c r="N17" s="533">
        <f>R17</f>
        <v>0</v>
      </c>
      <c r="O17" s="534"/>
      <c r="P17" s="534"/>
      <c r="Q17" s="9">
        <f>IF(M17="Included",0,M17)</f>
        <v>0</v>
      </c>
      <c r="R17" s="16">
        <f>IF(H17="", G17*Q17,H17*Q17)</f>
        <v>0</v>
      </c>
      <c r="S17" s="534"/>
      <c r="T17" s="534"/>
    </row>
    <row r="18" spans="1:48" s="535" customFormat="1" hidden="1" x14ac:dyDescent="0.3">
      <c r="A18" s="525">
        <v>2</v>
      </c>
      <c r="B18" s="526"/>
      <c r="C18" s="526"/>
      <c r="D18" s="526"/>
      <c r="E18" s="525"/>
      <c r="F18" s="527"/>
      <c r="G18" s="58"/>
      <c r="H18" s="52"/>
      <c r="I18" s="528"/>
      <c r="J18" s="529"/>
      <c r="K18" s="530"/>
      <c r="L18" s="531"/>
      <c r="M18" s="532" t="str">
        <f>IF(L18=0, "Included", IF(ISERROR(K18*L18), L18, K18*L18))</f>
        <v>Included</v>
      </c>
      <c r="N18" s="533">
        <f>R18</f>
        <v>0</v>
      </c>
      <c r="O18" s="534"/>
      <c r="P18" s="534"/>
      <c r="Q18" s="9">
        <f>IF(M18="Included",0,M18)</f>
        <v>0</v>
      </c>
      <c r="R18" s="16">
        <f>IF(H18="", G18*Q18,H18*Q18)</f>
        <v>0</v>
      </c>
      <c r="S18" s="534"/>
      <c r="T18" s="534"/>
    </row>
    <row r="19" spans="1:48" ht="45" customHeight="1" x14ac:dyDescent="0.3">
      <c r="A19" s="452"/>
      <c r="B19" s="452"/>
      <c r="C19" s="452"/>
      <c r="D19" s="452"/>
      <c r="E19" s="452"/>
      <c r="F19" s="972" t="s">
        <v>335</v>
      </c>
      <c r="G19" s="972"/>
      <c r="H19" s="972"/>
      <c r="I19" s="972"/>
      <c r="J19" s="972"/>
      <c r="K19" s="972"/>
      <c r="L19" s="972"/>
      <c r="M19" s="518"/>
      <c r="N19" s="520"/>
      <c r="O19" s="509"/>
      <c r="AG19" s="510"/>
      <c r="AI19" s="511"/>
    </row>
    <row r="20" spans="1:48" s="535" customFormat="1" ht="24.75" customHeight="1" x14ac:dyDescent="0.3">
      <c r="A20" s="960"/>
      <c r="B20" s="961"/>
      <c r="C20" s="961"/>
      <c r="D20" s="961"/>
      <c r="E20" s="961"/>
      <c r="F20" s="961"/>
      <c r="G20" s="961"/>
      <c r="H20" s="962"/>
      <c r="I20" s="536" t="s">
        <v>336</v>
      </c>
      <c r="J20" s="536"/>
      <c r="K20" s="536"/>
      <c r="L20" s="536"/>
      <c r="M20" s="537">
        <f>SUM(M17:M18)</f>
        <v>0</v>
      </c>
      <c r="N20" s="538"/>
      <c r="O20" s="534"/>
      <c r="P20" s="534"/>
      <c r="Q20" s="534"/>
      <c r="R20" s="534"/>
      <c r="S20" s="534"/>
      <c r="T20" s="534"/>
    </row>
    <row r="21" spans="1:48" ht="26.25" customHeight="1" x14ac:dyDescent="0.3">
      <c r="A21" s="963"/>
      <c r="B21" s="964"/>
      <c r="C21" s="964"/>
      <c r="D21" s="964"/>
      <c r="E21" s="964"/>
      <c r="F21" s="964"/>
      <c r="G21" s="964"/>
      <c r="H21" s="965"/>
      <c r="I21" s="539" t="s">
        <v>205</v>
      </c>
      <c r="J21" s="539"/>
      <c r="K21" s="539"/>
      <c r="L21" s="539"/>
      <c r="M21" s="539"/>
      <c r="N21" s="537">
        <f>SUM(N17:N18)</f>
        <v>0</v>
      </c>
      <c r="O21" s="509"/>
      <c r="AH21" s="540"/>
      <c r="AI21" s="540"/>
      <c r="AK21" s="540"/>
      <c r="AL21" s="540"/>
      <c r="AM21" s="508"/>
      <c r="AN21" s="508"/>
      <c r="AO21" s="508"/>
      <c r="AP21" s="508"/>
      <c r="AQ21" s="508"/>
      <c r="AR21" s="508"/>
      <c r="AS21" s="508"/>
      <c r="AT21" s="508"/>
      <c r="AU21" s="508"/>
      <c r="AV21" s="508"/>
    </row>
    <row r="22" spans="1:48" ht="26.25" customHeight="1" x14ac:dyDescent="0.3">
      <c r="A22" s="541"/>
      <c r="B22" s="541"/>
      <c r="C22" s="541"/>
      <c r="D22" s="541"/>
      <c r="E22" s="541"/>
      <c r="F22" s="541"/>
      <c r="G22" s="541"/>
      <c r="H22" s="541"/>
      <c r="I22" s="541"/>
      <c r="J22" s="541"/>
      <c r="K22" s="541"/>
      <c r="L22" s="541"/>
      <c r="M22" s="541"/>
      <c r="N22" s="541"/>
      <c r="O22" s="509"/>
      <c r="AH22" s="540"/>
      <c r="AI22" s="540"/>
      <c r="AK22" s="540"/>
      <c r="AL22" s="540"/>
      <c r="AM22" s="508"/>
      <c r="AN22" s="508"/>
      <c r="AO22" s="508"/>
      <c r="AP22" s="508"/>
      <c r="AQ22" s="508"/>
      <c r="AR22" s="508"/>
      <c r="AS22" s="508"/>
      <c r="AT22" s="508"/>
      <c r="AU22" s="508"/>
      <c r="AV22" s="508"/>
    </row>
    <row r="23" spans="1:48" ht="26.25" customHeight="1" x14ac:dyDescent="0.3">
      <c r="A23" s="542" t="s">
        <v>168</v>
      </c>
      <c r="B23" s="966" t="s">
        <v>169</v>
      </c>
      <c r="C23" s="966"/>
      <c r="D23" s="966"/>
      <c r="E23" s="966"/>
      <c r="F23" s="966"/>
      <c r="G23" s="966"/>
      <c r="H23" s="966"/>
      <c r="I23" s="966"/>
      <c r="J23" s="966"/>
      <c r="K23" s="966"/>
      <c r="L23" s="966"/>
      <c r="M23" s="966"/>
      <c r="N23" s="966"/>
      <c r="O23" s="966"/>
      <c r="AH23" s="540"/>
      <c r="AI23" s="540"/>
      <c r="AK23" s="540"/>
      <c r="AL23" s="540"/>
      <c r="AM23" s="508"/>
      <c r="AN23" s="508"/>
      <c r="AO23" s="508"/>
      <c r="AP23" s="508"/>
      <c r="AQ23" s="508"/>
      <c r="AR23" s="508"/>
      <c r="AS23" s="508"/>
      <c r="AT23" s="508"/>
      <c r="AU23" s="508"/>
      <c r="AV23" s="508"/>
    </row>
    <row r="24" spans="1:48" ht="19.5" customHeight="1" x14ac:dyDescent="0.3">
      <c r="A24" s="541"/>
      <c r="B24" s="541"/>
      <c r="C24" s="541"/>
      <c r="D24" s="541"/>
      <c r="E24" s="541"/>
      <c r="F24" s="541"/>
      <c r="G24" s="541"/>
      <c r="H24" s="541"/>
      <c r="I24" s="541"/>
      <c r="J24" s="909"/>
      <c r="K24" s="909"/>
      <c r="L24" s="909"/>
      <c r="M24" s="909"/>
      <c r="AH24" s="543"/>
      <c r="AI24" s="544"/>
      <c r="AM24" s="508"/>
      <c r="AN24" s="508"/>
      <c r="AO24" s="508"/>
      <c r="AP24" s="508"/>
      <c r="AQ24" s="508"/>
      <c r="AR24" s="508"/>
      <c r="AS24" s="508"/>
      <c r="AT24" s="508"/>
      <c r="AU24" s="508"/>
      <c r="AV24" s="508"/>
    </row>
    <row r="25" spans="1:48" ht="19.5" customHeight="1" x14ac:dyDescent="0.3">
      <c r="A25" s="430" t="s">
        <v>170</v>
      </c>
      <c r="B25" s="430"/>
      <c r="C25" s="430"/>
      <c r="D25" s="430"/>
      <c r="E25" s="499" t="str">
        <f>'Sch-6 After Discount'!B32</f>
        <v>--</v>
      </c>
      <c r="F25" s="430"/>
      <c r="G25" s="430"/>
      <c r="H25" s="430"/>
      <c r="J25" s="909" t="str">
        <f>"Printed Name   : " &amp; '[1]Sch-1'!M188</f>
        <v xml:space="preserve">Printed Name   : </v>
      </c>
      <c r="K25" s="909"/>
      <c r="L25" s="909"/>
      <c r="M25" s="909"/>
      <c r="N25" s="691" t="str">
        <f>'Sch-6 After Discount'!D32</f>
        <v/>
      </c>
      <c r="AM25" s="508"/>
      <c r="AN25" s="508"/>
      <c r="AO25" s="508"/>
      <c r="AP25" s="508"/>
      <c r="AQ25" s="508"/>
      <c r="AR25" s="508"/>
      <c r="AS25" s="508"/>
      <c r="AT25" s="508"/>
      <c r="AU25" s="508"/>
      <c r="AV25" s="508"/>
    </row>
    <row r="26" spans="1:48" ht="27.75" customHeight="1" x14ac:dyDescent="0.3">
      <c r="A26" s="430" t="s">
        <v>171</v>
      </c>
      <c r="B26" s="430"/>
      <c r="C26" s="430"/>
      <c r="D26" s="430"/>
      <c r="E26" s="500" t="str">
        <f>'Sch-6 After Discount'!B33</f>
        <v/>
      </c>
      <c r="F26" s="430"/>
      <c r="G26" s="430"/>
      <c r="H26" s="430"/>
      <c r="J26" s="909" t="str">
        <f>"Designation      : " &amp; '[1]Sch-1'!M189</f>
        <v xml:space="preserve">Designation      : </v>
      </c>
      <c r="K26" s="909"/>
      <c r="L26" s="909"/>
      <c r="M26" s="909"/>
      <c r="N26" s="507" t="str">
        <f>'Sch-6 After Discount'!D33</f>
        <v/>
      </c>
      <c r="AM26" s="508"/>
      <c r="AN26" s="508"/>
      <c r="AO26" s="508"/>
      <c r="AP26" s="508"/>
      <c r="AQ26" s="508"/>
      <c r="AR26" s="508"/>
      <c r="AS26" s="508"/>
      <c r="AT26" s="508"/>
      <c r="AU26" s="508"/>
      <c r="AV26" s="508"/>
    </row>
    <row r="27" spans="1:48" ht="36.75" customHeight="1" x14ac:dyDescent="0.3">
      <c r="A27" s="545" t="s">
        <v>337</v>
      </c>
      <c r="B27" s="545"/>
      <c r="C27" s="545"/>
      <c r="D27" s="545"/>
      <c r="E27" s="956" t="s">
        <v>338</v>
      </c>
      <c r="F27" s="956"/>
      <c r="G27" s="956"/>
      <c r="H27" s="956"/>
      <c r="I27" s="956"/>
      <c r="J27" s="956"/>
      <c r="K27" s="956"/>
      <c r="L27" s="956"/>
      <c r="M27" s="956"/>
      <c r="AM27" s="508"/>
      <c r="AN27" s="508"/>
      <c r="AO27" s="508"/>
      <c r="AP27" s="508"/>
      <c r="AQ27" s="508"/>
      <c r="AR27" s="508"/>
      <c r="AS27" s="508"/>
      <c r="AT27" s="508"/>
      <c r="AU27" s="508"/>
      <c r="AV27" s="508"/>
    </row>
    <row r="28" spans="1:48" ht="31.5" customHeight="1" x14ac:dyDescent="0.3">
      <c r="N28" s="547"/>
      <c r="AM28" s="508"/>
      <c r="AN28" s="508"/>
      <c r="AO28" s="508"/>
      <c r="AP28" s="508"/>
      <c r="AQ28" s="508"/>
      <c r="AR28" s="508"/>
      <c r="AS28" s="508"/>
      <c r="AT28" s="508"/>
      <c r="AU28" s="508"/>
      <c r="AV28" s="508"/>
    </row>
    <row r="97" spans="1:38" s="509" customFormat="1" x14ac:dyDescent="0.3">
      <c r="A97" s="548"/>
      <c r="B97" s="548"/>
      <c r="C97" s="548"/>
      <c r="D97" s="548"/>
      <c r="E97" s="548"/>
      <c r="F97" s="548"/>
      <c r="G97" s="548"/>
      <c r="H97" s="548"/>
      <c r="I97" s="549"/>
      <c r="J97" s="549"/>
      <c r="K97" s="549"/>
      <c r="L97" s="549"/>
      <c r="M97" s="549"/>
      <c r="N97" s="507"/>
      <c r="O97" s="508"/>
    </row>
    <row r="98" spans="1:38" s="509" customFormat="1" x14ac:dyDescent="0.3">
      <c r="A98" s="548"/>
      <c r="B98" s="548"/>
      <c r="C98" s="548"/>
      <c r="D98" s="548"/>
      <c r="E98" s="548"/>
      <c r="F98" s="548"/>
      <c r="G98" s="548"/>
      <c r="H98" s="548"/>
      <c r="I98" s="549"/>
      <c r="J98" s="549"/>
      <c r="K98" s="549"/>
      <c r="L98" s="549"/>
      <c r="M98" s="549"/>
      <c r="N98" s="507"/>
      <c r="O98" s="508"/>
    </row>
    <row r="99" spans="1:38" s="509" customFormat="1" x14ac:dyDescent="0.3">
      <c r="A99" s="548"/>
      <c r="B99" s="548"/>
      <c r="C99" s="548"/>
      <c r="D99" s="548"/>
      <c r="E99" s="548"/>
      <c r="F99" s="548"/>
      <c r="G99" s="548"/>
      <c r="H99" s="548"/>
      <c r="I99" s="549"/>
      <c r="J99" s="549"/>
      <c r="K99" s="549"/>
      <c r="L99" s="549"/>
      <c r="M99" s="549"/>
      <c r="N99" s="507"/>
      <c r="O99" s="508"/>
    </row>
    <row r="100" spans="1:38" s="508" customFormat="1" hidden="1" x14ac:dyDescent="0.3">
      <c r="A100" s="433" t="str">
        <f>A1</f>
        <v>Specification No: CC/NT/W-MISC/DOM/A06/25/06311</v>
      </c>
      <c r="B100" s="433"/>
      <c r="C100" s="433"/>
      <c r="D100" s="433"/>
      <c r="E100" s="433"/>
      <c r="F100" s="433"/>
      <c r="G100" s="433"/>
      <c r="H100" s="433"/>
      <c r="I100" s="430"/>
      <c r="J100" s="550"/>
      <c r="K100" s="550"/>
      <c r="L100" s="550"/>
      <c r="M100" s="550"/>
      <c r="N100" s="551"/>
    </row>
    <row r="101" spans="1:38" s="508" customFormat="1" hidden="1" x14ac:dyDescent="0.3">
      <c r="A101" s="479"/>
      <c r="B101" s="479"/>
      <c r="C101" s="479"/>
      <c r="D101" s="479"/>
      <c r="E101" s="479"/>
      <c r="F101" s="479"/>
      <c r="G101" s="479"/>
      <c r="H101" s="479"/>
      <c r="I101" s="480"/>
      <c r="J101" s="502"/>
      <c r="K101" s="502"/>
      <c r="L101" s="502"/>
      <c r="M101" s="502"/>
      <c r="N101" s="551"/>
    </row>
    <row r="102" spans="1:38" s="508" customFormat="1" ht="35.25" hidden="1" customHeight="1" x14ac:dyDescent="0.3">
      <c r="A102" s="957" t="str">
        <f>A3</f>
        <v>Package – I : National Unified Network Management System (N-UNMS) for Central Sector &amp; State Sector Communication Network under Establishment of State-of-the-Art National Unified Network Management System N-UNMS for Central Sector &amp; State Sector Communication Network</v>
      </c>
      <c r="B102" s="957"/>
      <c r="C102" s="957"/>
      <c r="D102" s="957"/>
      <c r="E102" s="957"/>
      <c r="F102" s="957"/>
      <c r="G102" s="957"/>
      <c r="H102" s="957"/>
      <c r="I102" s="957">
        <f>I3</f>
        <v>0</v>
      </c>
      <c r="J102" s="957">
        <f>J3</f>
        <v>0</v>
      </c>
      <c r="K102" s="957"/>
      <c r="L102" s="957"/>
      <c r="M102" s="957"/>
      <c r="N102" s="551"/>
    </row>
    <row r="103" spans="1:38" s="508" customFormat="1" hidden="1" x14ac:dyDescent="0.3">
      <c r="A103" s="958" t="str">
        <f>A4</f>
        <v>(SCHEDULE OF RATES AND PRICES )</v>
      </c>
      <c r="B103" s="958"/>
      <c r="C103" s="958"/>
      <c r="D103" s="958"/>
      <c r="E103" s="958"/>
      <c r="F103" s="958"/>
      <c r="G103" s="958"/>
      <c r="H103" s="958"/>
      <c r="I103" s="958">
        <f>I4</f>
        <v>0</v>
      </c>
      <c r="J103" s="958">
        <f>J4</f>
        <v>0</v>
      </c>
      <c r="K103" s="958"/>
      <c r="L103" s="958"/>
      <c r="M103" s="958"/>
      <c r="N103" s="551"/>
    </row>
    <row r="104" spans="1:38" s="508" customFormat="1" hidden="1" x14ac:dyDescent="0.3">
      <c r="A104" s="512"/>
      <c r="B104" s="512"/>
      <c r="C104" s="512"/>
      <c r="D104" s="512"/>
      <c r="E104" s="512"/>
      <c r="F104" s="512"/>
      <c r="G104" s="512"/>
      <c r="H104" s="512"/>
      <c r="I104" s="513"/>
      <c r="J104" s="513"/>
      <c r="K104" s="513"/>
      <c r="L104" s="513"/>
      <c r="M104" s="513"/>
      <c r="N104" s="551"/>
    </row>
    <row r="105" spans="1:38" s="508" customFormat="1" hidden="1" x14ac:dyDescent="0.3">
      <c r="A105" s="415" t="str">
        <f>A6</f>
        <v>Bidder’s Name and Address (Sole Bidder) :</v>
      </c>
      <c r="B105" s="415"/>
      <c r="C105" s="415"/>
      <c r="D105" s="415"/>
      <c r="E105" s="415"/>
      <c r="F105" s="415"/>
      <c r="G105" s="415"/>
      <c r="H105" s="415"/>
      <c r="I105" s="447"/>
      <c r="J105" s="447"/>
      <c r="K105" s="447"/>
      <c r="L105" s="447"/>
      <c r="M105" s="447"/>
      <c r="N105" s="551"/>
    </row>
    <row r="106" spans="1:38" s="508" customFormat="1" hidden="1" x14ac:dyDescent="0.3">
      <c r="A106" s="959" t="str">
        <f>A7</f>
        <v/>
      </c>
      <c r="B106" s="959"/>
      <c r="C106" s="959"/>
      <c r="D106" s="959"/>
      <c r="E106" s="959"/>
      <c r="F106" s="959"/>
      <c r="G106" s="959"/>
      <c r="H106" s="959"/>
      <c r="I106" s="959">
        <f t="shared" ref="I106:J110" si="0">I7</f>
        <v>0</v>
      </c>
      <c r="J106" s="959">
        <f t="shared" si="0"/>
        <v>0</v>
      </c>
      <c r="K106" s="517"/>
      <c r="L106" s="517"/>
      <c r="M106" s="517"/>
      <c r="N106" s="551"/>
    </row>
    <row r="107" spans="1:38" s="508" customFormat="1" hidden="1" x14ac:dyDescent="0.3">
      <c r="A107" s="451" t="str">
        <f>A8</f>
        <v>Name     :</v>
      </c>
      <c r="B107" s="451"/>
      <c r="C107" s="451"/>
      <c r="D107" s="451"/>
      <c r="E107" s="451"/>
      <c r="F107" s="451"/>
      <c r="G107" s="451"/>
      <c r="H107" s="451"/>
      <c r="I107" s="931" t="str">
        <f t="shared" si="0"/>
        <v/>
      </c>
      <c r="J107" s="931">
        <f t="shared" si="0"/>
        <v>0</v>
      </c>
      <c r="K107" s="518"/>
      <c r="L107" s="518"/>
      <c r="M107" s="518"/>
      <c r="N107" s="551"/>
    </row>
    <row r="108" spans="1:38" s="508" customFormat="1" hidden="1" x14ac:dyDescent="0.3">
      <c r="A108" s="451" t="str">
        <f>A9</f>
        <v>Address :</v>
      </c>
      <c r="B108" s="451"/>
      <c r="C108" s="451"/>
      <c r="D108" s="451"/>
      <c r="E108" s="451"/>
      <c r="F108" s="451"/>
      <c r="G108" s="451"/>
      <c r="H108" s="451"/>
      <c r="I108" s="931" t="str">
        <f t="shared" si="0"/>
        <v/>
      </c>
      <c r="J108" s="931">
        <f t="shared" si="0"/>
        <v>0</v>
      </c>
      <c r="K108" s="518"/>
      <c r="L108" s="518"/>
      <c r="M108" s="518"/>
      <c r="N108" s="551"/>
    </row>
    <row r="109" spans="1:38" s="508" customFormat="1" hidden="1" x14ac:dyDescent="0.3">
      <c r="A109" s="452"/>
      <c r="B109" s="452"/>
      <c r="C109" s="452"/>
      <c r="D109" s="452"/>
      <c r="E109" s="452"/>
      <c r="F109" s="452"/>
      <c r="G109" s="452"/>
      <c r="H109" s="452"/>
      <c r="I109" s="931" t="str">
        <f t="shared" si="0"/>
        <v/>
      </c>
      <c r="J109" s="931">
        <f t="shared" si="0"/>
        <v>0</v>
      </c>
      <c r="K109" s="518"/>
      <c r="L109" s="518"/>
      <c r="M109" s="518"/>
      <c r="N109" s="551"/>
    </row>
    <row r="110" spans="1:38" s="508" customFormat="1" hidden="1" x14ac:dyDescent="0.3">
      <c r="A110" s="452"/>
      <c r="B110" s="452"/>
      <c r="C110" s="452"/>
      <c r="D110" s="452"/>
      <c r="E110" s="452"/>
      <c r="F110" s="452"/>
      <c r="G110" s="452"/>
      <c r="H110" s="452"/>
      <c r="I110" s="931" t="str">
        <f t="shared" si="0"/>
        <v/>
      </c>
      <c r="J110" s="931">
        <f t="shared" si="0"/>
        <v>0</v>
      </c>
      <c r="K110" s="518"/>
      <c r="L110" s="518"/>
      <c r="M110" s="518"/>
      <c r="N110" s="551"/>
    </row>
    <row r="111" spans="1:38" s="508" customFormat="1" hidden="1" x14ac:dyDescent="0.3">
      <c r="A111" s="546"/>
      <c r="B111" s="546"/>
      <c r="C111" s="546"/>
      <c r="D111" s="546"/>
      <c r="E111" s="546"/>
      <c r="F111" s="546"/>
      <c r="G111" s="546"/>
      <c r="H111" s="546"/>
      <c r="I111" s="515"/>
      <c r="J111" s="515"/>
      <c r="K111" s="515"/>
      <c r="L111" s="515"/>
      <c r="M111" s="515"/>
      <c r="N111" s="551"/>
    </row>
    <row r="112" spans="1:38" s="508" customFormat="1" ht="33.75" hidden="1" customHeight="1" x14ac:dyDescent="0.3">
      <c r="A112" s="552" t="str">
        <f>A14</f>
        <v>SL. NO.</v>
      </c>
      <c r="B112" s="552"/>
      <c r="C112" s="552"/>
      <c r="D112" s="552"/>
      <c r="E112" s="552"/>
      <c r="F112" s="552"/>
      <c r="G112" s="552"/>
      <c r="H112" s="552"/>
      <c r="I112" s="553" t="str">
        <f>I14</f>
        <v>Description of Test</v>
      </c>
      <c r="J112" s="955" t="e">
        <f>#REF!</f>
        <v>#REF!</v>
      </c>
      <c r="K112" s="955"/>
      <c r="L112" s="955"/>
      <c r="M112" s="955"/>
      <c r="N112" s="551"/>
      <c r="AH112" s="955"/>
      <c r="AI112" s="955"/>
      <c r="AK112" s="955"/>
      <c r="AL112" s="955"/>
    </row>
    <row r="113" spans="1:38" s="508" customFormat="1" hidden="1" x14ac:dyDescent="0.3">
      <c r="A113" s="513" t="e">
        <f>#REF!</f>
        <v>#REF!</v>
      </c>
      <c r="B113" s="513"/>
      <c r="C113" s="513"/>
      <c r="D113" s="513"/>
      <c r="E113" s="513"/>
      <c r="F113" s="513"/>
      <c r="G113" s="513"/>
      <c r="H113" s="513"/>
      <c r="I113" s="513" t="e">
        <f>#REF!</f>
        <v>#REF!</v>
      </c>
      <c r="J113" s="954" t="e">
        <f>#REF!</f>
        <v>#REF!</v>
      </c>
      <c r="K113" s="954"/>
      <c r="L113" s="954"/>
      <c r="M113" s="954"/>
      <c r="N113" s="551"/>
      <c r="AH113" s="954"/>
      <c r="AI113" s="954"/>
      <c r="AK113" s="954"/>
      <c r="AL113" s="954"/>
    </row>
    <row r="114" spans="1:38" s="508" customFormat="1" hidden="1" x14ac:dyDescent="0.3">
      <c r="A114" s="554" t="e">
        <f>#REF!</f>
        <v>#REF!</v>
      </c>
      <c r="B114" s="554"/>
      <c r="C114" s="554"/>
      <c r="D114" s="554"/>
      <c r="E114" s="554"/>
      <c r="F114" s="554"/>
      <c r="G114" s="554"/>
      <c r="H114" s="554"/>
      <c r="I114" s="555" t="e">
        <f>#REF!</f>
        <v>#REF!</v>
      </c>
      <c r="J114" s="954"/>
      <c r="K114" s="954"/>
      <c r="L114" s="954"/>
      <c r="M114" s="954"/>
      <c r="N114" s="551"/>
      <c r="AH114" s="954"/>
      <c r="AI114" s="954"/>
      <c r="AK114" s="954"/>
      <c r="AL114" s="954"/>
    </row>
    <row r="115" spans="1:38" s="508" customFormat="1" hidden="1" x14ac:dyDescent="0.3">
      <c r="A115" s="556" t="e">
        <f>#REF!</f>
        <v>#REF!</v>
      </c>
      <c r="B115" s="556"/>
      <c r="C115" s="556"/>
      <c r="D115" s="556"/>
      <c r="E115" s="556"/>
      <c r="F115" s="556"/>
      <c r="G115" s="556"/>
      <c r="H115" s="556"/>
      <c r="I115" s="557" t="e">
        <f>#REF!</f>
        <v>#REF!</v>
      </c>
      <c r="J115" s="952" t="e">
        <f>#REF!</f>
        <v>#REF!</v>
      </c>
      <c r="K115" s="952"/>
      <c r="L115" s="952"/>
      <c r="M115" s="952"/>
      <c r="N115" s="433"/>
      <c r="AH115" s="558"/>
      <c r="AI115" s="558"/>
      <c r="AK115" s="558"/>
      <c r="AL115" s="558"/>
    </row>
    <row r="116" spans="1:38" s="508" customFormat="1" hidden="1" x14ac:dyDescent="0.3">
      <c r="A116" s="556" t="e">
        <f>#REF!</f>
        <v>#REF!</v>
      </c>
      <c r="B116" s="556"/>
      <c r="C116" s="556"/>
      <c r="D116" s="556"/>
      <c r="E116" s="556"/>
      <c r="F116" s="556"/>
      <c r="G116" s="556"/>
      <c r="H116" s="556"/>
      <c r="I116" s="557" t="e">
        <f>#REF!</f>
        <v>#REF!</v>
      </c>
      <c r="J116" s="952" t="e">
        <f>#REF!</f>
        <v>#REF!</v>
      </c>
      <c r="K116" s="952"/>
      <c r="L116" s="952"/>
      <c r="M116" s="952"/>
      <c r="N116" s="433"/>
      <c r="AH116" s="559"/>
      <c r="AI116" s="559"/>
      <c r="AK116" s="558"/>
      <c r="AL116" s="559"/>
    </row>
    <row r="117" spans="1:38" s="508" customFormat="1" ht="20.100000000000001" hidden="1" customHeight="1" x14ac:dyDescent="0.3">
      <c r="A117" s="560"/>
      <c r="B117" s="560"/>
      <c r="C117" s="560"/>
      <c r="D117" s="560"/>
      <c r="E117" s="560"/>
      <c r="F117" s="560"/>
      <c r="G117" s="560"/>
      <c r="H117" s="560"/>
      <c r="I117" s="555" t="e">
        <f>#REF!</f>
        <v>#REF!</v>
      </c>
      <c r="J117" s="952" t="e">
        <f>#REF!</f>
        <v>#REF!</v>
      </c>
      <c r="K117" s="952"/>
      <c r="L117" s="952"/>
      <c r="M117" s="952"/>
      <c r="N117" s="551"/>
      <c r="AH117" s="559"/>
      <c r="AI117" s="559"/>
      <c r="AK117" s="559"/>
      <c r="AL117" s="559"/>
    </row>
    <row r="118" spans="1:38" s="508" customFormat="1" hidden="1" x14ac:dyDescent="0.3">
      <c r="A118" s="554" t="e">
        <f>#REF!</f>
        <v>#REF!</v>
      </c>
      <c r="B118" s="554"/>
      <c r="C118" s="554"/>
      <c r="D118" s="554"/>
      <c r="E118" s="554"/>
      <c r="F118" s="554"/>
      <c r="G118" s="554"/>
      <c r="H118" s="554"/>
      <c r="I118" s="555" t="e">
        <f>#REF!</f>
        <v>#REF!</v>
      </c>
      <c r="J118" s="952"/>
      <c r="K118" s="952"/>
      <c r="L118" s="952"/>
      <c r="M118" s="952"/>
      <c r="N118" s="551"/>
      <c r="AH118" s="952"/>
      <c r="AI118" s="952"/>
      <c r="AK118" s="952"/>
      <c r="AL118" s="952"/>
    </row>
    <row r="119" spans="1:38" s="508" customFormat="1" hidden="1" x14ac:dyDescent="0.3">
      <c r="A119" s="561" t="e">
        <f>#REF!</f>
        <v>#REF!</v>
      </c>
      <c r="B119" s="561"/>
      <c r="C119" s="561"/>
      <c r="D119" s="561"/>
      <c r="E119" s="561"/>
      <c r="F119" s="561"/>
      <c r="G119" s="561"/>
      <c r="H119" s="561"/>
      <c r="I119" s="555" t="e">
        <f>#REF!</f>
        <v>#REF!</v>
      </c>
      <c r="J119" s="952"/>
      <c r="K119" s="952"/>
      <c r="L119" s="952"/>
      <c r="M119" s="952"/>
      <c r="N119" s="551"/>
      <c r="AH119" s="952"/>
      <c r="AI119" s="952"/>
      <c r="AK119" s="952"/>
      <c r="AL119" s="952"/>
    </row>
    <row r="120" spans="1:38" s="508" customFormat="1" hidden="1" x14ac:dyDescent="0.3">
      <c r="A120" s="562" t="e">
        <f>#REF!</f>
        <v>#REF!</v>
      </c>
      <c r="B120" s="562"/>
      <c r="C120" s="562"/>
      <c r="D120" s="562"/>
      <c r="E120" s="562"/>
      <c r="F120" s="562"/>
      <c r="G120" s="562"/>
      <c r="H120" s="562"/>
      <c r="I120" s="555" t="e">
        <f>#REF!</f>
        <v>#REF!</v>
      </c>
      <c r="J120" s="952"/>
      <c r="K120" s="952"/>
      <c r="L120" s="952"/>
      <c r="M120" s="952"/>
      <c r="N120" s="551"/>
      <c r="AH120" s="952"/>
      <c r="AI120" s="952"/>
      <c r="AK120" s="952"/>
      <c r="AL120" s="952"/>
    </row>
    <row r="121" spans="1:38" s="508" customFormat="1" hidden="1" x14ac:dyDescent="0.3">
      <c r="A121" s="556" t="e">
        <f>#REF!</f>
        <v>#REF!</v>
      </c>
      <c r="B121" s="556"/>
      <c r="C121" s="556"/>
      <c r="D121" s="556"/>
      <c r="E121" s="556"/>
      <c r="F121" s="556"/>
      <c r="G121" s="556"/>
      <c r="H121" s="556"/>
      <c r="I121" s="557" t="e">
        <f>#REF!</f>
        <v>#REF!</v>
      </c>
      <c r="J121" s="952" t="e">
        <f>#REF!</f>
        <v>#REF!</v>
      </c>
      <c r="K121" s="952"/>
      <c r="L121" s="952"/>
      <c r="M121" s="952"/>
      <c r="N121" s="433"/>
      <c r="AH121" s="559"/>
      <c r="AI121" s="559"/>
      <c r="AK121" s="558"/>
      <c r="AL121" s="559"/>
    </row>
    <row r="122" spans="1:38" s="508" customFormat="1" hidden="1" x14ac:dyDescent="0.3">
      <c r="A122" s="556" t="e">
        <f>#REF!</f>
        <v>#REF!</v>
      </c>
      <c r="B122" s="556"/>
      <c r="C122" s="556"/>
      <c r="D122" s="556"/>
      <c r="E122" s="556"/>
      <c r="F122" s="556"/>
      <c r="G122" s="556"/>
      <c r="H122" s="556"/>
      <c r="I122" s="557" t="e">
        <f>#REF!</f>
        <v>#REF!</v>
      </c>
      <c r="J122" s="952" t="e">
        <f>#REF!</f>
        <v>#REF!</v>
      </c>
      <c r="K122" s="952"/>
      <c r="L122" s="952"/>
      <c r="M122" s="952"/>
      <c r="N122" s="433"/>
      <c r="AH122" s="559"/>
      <c r="AI122" s="559"/>
      <c r="AK122" s="558"/>
      <c r="AL122" s="559"/>
    </row>
    <row r="123" spans="1:38" s="508" customFormat="1" hidden="1" x14ac:dyDescent="0.3">
      <c r="A123" s="556" t="e">
        <f>#REF!</f>
        <v>#REF!</v>
      </c>
      <c r="B123" s="556"/>
      <c r="C123" s="556"/>
      <c r="D123" s="556"/>
      <c r="E123" s="556"/>
      <c r="F123" s="556"/>
      <c r="G123" s="556"/>
      <c r="H123" s="556"/>
      <c r="I123" s="557" t="e">
        <f>#REF!</f>
        <v>#REF!</v>
      </c>
      <c r="J123" s="952" t="e">
        <f>#REF!</f>
        <v>#REF!</v>
      </c>
      <c r="K123" s="952"/>
      <c r="L123" s="952"/>
      <c r="M123" s="952"/>
      <c r="N123" s="433"/>
      <c r="AH123" s="559"/>
      <c r="AI123" s="559"/>
      <c r="AK123" s="558"/>
      <c r="AL123" s="559"/>
    </row>
    <row r="124" spans="1:38" s="508" customFormat="1" hidden="1" x14ac:dyDescent="0.3">
      <c r="A124" s="556" t="e">
        <f>#REF!</f>
        <v>#REF!</v>
      </c>
      <c r="B124" s="556"/>
      <c r="C124" s="556"/>
      <c r="D124" s="556"/>
      <c r="E124" s="556"/>
      <c r="F124" s="556"/>
      <c r="G124" s="556"/>
      <c r="H124" s="556"/>
      <c r="I124" s="557" t="e">
        <f>#REF!</f>
        <v>#REF!</v>
      </c>
      <c r="J124" s="952" t="e">
        <f>#REF!</f>
        <v>#REF!</v>
      </c>
      <c r="K124" s="952"/>
      <c r="L124" s="952"/>
      <c r="M124" s="952"/>
      <c r="N124" s="433"/>
      <c r="AH124" s="559"/>
      <c r="AI124" s="559"/>
      <c r="AK124" s="558"/>
      <c r="AL124" s="559"/>
    </row>
    <row r="125" spans="1:38" s="508" customFormat="1" hidden="1" x14ac:dyDescent="0.3">
      <c r="A125" s="556"/>
      <c r="B125" s="556"/>
      <c r="C125" s="556"/>
      <c r="D125" s="556"/>
      <c r="E125" s="556"/>
      <c r="F125" s="556"/>
      <c r="G125" s="556"/>
      <c r="H125" s="556"/>
      <c r="I125" s="555" t="e">
        <f>#REF!</f>
        <v>#REF!</v>
      </c>
      <c r="J125" s="952" t="e">
        <f>#REF!</f>
        <v>#REF!</v>
      </c>
      <c r="K125" s="952"/>
      <c r="L125" s="952"/>
      <c r="M125" s="952"/>
      <c r="N125" s="433"/>
      <c r="AH125" s="559"/>
      <c r="AI125" s="559"/>
      <c r="AK125" s="559"/>
      <c r="AL125" s="559"/>
    </row>
    <row r="126" spans="1:38" s="508" customFormat="1" ht="20.100000000000001" hidden="1" customHeight="1" x14ac:dyDescent="0.3">
      <c r="A126" s="562" t="e">
        <f>#REF!</f>
        <v>#REF!</v>
      </c>
      <c r="B126" s="562"/>
      <c r="C126" s="562"/>
      <c r="D126" s="562"/>
      <c r="E126" s="562"/>
      <c r="F126" s="562"/>
      <c r="G126" s="562"/>
      <c r="H126" s="562"/>
      <c r="I126" s="555" t="e">
        <f>#REF!</f>
        <v>#REF!</v>
      </c>
      <c r="J126" s="952"/>
      <c r="K126" s="952"/>
      <c r="L126" s="952"/>
      <c r="M126" s="952"/>
      <c r="N126" s="433"/>
      <c r="AH126" s="559"/>
      <c r="AI126" s="559"/>
      <c r="AK126" s="559"/>
      <c r="AL126" s="559"/>
    </row>
    <row r="127" spans="1:38" s="508" customFormat="1" hidden="1" x14ac:dyDescent="0.3">
      <c r="A127" s="556" t="e">
        <f>#REF!</f>
        <v>#REF!</v>
      </c>
      <c r="B127" s="556"/>
      <c r="C127" s="556"/>
      <c r="D127" s="556"/>
      <c r="E127" s="556"/>
      <c r="F127" s="556"/>
      <c r="G127" s="556"/>
      <c r="H127" s="556"/>
      <c r="I127" s="557" t="e">
        <f>#REF!</f>
        <v>#REF!</v>
      </c>
      <c r="J127" s="952" t="e">
        <f>#REF!</f>
        <v>#REF!</v>
      </c>
      <c r="K127" s="952"/>
      <c r="L127" s="952"/>
      <c r="M127" s="952"/>
      <c r="N127" s="433"/>
      <c r="AH127" s="559"/>
      <c r="AI127" s="559"/>
      <c r="AK127" s="558"/>
      <c r="AL127" s="559"/>
    </row>
    <row r="128" spans="1:38" s="508" customFormat="1" hidden="1" x14ac:dyDescent="0.3">
      <c r="A128" s="556" t="e">
        <f>#REF!</f>
        <v>#REF!</v>
      </c>
      <c r="B128" s="556"/>
      <c r="C128" s="556"/>
      <c r="D128" s="556"/>
      <c r="E128" s="556"/>
      <c r="F128" s="556"/>
      <c r="G128" s="556"/>
      <c r="H128" s="556"/>
      <c r="I128" s="557" t="e">
        <f>#REF!</f>
        <v>#REF!</v>
      </c>
      <c r="J128" s="952" t="e">
        <f>#REF!</f>
        <v>#REF!</v>
      </c>
      <c r="K128" s="952"/>
      <c r="L128" s="952"/>
      <c r="M128" s="952"/>
      <c r="N128" s="433"/>
      <c r="AH128" s="559"/>
      <c r="AI128" s="559"/>
      <c r="AK128" s="558"/>
      <c r="AL128" s="559"/>
    </row>
    <row r="129" spans="1:38" s="508" customFormat="1" ht="20.100000000000001" hidden="1" customHeight="1" x14ac:dyDescent="0.3">
      <c r="A129" s="556" t="e">
        <f>#REF!</f>
        <v>#REF!</v>
      </c>
      <c r="B129" s="556"/>
      <c r="C129" s="556"/>
      <c r="D129" s="556"/>
      <c r="E129" s="556"/>
      <c r="F129" s="556"/>
      <c r="G129" s="556"/>
      <c r="H129" s="556"/>
      <c r="I129" s="557" t="e">
        <f>#REF!</f>
        <v>#REF!</v>
      </c>
      <c r="J129" s="952" t="e">
        <f>#REF!</f>
        <v>#REF!</v>
      </c>
      <c r="K129" s="952"/>
      <c r="L129" s="952"/>
      <c r="M129" s="952"/>
      <c r="N129" s="433"/>
      <c r="AH129" s="559"/>
      <c r="AI129" s="559"/>
      <c r="AK129" s="558"/>
      <c r="AL129" s="559"/>
    </row>
    <row r="130" spans="1:38" s="508" customFormat="1" hidden="1" x14ac:dyDescent="0.3">
      <c r="A130" s="556" t="e">
        <f>#REF!</f>
        <v>#REF!</v>
      </c>
      <c r="B130" s="556"/>
      <c r="C130" s="556"/>
      <c r="D130" s="556"/>
      <c r="E130" s="556"/>
      <c r="F130" s="556"/>
      <c r="G130" s="556"/>
      <c r="H130" s="556"/>
      <c r="I130" s="557" t="e">
        <f>#REF!</f>
        <v>#REF!</v>
      </c>
      <c r="J130" s="952" t="e">
        <f>#REF!</f>
        <v>#REF!</v>
      </c>
      <c r="K130" s="952"/>
      <c r="L130" s="952"/>
      <c r="M130" s="952"/>
      <c r="N130" s="433"/>
      <c r="AH130" s="559"/>
      <c r="AI130" s="559"/>
      <c r="AK130" s="558"/>
      <c r="AL130" s="559"/>
    </row>
    <row r="131" spans="1:38" s="564" customFormat="1" ht="20.100000000000001" hidden="1" customHeight="1" x14ac:dyDescent="0.25">
      <c r="A131" s="563"/>
      <c r="B131" s="563"/>
      <c r="C131" s="563"/>
      <c r="D131" s="563"/>
      <c r="E131" s="563"/>
      <c r="F131" s="563"/>
      <c r="G131" s="563"/>
      <c r="H131" s="563"/>
      <c r="I131" s="555" t="e">
        <f>#REF!</f>
        <v>#REF!</v>
      </c>
      <c r="J131" s="952" t="e">
        <f>#REF!</f>
        <v>#REF!</v>
      </c>
      <c r="K131" s="952"/>
      <c r="L131" s="952"/>
      <c r="M131" s="952"/>
      <c r="N131" s="433"/>
      <c r="AH131" s="559"/>
      <c r="AI131" s="559"/>
      <c r="AK131" s="559"/>
      <c r="AL131" s="559"/>
    </row>
    <row r="132" spans="1:38" s="508" customFormat="1" ht="24" hidden="1" customHeight="1" x14ac:dyDescent="0.3">
      <c r="A132" s="562" t="e">
        <f>#REF!</f>
        <v>#REF!</v>
      </c>
      <c r="B132" s="562"/>
      <c r="C132" s="562"/>
      <c r="D132" s="562"/>
      <c r="E132" s="562"/>
      <c r="F132" s="562"/>
      <c r="G132" s="562"/>
      <c r="H132" s="562"/>
      <c r="I132" s="555" t="e">
        <f>#REF!</f>
        <v>#REF!</v>
      </c>
      <c r="J132" s="952"/>
      <c r="K132" s="952"/>
      <c r="L132" s="952"/>
      <c r="M132" s="952"/>
      <c r="N132" s="433"/>
      <c r="AH132" s="559"/>
      <c r="AI132" s="559"/>
      <c r="AK132" s="559"/>
      <c r="AL132" s="559"/>
    </row>
    <row r="133" spans="1:38" s="508" customFormat="1" hidden="1" x14ac:dyDescent="0.3">
      <c r="A133" s="556" t="e">
        <f>#REF!</f>
        <v>#REF!</v>
      </c>
      <c r="B133" s="556"/>
      <c r="C133" s="556"/>
      <c r="D133" s="556"/>
      <c r="E133" s="556"/>
      <c r="F133" s="556"/>
      <c r="G133" s="556"/>
      <c r="H133" s="556"/>
      <c r="I133" s="557" t="e">
        <f>#REF!</f>
        <v>#REF!</v>
      </c>
      <c r="J133" s="952" t="e">
        <f>#REF!</f>
        <v>#REF!</v>
      </c>
      <c r="K133" s="952"/>
      <c r="L133" s="952"/>
      <c r="M133" s="952"/>
      <c r="N133" s="433"/>
      <c r="AH133" s="559"/>
      <c r="AI133" s="559"/>
      <c r="AK133" s="558"/>
      <c r="AL133" s="559"/>
    </row>
    <row r="134" spans="1:38" s="508" customFormat="1" hidden="1" x14ac:dyDescent="0.3">
      <c r="A134" s="556" t="e">
        <f>#REF!</f>
        <v>#REF!</v>
      </c>
      <c r="B134" s="556"/>
      <c r="C134" s="556"/>
      <c r="D134" s="556"/>
      <c r="E134" s="556"/>
      <c r="F134" s="556"/>
      <c r="G134" s="556"/>
      <c r="H134" s="556"/>
      <c r="I134" s="557" t="e">
        <f>#REF!</f>
        <v>#REF!</v>
      </c>
      <c r="J134" s="952" t="e">
        <f>#REF!</f>
        <v>#REF!</v>
      </c>
      <c r="K134" s="952"/>
      <c r="L134" s="952"/>
      <c r="M134" s="952"/>
      <c r="N134" s="433"/>
      <c r="AH134" s="559"/>
      <c r="AI134" s="559"/>
      <c r="AK134" s="558"/>
      <c r="AL134" s="559"/>
    </row>
    <row r="135" spans="1:38" s="508" customFormat="1" ht="33" hidden="1" customHeight="1" x14ac:dyDescent="0.3">
      <c r="A135" s="556" t="e">
        <f>#REF!</f>
        <v>#REF!</v>
      </c>
      <c r="B135" s="556"/>
      <c r="C135" s="556"/>
      <c r="D135" s="556"/>
      <c r="E135" s="556"/>
      <c r="F135" s="556"/>
      <c r="G135" s="556"/>
      <c r="H135" s="556"/>
      <c r="I135" s="557" t="e">
        <f>#REF!</f>
        <v>#REF!</v>
      </c>
      <c r="J135" s="952" t="e">
        <f>#REF!</f>
        <v>#REF!</v>
      </c>
      <c r="K135" s="952"/>
      <c r="L135" s="952"/>
      <c r="M135" s="952"/>
      <c r="N135" s="433"/>
      <c r="AH135" s="559"/>
      <c r="AI135" s="559"/>
      <c r="AK135" s="558"/>
      <c r="AL135" s="559"/>
    </row>
    <row r="136" spans="1:38" s="564" customFormat="1" ht="20.100000000000001" hidden="1" customHeight="1" x14ac:dyDescent="0.25">
      <c r="A136" s="556"/>
      <c r="B136" s="556"/>
      <c r="C136" s="556"/>
      <c r="D136" s="556"/>
      <c r="E136" s="556"/>
      <c r="F136" s="556"/>
      <c r="G136" s="556"/>
      <c r="H136" s="556"/>
      <c r="I136" s="555" t="e">
        <f>#REF!</f>
        <v>#REF!</v>
      </c>
      <c r="J136" s="952" t="e">
        <f>#REF!</f>
        <v>#REF!</v>
      </c>
      <c r="K136" s="952"/>
      <c r="L136" s="952"/>
      <c r="M136" s="952"/>
      <c r="N136" s="433"/>
      <c r="AH136" s="559"/>
      <c r="AI136" s="559"/>
      <c r="AK136" s="559"/>
      <c r="AL136" s="559"/>
    </row>
    <row r="137" spans="1:38" s="508" customFormat="1" ht="20.100000000000001" hidden="1" customHeight="1" x14ac:dyDescent="0.3">
      <c r="A137" s="562" t="e">
        <f>#REF!</f>
        <v>#REF!</v>
      </c>
      <c r="B137" s="562"/>
      <c r="C137" s="562"/>
      <c r="D137" s="562"/>
      <c r="E137" s="562"/>
      <c r="F137" s="562"/>
      <c r="G137" s="562"/>
      <c r="H137" s="562"/>
      <c r="I137" s="555" t="e">
        <f>#REF!</f>
        <v>#REF!</v>
      </c>
      <c r="J137" s="952"/>
      <c r="K137" s="952"/>
      <c r="L137" s="952"/>
      <c r="M137" s="952"/>
      <c r="N137" s="433"/>
      <c r="AH137" s="559"/>
      <c r="AI137" s="559"/>
      <c r="AK137" s="559"/>
      <c r="AL137" s="559"/>
    </row>
    <row r="138" spans="1:38" s="508" customFormat="1" hidden="1" x14ac:dyDescent="0.3">
      <c r="A138" s="556" t="e">
        <f>#REF!</f>
        <v>#REF!</v>
      </c>
      <c r="B138" s="556"/>
      <c r="C138" s="556"/>
      <c r="D138" s="556"/>
      <c r="E138" s="556"/>
      <c r="F138" s="556"/>
      <c r="G138" s="556"/>
      <c r="H138" s="556"/>
      <c r="I138" s="557" t="e">
        <f>#REF!</f>
        <v>#REF!</v>
      </c>
      <c r="J138" s="952" t="e">
        <f>#REF!</f>
        <v>#REF!</v>
      </c>
      <c r="K138" s="952"/>
      <c r="L138" s="952"/>
      <c r="M138" s="952"/>
      <c r="N138" s="433"/>
      <c r="AH138" s="559"/>
      <c r="AI138" s="559"/>
      <c r="AK138" s="558"/>
      <c r="AL138" s="559"/>
    </row>
    <row r="139" spans="1:38" s="508" customFormat="1" hidden="1" x14ac:dyDescent="0.3">
      <c r="A139" s="556" t="e">
        <f>#REF!</f>
        <v>#REF!</v>
      </c>
      <c r="B139" s="556"/>
      <c r="C139" s="556"/>
      <c r="D139" s="556"/>
      <c r="E139" s="556"/>
      <c r="F139" s="556"/>
      <c r="G139" s="556"/>
      <c r="H139" s="556"/>
      <c r="I139" s="557" t="e">
        <f>#REF!</f>
        <v>#REF!</v>
      </c>
      <c r="J139" s="952" t="e">
        <f>#REF!</f>
        <v>#REF!</v>
      </c>
      <c r="K139" s="952"/>
      <c r="L139" s="952"/>
      <c r="M139" s="952"/>
      <c r="N139" s="433"/>
      <c r="AH139" s="559"/>
      <c r="AI139" s="559"/>
      <c r="AK139" s="558"/>
      <c r="AL139" s="559"/>
    </row>
    <row r="140" spans="1:38" s="508" customFormat="1" hidden="1" x14ac:dyDescent="0.3">
      <c r="A140" s="556" t="e">
        <f>#REF!</f>
        <v>#REF!</v>
      </c>
      <c r="B140" s="556"/>
      <c r="C140" s="556"/>
      <c r="D140" s="556"/>
      <c r="E140" s="556"/>
      <c r="F140" s="556"/>
      <c r="G140" s="556"/>
      <c r="H140" s="556"/>
      <c r="I140" s="557" t="e">
        <f>#REF!</f>
        <v>#REF!</v>
      </c>
      <c r="J140" s="952" t="e">
        <f>#REF!</f>
        <v>#REF!</v>
      </c>
      <c r="K140" s="952"/>
      <c r="L140" s="952"/>
      <c r="M140" s="952"/>
      <c r="N140" s="433"/>
      <c r="AH140" s="559"/>
      <c r="AI140" s="559"/>
      <c r="AK140" s="558"/>
      <c r="AL140" s="559"/>
    </row>
    <row r="141" spans="1:38" s="508" customFormat="1" hidden="1" x14ac:dyDescent="0.3">
      <c r="A141" s="556"/>
      <c r="B141" s="556"/>
      <c r="C141" s="556"/>
      <c r="D141" s="556"/>
      <c r="E141" s="556"/>
      <c r="F141" s="556"/>
      <c r="G141" s="556"/>
      <c r="H141" s="556"/>
      <c r="I141" s="555" t="e">
        <f>#REF!</f>
        <v>#REF!</v>
      </c>
      <c r="J141" s="952" t="e">
        <f>#REF!</f>
        <v>#REF!</v>
      </c>
      <c r="K141" s="952"/>
      <c r="L141" s="952"/>
      <c r="M141" s="952"/>
      <c r="N141" s="433"/>
      <c r="AH141" s="559"/>
      <c r="AI141" s="559"/>
      <c r="AK141" s="559"/>
      <c r="AL141" s="559"/>
    </row>
    <row r="142" spans="1:38" s="508" customFormat="1" ht="20.100000000000001" hidden="1" customHeight="1" x14ac:dyDescent="0.3">
      <c r="A142" s="562" t="e">
        <f>#REF!</f>
        <v>#REF!</v>
      </c>
      <c r="B142" s="562"/>
      <c r="C142" s="562"/>
      <c r="D142" s="562"/>
      <c r="E142" s="562"/>
      <c r="F142" s="562"/>
      <c r="G142" s="562"/>
      <c r="H142" s="562"/>
      <c r="I142" s="555" t="e">
        <f>#REF!</f>
        <v>#REF!</v>
      </c>
      <c r="J142" s="952"/>
      <c r="K142" s="952"/>
      <c r="L142" s="952"/>
      <c r="M142" s="952"/>
      <c r="N142" s="433"/>
      <c r="AH142" s="559"/>
      <c r="AI142" s="559"/>
      <c r="AK142" s="559"/>
      <c r="AL142" s="559"/>
    </row>
    <row r="143" spans="1:38" s="508" customFormat="1" hidden="1" x14ac:dyDescent="0.3">
      <c r="A143" s="556" t="e">
        <f>#REF!</f>
        <v>#REF!</v>
      </c>
      <c r="B143" s="556"/>
      <c r="C143" s="556"/>
      <c r="D143" s="556"/>
      <c r="E143" s="556"/>
      <c r="F143" s="556"/>
      <c r="G143" s="556"/>
      <c r="H143" s="556"/>
      <c r="I143" s="557" t="e">
        <f>#REF!</f>
        <v>#REF!</v>
      </c>
      <c r="J143" s="952" t="e">
        <f>#REF!</f>
        <v>#REF!</v>
      </c>
      <c r="K143" s="952"/>
      <c r="L143" s="952"/>
      <c r="M143" s="952"/>
      <c r="N143" s="433"/>
      <c r="AH143" s="559"/>
      <c r="AI143" s="559"/>
      <c r="AK143" s="558"/>
      <c r="AL143" s="559"/>
    </row>
    <row r="144" spans="1:38" s="508" customFormat="1" hidden="1" x14ac:dyDescent="0.3">
      <c r="A144" s="556" t="e">
        <f>#REF!</f>
        <v>#REF!</v>
      </c>
      <c r="B144" s="556"/>
      <c r="C144" s="556"/>
      <c r="D144" s="556"/>
      <c r="E144" s="556"/>
      <c r="F144" s="556"/>
      <c r="G144" s="556"/>
      <c r="H144" s="556"/>
      <c r="I144" s="557" t="e">
        <f>#REF!</f>
        <v>#REF!</v>
      </c>
      <c r="J144" s="952" t="e">
        <f>#REF!</f>
        <v>#REF!</v>
      </c>
      <c r="K144" s="952"/>
      <c r="L144" s="952"/>
      <c r="M144" s="952"/>
      <c r="N144" s="433"/>
      <c r="AH144" s="559"/>
      <c r="AI144" s="559"/>
      <c r="AK144" s="558"/>
      <c r="AL144" s="559"/>
    </row>
    <row r="145" spans="1:38" s="508" customFormat="1" hidden="1" x14ac:dyDescent="0.3">
      <c r="A145" s="556" t="e">
        <f>#REF!</f>
        <v>#REF!</v>
      </c>
      <c r="B145" s="556"/>
      <c r="C145" s="556"/>
      <c r="D145" s="556"/>
      <c r="E145" s="556"/>
      <c r="F145" s="556"/>
      <c r="G145" s="556"/>
      <c r="H145" s="556"/>
      <c r="I145" s="557" t="e">
        <f>#REF!</f>
        <v>#REF!</v>
      </c>
      <c r="J145" s="952" t="e">
        <f>#REF!</f>
        <v>#REF!</v>
      </c>
      <c r="K145" s="952"/>
      <c r="L145" s="952"/>
      <c r="M145" s="952"/>
      <c r="N145" s="433"/>
      <c r="AH145" s="559"/>
      <c r="AI145" s="559"/>
      <c r="AK145" s="558"/>
      <c r="AL145" s="559"/>
    </row>
    <row r="146" spans="1:38" s="508" customFormat="1" hidden="1" x14ac:dyDescent="0.3">
      <c r="A146" s="556" t="e">
        <f>#REF!</f>
        <v>#REF!</v>
      </c>
      <c r="B146" s="556"/>
      <c r="C146" s="556"/>
      <c r="D146" s="556"/>
      <c r="E146" s="556"/>
      <c r="F146" s="556"/>
      <c r="G146" s="556"/>
      <c r="H146" s="556"/>
      <c r="I146" s="557" t="e">
        <f>#REF!</f>
        <v>#REF!</v>
      </c>
      <c r="J146" s="952" t="e">
        <f>#REF!</f>
        <v>#REF!</v>
      </c>
      <c r="K146" s="952"/>
      <c r="L146" s="952"/>
      <c r="M146" s="952"/>
      <c r="N146" s="433"/>
      <c r="AH146" s="559"/>
      <c r="AI146" s="559"/>
      <c r="AK146" s="558"/>
      <c r="AL146" s="559"/>
    </row>
    <row r="147" spans="1:38" s="564" customFormat="1" ht="20.100000000000001" hidden="1" customHeight="1" x14ac:dyDescent="0.25">
      <c r="A147" s="556"/>
      <c r="B147" s="556"/>
      <c r="C147" s="556"/>
      <c r="D147" s="556"/>
      <c r="E147" s="556"/>
      <c r="F147" s="556"/>
      <c r="G147" s="556"/>
      <c r="H147" s="556"/>
      <c r="I147" s="555" t="e">
        <f>#REF!</f>
        <v>#REF!</v>
      </c>
      <c r="J147" s="952" t="e">
        <f>#REF!</f>
        <v>#REF!</v>
      </c>
      <c r="K147" s="952"/>
      <c r="L147" s="952"/>
      <c r="M147" s="952"/>
      <c r="N147" s="433"/>
      <c r="AH147" s="559"/>
      <c r="AI147" s="559"/>
      <c r="AK147" s="559"/>
      <c r="AL147" s="559"/>
    </row>
    <row r="148" spans="1:38" s="508" customFormat="1" ht="20.100000000000001" hidden="1" customHeight="1" x14ac:dyDescent="0.3">
      <c r="A148" s="565"/>
      <c r="B148" s="565"/>
      <c r="C148" s="565"/>
      <c r="D148" s="565"/>
      <c r="E148" s="565"/>
      <c r="F148" s="565"/>
      <c r="G148" s="565"/>
      <c r="H148" s="565"/>
      <c r="I148" s="555" t="e">
        <f>#REF!</f>
        <v>#REF!</v>
      </c>
      <c r="J148" s="952" t="e">
        <f>#REF!</f>
        <v>#REF!</v>
      </c>
      <c r="K148" s="952"/>
      <c r="L148" s="952"/>
      <c r="M148" s="952"/>
      <c r="N148" s="433"/>
      <c r="AH148" s="559"/>
      <c r="AI148" s="559"/>
      <c r="AK148" s="559"/>
      <c r="AL148" s="559"/>
    </row>
    <row r="149" spans="1:38" s="508" customFormat="1" hidden="1" x14ac:dyDescent="0.3">
      <c r="A149" s="565"/>
      <c r="B149" s="565"/>
      <c r="C149" s="565"/>
      <c r="D149" s="565"/>
      <c r="E149" s="565"/>
      <c r="F149" s="565"/>
      <c r="G149" s="565"/>
      <c r="H149" s="565"/>
      <c r="I149" s="555"/>
      <c r="J149" s="952"/>
      <c r="K149" s="952"/>
      <c r="L149" s="952"/>
      <c r="M149" s="952"/>
      <c r="N149" s="433"/>
      <c r="AH149" s="559"/>
      <c r="AI149" s="559"/>
      <c r="AK149" s="559"/>
      <c r="AL149" s="559"/>
    </row>
    <row r="150" spans="1:38" s="508" customFormat="1" ht="20.100000000000001" hidden="1" customHeight="1" x14ac:dyDescent="0.3">
      <c r="A150" s="561" t="e">
        <f>#REF!</f>
        <v>#REF!</v>
      </c>
      <c r="B150" s="561"/>
      <c r="C150" s="561"/>
      <c r="D150" s="561"/>
      <c r="E150" s="561"/>
      <c r="F150" s="561"/>
      <c r="G150" s="561"/>
      <c r="H150" s="561"/>
      <c r="I150" s="555" t="e">
        <f>#REF!</f>
        <v>#REF!</v>
      </c>
      <c r="J150" s="952"/>
      <c r="K150" s="952"/>
      <c r="L150" s="952"/>
      <c r="M150" s="952"/>
      <c r="N150" s="433"/>
      <c r="AH150" s="559"/>
      <c r="AI150" s="559"/>
      <c r="AK150" s="559"/>
      <c r="AL150" s="559"/>
    </row>
    <row r="151" spans="1:38" s="508" customFormat="1" ht="30" hidden="1" customHeight="1" x14ac:dyDescent="0.3">
      <c r="A151" s="562" t="e">
        <f>#REF!</f>
        <v>#REF!</v>
      </c>
      <c r="B151" s="562"/>
      <c r="C151" s="562"/>
      <c r="D151" s="562"/>
      <c r="E151" s="562"/>
      <c r="F151" s="562"/>
      <c r="G151" s="562"/>
      <c r="H151" s="562"/>
      <c r="I151" s="555" t="e">
        <f>#REF!</f>
        <v>#REF!</v>
      </c>
      <c r="J151" s="952"/>
      <c r="K151" s="952"/>
      <c r="L151" s="952"/>
      <c r="M151" s="952"/>
      <c r="N151" s="433"/>
      <c r="AH151" s="559"/>
      <c r="AI151" s="559"/>
      <c r="AK151" s="559"/>
      <c r="AL151" s="559"/>
    </row>
    <row r="152" spans="1:38" s="508" customFormat="1" hidden="1" x14ac:dyDescent="0.3">
      <c r="A152" s="556" t="e">
        <f>#REF!</f>
        <v>#REF!</v>
      </c>
      <c r="B152" s="556"/>
      <c r="C152" s="556"/>
      <c r="D152" s="556"/>
      <c r="E152" s="556"/>
      <c r="F152" s="556"/>
      <c r="G152" s="556"/>
      <c r="H152" s="556"/>
      <c r="I152" s="557" t="e">
        <f>#REF!</f>
        <v>#REF!</v>
      </c>
      <c r="J152" s="952" t="e">
        <f>#REF!</f>
        <v>#REF!</v>
      </c>
      <c r="K152" s="952"/>
      <c r="L152" s="952"/>
      <c r="M152" s="952"/>
      <c r="N152" s="433"/>
      <c r="AH152" s="559"/>
      <c r="AI152" s="559"/>
      <c r="AK152" s="558"/>
      <c r="AL152" s="559"/>
    </row>
    <row r="153" spans="1:38" s="508" customFormat="1" hidden="1" x14ac:dyDescent="0.3">
      <c r="A153" s="556" t="e">
        <f>#REF!</f>
        <v>#REF!</v>
      </c>
      <c r="B153" s="556"/>
      <c r="C153" s="556"/>
      <c r="D153" s="556"/>
      <c r="E153" s="556"/>
      <c r="F153" s="556"/>
      <c r="G153" s="556"/>
      <c r="H153" s="556"/>
      <c r="I153" s="557" t="e">
        <f>#REF!</f>
        <v>#REF!</v>
      </c>
      <c r="J153" s="952" t="e">
        <f>#REF!</f>
        <v>#REF!</v>
      </c>
      <c r="K153" s="952"/>
      <c r="L153" s="952"/>
      <c r="M153" s="952"/>
      <c r="N153" s="433"/>
      <c r="AH153" s="559"/>
      <c r="AI153" s="559"/>
      <c r="AK153" s="558"/>
      <c r="AL153" s="559"/>
    </row>
    <row r="154" spans="1:38" s="508" customFormat="1" hidden="1" x14ac:dyDescent="0.3">
      <c r="A154" s="556" t="e">
        <f>#REF!</f>
        <v>#REF!</v>
      </c>
      <c r="B154" s="556"/>
      <c r="C154" s="556"/>
      <c r="D154" s="556"/>
      <c r="E154" s="556"/>
      <c r="F154" s="556"/>
      <c r="G154" s="556"/>
      <c r="H154" s="556"/>
      <c r="I154" s="557" t="e">
        <f>#REF!</f>
        <v>#REF!</v>
      </c>
      <c r="J154" s="952" t="e">
        <f>#REF!</f>
        <v>#REF!</v>
      </c>
      <c r="K154" s="952"/>
      <c r="L154" s="952"/>
      <c r="M154" s="952"/>
      <c r="N154" s="433"/>
      <c r="AH154" s="559"/>
      <c r="AI154" s="559"/>
      <c r="AK154" s="558"/>
      <c r="AL154" s="559"/>
    </row>
    <row r="155" spans="1:38" s="508" customFormat="1" ht="20.100000000000001" hidden="1" customHeight="1" x14ac:dyDescent="0.3">
      <c r="A155" s="566"/>
      <c r="B155" s="566"/>
      <c r="C155" s="566"/>
      <c r="D155" s="566"/>
      <c r="E155" s="566"/>
      <c r="F155" s="566"/>
      <c r="G155" s="566"/>
      <c r="H155" s="566"/>
      <c r="I155" s="555" t="e">
        <f>#REF!</f>
        <v>#REF!</v>
      </c>
      <c r="J155" s="952" t="e">
        <f>#REF!</f>
        <v>#REF!</v>
      </c>
      <c r="K155" s="952"/>
      <c r="L155" s="952"/>
      <c r="M155" s="952"/>
      <c r="N155" s="433"/>
      <c r="AH155" s="559"/>
      <c r="AI155" s="559"/>
      <c r="AK155" s="559"/>
      <c r="AL155" s="559"/>
    </row>
    <row r="156" spans="1:38" s="508" customFormat="1" ht="20.100000000000001" hidden="1" customHeight="1" x14ac:dyDescent="0.3">
      <c r="A156" s="565"/>
      <c r="B156" s="565"/>
      <c r="C156" s="565"/>
      <c r="D156" s="565"/>
      <c r="E156" s="565"/>
      <c r="F156" s="565"/>
      <c r="G156" s="565"/>
      <c r="H156" s="565"/>
      <c r="I156" s="555" t="e">
        <f>#REF!</f>
        <v>#REF!</v>
      </c>
      <c r="J156" s="952" t="e">
        <f>#REF!</f>
        <v>#REF!</v>
      </c>
      <c r="K156" s="952"/>
      <c r="L156" s="952"/>
      <c r="M156" s="952"/>
      <c r="N156" s="433"/>
      <c r="AH156" s="559"/>
      <c r="AI156" s="559"/>
      <c r="AK156" s="559"/>
      <c r="AL156" s="559"/>
    </row>
    <row r="157" spans="1:38" s="508" customFormat="1" ht="20.100000000000001" hidden="1" customHeight="1" x14ac:dyDescent="0.3">
      <c r="A157" s="554" t="e">
        <f>#REF!</f>
        <v>#REF!</v>
      </c>
      <c r="B157" s="554"/>
      <c r="C157" s="554"/>
      <c r="D157" s="554"/>
      <c r="E157" s="554"/>
      <c r="F157" s="554"/>
      <c r="G157" s="554"/>
      <c r="H157" s="554"/>
      <c r="I157" s="555" t="e">
        <f>#REF!</f>
        <v>#REF!</v>
      </c>
      <c r="J157" s="952"/>
      <c r="K157" s="952"/>
      <c r="L157" s="952"/>
      <c r="M157" s="952"/>
      <c r="N157" s="433"/>
      <c r="AH157" s="559"/>
      <c r="AI157" s="559"/>
      <c r="AK157" s="559"/>
      <c r="AL157" s="559"/>
    </row>
    <row r="158" spans="1:38" s="508" customFormat="1" ht="30" hidden="1" customHeight="1" x14ac:dyDescent="0.3">
      <c r="A158" s="561" t="e">
        <f>#REF!</f>
        <v>#REF!</v>
      </c>
      <c r="B158" s="561"/>
      <c r="C158" s="561"/>
      <c r="D158" s="561"/>
      <c r="E158" s="561"/>
      <c r="F158" s="561"/>
      <c r="G158" s="561"/>
      <c r="H158" s="561"/>
      <c r="I158" s="555" t="e">
        <f>#REF!</f>
        <v>#REF!</v>
      </c>
      <c r="J158" s="952"/>
      <c r="K158" s="952"/>
      <c r="L158" s="952"/>
      <c r="M158" s="952"/>
      <c r="N158" s="433"/>
      <c r="AH158" s="559"/>
      <c r="AI158" s="559"/>
      <c r="AK158" s="559"/>
      <c r="AL158" s="559"/>
    </row>
    <row r="159" spans="1:38" s="508" customFormat="1" ht="20.100000000000001" hidden="1" customHeight="1" x14ac:dyDescent="0.3">
      <c r="A159" s="556" t="e">
        <f>#REF!</f>
        <v>#REF!</v>
      </c>
      <c r="B159" s="556"/>
      <c r="C159" s="556"/>
      <c r="D159" s="556"/>
      <c r="E159" s="556"/>
      <c r="F159" s="556"/>
      <c r="G159" s="556"/>
      <c r="H159" s="556"/>
      <c r="I159" s="557" t="e">
        <f>#REF!</f>
        <v>#REF!</v>
      </c>
      <c r="J159" s="952" t="e">
        <f>#REF!</f>
        <v>#REF!</v>
      </c>
      <c r="K159" s="952"/>
      <c r="L159" s="952"/>
      <c r="M159" s="952"/>
      <c r="N159" s="433"/>
      <c r="AH159" s="559"/>
      <c r="AI159" s="559"/>
      <c r="AK159" s="558"/>
      <c r="AL159" s="559"/>
    </row>
    <row r="160" spans="1:38" s="508" customFormat="1" ht="20.100000000000001" hidden="1" customHeight="1" x14ac:dyDescent="0.3">
      <c r="A160" s="556" t="e">
        <f>#REF!</f>
        <v>#REF!</v>
      </c>
      <c r="B160" s="556"/>
      <c r="C160" s="556"/>
      <c r="D160" s="556"/>
      <c r="E160" s="556"/>
      <c r="F160" s="556"/>
      <c r="G160" s="556"/>
      <c r="H160" s="556"/>
      <c r="I160" s="557" t="e">
        <f>#REF!</f>
        <v>#REF!</v>
      </c>
      <c r="J160" s="952" t="e">
        <f>#REF!</f>
        <v>#REF!</v>
      </c>
      <c r="K160" s="952"/>
      <c r="L160" s="952"/>
      <c r="M160" s="952"/>
      <c r="N160" s="433"/>
      <c r="AH160" s="559"/>
      <c r="AI160" s="559"/>
      <c r="AK160" s="558"/>
      <c r="AL160" s="559"/>
    </row>
    <row r="161" spans="1:38" s="508" customFormat="1" ht="20.100000000000001" hidden="1" customHeight="1" x14ac:dyDescent="0.3">
      <c r="A161" s="556" t="e">
        <f>#REF!</f>
        <v>#REF!</v>
      </c>
      <c r="B161" s="556"/>
      <c r="C161" s="556"/>
      <c r="D161" s="556"/>
      <c r="E161" s="556"/>
      <c r="F161" s="556"/>
      <c r="G161" s="556"/>
      <c r="H161" s="556"/>
      <c r="I161" s="557" t="e">
        <f>#REF!</f>
        <v>#REF!</v>
      </c>
      <c r="J161" s="952" t="e">
        <f>#REF!</f>
        <v>#REF!</v>
      </c>
      <c r="K161" s="952"/>
      <c r="L161" s="952"/>
      <c r="M161" s="952"/>
      <c r="N161" s="433"/>
      <c r="AH161" s="559"/>
      <c r="AI161" s="559"/>
      <c r="AK161" s="558"/>
      <c r="AL161" s="559"/>
    </row>
    <row r="162" spans="1:38" s="508" customFormat="1" ht="20.100000000000001" hidden="1" customHeight="1" x14ac:dyDescent="0.3">
      <c r="A162" s="556" t="e">
        <f>#REF!</f>
        <v>#REF!</v>
      </c>
      <c r="B162" s="556"/>
      <c r="C162" s="556"/>
      <c r="D162" s="556"/>
      <c r="E162" s="556"/>
      <c r="F162" s="556"/>
      <c r="G162" s="556"/>
      <c r="H162" s="556"/>
      <c r="I162" s="557" t="e">
        <f>#REF!</f>
        <v>#REF!</v>
      </c>
      <c r="J162" s="952" t="e">
        <f>#REF!</f>
        <v>#REF!</v>
      </c>
      <c r="K162" s="952"/>
      <c r="L162" s="952"/>
      <c r="M162" s="952"/>
      <c r="N162" s="433"/>
      <c r="AH162" s="559"/>
      <c r="AI162" s="559"/>
      <c r="AK162" s="558"/>
      <c r="AL162" s="559"/>
    </row>
    <row r="163" spans="1:38" s="508" customFormat="1" ht="20.100000000000001" hidden="1" customHeight="1" x14ac:dyDescent="0.3">
      <c r="A163" s="556" t="e">
        <f>#REF!</f>
        <v>#REF!</v>
      </c>
      <c r="B163" s="556"/>
      <c r="C163" s="556"/>
      <c r="D163" s="556"/>
      <c r="E163" s="556"/>
      <c r="F163" s="556"/>
      <c r="G163" s="556"/>
      <c r="H163" s="556"/>
      <c r="I163" s="557" t="e">
        <f>#REF!</f>
        <v>#REF!</v>
      </c>
      <c r="J163" s="952" t="e">
        <f>#REF!</f>
        <v>#REF!</v>
      </c>
      <c r="K163" s="952"/>
      <c r="L163" s="952"/>
      <c r="M163" s="952"/>
      <c r="N163" s="433"/>
      <c r="AH163" s="559"/>
      <c r="AI163" s="559"/>
      <c r="AK163" s="558"/>
      <c r="AL163" s="559"/>
    </row>
    <row r="164" spans="1:38" s="508" customFormat="1" ht="20.100000000000001" hidden="1" customHeight="1" x14ac:dyDescent="0.3">
      <c r="A164" s="560"/>
      <c r="B164" s="560"/>
      <c r="C164" s="560"/>
      <c r="D164" s="560"/>
      <c r="E164" s="560"/>
      <c r="F164" s="560"/>
      <c r="G164" s="560"/>
      <c r="H164" s="560"/>
      <c r="I164" s="555" t="e">
        <f>#REF!</f>
        <v>#REF!</v>
      </c>
      <c r="J164" s="952" t="e">
        <f>#REF!</f>
        <v>#REF!</v>
      </c>
      <c r="K164" s="952"/>
      <c r="L164" s="952"/>
      <c r="M164" s="952"/>
      <c r="N164" s="433"/>
      <c r="AH164" s="559"/>
      <c r="AI164" s="559"/>
      <c r="AK164" s="559"/>
      <c r="AL164" s="559"/>
    </row>
    <row r="165" spans="1:38" s="508" customFormat="1" ht="20.100000000000001" hidden="1" customHeight="1" x14ac:dyDescent="0.3">
      <c r="A165" s="561" t="e">
        <f>#REF!</f>
        <v>#REF!</v>
      </c>
      <c r="B165" s="561"/>
      <c r="C165" s="561"/>
      <c r="D165" s="561"/>
      <c r="E165" s="561"/>
      <c r="F165" s="561"/>
      <c r="G165" s="561"/>
      <c r="H165" s="561"/>
      <c r="I165" s="555" t="e">
        <f>#REF!</f>
        <v>#REF!</v>
      </c>
      <c r="J165" s="952"/>
      <c r="K165" s="952"/>
      <c r="L165" s="952"/>
      <c r="M165" s="952"/>
      <c r="N165" s="433"/>
      <c r="AH165" s="559"/>
      <c r="AI165" s="559"/>
      <c r="AK165" s="559"/>
      <c r="AL165" s="559"/>
    </row>
    <row r="166" spans="1:38" s="508" customFormat="1" ht="20.100000000000001" hidden="1" customHeight="1" x14ac:dyDescent="0.3">
      <c r="A166" s="556" t="e">
        <f>#REF!</f>
        <v>#REF!</v>
      </c>
      <c r="B166" s="556"/>
      <c r="C166" s="556"/>
      <c r="D166" s="556"/>
      <c r="E166" s="556"/>
      <c r="F166" s="556"/>
      <c r="G166" s="556"/>
      <c r="H166" s="556"/>
      <c r="I166" s="567" t="e">
        <f>#REF!</f>
        <v>#REF!</v>
      </c>
      <c r="J166" s="952" t="e">
        <f>#REF!</f>
        <v>#REF!</v>
      </c>
      <c r="K166" s="952"/>
      <c r="L166" s="952"/>
      <c r="M166" s="952"/>
      <c r="N166" s="433"/>
      <c r="AH166" s="559"/>
      <c r="AI166" s="559"/>
      <c r="AK166" s="558"/>
      <c r="AL166" s="559"/>
    </row>
    <row r="167" spans="1:38" s="508" customFormat="1" ht="20.100000000000001" hidden="1" customHeight="1" x14ac:dyDescent="0.3">
      <c r="A167" s="556" t="e">
        <f>#REF!</f>
        <v>#REF!</v>
      </c>
      <c r="B167" s="556"/>
      <c r="C167" s="556"/>
      <c r="D167" s="556"/>
      <c r="E167" s="556"/>
      <c r="F167" s="556"/>
      <c r="G167" s="556"/>
      <c r="H167" s="556"/>
      <c r="I167" s="567" t="e">
        <f>#REF!</f>
        <v>#REF!</v>
      </c>
      <c r="J167" s="952" t="e">
        <f>#REF!</f>
        <v>#REF!</v>
      </c>
      <c r="K167" s="952"/>
      <c r="L167" s="952"/>
      <c r="M167" s="952"/>
      <c r="N167" s="433"/>
      <c r="AH167" s="559"/>
      <c r="AI167" s="559"/>
      <c r="AK167" s="558"/>
      <c r="AL167" s="559"/>
    </row>
    <row r="168" spans="1:38" s="508" customFormat="1" ht="20.100000000000001" hidden="1" customHeight="1" x14ac:dyDescent="0.3">
      <c r="A168" s="556" t="e">
        <f>#REF!</f>
        <v>#REF!</v>
      </c>
      <c r="B168" s="556"/>
      <c r="C168" s="556"/>
      <c r="D168" s="556"/>
      <c r="E168" s="556"/>
      <c r="F168" s="556"/>
      <c r="G168" s="556"/>
      <c r="H168" s="556"/>
      <c r="I168" s="567" t="e">
        <f>#REF!</f>
        <v>#REF!</v>
      </c>
      <c r="J168" s="952" t="e">
        <f>#REF!</f>
        <v>#REF!</v>
      </c>
      <c r="K168" s="952"/>
      <c r="L168" s="952"/>
      <c r="M168" s="952"/>
      <c r="N168" s="433"/>
      <c r="AH168" s="559"/>
      <c r="AI168" s="559"/>
      <c r="AK168" s="558"/>
      <c r="AL168" s="559"/>
    </row>
    <row r="169" spans="1:38" s="508" customFormat="1" ht="20.100000000000001" hidden="1" customHeight="1" x14ac:dyDescent="0.3">
      <c r="A169" s="556" t="e">
        <f>#REF!</f>
        <v>#REF!</v>
      </c>
      <c r="B169" s="556"/>
      <c r="C169" s="556"/>
      <c r="D169" s="556"/>
      <c r="E169" s="556"/>
      <c r="F169" s="556"/>
      <c r="G169" s="556"/>
      <c r="H169" s="556"/>
      <c r="I169" s="567" t="e">
        <f>#REF!</f>
        <v>#REF!</v>
      </c>
      <c r="J169" s="952" t="e">
        <f>#REF!</f>
        <v>#REF!</v>
      </c>
      <c r="K169" s="952"/>
      <c r="L169" s="952"/>
      <c r="M169" s="952"/>
      <c r="N169" s="433"/>
      <c r="AH169" s="559"/>
      <c r="AI169" s="559"/>
      <c r="AK169" s="558"/>
      <c r="AL169" s="559"/>
    </row>
    <row r="170" spans="1:38" s="508" customFormat="1" ht="20.100000000000001" hidden="1" customHeight="1" x14ac:dyDescent="0.3">
      <c r="A170" s="556" t="e">
        <f>#REF!</f>
        <v>#REF!</v>
      </c>
      <c r="B170" s="556"/>
      <c r="C170" s="556"/>
      <c r="D170" s="556"/>
      <c r="E170" s="556"/>
      <c r="F170" s="556"/>
      <c r="G170" s="556"/>
      <c r="H170" s="556"/>
      <c r="I170" s="567" t="e">
        <f>#REF!</f>
        <v>#REF!</v>
      </c>
      <c r="J170" s="952" t="e">
        <f>#REF!</f>
        <v>#REF!</v>
      </c>
      <c r="K170" s="952"/>
      <c r="L170" s="952"/>
      <c r="M170" s="952"/>
      <c r="N170" s="433"/>
      <c r="AH170" s="559"/>
      <c r="AI170" s="559"/>
      <c r="AK170" s="558"/>
      <c r="AL170" s="559"/>
    </row>
    <row r="171" spans="1:38" s="508" customFormat="1" ht="20.100000000000001" hidden="1" customHeight="1" x14ac:dyDescent="0.3">
      <c r="A171" s="556" t="e">
        <f>#REF!</f>
        <v>#REF!</v>
      </c>
      <c r="B171" s="556"/>
      <c r="C171" s="556"/>
      <c r="D171" s="556"/>
      <c r="E171" s="556"/>
      <c r="F171" s="556"/>
      <c r="G171" s="556"/>
      <c r="H171" s="556"/>
      <c r="I171" s="567" t="e">
        <f>#REF!</f>
        <v>#REF!</v>
      </c>
      <c r="J171" s="952" t="e">
        <f>#REF!</f>
        <v>#REF!</v>
      </c>
      <c r="K171" s="952"/>
      <c r="L171" s="952"/>
      <c r="M171" s="952"/>
      <c r="N171" s="433"/>
      <c r="AH171" s="559"/>
      <c r="AI171" s="559"/>
      <c r="AK171" s="558"/>
      <c r="AL171" s="559"/>
    </row>
    <row r="172" spans="1:38" s="508" customFormat="1" ht="20.100000000000001" hidden="1" customHeight="1" x14ac:dyDescent="0.3">
      <c r="A172" s="568"/>
      <c r="B172" s="568"/>
      <c r="C172" s="568"/>
      <c r="D172" s="568"/>
      <c r="E172" s="568"/>
      <c r="F172" s="568"/>
      <c r="G172" s="568"/>
      <c r="H172" s="568"/>
      <c r="I172" s="555" t="e">
        <f>#REF!</f>
        <v>#REF!</v>
      </c>
      <c r="J172" s="952" t="e">
        <f>#REF!</f>
        <v>#REF!</v>
      </c>
      <c r="K172" s="952"/>
      <c r="L172" s="952"/>
      <c r="M172" s="952"/>
      <c r="N172" s="433"/>
      <c r="AH172" s="559"/>
      <c r="AI172" s="559"/>
      <c r="AK172" s="559"/>
      <c r="AL172" s="559"/>
    </row>
    <row r="173" spans="1:38" s="508" customFormat="1" ht="35.25" hidden="1" customHeight="1" x14ac:dyDescent="0.3">
      <c r="A173" s="561" t="e">
        <f>#REF!</f>
        <v>#REF!</v>
      </c>
      <c r="B173" s="561"/>
      <c r="C173" s="561"/>
      <c r="D173" s="561"/>
      <c r="E173" s="561"/>
      <c r="F173" s="561"/>
      <c r="G173" s="561"/>
      <c r="H173" s="561"/>
      <c r="I173" s="555" t="e">
        <f>#REF!</f>
        <v>#REF!</v>
      </c>
      <c r="J173" s="952"/>
      <c r="K173" s="952"/>
      <c r="L173" s="952"/>
      <c r="M173" s="952"/>
      <c r="N173" s="433"/>
      <c r="AH173" s="559"/>
      <c r="AI173" s="559"/>
      <c r="AK173" s="559"/>
      <c r="AL173" s="559"/>
    </row>
    <row r="174" spans="1:38" s="508" customFormat="1" ht="19.5" hidden="1" customHeight="1" x14ac:dyDescent="0.3">
      <c r="A174" s="556" t="e">
        <f>#REF!</f>
        <v>#REF!</v>
      </c>
      <c r="B174" s="556"/>
      <c r="C174" s="556"/>
      <c r="D174" s="556"/>
      <c r="E174" s="556"/>
      <c r="F174" s="556"/>
      <c r="G174" s="556"/>
      <c r="H174" s="556"/>
      <c r="I174" s="567" t="e">
        <f>#REF!</f>
        <v>#REF!</v>
      </c>
      <c r="J174" s="952" t="e">
        <f>#REF!</f>
        <v>#REF!</v>
      </c>
      <c r="K174" s="952"/>
      <c r="L174" s="952"/>
      <c r="M174" s="952"/>
      <c r="N174" s="433"/>
      <c r="AH174" s="559"/>
      <c r="AI174" s="559"/>
      <c r="AK174" s="558"/>
      <c r="AL174" s="559"/>
    </row>
    <row r="175" spans="1:38" s="508" customFormat="1" ht="19.5" hidden="1" customHeight="1" x14ac:dyDescent="0.3">
      <c r="A175" s="556" t="e">
        <f>#REF!</f>
        <v>#REF!</v>
      </c>
      <c r="B175" s="556"/>
      <c r="C175" s="556"/>
      <c r="D175" s="556"/>
      <c r="E175" s="556"/>
      <c r="F175" s="556"/>
      <c r="G175" s="556"/>
      <c r="H175" s="556"/>
      <c r="I175" s="567" t="e">
        <f>#REF!</f>
        <v>#REF!</v>
      </c>
      <c r="J175" s="952" t="e">
        <f>#REF!</f>
        <v>#REF!</v>
      </c>
      <c r="K175" s="952"/>
      <c r="L175" s="952"/>
      <c r="M175" s="952"/>
      <c r="N175" s="433"/>
      <c r="AH175" s="559"/>
      <c r="AI175" s="559"/>
      <c r="AK175" s="558"/>
      <c r="AL175" s="559"/>
    </row>
    <row r="176" spans="1:38" s="508" customFormat="1" ht="19.5" hidden="1" customHeight="1" x14ac:dyDescent="0.3">
      <c r="A176" s="556" t="e">
        <f>#REF!</f>
        <v>#REF!</v>
      </c>
      <c r="B176" s="556"/>
      <c r="C176" s="556"/>
      <c r="D176" s="556"/>
      <c r="E176" s="556"/>
      <c r="F176" s="556"/>
      <c r="G176" s="556"/>
      <c r="H176" s="556"/>
      <c r="I176" s="567" t="e">
        <f>#REF!</f>
        <v>#REF!</v>
      </c>
      <c r="J176" s="952" t="e">
        <f>#REF!</f>
        <v>#REF!</v>
      </c>
      <c r="K176" s="952"/>
      <c r="L176" s="952"/>
      <c r="M176" s="952"/>
      <c r="N176" s="433"/>
      <c r="AH176" s="559"/>
      <c r="AI176" s="559"/>
      <c r="AK176" s="558"/>
      <c r="AL176" s="559"/>
    </row>
    <row r="177" spans="1:38" s="508" customFormat="1" ht="19.5" hidden="1" customHeight="1" x14ac:dyDescent="0.3">
      <c r="A177" s="556" t="e">
        <f>#REF!</f>
        <v>#REF!</v>
      </c>
      <c r="B177" s="556"/>
      <c r="C177" s="556"/>
      <c r="D177" s="556"/>
      <c r="E177" s="556"/>
      <c r="F177" s="556"/>
      <c r="G177" s="556"/>
      <c r="H177" s="556"/>
      <c r="I177" s="567" t="e">
        <f>#REF!</f>
        <v>#REF!</v>
      </c>
      <c r="J177" s="952" t="e">
        <f>#REF!</f>
        <v>#REF!</v>
      </c>
      <c r="K177" s="952"/>
      <c r="L177" s="952"/>
      <c r="M177" s="952"/>
      <c r="N177" s="433"/>
      <c r="AH177" s="559"/>
      <c r="AI177" s="559"/>
      <c r="AK177" s="558"/>
      <c r="AL177" s="559"/>
    </row>
    <row r="178" spans="1:38" s="508" customFormat="1" ht="33" hidden="1" customHeight="1" x14ac:dyDescent="0.3">
      <c r="A178" s="556" t="e">
        <f>#REF!</f>
        <v>#REF!</v>
      </c>
      <c r="B178" s="556"/>
      <c r="C178" s="556"/>
      <c r="D178" s="556"/>
      <c r="E178" s="556"/>
      <c r="F178" s="556"/>
      <c r="G178" s="556"/>
      <c r="H178" s="556"/>
      <c r="I178" s="567" t="e">
        <f>#REF!</f>
        <v>#REF!</v>
      </c>
      <c r="J178" s="952" t="e">
        <f>#REF!</f>
        <v>#REF!</v>
      </c>
      <c r="K178" s="952"/>
      <c r="L178" s="952"/>
      <c r="M178" s="952"/>
      <c r="N178" s="433"/>
      <c r="AH178" s="559"/>
      <c r="AI178" s="559"/>
      <c r="AK178" s="558"/>
      <c r="AL178" s="559"/>
    </row>
    <row r="179" spans="1:38" s="508" customFormat="1" ht="19.5" hidden="1" customHeight="1" x14ac:dyDescent="0.3">
      <c r="A179" s="556" t="e">
        <f>#REF!</f>
        <v>#REF!</v>
      </c>
      <c r="B179" s="556"/>
      <c r="C179" s="556"/>
      <c r="D179" s="556"/>
      <c r="E179" s="556"/>
      <c r="F179" s="556"/>
      <c r="G179" s="556"/>
      <c r="H179" s="556"/>
      <c r="I179" s="567" t="e">
        <f>#REF!</f>
        <v>#REF!</v>
      </c>
      <c r="J179" s="952" t="e">
        <f>#REF!</f>
        <v>#REF!</v>
      </c>
      <c r="K179" s="952"/>
      <c r="L179" s="952"/>
      <c r="M179" s="952"/>
      <c r="N179" s="433"/>
      <c r="AH179" s="559"/>
      <c r="AI179" s="559"/>
      <c r="AK179" s="558"/>
      <c r="AL179" s="559"/>
    </row>
    <row r="180" spans="1:38" s="508" customFormat="1" ht="19.5" hidden="1" customHeight="1" x14ac:dyDescent="0.3">
      <c r="A180" s="556" t="e">
        <f>#REF!</f>
        <v>#REF!</v>
      </c>
      <c r="B180" s="556"/>
      <c r="C180" s="556"/>
      <c r="D180" s="556"/>
      <c r="E180" s="556"/>
      <c r="F180" s="556"/>
      <c r="G180" s="556"/>
      <c r="H180" s="556"/>
      <c r="I180" s="567" t="e">
        <f>#REF!</f>
        <v>#REF!</v>
      </c>
      <c r="J180" s="952" t="e">
        <f>#REF!</f>
        <v>#REF!</v>
      </c>
      <c r="K180" s="952"/>
      <c r="L180" s="952"/>
      <c r="M180" s="952"/>
      <c r="N180" s="433"/>
      <c r="AH180" s="559"/>
      <c r="AI180" s="559"/>
      <c r="AK180" s="558"/>
      <c r="AL180" s="559"/>
    </row>
    <row r="181" spans="1:38" s="508" customFormat="1" ht="19.5" hidden="1" customHeight="1" x14ac:dyDescent="0.3">
      <c r="A181" s="556" t="e">
        <f>#REF!</f>
        <v>#REF!</v>
      </c>
      <c r="B181" s="556"/>
      <c r="C181" s="556"/>
      <c r="D181" s="556"/>
      <c r="E181" s="556"/>
      <c r="F181" s="556"/>
      <c r="G181" s="556"/>
      <c r="H181" s="556"/>
      <c r="I181" s="567" t="e">
        <f>#REF!</f>
        <v>#REF!</v>
      </c>
      <c r="J181" s="952" t="e">
        <f>#REF!</f>
        <v>#REF!</v>
      </c>
      <c r="K181" s="952"/>
      <c r="L181" s="952"/>
      <c r="M181" s="952"/>
      <c r="N181" s="433"/>
      <c r="AH181" s="559"/>
      <c r="AI181" s="559"/>
      <c r="AK181" s="558"/>
      <c r="AL181" s="559"/>
    </row>
    <row r="182" spans="1:38" s="508" customFormat="1" ht="19.5" hidden="1" customHeight="1" x14ac:dyDescent="0.3">
      <c r="A182" s="556" t="e">
        <f>#REF!</f>
        <v>#REF!</v>
      </c>
      <c r="B182" s="556"/>
      <c r="C182" s="556"/>
      <c r="D182" s="556"/>
      <c r="E182" s="556"/>
      <c r="F182" s="556"/>
      <c r="G182" s="556"/>
      <c r="H182" s="556"/>
      <c r="I182" s="567" t="e">
        <f>#REF!</f>
        <v>#REF!</v>
      </c>
      <c r="J182" s="952" t="e">
        <f>#REF!</f>
        <v>#REF!</v>
      </c>
      <c r="K182" s="952"/>
      <c r="L182" s="952"/>
      <c r="M182" s="952"/>
      <c r="N182" s="433"/>
      <c r="AH182" s="559"/>
      <c r="AI182" s="559"/>
      <c r="AK182" s="558"/>
      <c r="AL182" s="559"/>
    </row>
    <row r="183" spans="1:38" s="508" customFormat="1" ht="19.5" hidden="1" customHeight="1" x14ac:dyDescent="0.3">
      <c r="A183" s="568"/>
      <c r="B183" s="568"/>
      <c r="C183" s="568"/>
      <c r="D183" s="568"/>
      <c r="E183" s="568"/>
      <c r="F183" s="568"/>
      <c r="G183" s="568"/>
      <c r="H183" s="568"/>
      <c r="I183" s="555" t="e">
        <f>#REF!</f>
        <v>#REF!</v>
      </c>
      <c r="J183" s="952" t="e">
        <f>#REF!</f>
        <v>#REF!</v>
      </c>
      <c r="K183" s="952"/>
      <c r="L183" s="952"/>
      <c r="M183" s="952"/>
      <c r="N183" s="433"/>
      <c r="AH183" s="559"/>
      <c r="AI183" s="559"/>
      <c r="AK183" s="559"/>
      <c r="AL183" s="559"/>
    </row>
    <row r="184" spans="1:38" s="508" customFormat="1" ht="19.5" hidden="1" customHeight="1" x14ac:dyDescent="0.3">
      <c r="A184" s="561" t="e">
        <f>#REF!</f>
        <v>#REF!</v>
      </c>
      <c r="B184" s="561"/>
      <c r="C184" s="561"/>
      <c r="D184" s="561"/>
      <c r="E184" s="561"/>
      <c r="F184" s="561"/>
      <c r="G184" s="561"/>
      <c r="H184" s="561"/>
      <c r="I184" s="555" t="e">
        <f>#REF!</f>
        <v>#REF!</v>
      </c>
      <c r="J184" s="952"/>
      <c r="K184" s="952"/>
      <c r="L184" s="952"/>
      <c r="M184" s="952"/>
      <c r="N184" s="433"/>
      <c r="AH184" s="559"/>
      <c r="AI184" s="559"/>
      <c r="AK184" s="559"/>
      <c r="AL184" s="559"/>
    </row>
    <row r="185" spans="1:38" s="508" customFormat="1" ht="19.5" hidden="1" customHeight="1" x14ac:dyDescent="0.3">
      <c r="A185" s="556" t="e">
        <f>#REF!</f>
        <v>#REF!</v>
      </c>
      <c r="B185" s="556"/>
      <c r="C185" s="556"/>
      <c r="D185" s="556"/>
      <c r="E185" s="556"/>
      <c r="F185" s="556"/>
      <c r="G185" s="556"/>
      <c r="H185" s="556"/>
      <c r="I185" s="557" t="e">
        <f>#REF!</f>
        <v>#REF!</v>
      </c>
      <c r="J185" s="952" t="e">
        <f>#REF!</f>
        <v>#REF!</v>
      </c>
      <c r="K185" s="952"/>
      <c r="L185" s="952"/>
      <c r="M185" s="952"/>
      <c r="N185" s="433"/>
      <c r="AH185" s="559"/>
      <c r="AI185" s="559"/>
      <c r="AK185" s="558"/>
      <c r="AL185" s="559"/>
    </row>
    <row r="186" spans="1:38" s="508" customFormat="1" ht="19.5" hidden="1" customHeight="1" x14ac:dyDescent="0.3">
      <c r="A186" s="556" t="e">
        <f>#REF!</f>
        <v>#REF!</v>
      </c>
      <c r="B186" s="556"/>
      <c r="C186" s="556"/>
      <c r="D186" s="556"/>
      <c r="E186" s="556"/>
      <c r="F186" s="556"/>
      <c r="G186" s="556"/>
      <c r="H186" s="556"/>
      <c r="I186" s="557" t="e">
        <f>#REF!</f>
        <v>#REF!</v>
      </c>
      <c r="J186" s="952" t="e">
        <f>#REF!</f>
        <v>#REF!</v>
      </c>
      <c r="K186" s="952"/>
      <c r="L186" s="952"/>
      <c r="M186" s="952"/>
      <c r="N186" s="433"/>
      <c r="AH186" s="559"/>
      <c r="AI186" s="559"/>
      <c r="AK186" s="558"/>
      <c r="AL186" s="559"/>
    </row>
    <row r="187" spans="1:38" s="508" customFormat="1" ht="19.5" hidden="1" customHeight="1" x14ac:dyDescent="0.3">
      <c r="A187" s="556" t="e">
        <f>#REF!</f>
        <v>#REF!</v>
      </c>
      <c r="B187" s="556"/>
      <c r="C187" s="556"/>
      <c r="D187" s="556"/>
      <c r="E187" s="556"/>
      <c r="F187" s="556"/>
      <c r="G187" s="556"/>
      <c r="H187" s="556"/>
      <c r="I187" s="557" t="e">
        <f>#REF!</f>
        <v>#REF!</v>
      </c>
      <c r="J187" s="952" t="e">
        <f>#REF!</f>
        <v>#REF!</v>
      </c>
      <c r="K187" s="952"/>
      <c r="L187" s="952"/>
      <c r="M187" s="952"/>
      <c r="N187" s="433"/>
      <c r="AH187" s="559"/>
      <c r="AI187" s="559"/>
      <c r="AK187" s="558"/>
      <c r="AL187" s="559"/>
    </row>
    <row r="188" spans="1:38" s="508" customFormat="1" ht="19.5" hidden="1" customHeight="1" x14ac:dyDescent="0.3">
      <c r="A188" s="568"/>
      <c r="B188" s="568"/>
      <c r="C188" s="568"/>
      <c r="D188" s="568"/>
      <c r="E188" s="568"/>
      <c r="F188" s="568"/>
      <c r="G188" s="568"/>
      <c r="H188" s="568"/>
      <c r="I188" s="555" t="e">
        <f>#REF!</f>
        <v>#REF!</v>
      </c>
      <c r="J188" s="952" t="e">
        <f>#REF!</f>
        <v>#REF!</v>
      </c>
      <c r="K188" s="952"/>
      <c r="L188" s="952"/>
      <c r="M188" s="952"/>
      <c r="N188" s="433"/>
      <c r="AH188" s="559"/>
      <c r="AI188" s="559"/>
      <c r="AK188" s="559"/>
      <c r="AL188" s="559"/>
    </row>
    <row r="189" spans="1:38" s="508" customFormat="1" ht="33" hidden="1" customHeight="1" x14ac:dyDescent="0.3">
      <c r="A189" s="561" t="e">
        <f>#REF!</f>
        <v>#REF!</v>
      </c>
      <c r="B189" s="561"/>
      <c r="C189" s="561"/>
      <c r="D189" s="561"/>
      <c r="E189" s="561"/>
      <c r="F189" s="561"/>
      <c r="G189" s="561"/>
      <c r="H189" s="561"/>
      <c r="I189" s="555" t="e">
        <f>#REF!</f>
        <v>#REF!</v>
      </c>
      <c r="J189" s="952"/>
      <c r="K189" s="952"/>
      <c r="L189" s="952"/>
      <c r="M189" s="952"/>
      <c r="N189" s="433"/>
      <c r="AH189" s="559"/>
      <c r="AI189" s="559"/>
      <c r="AK189" s="559"/>
      <c r="AL189" s="559"/>
    </row>
    <row r="190" spans="1:38" s="508" customFormat="1" ht="19.5" hidden="1" customHeight="1" x14ac:dyDescent="0.3">
      <c r="A190" s="568" t="e">
        <f>#REF!</f>
        <v>#REF!</v>
      </c>
      <c r="B190" s="568"/>
      <c r="C190" s="568"/>
      <c r="D190" s="568"/>
      <c r="E190" s="568"/>
      <c r="F190" s="568"/>
      <c r="G190" s="568"/>
      <c r="H190" s="568"/>
      <c r="I190" s="557" t="e">
        <f>#REF!</f>
        <v>#REF!</v>
      </c>
      <c r="J190" s="952" t="e">
        <f>#REF!</f>
        <v>#REF!</v>
      </c>
      <c r="K190" s="952"/>
      <c r="L190" s="952"/>
      <c r="M190" s="952"/>
      <c r="N190" s="433"/>
      <c r="AH190" s="559"/>
      <c r="AI190" s="559"/>
      <c r="AK190" s="558"/>
      <c r="AL190" s="559"/>
    </row>
    <row r="191" spans="1:38" s="508" customFormat="1" ht="19.5" hidden="1" customHeight="1" x14ac:dyDescent="0.3">
      <c r="A191" s="568" t="e">
        <f>#REF!</f>
        <v>#REF!</v>
      </c>
      <c r="B191" s="568"/>
      <c r="C191" s="568"/>
      <c r="D191" s="568"/>
      <c r="E191" s="568"/>
      <c r="F191" s="568"/>
      <c r="G191" s="568"/>
      <c r="H191" s="568"/>
      <c r="I191" s="557" t="e">
        <f>#REF!</f>
        <v>#REF!</v>
      </c>
      <c r="J191" s="952" t="e">
        <f>#REF!</f>
        <v>#REF!</v>
      </c>
      <c r="K191" s="952"/>
      <c r="L191" s="952"/>
      <c r="M191" s="952"/>
      <c r="N191" s="433"/>
      <c r="AH191" s="559"/>
      <c r="AI191" s="559"/>
      <c r="AK191" s="558"/>
      <c r="AL191" s="559"/>
    </row>
    <row r="192" spans="1:38" s="508" customFormat="1" ht="19.5" hidden="1" customHeight="1" x14ac:dyDescent="0.3">
      <c r="A192" s="568" t="e">
        <f>#REF!</f>
        <v>#REF!</v>
      </c>
      <c r="B192" s="568"/>
      <c r="C192" s="568"/>
      <c r="D192" s="568"/>
      <c r="E192" s="568"/>
      <c r="F192" s="568"/>
      <c r="G192" s="568"/>
      <c r="H192" s="568"/>
      <c r="I192" s="557" t="e">
        <f>#REF!</f>
        <v>#REF!</v>
      </c>
      <c r="J192" s="952" t="e">
        <f>#REF!</f>
        <v>#REF!</v>
      </c>
      <c r="K192" s="952"/>
      <c r="L192" s="952"/>
      <c r="M192" s="952"/>
      <c r="N192" s="433"/>
      <c r="AH192" s="559"/>
      <c r="AI192" s="559"/>
      <c r="AK192" s="558"/>
      <c r="AL192" s="559"/>
    </row>
    <row r="193" spans="1:38" s="508" customFormat="1" ht="19.5" hidden="1" customHeight="1" x14ac:dyDescent="0.3">
      <c r="A193" s="568"/>
      <c r="B193" s="568"/>
      <c r="C193" s="568"/>
      <c r="D193" s="568"/>
      <c r="E193" s="568"/>
      <c r="F193" s="568"/>
      <c r="G193" s="568"/>
      <c r="H193" s="568"/>
      <c r="I193" s="555" t="e">
        <f>#REF!</f>
        <v>#REF!</v>
      </c>
      <c r="J193" s="952" t="e">
        <f>#REF!</f>
        <v>#REF!</v>
      </c>
      <c r="K193" s="952"/>
      <c r="L193" s="952"/>
      <c r="M193" s="952"/>
      <c r="N193" s="433"/>
      <c r="AH193" s="559"/>
      <c r="AI193" s="559"/>
      <c r="AK193" s="559"/>
      <c r="AL193" s="559"/>
    </row>
    <row r="194" spans="1:38" s="508" customFormat="1" ht="19.5" hidden="1" customHeight="1" x14ac:dyDescent="0.3">
      <c r="A194" s="561" t="e">
        <f>#REF!</f>
        <v>#REF!</v>
      </c>
      <c r="B194" s="561"/>
      <c r="C194" s="561"/>
      <c r="D194" s="561"/>
      <c r="E194" s="561"/>
      <c r="F194" s="561"/>
      <c r="G194" s="561"/>
      <c r="H194" s="561"/>
      <c r="I194" s="555" t="e">
        <f>#REF!</f>
        <v>#REF!</v>
      </c>
      <c r="J194" s="952"/>
      <c r="K194" s="952"/>
      <c r="L194" s="952"/>
      <c r="M194" s="952"/>
      <c r="N194" s="433"/>
      <c r="AH194" s="559"/>
      <c r="AI194" s="559"/>
      <c r="AK194" s="559"/>
      <c r="AL194" s="559"/>
    </row>
    <row r="195" spans="1:38" s="508" customFormat="1" ht="19.5" hidden="1" customHeight="1" x14ac:dyDescent="0.3">
      <c r="A195" s="556" t="e">
        <f>#REF!</f>
        <v>#REF!</v>
      </c>
      <c r="B195" s="556"/>
      <c r="C195" s="556"/>
      <c r="D195" s="556"/>
      <c r="E195" s="556"/>
      <c r="F195" s="556"/>
      <c r="G195" s="556"/>
      <c r="H195" s="556"/>
      <c r="I195" s="557" t="e">
        <f>#REF!</f>
        <v>#REF!</v>
      </c>
      <c r="J195" s="952" t="e">
        <f>#REF!</f>
        <v>#REF!</v>
      </c>
      <c r="K195" s="952"/>
      <c r="L195" s="952"/>
      <c r="M195" s="952"/>
      <c r="N195" s="433"/>
      <c r="AH195" s="559"/>
      <c r="AI195" s="559"/>
      <c r="AK195" s="558"/>
      <c r="AL195" s="559"/>
    </row>
    <row r="196" spans="1:38" s="508" customFormat="1" ht="19.5" hidden="1" customHeight="1" x14ac:dyDescent="0.3">
      <c r="A196" s="556" t="e">
        <f>#REF!</f>
        <v>#REF!</v>
      </c>
      <c r="B196" s="556"/>
      <c r="C196" s="556"/>
      <c r="D196" s="556"/>
      <c r="E196" s="556"/>
      <c r="F196" s="556"/>
      <c r="G196" s="556"/>
      <c r="H196" s="556"/>
      <c r="I196" s="557" t="e">
        <f>#REF!</f>
        <v>#REF!</v>
      </c>
      <c r="J196" s="952" t="e">
        <f>#REF!</f>
        <v>#REF!</v>
      </c>
      <c r="K196" s="952"/>
      <c r="L196" s="952"/>
      <c r="M196" s="952"/>
      <c r="N196" s="433"/>
      <c r="AH196" s="559"/>
      <c r="AI196" s="559"/>
      <c r="AK196" s="558"/>
      <c r="AL196" s="559"/>
    </row>
    <row r="197" spans="1:38" s="508" customFormat="1" ht="19.5" hidden="1" customHeight="1" x14ac:dyDescent="0.3">
      <c r="A197" s="568"/>
      <c r="B197" s="568"/>
      <c r="C197" s="568"/>
      <c r="D197" s="568"/>
      <c r="E197" s="568"/>
      <c r="F197" s="568"/>
      <c r="G197" s="568"/>
      <c r="H197" s="568"/>
      <c r="I197" s="555" t="e">
        <f>#REF!</f>
        <v>#REF!</v>
      </c>
      <c r="J197" s="952" t="e">
        <f>#REF!</f>
        <v>#REF!</v>
      </c>
      <c r="K197" s="952"/>
      <c r="L197" s="952"/>
      <c r="M197" s="952"/>
      <c r="N197" s="433"/>
      <c r="AH197" s="559"/>
      <c r="AI197" s="559"/>
      <c r="AK197" s="559"/>
      <c r="AL197" s="559"/>
    </row>
    <row r="198" spans="1:38" s="508" customFormat="1" ht="33" hidden="1" customHeight="1" x14ac:dyDescent="0.3">
      <c r="A198" s="561" t="e">
        <f>#REF!</f>
        <v>#REF!</v>
      </c>
      <c r="B198" s="561"/>
      <c r="C198" s="561"/>
      <c r="D198" s="561"/>
      <c r="E198" s="561"/>
      <c r="F198" s="561"/>
      <c r="G198" s="561"/>
      <c r="H198" s="561"/>
      <c r="I198" s="555" t="e">
        <f>#REF!</f>
        <v>#REF!</v>
      </c>
      <c r="J198" s="952"/>
      <c r="K198" s="952"/>
      <c r="L198" s="952"/>
      <c r="M198" s="952"/>
      <c r="N198" s="433"/>
      <c r="AH198" s="559"/>
      <c r="AI198" s="559"/>
      <c r="AK198" s="559"/>
      <c r="AL198" s="559"/>
    </row>
    <row r="199" spans="1:38" s="508" customFormat="1" ht="19.5" hidden="1" customHeight="1" x14ac:dyDescent="0.3">
      <c r="A199" s="556" t="e">
        <f>#REF!</f>
        <v>#REF!</v>
      </c>
      <c r="B199" s="556"/>
      <c r="C199" s="556"/>
      <c r="D199" s="556"/>
      <c r="E199" s="556"/>
      <c r="F199" s="556"/>
      <c r="G199" s="556"/>
      <c r="H199" s="556"/>
      <c r="I199" s="557" t="e">
        <f>#REF!</f>
        <v>#REF!</v>
      </c>
      <c r="J199" s="952" t="e">
        <f>#REF!</f>
        <v>#REF!</v>
      </c>
      <c r="K199" s="952"/>
      <c r="L199" s="952"/>
      <c r="M199" s="952"/>
      <c r="N199" s="433"/>
      <c r="AH199" s="559"/>
      <c r="AI199" s="559"/>
      <c r="AK199" s="558"/>
      <c r="AL199" s="559"/>
    </row>
    <row r="200" spans="1:38" s="508" customFormat="1" ht="19.5" hidden="1" customHeight="1" x14ac:dyDescent="0.3">
      <c r="A200" s="556" t="e">
        <f>#REF!</f>
        <v>#REF!</v>
      </c>
      <c r="B200" s="556"/>
      <c r="C200" s="556"/>
      <c r="D200" s="556"/>
      <c r="E200" s="556"/>
      <c r="F200" s="556"/>
      <c r="G200" s="556"/>
      <c r="H200" s="556"/>
      <c r="I200" s="557" t="e">
        <f>#REF!</f>
        <v>#REF!</v>
      </c>
      <c r="J200" s="952" t="e">
        <f>#REF!</f>
        <v>#REF!</v>
      </c>
      <c r="K200" s="952"/>
      <c r="L200" s="952"/>
      <c r="M200" s="952"/>
      <c r="N200" s="433"/>
      <c r="AH200" s="559"/>
      <c r="AI200" s="559"/>
      <c r="AK200" s="558"/>
      <c r="AL200" s="559"/>
    </row>
    <row r="201" spans="1:38" s="508" customFormat="1" ht="19.5" hidden="1" customHeight="1" x14ac:dyDescent="0.3">
      <c r="A201" s="556" t="e">
        <f>#REF!</f>
        <v>#REF!</v>
      </c>
      <c r="B201" s="556"/>
      <c r="C201" s="556"/>
      <c r="D201" s="556"/>
      <c r="E201" s="556"/>
      <c r="F201" s="556"/>
      <c r="G201" s="556"/>
      <c r="H201" s="556"/>
      <c r="I201" s="557" t="e">
        <f>#REF!</f>
        <v>#REF!</v>
      </c>
      <c r="J201" s="952" t="e">
        <f>#REF!</f>
        <v>#REF!</v>
      </c>
      <c r="K201" s="952"/>
      <c r="L201" s="952"/>
      <c r="M201" s="952"/>
      <c r="N201" s="433"/>
      <c r="AH201" s="559"/>
      <c r="AI201" s="559"/>
      <c r="AK201" s="558"/>
      <c r="AL201" s="559"/>
    </row>
    <row r="202" spans="1:38" s="508" customFormat="1" ht="19.5" hidden="1" customHeight="1" x14ac:dyDescent="0.3">
      <c r="A202" s="556" t="e">
        <f>#REF!</f>
        <v>#REF!</v>
      </c>
      <c r="B202" s="556"/>
      <c r="C202" s="556"/>
      <c r="D202" s="556"/>
      <c r="E202" s="556"/>
      <c r="F202" s="556"/>
      <c r="G202" s="556"/>
      <c r="H202" s="556"/>
      <c r="I202" s="557" t="e">
        <f>#REF!</f>
        <v>#REF!</v>
      </c>
      <c r="J202" s="952" t="e">
        <f>#REF!</f>
        <v>#REF!</v>
      </c>
      <c r="K202" s="952"/>
      <c r="L202" s="952"/>
      <c r="M202" s="952"/>
      <c r="N202" s="433"/>
      <c r="AH202" s="559"/>
      <c r="AI202" s="559"/>
      <c r="AK202" s="558"/>
      <c r="AL202" s="559"/>
    </row>
    <row r="203" spans="1:38" s="508" customFormat="1" ht="19.5" hidden="1" customHeight="1" x14ac:dyDescent="0.3">
      <c r="A203" s="556" t="e">
        <f>#REF!</f>
        <v>#REF!</v>
      </c>
      <c r="B203" s="556"/>
      <c r="C203" s="556"/>
      <c r="D203" s="556"/>
      <c r="E203" s="556"/>
      <c r="F203" s="556"/>
      <c r="G203" s="556"/>
      <c r="H203" s="556"/>
      <c r="I203" s="557" t="e">
        <f>#REF!</f>
        <v>#REF!</v>
      </c>
      <c r="J203" s="952" t="e">
        <f>#REF!</f>
        <v>#REF!</v>
      </c>
      <c r="K203" s="952"/>
      <c r="L203" s="952"/>
      <c r="M203" s="952"/>
      <c r="N203" s="433"/>
      <c r="AH203" s="559"/>
      <c r="AI203" s="559"/>
      <c r="AK203" s="558"/>
      <c r="AL203" s="559"/>
    </row>
    <row r="204" spans="1:38" s="508" customFormat="1" ht="19.5" hidden="1" customHeight="1" x14ac:dyDescent="0.3">
      <c r="A204" s="556" t="e">
        <f>#REF!</f>
        <v>#REF!</v>
      </c>
      <c r="B204" s="556"/>
      <c r="C204" s="556"/>
      <c r="D204" s="556"/>
      <c r="E204" s="556"/>
      <c r="F204" s="556"/>
      <c r="G204" s="556"/>
      <c r="H204" s="556"/>
      <c r="I204" s="557" t="e">
        <f>#REF!</f>
        <v>#REF!</v>
      </c>
      <c r="J204" s="952" t="e">
        <f>#REF!</f>
        <v>#REF!</v>
      </c>
      <c r="K204" s="952"/>
      <c r="L204" s="952"/>
      <c r="M204" s="952"/>
      <c r="N204" s="433"/>
      <c r="AH204" s="559"/>
      <c r="AI204" s="559"/>
      <c r="AK204" s="558"/>
      <c r="AL204" s="559"/>
    </row>
    <row r="205" spans="1:38" s="508" customFormat="1" ht="19.5" hidden="1" customHeight="1" x14ac:dyDescent="0.3">
      <c r="A205" s="568"/>
      <c r="B205" s="568"/>
      <c r="C205" s="568"/>
      <c r="D205" s="568"/>
      <c r="E205" s="568"/>
      <c r="F205" s="568"/>
      <c r="G205" s="568"/>
      <c r="H205" s="568"/>
      <c r="I205" s="555" t="e">
        <f>#REF!</f>
        <v>#REF!</v>
      </c>
      <c r="J205" s="952" t="e">
        <f>#REF!</f>
        <v>#REF!</v>
      </c>
      <c r="K205" s="952"/>
      <c r="L205" s="952"/>
      <c r="M205" s="952"/>
      <c r="N205" s="433"/>
      <c r="AH205" s="559"/>
      <c r="AI205" s="559"/>
      <c r="AK205" s="559"/>
      <c r="AL205" s="559"/>
    </row>
    <row r="206" spans="1:38" s="508" customFormat="1" ht="33" hidden="1" customHeight="1" x14ac:dyDescent="0.3">
      <c r="A206" s="561" t="e">
        <f>#REF!</f>
        <v>#REF!</v>
      </c>
      <c r="B206" s="561"/>
      <c r="C206" s="561"/>
      <c r="D206" s="561"/>
      <c r="E206" s="561"/>
      <c r="F206" s="561"/>
      <c r="G206" s="561"/>
      <c r="H206" s="561"/>
      <c r="I206" s="555" t="e">
        <f>#REF!</f>
        <v>#REF!</v>
      </c>
      <c r="J206" s="952"/>
      <c r="K206" s="952"/>
      <c r="L206" s="952"/>
      <c r="M206" s="952"/>
      <c r="N206" s="433"/>
      <c r="AH206" s="559"/>
      <c r="AI206" s="559"/>
      <c r="AK206" s="559"/>
      <c r="AL206" s="559"/>
    </row>
    <row r="207" spans="1:38" s="508" customFormat="1" ht="33" hidden="1" customHeight="1" x14ac:dyDescent="0.3">
      <c r="A207" s="556" t="e">
        <f>#REF!</f>
        <v>#REF!</v>
      </c>
      <c r="B207" s="556"/>
      <c r="C207" s="556"/>
      <c r="D207" s="556"/>
      <c r="E207" s="556"/>
      <c r="F207" s="556"/>
      <c r="G207" s="556"/>
      <c r="H207" s="556"/>
      <c r="I207" s="557" t="e">
        <f>#REF!</f>
        <v>#REF!</v>
      </c>
      <c r="J207" s="952" t="e">
        <f>#REF!</f>
        <v>#REF!</v>
      </c>
      <c r="K207" s="952"/>
      <c r="L207" s="952"/>
      <c r="M207" s="952"/>
      <c r="N207" s="433"/>
      <c r="AH207" s="559"/>
      <c r="AI207" s="559"/>
      <c r="AK207" s="558"/>
      <c r="AL207" s="559"/>
    </row>
    <row r="208" spans="1:38" s="508" customFormat="1" ht="19.5" hidden="1" customHeight="1" x14ac:dyDescent="0.3">
      <c r="A208" s="556" t="e">
        <f>#REF!</f>
        <v>#REF!</v>
      </c>
      <c r="B208" s="556"/>
      <c r="C208" s="556"/>
      <c r="D208" s="556"/>
      <c r="E208" s="556"/>
      <c r="F208" s="556"/>
      <c r="G208" s="556"/>
      <c r="H208" s="556"/>
      <c r="I208" s="557" t="e">
        <f>#REF!</f>
        <v>#REF!</v>
      </c>
      <c r="J208" s="952" t="e">
        <f>#REF!</f>
        <v>#REF!</v>
      </c>
      <c r="K208" s="952"/>
      <c r="L208" s="952"/>
      <c r="M208" s="952"/>
      <c r="N208" s="433"/>
      <c r="AH208" s="559"/>
      <c r="AI208" s="559"/>
      <c r="AK208" s="558"/>
      <c r="AL208" s="559"/>
    </row>
    <row r="209" spans="1:38" s="508" customFormat="1" ht="19.5" hidden="1" customHeight="1" x14ac:dyDescent="0.3">
      <c r="A209" s="556" t="e">
        <f>#REF!</f>
        <v>#REF!</v>
      </c>
      <c r="B209" s="556"/>
      <c r="C209" s="556"/>
      <c r="D209" s="556"/>
      <c r="E209" s="556"/>
      <c r="F209" s="556"/>
      <c r="G209" s="556"/>
      <c r="H209" s="556"/>
      <c r="I209" s="557" t="e">
        <f>#REF!</f>
        <v>#REF!</v>
      </c>
      <c r="J209" s="952" t="e">
        <f>#REF!</f>
        <v>#REF!</v>
      </c>
      <c r="K209" s="952"/>
      <c r="L209" s="952"/>
      <c r="M209" s="952"/>
      <c r="N209" s="433"/>
      <c r="AH209" s="559"/>
      <c r="AI209" s="559"/>
      <c r="AK209" s="558"/>
      <c r="AL209" s="559"/>
    </row>
    <row r="210" spans="1:38" s="508" customFormat="1" ht="19.5" hidden="1" customHeight="1" x14ac:dyDescent="0.3">
      <c r="A210" s="568" t="e">
        <f>#REF!</f>
        <v>#REF!</v>
      </c>
      <c r="B210" s="568"/>
      <c r="C210" s="568"/>
      <c r="D210" s="568"/>
      <c r="E210" s="568"/>
      <c r="F210" s="568"/>
      <c r="G210" s="568"/>
      <c r="H210" s="568"/>
      <c r="I210" s="555" t="e">
        <f>#REF!</f>
        <v>#REF!</v>
      </c>
      <c r="J210" s="952" t="e">
        <f>#REF!</f>
        <v>#REF!</v>
      </c>
      <c r="K210" s="952"/>
      <c r="L210" s="952"/>
      <c r="M210" s="952"/>
      <c r="N210" s="433"/>
      <c r="AH210" s="559"/>
      <c r="AI210" s="559"/>
      <c r="AK210" s="559"/>
      <c r="AL210" s="559"/>
    </row>
    <row r="211" spans="1:38" s="508" customFormat="1" ht="33" hidden="1" customHeight="1" x14ac:dyDescent="0.3">
      <c r="A211" s="561" t="e">
        <f>#REF!</f>
        <v>#REF!</v>
      </c>
      <c r="B211" s="561"/>
      <c r="C211" s="561"/>
      <c r="D211" s="561"/>
      <c r="E211" s="561"/>
      <c r="F211" s="561"/>
      <c r="G211" s="561"/>
      <c r="H211" s="561"/>
      <c r="I211" s="555" t="e">
        <f>#REF!</f>
        <v>#REF!</v>
      </c>
      <c r="J211" s="952"/>
      <c r="K211" s="952"/>
      <c r="L211" s="952"/>
      <c r="M211" s="952"/>
      <c r="N211" s="433"/>
      <c r="AH211" s="559"/>
      <c r="AI211" s="559"/>
      <c r="AK211" s="559"/>
      <c r="AL211" s="559"/>
    </row>
    <row r="212" spans="1:38" s="508" customFormat="1" ht="19.5" hidden="1" customHeight="1" x14ac:dyDescent="0.3">
      <c r="A212" s="556" t="e">
        <f>#REF!</f>
        <v>#REF!</v>
      </c>
      <c r="B212" s="556"/>
      <c r="C212" s="556"/>
      <c r="D212" s="556"/>
      <c r="E212" s="556"/>
      <c r="F212" s="556"/>
      <c r="G212" s="556"/>
      <c r="H212" s="556"/>
      <c r="I212" s="557" t="e">
        <f>#REF!</f>
        <v>#REF!</v>
      </c>
      <c r="J212" s="952" t="e">
        <f>#REF!</f>
        <v>#REF!</v>
      </c>
      <c r="K212" s="952"/>
      <c r="L212" s="952"/>
      <c r="M212" s="952"/>
      <c r="N212" s="433"/>
      <c r="AH212" s="559"/>
      <c r="AI212" s="559"/>
      <c r="AK212" s="558"/>
      <c r="AL212" s="559"/>
    </row>
    <row r="213" spans="1:38" s="508" customFormat="1" ht="19.5" hidden="1" customHeight="1" x14ac:dyDescent="0.3">
      <c r="A213" s="556" t="e">
        <f>#REF!</f>
        <v>#REF!</v>
      </c>
      <c r="B213" s="556"/>
      <c r="C213" s="556"/>
      <c r="D213" s="556"/>
      <c r="E213" s="556"/>
      <c r="F213" s="556"/>
      <c r="G213" s="556"/>
      <c r="H213" s="556"/>
      <c r="I213" s="557" t="e">
        <f>#REF!</f>
        <v>#REF!</v>
      </c>
      <c r="J213" s="952" t="e">
        <f>#REF!</f>
        <v>#REF!</v>
      </c>
      <c r="K213" s="952"/>
      <c r="L213" s="952"/>
      <c r="M213" s="952"/>
      <c r="N213" s="433"/>
      <c r="AH213" s="559"/>
      <c r="AI213" s="559"/>
      <c r="AK213" s="558"/>
      <c r="AL213" s="559"/>
    </row>
    <row r="214" spans="1:38" s="508" customFormat="1" ht="32.25" hidden="1" customHeight="1" x14ac:dyDescent="0.3">
      <c r="A214" s="556" t="e">
        <f>#REF!</f>
        <v>#REF!</v>
      </c>
      <c r="B214" s="556"/>
      <c r="C214" s="556"/>
      <c r="D214" s="556"/>
      <c r="E214" s="556"/>
      <c r="F214" s="556"/>
      <c r="G214" s="556"/>
      <c r="H214" s="556"/>
      <c r="I214" s="557" t="e">
        <f>#REF!</f>
        <v>#REF!</v>
      </c>
      <c r="J214" s="952" t="e">
        <f>#REF!</f>
        <v>#REF!</v>
      </c>
      <c r="K214" s="952"/>
      <c r="L214" s="952"/>
      <c r="M214" s="952"/>
      <c r="N214" s="433"/>
      <c r="AH214" s="559"/>
      <c r="AI214" s="559"/>
      <c r="AK214" s="558"/>
      <c r="AL214" s="559"/>
    </row>
    <row r="215" spans="1:38" s="508" customFormat="1" ht="19.5" hidden="1" customHeight="1" x14ac:dyDescent="0.3">
      <c r="A215" s="556" t="e">
        <f>#REF!</f>
        <v>#REF!</v>
      </c>
      <c r="B215" s="556"/>
      <c r="C215" s="556"/>
      <c r="D215" s="556"/>
      <c r="E215" s="556"/>
      <c r="F215" s="556"/>
      <c r="G215" s="556"/>
      <c r="H215" s="556"/>
      <c r="I215" s="557" t="e">
        <f>#REF!</f>
        <v>#REF!</v>
      </c>
      <c r="J215" s="952" t="e">
        <f>#REF!</f>
        <v>#REF!</v>
      </c>
      <c r="K215" s="952"/>
      <c r="L215" s="952"/>
      <c r="M215" s="952"/>
      <c r="N215" s="433"/>
      <c r="AH215" s="559"/>
      <c r="AI215" s="559"/>
      <c r="AK215" s="558"/>
      <c r="AL215" s="559"/>
    </row>
    <row r="216" spans="1:38" s="508" customFormat="1" ht="19.5" hidden="1" customHeight="1" x14ac:dyDescent="0.3">
      <c r="A216" s="560"/>
      <c r="B216" s="560"/>
      <c r="C216" s="560"/>
      <c r="D216" s="560"/>
      <c r="E216" s="560"/>
      <c r="F216" s="560"/>
      <c r="G216" s="560"/>
      <c r="H216" s="560"/>
      <c r="I216" s="555" t="e">
        <f>#REF!</f>
        <v>#REF!</v>
      </c>
      <c r="J216" s="952" t="e">
        <f>#REF!</f>
        <v>#REF!</v>
      </c>
      <c r="K216" s="952"/>
      <c r="L216" s="952"/>
      <c r="M216" s="952"/>
      <c r="N216" s="551"/>
      <c r="AH216" s="559"/>
      <c r="AI216" s="559"/>
      <c r="AK216" s="559"/>
      <c r="AL216" s="559"/>
    </row>
    <row r="217" spans="1:38" s="508" customFormat="1" hidden="1" x14ac:dyDescent="0.3">
      <c r="A217" s="563"/>
      <c r="B217" s="563"/>
      <c r="C217" s="563"/>
      <c r="D217" s="563"/>
      <c r="E217" s="563"/>
      <c r="F217" s="563"/>
      <c r="G217" s="563"/>
      <c r="H217" s="563"/>
      <c r="I217" s="555" t="e">
        <f>#REF!</f>
        <v>#REF!</v>
      </c>
      <c r="J217" s="952" t="e">
        <f>#REF!</f>
        <v>#REF!</v>
      </c>
      <c r="K217" s="952"/>
      <c r="L217" s="952"/>
      <c r="M217" s="952"/>
      <c r="N217" s="551"/>
      <c r="AH217" s="559"/>
      <c r="AI217" s="559"/>
      <c r="AK217" s="559"/>
      <c r="AL217" s="559"/>
    </row>
    <row r="218" spans="1:38" s="508" customFormat="1" ht="19.5" hidden="1" customHeight="1" x14ac:dyDescent="0.3">
      <c r="A218" s="565"/>
      <c r="B218" s="565"/>
      <c r="C218" s="565"/>
      <c r="D218" s="565"/>
      <c r="E218" s="565"/>
      <c r="F218" s="565"/>
      <c r="G218" s="565"/>
      <c r="H218" s="565"/>
      <c r="I218" s="555" t="e">
        <f>#REF!</f>
        <v>#REF!</v>
      </c>
      <c r="J218" s="952" t="e">
        <f>#REF!</f>
        <v>#REF!</v>
      </c>
      <c r="K218" s="952"/>
      <c r="L218" s="952"/>
      <c r="M218" s="952"/>
      <c r="N218" s="551"/>
      <c r="AH218" s="559"/>
      <c r="AI218" s="559"/>
      <c r="AK218" s="559"/>
      <c r="AL218" s="559"/>
    </row>
    <row r="219" spans="1:38" s="509" customFormat="1" x14ac:dyDescent="0.3">
      <c r="A219" s="569"/>
      <c r="B219" s="569"/>
      <c r="C219" s="569"/>
      <c r="D219" s="569"/>
      <c r="E219" s="569"/>
      <c r="F219" s="569"/>
      <c r="G219" s="569"/>
      <c r="H219" s="569"/>
      <c r="I219" s="570"/>
      <c r="J219" s="953"/>
      <c r="K219" s="953"/>
      <c r="L219" s="953"/>
      <c r="M219" s="953"/>
      <c r="N219" s="507"/>
      <c r="O219" s="508"/>
    </row>
    <row r="220" spans="1:38" s="509" customFormat="1" x14ac:dyDescent="0.3">
      <c r="A220" s="548"/>
      <c r="B220" s="548"/>
      <c r="C220" s="548"/>
      <c r="D220" s="548"/>
      <c r="E220" s="548"/>
      <c r="F220" s="548"/>
      <c r="G220" s="548"/>
      <c r="H220" s="548"/>
      <c r="I220" s="549"/>
      <c r="J220" s="549"/>
      <c r="K220" s="549"/>
      <c r="L220" s="549"/>
      <c r="M220" s="549"/>
      <c r="N220" s="507"/>
      <c r="O220" s="508"/>
    </row>
    <row r="221" spans="1:38" s="509" customFormat="1" x14ac:dyDescent="0.3">
      <c r="A221" s="548"/>
      <c r="B221" s="548"/>
      <c r="C221" s="548"/>
      <c r="D221" s="548"/>
      <c r="E221" s="548"/>
      <c r="F221" s="548"/>
      <c r="G221" s="548"/>
      <c r="H221" s="548"/>
      <c r="I221" s="549"/>
      <c r="J221" s="549"/>
      <c r="K221" s="549"/>
      <c r="L221" s="549"/>
      <c r="M221" s="549"/>
      <c r="N221" s="507"/>
      <c r="O221" s="508"/>
    </row>
  </sheetData>
  <sheetProtection algorithmName="SHA-512" hashValue="i4+SermA5pfmRfQZD96Lg9MygRtaHYh3577KPwWBEycUIO00oPut/eXpoRsgZfmon4uf+fax1XMduFZCzbqLAw==" saltValue="ZUdy+nmR2OaK2lHh+S48OA==" spinCount="100000" sheet="1" formatColumns="0" formatRows="0" selectLockedCells="1"/>
  <customSheetViews>
    <customSheetView guid="{2063E705-082A-4913-A25A-66465873BDF0}" scale="70" fitToPage="1" printArea="1" hiddenRows="1" hiddenColumns="1" view="pageBreakPreview">
      <selection activeCell="A2" sqref="A2"/>
      <rowBreaks count="1" manualBreakCount="1">
        <brk id="21" max="13" man="1"/>
      </rowBreaks>
      <colBreaks count="1" manualBreakCount="1">
        <brk id="13" max="1048575" man="1"/>
      </colBreaks>
      <pageMargins left="0" right="0" top="0" bottom="0" header="0" footer="0"/>
      <printOptions horizontalCentered="1"/>
      <pageSetup paperSize="9" scale="73" fitToHeight="0" orientation="landscape" r:id="rId1"/>
      <headerFooter alignWithMargins="0">
        <oddFooter>&amp;R&amp;"Book Antiqua,Bold"&amp;10Schedule-7/ Page &amp;P of &amp;N</oddFooter>
      </headerFooter>
    </customSheetView>
    <customSheetView guid="{C6A7FFED-91EB-41DF-A944-2BFB2D792481}" fitToPage="1" printArea="1" hiddenRows="1" hiddenColumns="1" view="pageBreakPreview">
      <selection activeCell="N27" sqref="N27"/>
      <rowBreaks count="1" manualBreakCount="1">
        <brk id="21" max="13" man="1"/>
      </rowBreaks>
      <colBreaks count="1" manualBreakCount="1">
        <brk id="13" max="1048575" man="1"/>
      </colBreaks>
      <pageMargins left="0" right="0" top="0" bottom="0" header="0" footer="0"/>
      <printOptions horizontalCentered="1"/>
      <pageSetup paperSize="9" scale="73" fitToHeight="0" orientation="landscape" r:id="rId2"/>
      <headerFooter alignWithMargins="0">
        <oddFooter>&amp;R&amp;"Book Antiqua,Bold"&amp;10Schedule-7/ Page &amp;P of &amp;N</oddFooter>
      </headerFooter>
    </customSheetView>
    <customSheetView guid="{302D9D75-0757-45DA-AFBF-614F08F1401B}" fitToPage="1" printArea="1" hiddenRows="1" hiddenColumns="1" view="pageBreakPreview" topLeftCell="A7">
      <selection activeCell="G11" sqref="G11"/>
      <rowBreaks count="1" manualBreakCount="1">
        <brk id="21" max="13" man="1"/>
      </rowBreaks>
      <colBreaks count="1" manualBreakCount="1">
        <brk id="13" max="1048575" man="1"/>
      </colBreaks>
      <pageMargins left="0" right="0" top="0" bottom="0" header="0" footer="0"/>
      <printOptions horizontalCentered="1"/>
      <pageSetup paperSize="9" scale="74" fitToHeight="0" orientation="landscape" r:id="rId3"/>
      <headerFooter alignWithMargins="0">
        <oddFooter>&amp;R&amp;"Book Antiqua,Bold"&amp;10Schedule-7/ Page &amp;P of &amp;N</oddFooter>
      </headerFooter>
    </customSheetView>
    <customSheetView guid="{B506D4DB-B5B3-4722-9CF5-EE949FBC5D29}" scale="70" fitToPage="1" printArea="1" hiddenRows="1" hiddenColumns="1" view="pageBreakPreview">
      <selection activeCell="A2" sqref="A2"/>
      <rowBreaks count="1" manualBreakCount="1">
        <brk id="21" max="13" man="1"/>
      </rowBreaks>
      <colBreaks count="1" manualBreakCount="1">
        <brk id="13" max="1048575" man="1"/>
      </colBreaks>
      <pageMargins left="0" right="0" top="0" bottom="0" header="0" footer="0"/>
      <printOptions horizontalCentered="1"/>
      <pageSetup paperSize="9" scale="73" fitToHeight="0" orientation="landscape" r:id="rId4"/>
      <headerFooter alignWithMargins="0">
        <oddFooter>&amp;R&amp;"Book Antiqua,Bold"&amp;10Schedule-7/ Page &amp;P of &amp;N</oddFooter>
      </headerFooter>
    </customSheetView>
  </customSheetViews>
  <mergeCells count="146">
    <mergeCell ref="I11:J11"/>
    <mergeCell ref="A13:M13"/>
    <mergeCell ref="AH14:AI14"/>
    <mergeCell ref="AK14:AL14"/>
    <mergeCell ref="B16:N16"/>
    <mergeCell ref="F19:L19"/>
    <mergeCell ref="A3:M3"/>
    <mergeCell ref="A4:M4"/>
    <mergeCell ref="A7:J7"/>
    <mergeCell ref="I8:J8"/>
    <mergeCell ref="I9:J9"/>
    <mergeCell ref="I10:J10"/>
    <mergeCell ref="E27:M27"/>
    <mergeCell ref="A102:M102"/>
    <mergeCell ref="A103:M103"/>
    <mergeCell ref="A106:J106"/>
    <mergeCell ref="I107:J107"/>
    <mergeCell ref="I108:J108"/>
    <mergeCell ref="A20:H20"/>
    <mergeCell ref="A21:H21"/>
    <mergeCell ref="B23:O23"/>
    <mergeCell ref="J24:M24"/>
    <mergeCell ref="J25:M25"/>
    <mergeCell ref="J26:M26"/>
    <mergeCell ref="J114:M114"/>
    <mergeCell ref="AH114:AI114"/>
    <mergeCell ref="AK114:AL114"/>
    <mergeCell ref="J115:M115"/>
    <mergeCell ref="J116:M116"/>
    <mergeCell ref="J117:M117"/>
    <mergeCell ref="I109:J109"/>
    <mergeCell ref="I110:J110"/>
    <mergeCell ref="J112:M112"/>
    <mergeCell ref="AH112:AI112"/>
    <mergeCell ref="AK112:AL112"/>
    <mergeCell ref="J113:M113"/>
    <mergeCell ref="AH113:AI113"/>
    <mergeCell ref="AK113:AL113"/>
    <mergeCell ref="J120:M120"/>
    <mergeCell ref="AH120:AI120"/>
    <mergeCell ref="AK120:AL120"/>
    <mergeCell ref="J121:M121"/>
    <mergeCell ref="J122:M122"/>
    <mergeCell ref="J123:M123"/>
    <mergeCell ref="J118:M118"/>
    <mergeCell ref="AH118:AI118"/>
    <mergeCell ref="AK118:AL118"/>
    <mergeCell ref="J119:M119"/>
    <mergeCell ref="AH119:AI119"/>
    <mergeCell ref="AK119:AL119"/>
    <mergeCell ref="J130:M130"/>
    <mergeCell ref="J131:M131"/>
    <mergeCell ref="J132:M132"/>
    <mergeCell ref="J133:M133"/>
    <mergeCell ref="J134:M134"/>
    <mergeCell ref="J135:M135"/>
    <mergeCell ref="J124:M124"/>
    <mergeCell ref="J125:M125"/>
    <mergeCell ref="J126:M126"/>
    <mergeCell ref="J127:M127"/>
    <mergeCell ref="J128:M128"/>
    <mergeCell ref="J129:M129"/>
    <mergeCell ref="J142:M142"/>
    <mergeCell ref="J143:M143"/>
    <mergeCell ref="J144:M144"/>
    <mergeCell ref="J145:M145"/>
    <mergeCell ref="J146:M146"/>
    <mergeCell ref="J147:M147"/>
    <mergeCell ref="J136:M136"/>
    <mergeCell ref="J137:M137"/>
    <mergeCell ref="J138:M138"/>
    <mergeCell ref="J139:M139"/>
    <mergeCell ref="J140:M140"/>
    <mergeCell ref="J141:M141"/>
    <mergeCell ref="J154:M154"/>
    <mergeCell ref="J155:M155"/>
    <mergeCell ref="J156:M156"/>
    <mergeCell ref="J157:M157"/>
    <mergeCell ref="J158:M158"/>
    <mergeCell ref="J159:M159"/>
    <mergeCell ref="J148:M148"/>
    <mergeCell ref="J149:M149"/>
    <mergeCell ref="J150:M150"/>
    <mergeCell ref="J151:M151"/>
    <mergeCell ref="J152:M152"/>
    <mergeCell ref="J153:M153"/>
    <mergeCell ref="J166:M166"/>
    <mergeCell ref="J167:M167"/>
    <mergeCell ref="J168:M168"/>
    <mergeCell ref="J169:M169"/>
    <mergeCell ref="J170:M170"/>
    <mergeCell ref="J171:M171"/>
    <mergeCell ref="J160:M160"/>
    <mergeCell ref="J161:M161"/>
    <mergeCell ref="J162:M162"/>
    <mergeCell ref="J163:M163"/>
    <mergeCell ref="J164:M164"/>
    <mergeCell ref="J165:M165"/>
    <mergeCell ref="J178:M178"/>
    <mergeCell ref="J179:M179"/>
    <mergeCell ref="J180:M180"/>
    <mergeCell ref="J181:M181"/>
    <mergeCell ref="J182:M182"/>
    <mergeCell ref="J183:M183"/>
    <mergeCell ref="J172:M172"/>
    <mergeCell ref="J173:M173"/>
    <mergeCell ref="J174:M174"/>
    <mergeCell ref="J175:M175"/>
    <mergeCell ref="J176:M176"/>
    <mergeCell ref="J177:M177"/>
    <mergeCell ref="J190:M190"/>
    <mergeCell ref="J191:M191"/>
    <mergeCell ref="J192:M192"/>
    <mergeCell ref="J193:M193"/>
    <mergeCell ref="J194:M194"/>
    <mergeCell ref="J195:M195"/>
    <mergeCell ref="J184:M184"/>
    <mergeCell ref="J185:M185"/>
    <mergeCell ref="J186:M186"/>
    <mergeCell ref="J187:M187"/>
    <mergeCell ref="J188:M188"/>
    <mergeCell ref="J189:M189"/>
    <mergeCell ref="J202:M202"/>
    <mergeCell ref="J203:M203"/>
    <mergeCell ref="J204:M204"/>
    <mergeCell ref="J205:M205"/>
    <mergeCell ref="J206:M206"/>
    <mergeCell ref="J207:M207"/>
    <mergeCell ref="J196:M196"/>
    <mergeCell ref="J197:M197"/>
    <mergeCell ref="J198:M198"/>
    <mergeCell ref="J199:M199"/>
    <mergeCell ref="J200:M200"/>
    <mergeCell ref="J201:M201"/>
    <mergeCell ref="J214:M214"/>
    <mergeCell ref="J215:M215"/>
    <mergeCell ref="J216:M216"/>
    <mergeCell ref="J217:M217"/>
    <mergeCell ref="J218:M218"/>
    <mergeCell ref="J219:M219"/>
    <mergeCell ref="J208:M208"/>
    <mergeCell ref="J209:M209"/>
    <mergeCell ref="J210:M210"/>
    <mergeCell ref="J211:M211"/>
    <mergeCell ref="J212:M212"/>
    <mergeCell ref="J213:M213"/>
  </mergeCells>
  <conditionalFormatting sqref="N17:N18">
    <cfRule type="expression" dxfId="1" priority="1" stopIfTrue="1">
      <formula>#REF!=""</formula>
    </cfRule>
  </conditionalFormatting>
  <conditionalFormatting sqref="N20">
    <cfRule type="expression" dxfId="0" priority="3" stopIfTrue="1">
      <formula>#REF!=""</formula>
    </cfRule>
  </conditionalFormatting>
  <dataValidations count="3">
    <dataValidation type="list" operator="greaterThan" allowBlank="1" showInputMessage="1" showErrorMessage="1" sqref="H17:H18" xr:uid="{00000000-0002-0000-0D00-000000000000}">
      <formula1>"0%,5%,12%,18%,28%"</formula1>
    </dataValidation>
    <dataValidation type="whole" operator="greaterThan" allowBlank="1" showInputMessage="1" showErrorMessage="1" sqref="F17:F18" xr:uid="{00000000-0002-0000-0D00-000001000000}">
      <formula1>1</formula1>
    </dataValidation>
    <dataValidation type="decimal" operator="greaterThan" allowBlank="1" showInputMessage="1" showErrorMessage="1" error="Enter only Numeric Value greater than zero or leave the cell blank !" sqref="L17:L18" xr:uid="{00000000-0002-0000-0D00-000002000000}">
      <formula1>0</formula1>
    </dataValidation>
  </dataValidations>
  <printOptions horizontalCentered="1"/>
  <pageMargins left="0.25" right="0.25" top="0.75" bottom="0.75" header="0.3" footer="0.3"/>
  <pageSetup paperSize="9" scale="73" fitToHeight="0" orientation="landscape" r:id="rId5"/>
  <headerFooter alignWithMargins="0">
    <oddFooter>&amp;R&amp;"Book Antiqua,Bold"&amp;10Schedule-7/ Page &amp;P of &amp;N</oddFooter>
  </headerFooter>
  <rowBreaks count="1" manualBreakCount="1">
    <brk id="21" max="13" man="1"/>
  </rowBreaks>
  <colBreaks count="1" manualBreakCount="1">
    <brk id="13" max="1048575" man="1"/>
  </colBreaks>
  <drawing r:id="rId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U43"/>
  <sheetViews>
    <sheetView showZeros="0" view="pageBreakPreview" zoomScaleNormal="100" zoomScaleSheetLayoutView="100" workbookViewId="0">
      <selection activeCell="G27" sqref="G27"/>
    </sheetView>
  </sheetViews>
  <sheetFormatPr defaultRowHeight="16.5" x14ac:dyDescent="0.3"/>
  <cols>
    <col min="1" max="2" width="6.625" style="589" customWidth="1"/>
    <col min="3" max="3" width="21.625" style="589" customWidth="1"/>
    <col min="4" max="4" width="13.375" style="589" customWidth="1"/>
    <col min="5" max="5" width="23.625" style="589" customWidth="1"/>
    <col min="6" max="6" width="11.875" style="589" customWidth="1"/>
    <col min="7" max="7" width="14.375" style="589" customWidth="1"/>
    <col min="8" max="8" width="15.625" style="576" hidden="1" customWidth="1"/>
    <col min="9" max="9" width="20" style="577" hidden="1" customWidth="1"/>
    <col min="10" max="10" width="41.5" style="577" hidden="1" customWidth="1"/>
    <col min="11" max="11" width="21.25" style="577" hidden="1" customWidth="1"/>
    <col min="12" max="12" width="14.25" style="577" hidden="1" customWidth="1"/>
    <col min="13" max="13" width="14.25" style="577" customWidth="1"/>
    <col min="14" max="16" width="9" style="578" customWidth="1"/>
    <col min="17" max="19" width="9" style="579"/>
    <col min="20" max="21" width="9" style="580"/>
    <col min="22" max="16384" width="9" style="581"/>
  </cols>
  <sheetData>
    <row r="1" spans="1:21" s="575" customFormat="1" ht="39.950000000000003" customHeight="1" x14ac:dyDescent="0.3">
      <c r="A1" s="989" t="s">
        <v>339</v>
      </c>
      <c r="B1" s="989"/>
      <c r="C1" s="989"/>
      <c r="D1" s="989"/>
      <c r="E1" s="989"/>
      <c r="F1" s="989"/>
      <c r="G1" s="989"/>
      <c r="H1" s="571"/>
      <c r="I1" s="572"/>
      <c r="J1" s="572"/>
      <c r="K1" s="572"/>
      <c r="L1" s="572"/>
      <c r="M1" s="572"/>
      <c r="N1" s="572"/>
      <c r="O1" s="572"/>
      <c r="P1" s="572"/>
      <c r="Q1" s="573"/>
      <c r="R1" s="573"/>
      <c r="S1" s="573"/>
      <c r="T1" s="574"/>
      <c r="U1" s="574"/>
    </row>
    <row r="2" spans="1:21" ht="18" customHeight="1" x14ac:dyDescent="0.3">
      <c r="A2" s="781" t="str">
        <f>'Sch-7'!A1</f>
        <v>Specification No: CC/NT/W-MISC/DOM/A06/25/06311</v>
      </c>
      <c r="B2" s="402"/>
      <c r="C2" s="403"/>
      <c r="D2" s="404"/>
      <c r="E2" s="404"/>
      <c r="F2" s="404"/>
      <c r="G2" s="406" t="s">
        <v>340</v>
      </c>
    </row>
    <row r="3" spans="1:21" ht="18" customHeight="1" x14ac:dyDescent="0.3">
      <c r="A3" s="479"/>
      <c r="B3" s="479"/>
      <c r="C3" s="480"/>
      <c r="D3" s="502"/>
      <c r="E3" s="502"/>
      <c r="F3" s="502"/>
      <c r="G3" s="481"/>
    </row>
    <row r="4" spans="1:21" ht="18.95" customHeight="1" x14ac:dyDescent="0.3">
      <c r="A4" s="958" t="s">
        <v>341</v>
      </c>
      <c r="B4" s="958"/>
      <c r="C4" s="958"/>
      <c r="D4" s="958"/>
      <c r="E4" s="958"/>
      <c r="F4" s="958"/>
      <c r="G4" s="958"/>
    </row>
    <row r="5" spans="1:21" ht="21" customHeight="1" x14ac:dyDescent="0.3">
      <c r="A5" s="582" t="s">
        <v>77</v>
      </c>
      <c r="B5" s="582"/>
      <c r="C5" s="550"/>
      <c r="D5" s="550"/>
      <c r="E5" s="550"/>
      <c r="F5" s="550"/>
      <c r="G5" s="550"/>
    </row>
    <row r="6" spans="1:21" ht="21" customHeight="1" x14ac:dyDescent="0.3">
      <c r="A6" s="583" t="s">
        <v>342</v>
      </c>
      <c r="B6" s="583"/>
      <c r="C6" s="550"/>
      <c r="D6" s="550"/>
      <c r="E6" s="550"/>
      <c r="F6" s="550"/>
      <c r="G6" s="550"/>
    </row>
    <row r="7" spans="1:21" ht="21" customHeight="1" x14ac:dyDescent="0.3">
      <c r="A7" s="583" t="s">
        <v>80</v>
      </c>
      <c r="B7" s="583"/>
      <c r="C7" s="550"/>
      <c r="D7" s="550"/>
      <c r="E7" s="550"/>
      <c r="F7" s="550"/>
      <c r="G7" s="550"/>
    </row>
    <row r="8" spans="1:21" ht="21" customHeight="1" x14ac:dyDescent="0.3">
      <c r="A8" s="583" t="s">
        <v>82</v>
      </c>
      <c r="B8" s="583"/>
      <c r="C8" s="550"/>
      <c r="D8" s="550"/>
      <c r="E8" s="550"/>
      <c r="F8" s="550"/>
      <c r="G8" s="550"/>
    </row>
    <row r="9" spans="1:21" ht="21" customHeight="1" x14ac:dyDescent="0.3">
      <c r="A9" s="583" t="s">
        <v>343</v>
      </c>
      <c r="B9" s="583"/>
      <c r="C9" s="550"/>
      <c r="D9" s="550"/>
      <c r="E9" s="550"/>
      <c r="F9" s="550"/>
      <c r="G9" s="550"/>
    </row>
    <row r="10" spans="1:21" ht="21" customHeight="1" x14ac:dyDescent="0.3">
      <c r="A10" s="583" t="s">
        <v>344</v>
      </c>
      <c r="B10" s="583"/>
      <c r="C10" s="550"/>
      <c r="D10" s="550"/>
      <c r="E10" s="550"/>
      <c r="F10" s="550"/>
      <c r="G10" s="550"/>
    </row>
    <row r="11" spans="1:21" ht="21" customHeight="1" x14ac:dyDescent="0.3">
      <c r="A11" s="550"/>
      <c r="B11" s="550"/>
      <c r="C11" s="550"/>
      <c r="D11" s="550"/>
      <c r="E11" s="550"/>
      <c r="F11" s="550"/>
      <c r="G11" s="550"/>
    </row>
    <row r="12" spans="1:21" ht="60.75" customHeight="1" x14ac:dyDescent="0.3">
      <c r="A12" s="584" t="s">
        <v>345</v>
      </c>
      <c r="B12" s="584"/>
      <c r="C12" s="990" t="str">
        <f>'Sch-7'!A3</f>
        <v>Package – I : National Unified Network Management System (N-UNMS) for Central Sector &amp; State Sector Communication Network under Establishment of State-of-the-Art National Unified Network Management System N-UNMS for Central Sector &amp; State Sector Communication Network</v>
      </c>
      <c r="D12" s="990"/>
      <c r="E12" s="990"/>
      <c r="F12" s="990"/>
      <c r="G12" s="990"/>
    </row>
    <row r="13" spans="1:21" ht="21" customHeight="1" x14ac:dyDescent="0.3">
      <c r="A13" s="585" t="s">
        <v>346</v>
      </c>
      <c r="B13" s="585"/>
      <c r="C13" s="586"/>
      <c r="D13" s="585"/>
      <c r="E13" s="585"/>
      <c r="F13" s="585"/>
      <c r="G13" s="585"/>
    </row>
    <row r="14" spans="1:21" ht="55.5" customHeight="1" x14ac:dyDescent="0.3">
      <c r="A14" s="991" t="s">
        <v>347</v>
      </c>
      <c r="B14" s="991"/>
      <c r="C14" s="991"/>
      <c r="D14" s="991"/>
      <c r="E14" s="991"/>
      <c r="F14" s="991"/>
      <c r="G14" s="991"/>
      <c r="I14" s="587" t="s">
        <v>348</v>
      </c>
      <c r="J14" s="588" t="s">
        <v>349</v>
      </c>
    </row>
    <row r="15" spans="1:21" ht="69.95" customHeight="1" x14ac:dyDescent="0.3">
      <c r="B15" s="590">
        <v>1</v>
      </c>
      <c r="C15" s="986" t="s">
        <v>350</v>
      </c>
      <c r="D15" s="987"/>
      <c r="E15" s="987"/>
      <c r="F15" s="988"/>
      <c r="G15" s="591"/>
      <c r="H15" s="592">
        <f>'Sch-1'!N204+'Sch-2'!J204+'Sch-3 '!P206+'Sch-4a'!P29+'Sch-4b'!P27+'Sch-7'!M20</f>
        <v>0</v>
      </c>
      <c r="I15" s="593">
        <f>IF(H15=0,0,G15/H15)</f>
        <v>0</v>
      </c>
    </row>
    <row r="16" spans="1:21" ht="69.95" customHeight="1" x14ac:dyDescent="0.3">
      <c r="B16" s="590">
        <v>2</v>
      </c>
      <c r="C16" s="986" t="s">
        <v>351</v>
      </c>
      <c r="D16" s="987"/>
      <c r="E16" s="987"/>
      <c r="F16" s="988"/>
      <c r="G16" s="594"/>
      <c r="H16" s="592">
        <f>'Sch-1'!N204+'Sch-2'!J204+'Sch-3 '!P206+'Sch-4a'!P29+'Sch-4b'!P27+'Sch-7'!M20</f>
        <v>0</v>
      </c>
      <c r="I16" s="595">
        <f>G16</f>
        <v>0</v>
      </c>
    </row>
    <row r="17" spans="1:21" s="596" customFormat="1" ht="54.95" customHeight="1" x14ac:dyDescent="0.3">
      <c r="B17" s="597">
        <v>3</v>
      </c>
      <c r="C17" s="975" t="s">
        <v>352</v>
      </c>
      <c r="D17" s="976"/>
      <c r="E17" s="976"/>
      <c r="F17" s="977"/>
      <c r="G17" s="598"/>
      <c r="H17" s="599"/>
      <c r="I17" s="600"/>
      <c r="J17" s="600"/>
      <c r="K17" s="600"/>
      <c r="L17" s="600"/>
      <c r="M17" s="600"/>
      <c r="N17" s="601"/>
      <c r="O17" s="601"/>
      <c r="P17" s="601"/>
      <c r="Q17" s="602"/>
      <c r="R17" s="602"/>
      <c r="S17" s="602"/>
      <c r="T17" s="603"/>
      <c r="U17" s="603"/>
    </row>
    <row r="18" spans="1:21" s="596" customFormat="1" ht="21" customHeight="1" x14ac:dyDescent="0.3">
      <c r="B18" s="604"/>
      <c r="C18" s="605" t="s">
        <v>353</v>
      </c>
      <c r="D18" s="606"/>
      <c r="E18" s="607"/>
      <c r="F18" s="608" t="s">
        <v>354</v>
      </c>
      <c r="G18" s="609"/>
      <c r="H18" s="610">
        <f>'Sch-1'!N204</f>
        <v>0</v>
      </c>
      <c r="I18" s="611">
        <f t="shared" ref="I18:I23" si="0">IF(H18=0,0,G18/H18)</f>
        <v>0</v>
      </c>
      <c r="J18" s="612" t="s">
        <v>355</v>
      </c>
      <c r="K18" s="613">
        <f>I15+I16+I18+I25</f>
        <v>0</v>
      </c>
      <c r="L18" s="600"/>
      <c r="M18" s="600"/>
      <c r="N18" s="601"/>
      <c r="O18" s="601"/>
      <c r="P18" s="601"/>
      <c r="Q18" s="602"/>
      <c r="R18" s="602"/>
      <c r="S18" s="602"/>
      <c r="T18" s="603"/>
      <c r="U18" s="603"/>
    </row>
    <row r="19" spans="1:21" s="596" customFormat="1" ht="21" customHeight="1" x14ac:dyDescent="0.3">
      <c r="B19" s="604"/>
      <c r="C19" s="614" t="s">
        <v>356</v>
      </c>
      <c r="D19" s="606"/>
      <c r="E19" s="607"/>
      <c r="F19" s="608" t="s">
        <v>354</v>
      </c>
      <c r="G19" s="609"/>
      <c r="H19" s="610">
        <f>'Sch-2'!J204</f>
        <v>0</v>
      </c>
      <c r="I19" s="611">
        <f t="shared" si="0"/>
        <v>0</v>
      </c>
      <c r="J19" s="612" t="s">
        <v>356</v>
      </c>
      <c r="K19" s="613">
        <f>I15+I16+I19+I26</f>
        <v>0</v>
      </c>
      <c r="L19" s="600"/>
      <c r="M19" s="600"/>
      <c r="N19" s="601"/>
      <c r="O19" s="601"/>
      <c r="P19" s="601"/>
      <c r="Q19" s="602"/>
      <c r="R19" s="602"/>
      <c r="S19" s="602"/>
      <c r="T19" s="603"/>
      <c r="U19" s="603"/>
    </row>
    <row r="20" spans="1:21" s="596" customFormat="1" ht="21" customHeight="1" x14ac:dyDescent="0.3">
      <c r="B20" s="604"/>
      <c r="C20" s="614" t="s">
        <v>357</v>
      </c>
      <c r="D20" s="606"/>
      <c r="E20" s="607"/>
      <c r="F20" s="608" t="s">
        <v>354</v>
      </c>
      <c r="G20" s="609"/>
      <c r="H20" s="610">
        <f>'Sch-3 '!P206</f>
        <v>0</v>
      </c>
      <c r="I20" s="611">
        <f t="shared" si="0"/>
        <v>0</v>
      </c>
      <c r="J20" s="612" t="s">
        <v>357</v>
      </c>
      <c r="K20" s="613">
        <f>I15+I16+I20+I27</f>
        <v>0</v>
      </c>
      <c r="L20" s="600"/>
      <c r="M20" s="600"/>
      <c r="N20" s="601"/>
      <c r="O20" s="601"/>
      <c r="P20" s="601"/>
      <c r="Q20" s="602"/>
      <c r="R20" s="602"/>
      <c r="S20" s="602"/>
      <c r="T20" s="603"/>
      <c r="U20" s="603"/>
    </row>
    <row r="21" spans="1:21" s="596" customFormat="1" ht="21" customHeight="1" x14ac:dyDescent="0.3">
      <c r="B21" s="604"/>
      <c r="C21" s="605" t="s">
        <v>358</v>
      </c>
      <c r="D21" s="606"/>
      <c r="E21" s="607"/>
      <c r="F21" s="608" t="s">
        <v>354</v>
      </c>
      <c r="G21" s="609"/>
      <c r="H21" s="610">
        <f>'Sch-4a'!P29</f>
        <v>0</v>
      </c>
      <c r="I21" s="611">
        <f t="shared" si="0"/>
        <v>0</v>
      </c>
      <c r="J21" s="612" t="s">
        <v>358</v>
      </c>
      <c r="K21" s="613">
        <f>I15+I16+I21+I28</f>
        <v>0</v>
      </c>
      <c r="L21" s="600"/>
      <c r="M21" s="600"/>
      <c r="N21" s="601"/>
      <c r="O21" s="601"/>
      <c r="P21" s="601"/>
      <c r="Q21" s="602"/>
      <c r="R21" s="602"/>
      <c r="S21" s="602"/>
      <c r="T21" s="603"/>
      <c r="U21" s="603"/>
    </row>
    <row r="22" spans="1:21" s="596" customFormat="1" ht="21" customHeight="1" x14ac:dyDescent="0.3">
      <c r="B22" s="604"/>
      <c r="C22" s="605" t="s">
        <v>359</v>
      </c>
      <c r="D22" s="606"/>
      <c r="E22" s="607"/>
      <c r="F22" s="608" t="s">
        <v>354</v>
      </c>
      <c r="G22" s="609"/>
      <c r="H22" s="610">
        <f>'Sch-4b'!P27</f>
        <v>0</v>
      </c>
      <c r="I22" s="611">
        <f t="shared" si="0"/>
        <v>0</v>
      </c>
      <c r="J22" s="612" t="s">
        <v>360</v>
      </c>
      <c r="K22" s="613">
        <f>I15+I16+I22+I29</f>
        <v>0</v>
      </c>
      <c r="L22" s="600"/>
      <c r="M22" s="600"/>
      <c r="N22" s="601"/>
      <c r="O22" s="601"/>
      <c r="P22" s="601"/>
      <c r="Q22" s="602"/>
      <c r="R22" s="602"/>
      <c r="S22" s="602"/>
      <c r="T22" s="603"/>
      <c r="U22" s="603"/>
    </row>
    <row r="23" spans="1:21" s="596" customFormat="1" ht="23.25" customHeight="1" x14ac:dyDescent="0.3">
      <c r="B23" s="615"/>
      <c r="C23" s="616" t="s">
        <v>361</v>
      </c>
      <c r="D23" s="617"/>
      <c r="E23" s="607"/>
      <c r="F23" s="618" t="s">
        <v>354</v>
      </c>
      <c r="G23" s="619"/>
      <c r="H23" s="610">
        <f>'[1]Sch-7'!M20</f>
        <v>0</v>
      </c>
      <c r="I23" s="611">
        <f t="shared" si="0"/>
        <v>0</v>
      </c>
      <c r="J23" s="612" t="s">
        <v>361</v>
      </c>
      <c r="K23" s="613">
        <f>I15+I16+I23+I30</f>
        <v>0</v>
      </c>
      <c r="L23" s="600"/>
      <c r="M23" s="600"/>
      <c r="N23" s="601"/>
      <c r="O23" s="601"/>
      <c r="P23" s="601"/>
      <c r="Q23" s="602"/>
      <c r="R23" s="602"/>
      <c r="S23" s="602"/>
      <c r="T23" s="603"/>
      <c r="U23" s="603"/>
    </row>
    <row r="24" spans="1:21" s="596" customFormat="1" ht="54.95" customHeight="1" x14ac:dyDescent="0.3">
      <c r="B24" s="597">
        <v>4</v>
      </c>
      <c r="C24" s="978" t="s">
        <v>362</v>
      </c>
      <c r="D24" s="979"/>
      <c r="E24" s="979"/>
      <c r="F24" s="980"/>
      <c r="G24" s="598"/>
      <c r="H24" s="599"/>
      <c r="I24" s="600"/>
      <c r="J24" s="600"/>
      <c r="K24" s="600"/>
      <c r="L24" s="600"/>
      <c r="M24" s="600"/>
      <c r="N24" s="601"/>
      <c r="O24" s="601"/>
      <c r="P24" s="601"/>
      <c r="Q24" s="602"/>
      <c r="R24" s="602"/>
      <c r="S24" s="602"/>
      <c r="T24" s="603"/>
      <c r="U24" s="603"/>
    </row>
    <row r="25" spans="1:21" s="596" customFormat="1" ht="21" customHeight="1" x14ac:dyDescent="0.3">
      <c r="A25" s="620"/>
      <c r="B25" s="604"/>
      <c r="C25" s="605" t="s">
        <v>363</v>
      </c>
      <c r="D25" s="606"/>
      <c r="E25" s="621"/>
      <c r="F25" s="608" t="s">
        <v>364</v>
      </c>
      <c r="G25" s="622"/>
      <c r="H25" s="610">
        <f>'Sch-1'!N204</f>
        <v>0</v>
      </c>
      <c r="I25" s="623">
        <f t="shared" ref="I25:I30" si="1">G25</f>
        <v>0</v>
      </c>
      <c r="J25" s="600"/>
      <c r="K25" s="600"/>
      <c r="L25" s="600"/>
      <c r="M25" s="600"/>
      <c r="N25" s="601"/>
      <c r="O25" s="601"/>
      <c r="P25" s="601"/>
      <c r="Q25" s="602"/>
      <c r="R25" s="602"/>
      <c r="S25" s="602"/>
      <c r="T25" s="603"/>
      <c r="U25" s="603"/>
    </row>
    <row r="26" spans="1:21" s="596" customFormat="1" ht="21" customHeight="1" x14ac:dyDescent="0.3">
      <c r="A26" s="620"/>
      <c r="B26" s="604"/>
      <c r="C26" s="614" t="s">
        <v>356</v>
      </c>
      <c r="D26" s="606"/>
      <c r="E26" s="621"/>
      <c r="F26" s="608" t="s">
        <v>364</v>
      </c>
      <c r="G26" s="622"/>
      <c r="H26" s="610">
        <f>'Sch-2'!J204</f>
        <v>0</v>
      </c>
      <c r="I26" s="623">
        <f t="shared" si="1"/>
        <v>0</v>
      </c>
      <c r="J26" s="600"/>
      <c r="K26" s="600"/>
      <c r="L26" s="600"/>
      <c r="M26" s="600"/>
      <c r="N26" s="601"/>
      <c r="O26" s="601"/>
      <c r="P26" s="601"/>
      <c r="Q26" s="602"/>
      <c r="R26" s="602"/>
      <c r="S26" s="602"/>
      <c r="T26" s="603"/>
      <c r="U26" s="603"/>
    </row>
    <row r="27" spans="1:21" s="596" customFormat="1" ht="21" customHeight="1" x14ac:dyDescent="0.3">
      <c r="A27" s="620"/>
      <c r="B27" s="604"/>
      <c r="C27" s="614" t="s">
        <v>357</v>
      </c>
      <c r="D27" s="606"/>
      <c r="E27" s="621"/>
      <c r="F27" s="608" t="s">
        <v>364</v>
      </c>
      <c r="G27" s="622"/>
      <c r="H27" s="610">
        <f>'Sch-3 '!P206</f>
        <v>0</v>
      </c>
      <c r="I27" s="623">
        <f t="shared" si="1"/>
        <v>0</v>
      </c>
      <c r="J27" s="600"/>
      <c r="K27" s="600"/>
      <c r="L27" s="600"/>
      <c r="M27" s="600"/>
      <c r="N27" s="601"/>
      <c r="O27" s="601"/>
      <c r="P27" s="601"/>
      <c r="Q27" s="602"/>
      <c r="R27" s="602"/>
      <c r="S27" s="602"/>
      <c r="T27" s="603"/>
      <c r="U27" s="603"/>
    </row>
    <row r="28" spans="1:21" s="596" customFormat="1" ht="21" customHeight="1" x14ac:dyDescent="0.3">
      <c r="A28" s="620"/>
      <c r="B28" s="604"/>
      <c r="C28" s="605" t="s">
        <v>358</v>
      </c>
      <c r="D28" s="606"/>
      <c r="E28" s="621"/>
      <c r="F28" s="608" t="s">
        <v>364</v>
      </c>
      <c r="G28" s="622"/>
      <c r="H28" s="610">
        <f>'Sch-4a'!P29</f>
        <v>0</v>
      </c>
      <c r="I28" s="623">
        <f t="shared" si="1"/>
        <v>0</v>
      </c>
      <c r="J28" s="600"/>
      <c r="K28" s="600"/>
      <c r="L28" s="600"/>
      <c r="M28" s="600"/>
      <c r="N28" s="601"/>
      <c r="O28" s="601"/>
      <c r="P28" s="601"/>
      <c r="Q28" s="602"/>
      <c r="R28" s="602"/>
      <c r="S28" s="602"/>
      <c r="T28" s="603"/>
      <c r="U28" s="603"/>
    </row>
    <row r="29" spans="1:21" s="596" customFormat="1" ht="21" customHeight="1" x14ac:dyDescent="0.3">
      <c r="A29" s="620"/>
      <c r="B29" s="604"/>
      <c r="C29" s="605" t="s">
        <v>359</v>
      </c>
      <c r="D29" s="606"/>
      <c r="E29" s="621"/>
      <c r="F29" s="608" t="s">
        <v>364</v>
      </c>
      <c r="G29" s="622"/>
      <c r="H29" s="610">
        <f>'Sch-4b'!P27</f>
        <v>0</v>
      </c>
      <c r="I29" s="623">
        <f t="shared" si="1"/>
        <v>0</v>
      </c>
      <c r="J29" s="600"/>
      <c r="K29" s="600"/>
      <c r="L29" s="600"/>
      <c r="M29" s="600"/>
      <c r="N29" s="601"/>
      <c r="O29" s="601"/>
      <c r="P29" s="601"/>
      <c r="Q29" s="602"/>
      <c r="R29" s="602"/>
      <c r="S29" s="602"/>
      <c r="T29" s="603"/>
      <c r="U29" s="603"/>
    </row>
    <row r="30" spans="1:21" s="596" customFormat="1" ht="21" customHeight="1" x14ac:dyDescent="0.3">
      <c r="A30" s="620"/>
      <c r="B30" s="615"/>
      <c r="C30" s="616" t="s">
        <v>361</v>
      </c>
      <c r="D30" s="617"/>
      <c r="E30" s="624"/>
      <c r="F30" s="618" t="s">
        <v>364</v>
      </c>
      <c r="G30" s="619"/>
      <c r="H30" s="610">
        <f>'[1]Sch-7'!M20</f>
        <v>0</v>
      </c>
      <c r="I30" s="623">
        <f t="shared" si="1"/>
        <v>0</v>
      </c>
      <c r="J30" s="600"/>
      <c r="K30" s="600"/>
      <c r="L30" s="600"/>
      <c r="M30" s="600"/>
      <c r="N30" s="601"/>
      <c r="O30" s="601"/>
      <c r="P30" s="601"/>
      <c r="Q30" s="602"/>
      <c r="R30" s="602"/>
      <c r="S30" s="602"/>
      <c r="T30" s="603"/>
      <c r="U30" s="603"/>
    </row>
    <row r="31" spans="1:21" s="596" customFormat="1" x14ac:dyDescent="0.3">
      <c r="A31" s="620"/>
      <c r="B31" s="625"/>
      <c r="C31" s="981" t="s">
        <v>365</v>
      </c>
      <c r="D31" s="982"/>
      <c r="E31" s="982"/>
      <c r="F31" s="982"/>
      <c r="G31" s="982"/>
      <c r="H31" s="599"/>
      <c r="I31" s="600"/>
      <c r="J31" s="600"/>
      <c r="K31" s="600"/>
      <c r="L31" s="600"/>
      <c r="M31" s="600"/>
      <c r="N31" s="601"/>
      <c r="O31" s="601"/>
      <c r="P31" s="601"/>
      <c r="Q31" s="602"/>
      <c r="R31" s="602"/>
      <c r="S31" s="602"/>
      <c r="T31" s="603"/>
      <c r="U31" s="603"/>
    </row>
    <row r="32" spans="1:21" s="596" customFormat="1" ht="48.75" hidden="1" customHeight="1" x14ac:dyDescent="0.3">
      <c r="A32" s="620"/>
      <c r="B32" s="626">
        <v>5</v>
      </c>
      <c r="C32" s="983" t="s">
        <v>366</v>
      </c>
      <c r="D32" s="983"/>
      <c r="E32" s="983"/>
      <c r="F32" s="983"/>
      <c r="G32" s="983"/>
      <c r="H32" s="599"/>
      <c r="I32" s="600"/>
      <c r="J32" s="600"/>
      <c r="K32" s="600"/>
      <c r="L32" s="600"/>
      <c r="M32" s="600"/>
      <c r="N32" s="601"/>
      <c r="O32" s="601"/>
      <c r="P32" s="601"/>
      <c r="Q32" s="602"/>
      <c r="R32" s="602"/>
      <c r="S32" s="602"/>
      <c r="T32" s="603"/>
      <c r="U32" s="603"/>
    </row>
    <row r="33" spans="1:21" s="596" customFormat="1" ht="48.75" hidden="1" customHeight="1" x14ac:dyDescent="0.3">
      <c r="A33" s="620"/>
      <c r="B33" s="984"/>
      <c r="C33" s="984"/>
      <c r="D33" s="984"/>
      <c r="E33" s="984"/>
      <c r="F33" s="984"/>
      <c r="G33" s="984"/>
      <c r="H33" s="599"/>
      <c r="I33" s="600"/>
      <c r="J33" s="600"/>
      <c r="K33" s="600"/>
      <c r="L33" s="600"/>
      <c r="M33" s="600"/>
      <c r="N33" s="601"/>
      <c r="O33" s="601"/>
      <c r="P33" s="601"/>
      <c r="Q33" s="602"/>
      <c r="R33" s="602"/>
      <c r="S33" s="602"/>
      <c r="T33" s="603"/>
      <c r="U33" s="603"/>
    </row>
    <row r="34" spans="1:21" s="596" customFormat="1" ht="48.75" hidden="1" customHeight="1" x14ac:dyDescent="0.3">
      <c r="A34" s="620"/>
      <c r="B34" s="627"/>
      <c r="C34" s="983" t="s">
        <v>367</v>
      </c>
      <c r="D34" s="985"/>
      <c r="E34" s="985"/>
      <c r="F34" s="985"/>
      <c r="G34" s="985"/>
      <c r="H34" s="599"/>
      <c r="I34" s="600"/>
      <c r="J34" s="600"/>
      <c r="K34" s="600"/>
      <c r="L34" s="600"/>
      <c r="M34" s="600"/>
      <c r="N34" s="601"/>
      <c r="O34" s="601"/>
      <c r="P34" s="601"/>
      <c r="Q34" s="602"/>
      <c r="R34" s="602"/>
      <c r="S34" s="602"/>
      <c r="T34" s="603"/>
      <c r="U34" s="603"/>
    </row>
    <row r="35" spans="1:21" s="596" customFormat="1" ht="33" customHeight="1" x14ac:dyDescent="0.3">
      <c r="A35" s="585" t="s">
        <v>368</v>
      </c>
      <c r="B35" s="627"/>
      <c r="C35" s="628"/>
      <c r="E35" s="629"/>
      <c r="F35" s="629"/>
      <c r="G35" s="630"/>
      <c r="H35" s="599"/>
      <c r="I35" s="600"/>
      <c r="J35" s="600"/>
      <c r="K35" s="600"/>
      <c r="L35" s="600"/>
      <c r="M35" s="600"/>
      <c r="N35" s="601"/>
      <c r="O35" s="601"/>
      <c r="P35" s="601"/>
      <c r="Q35" s="602"/>
      <c r="R35" s="602"/>
      <c r="S35" s="602"/>
      <c r="T35" s="603"/>
      <c r="U35" s="603"/>
    </row>
    <row r="36" spans="1:21" s="596" customFormat="1" ht="33" customHeight="1" x14ac:dyDescent="0.3">
      <c r="A36" s="481" t="s">
        <v>369</v>
      </c>
      <c r="B36" s="627"/>
      <c r="C36" s="628"/>
      <c r="E36" s="629"/>
      <c r="F36" s="629"/>
      <c r="G36" s="630"/>
      <c r="H36" s="599"/>
      <c r="I36" s="600"/>
      <c r="J36" s="600"/>
      <c r="K36" s="600"/>
      <c r="L36" s="600"/>
      <c r="M36" s="600"/>
      <c r="N36" s="601"/>
      <c r="O36" s="601"/>
      <c r="P36" s="601"/>
      <c r="Q36" s="602"/>
      <c r="R36" s="602"/>
      <c r="S36" s="602"/>
      <c r="T36" s="603"/>
      <c r="U36" s="603"/>
    </row>
    <row r="37" spans="1:21" s="596" customFormat="1" ht="33" customHeight="1" x14ac:dyDescent="0.3">
      <c r="B37" s="481"/>
      <c r="D37" s="631"/>
      <c r="E37" s="480"/>
      <c r="F37" s="480"/>
      <c r="G37" s="480"/>
      <c r="H37" s="599"/>
      <c r="I37" s="600"/>
      <c r="J37" s="600"/>
      <c r="K37" s="600"/>
      <c r="L37" s="600"/>
      <c r="M37" s="600"/>
      <c r="N37" s="601"/>
      <c r="O37" s="601"/>
      <c r="P37" s="601"/>
      <c r="Q37" s="602"/>
      <c r="R37" s="602"/>
      <c r="S37" s="602"/>
      <c r="T37" s="603"/>
      <c r="U37" s="603"/>
    </row>
    <row r="38" spans="1:21" ht="33" customHeight="1" x14ac:dyDescent="0.3">
      <c r="A38" s="632"/>
      <c r="B38" s="632"/>
      <c r="C38" s="633"/>
      <c r="D38" s="480"/>
      <c r="E38" s="481"/>
      <c r="F38" s="481"/>
      <c r="G38" s="501" t="s">
        <v>370</v>
      </c>
    </row>
    <row r="39" spans="1:21" ht="33" customHeight="1" x14ac:dyDescent="0.3">
      <c r="A39" s="632"/>
      <c r="B39" s="632"/>
      <c r="C39" s="633"/>
      <c r="D39" s="480"/>
      <c r="E39" s="481"/>
      <c r="F39" s="481"/>
      <c r="G39" s="501" t="str">
        <f>"For and on behalf of " &amp; '[1]Sch-1'!C8</f>
        <v xml:space="preserve">For and on behalf of </v>
      </c>
    </row>
    <row r="40" spans="1:21" ht="33" customHeight="1" x14ac:dyDescent="0.25">
      <c r="A40" s="634"/>
      <c r="B40" s="634"/>
      <c r="C40" s="634"/>
      <c r="D40" s="635"/>
      <c r="E40" s="636"/>
      <c r="F40" s="636"/>
      <c r="G40" s="790"/>
    </row>
    <row r="41" spans="1:21" ht="33" customHeight="1" x14ac:dyDescent="0.3">
      <c r="A41" s="637" t="s">
        <v>371</v>
      </c>
      <c r="B41" s="637"/>
      <c r="C41" s="635" t="str">
        <f>'Sch-7'!E25</f>
        <v>--</v>
      </c>
      <c r="D41" s="635"/>
      <c r="E41" s="636" t="s">
        <v>372</v>
      </c>
      <c r="F41" s="974" t="str">
        <f>'Sch-7'!N25</f>
        <v/>
      </c>
      <c r="G41" s="974"/>
    </row>
    <row r="42" spans="1:21" ht="33" customHeight="1" x14ac:dyDescent="0.3">
      <c r="A42" s="637" t="s">
        <v>373</v>
      </c>
      <c r="B42" s="637"/>
      <c r="C42" s="635" t="str">
        <f>'Sch-7'!E26</f>
        <v/>
      </c>
      <c r="D42" s="638"/>
      <c r="E42" s="636" t="s">
        <v>374</v>
      </c>
      <c r="F42" s="974" t="str">
        <f>'Sch-7'!N26</f>
        <v/>
      </c>
      <c r="G42" s="974"/>
    </row>
    <row r="43" spans="1:21" ht="33" customHeight="1" x14ac:dyDescent="0.3">
      <c r="A43" s="632"/>
      <c r="B43" s="632"/>
      <c r="C43" s="632"/>
      <c r="D43" s="632"/>
      <c r="E43" s="636"/>
      <c r="F43" s="636"/>
      <c r="G43" s="790"/>
    </row>
  </sheetData>
  <sheetProtection algorithmName="SHA-512" hashValue="jMO7dpMKbAciAseJwl0m9RJud6qH5IBEyereMUApYhRcwbDigNa3pfU3E5YATOK47D2AQp2kGjcHIYT9QQFgNg==" saltValue="ECjFX5sSKrufGyY+bIhqpw==" spinCount="100000" sheet="1" formatColumns="0" formatRows="0" selectLockedCells="1"/>
  <customSheetViews>
    <customSheetView guid="{2063E705-082A-4913-A25A-66465873BDF0}" showPageBreaks="1" zeroValues="0" printArea="1" hiddenRows="1" hiddenColumns="1" view="pageBreakPreview" topLeftCell="A21">
      <selection activeCell="G27" sqref="G27"/>
      <pageMargins left="0" right="0" top="0" bottom="0" header="0" footer="0"/>
      <pageSetup scale="96" orientation="portrait" r:id="rId1"/>
      <headerFooter alignWithMargins="0">
        <oddFooter>&amp;R&amp;"Book Antiqua,Bold"&amp;10Letter of Discount  / Page &amp;P of &amp;N</oddFooter>
      </headerFooter>
    </customSheetView>
    <customSheetView guid="{C6A7FFED-91EB-41DF-A944-2BFB2D792481}" showPageBreaks="1" zeroValues="0" printArea="1" hiddenRows="1" hiddenColumns="1" view="pageBreakPreview" topLeftCell="A25">
      <selection activeCell="G16" sqref="G16"/>
      <pageMargins left="0" right="0" top="0" bottom="0" header="0" footer="0"/>
      <pageSetup scale="96" orientation="portrait" r:id="rId2"/>
      <headerFooter alignWithMargins="0">
        <oddFooter>&amp;R&amp;"Book Antiqua,Bold"&amp;10Letter of Discount  / Page &amp;P of &amp;N</oddFooter>
      </headerFooter>
    </customSheetView>
    <customSheetView guid="{302D9D75-0757-45DA-AFBF-614F08F1401B}" showPageBreaks="1" zeroValues="0" printArea="1" hiddenRows="1" hiddenColumns="1" view="pageBreakPreview" topLeftCell="A10">
      <selection activeCell="G15" sqref="G15"/>
      <pageMargins left="0" right="0" top="0" bottom="0" header="0" footer="0"/>
      <pageSetup scale="96" orientation="portrait" r:id="rId3"/>
      <headerFooter alignWithMargins="0">
        <oddFooter>&amp;R&amp;"Book Antiqua,Bold"&amp;10Letter of Discount  / Page &amp;P of &amp;N</oddFooter>
      </headerFooter>
    </customSheetView>
    <customSheetView guid="{B506D4DB-B5B3-4722-9CF5-EE949FBC5D29}" showPageBreaks="1" zeroValues="0" printArea="1" hiddenRows="1" hiddenColumns="1" view="pageBreakPreview" topLeftCell="A16">
      <selection activeCell="G27" sqref="G27"/>
      <pageMargins left="0" right="0" top="0" bottom="0" header="0" footer="0"/>
      <pageSetup scale="96" orientation="portrait" r:id="rId4"/>
      <headerFooter alignWithMargins="0">
        <oddFooter>&amp;R&amp;"Book Antiqua,Bold"&amp;10Letter of Discount  / Page &amp;P of &amp;N</oddFooter>
      </headerFooter>
    </customSheetView>
  </customSheetViews>
  <mergeCells count="14">
    <mergeCell ref="C16:F16"/>
    <mergeCell ref="A1:G1"/>
    <mergeCell ref="A4:G4"/>
    <mergeCell ref="C12:G12"/>
    <mergeCell ref="A14:G14"/>
    <mergeCell ref="C15:F15"/>
    <mergeCell ref="F41:G41"/>
    <mergeCell ref="F42:G42"/>
    <mergeCell ref="C17:F17"/>
    <mergeCell ref="C24:F24"/>
    <mergeCell ref="C31:G31"/>
    <mergeCell ref="C32:G32"/>
    <mergeCell ref="B33:G33"/>
    <mergeCell ref="C34:G34"/>
  </mergeCells>
  <dataValidations count="3">
    <dataValidation type="decimal" operator="greaterThan" allowBlank="1" showInputMessage="1" showErrorMessage="1" error="Enter numeric figures only." sqref="G18:G22" xr:uid="{00000000-0002-0000-0E00-000000000000}">
      <formula1>0</formula1>
    </dataValidation>
    <dataValidation type="decimal" allowBlank="1" showInputMessage="1" showErrorMessage="1" error="Enter in percent only." sqref="G16 G25:G30 G23" xr:uid="{00000000-0002-0000-0E00-000001000000}">
      <formula1>0</formula1>
      <formula2>100</formula2>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96" orientation="portrait" r:id="rId5"/>
  <headerFooter alignWithMargins="0">
    <oddFooter>&amp;R&amp;"Book Antiqua,Bold"&amp;10Letter of Discount  / Page &amp;P of &amp;N</oddFooter>
  </headerFooter>
  <drawing r:id="rId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AO73"/>
  <sheetViews>
    <sheetView showGridLines="0" showZeros="0" view="pageBreakPreview" zoomScale="85" zoomScaleNormal="100" zoomScaleSheetLayoutView="85" workbookViewId="0">
      <selection activeCell="D50" sqref="D50:F50"/>
    </sheetView>
  </sheetViews>
  <sheetFormatPr defaultColWidth="8" defaultRowHeight="16.5" x14ac:dyDescent="0.3"/>
  <cols>
    <col min="1" max="1" width="9.375" style="642" customWidth="1"/>
    <col min="2" max="2" width="10.5" style="647" customWidth="1"/>
    <col min="3" max="3" width="12.875" style="642" customWidth="1"/>
    <col min="4" max="4" width="18.125" style="642" customWidth="1"/>
    <col min="5" max="5" width="11.125" style="642" customWidth="1"/>
    <col min="6" max="6" width="29" style="642" customWidth="1"/>
    <col min="7" max="8" width="8" style="642" hidden="1" customWidth="1"/>
    <col min="9" max="27" width="8" style="643" hidden="1" customWidth="1"/>
    <col min="28" max="28" width="17.5" style="643" hidden="1" customWidth="1"/>
    <col min="29" max="29" width="12.125" style="643" hidden="1" customWidth="1"/>
    <col min="30" max="30" width="8" style="644" hidden="1" customWidth="1"/>
    <col min="31" max="31" width="8" style="645" hidden="1" customWidth="1"/>
    <col min="32" max="32" width="12" style="645" hidden="1" customWidth="1"/>
    <col min="33" max="35" width="8" style="644" hidden="1" customWidth="1"/>
    <col min="36" max="36" width="9.125" style="644" hidden="1" customWidth="1"/>
    <col min="37" max="38" width="8" style="644" hidden="1" customWidth="1"/>
    <col min="39" max="41" width="8" style="644" customWidth="1"/>
    <col min="42" max="16384" width="8" style="643"/>
  </cols>
  <sheetData>
    <row r="1" spans="1:36" ht="17.25" x14ac:dyDescent="0.3">
      <c r="A1" s="639" t="str">
        <f>Cover!$B$3</f>
        <v>Specification No: CC/NT/W-MISC/DOM/A06/25/06311</v>
      </c>
      <c r="B1" s="639"/>
      <c r="C1" s="640"/>
      <c r="D1" s="640"/>
      <c r="E1" s="640"/>
      <c r="F1" s="641" t="s">
        <v>375</v>
      </c>
      <c r="Z1" s="643" t="str">
        <f>'[1]Names of Bidder'!C6</f>
        <v>Sole Bidder</v>
      </c>
      <c r="AE1" s="645">
        <v>1</v>
      </c>
      <c r="AF1" s="645" t="s">
        <v>376</v>
      </c>
      <c r="AI1" s="645">
        <v>1</v>
      </c>
      <c r="AJ1" s="644" t="s">
        <v>377</v>
      </c>
    </row>
    <row r="2" spans="1:36" x14ac:dyDescent="0.3">
      <c r="B2" s="642"/>
      <c r="Z2" s="643">
        <f>'[1]Names of Bidder'!K6</f>
        <v>0</v>
      </c>
      <c r="AE2" s="645">
        <v>2</v>
      </c>
      <c r="AF2" s="645" t="s">
        <v>378</v>
      </c>
      <c r="AI2" s="645">
        <v>2</v>
      </c>
      <c r="AJ2" s="644" t="s">
        <v>379</v>
      </c>
    </row>
    <row r="3" spans="1:36" x14ac:dyDescent="0.3">
      <c r="A3" s="1007" t="s">
        <v>380</v>
      </c>
      <c r="B3" s="1007"/>
      <c r="C3" s="1007"/>
      <c r="D3" s="1007"/>
      <c r="E3" s="1007"/>
      <c r="F3" s="1007"/>
      <c r="AE3" s="645">
        <v>3</v>
      </c>
      <c r="AF3" s="645" t="s">
        <v>381</v>
      </c>
      <c r="AI3" s="645">
        <v>3</v>
      </c>
      <c r="AJ3" s="644" t="s">
        <v>382</v>
      </c>
    </row>
    <row r="4" spans="1:36" x14ac:dyDescent="0.3">
      <c r="A4" s="646"/>
      <c r="B4" s="646"/>
      <c r="C4" s="646"/>
      <c r="D4" s="646"/>
      <c r="E4" s="646"/>
      <c r="F4" s="646"/>
      <c r="AE4" s="645">
        <v>4</v>
      </c>
      <c r="AF4" s="645" t="s">
        <v>383</v>
      </c>
      <c r="AI4" s="645">
        <v>4</v>
      </c>
      <c r="AJ4" s="644" t="s">
        <v>384</v>
      </c>
    </row>
    <row r="5" spans="1:36" x14ac:dyDescent="0.3">
      <c r="A5" s="647" t="s">
        <v>385</v>
      </c>
      <c r="C5" s="1008"/>
      <c r="D5" s="1008"/>
      <c r="E5" s="1008"/>
      <c r="F5" s="1008"/>
      <c r="AE5" s="645">
        <v>5</v>
      </c>
      <c r="AF5" s="645" t="s">
        <v>383</v>
      </c>
      <c r="AI5" s="645">
        <v>5</v>
      </c>
      <c r="AJ5" s="644" t="s">
        <v>386</v>
      </c>
    </row>
    <row r="6" spans="1:36" x14ac:dyDescent="0.3">
      <c r="A6" s="647" t="s">
        <v>387</v>
      </c>
      <c r="B6" s="1009" t="str">
        <f>'[1]Sch-1'!B187</f>
        <v>--</v>
      </c>
      <c r="C6" s="1009"/>
      <c r="AE6" s="645">
        <v>6</v>
      </c>
      <c r="AF6" s="645" t="s">
        <v>383</v>
      </c>
      <c r="AG6" s="648" t="e">
        <f>DAY(B6)</f>
        <v>#VALUE!</v>
      </c>
      <c r="AI6" s="645">
        <v>6</v>
      </c>
      <c r="AJ6" s="644" t="s">
        <v>388</v>
      </c>
    </row>
    <row r="7" spans="1:36" x14ac:dyDescent="0.3">
      <c r="A7" s="647"/>
      <c r="B7" s="649"/>
      <c r="C7" s="649"/>
      <c r="AE7" s="645">
        <v>7</v>
      </c>
      <c r="AF7" s="645" t="s">
        <v>383</v>
      </c>
      <c r="AG7" s="648" t="e">
        <f>MONTH(B6)</f>
        <v>#VALUE!</v>
      </c>
      <c r="AI7" s="645">
        <v>7</v>
      </c>
      <c r="AJ7" s="644" t="s">
        <v>389</v>
      </c>
    </row>
    <row r="8" spans="1:36" x14ac:dyDescent="0.3">
      <c r="A8" s="650" t="s">
        <v>77</v>
      </c>
      <c r="B8" s="651"/>
      <c r="F8" s="652"/>
      <c r="AE8" s="645">
        <v>8</v>
      </c>
      <c r="AF8" s="645" t="s">
        <v>383</v>
      </c>
      <c r="AG8" s="648" t="e">
        <f>LOOKUP(AG7,AI1:AI12,AJ1:AJ12)</f>
        <v>#VALUE!</v>
      </c>
      <c r="AI8" s="645">
        <v>8</v>
      </c>
      <c r="AJ8" s="644" t="s">
        <v>390</v>
      </c>
    </row>
    <row r="9" spans="1:36" x14ac:dyDescent="0.3">
      <c r="A9" s="653" t="str">
        <f>'[1]Sch-1'!M7</f>
        <v>Contracts Services, 3rd Floor</v>
      </c>
      <c r="B9" s="653"/>
      <c r="F9" s="652"/>
      <c r="AE9" s="645">
        <v>9</v>
      </c>
      <c r="AF9" s="645" t="s">
        <v>383</v>
      </c>
      <c r="AG9" s="648" t="e">
        <f>YEAR(B6)</f>
        <v>#VALUE!</v>
      </c>
      <c r="AI9" s="645">
        <v>9</v>
      </c>
      <c r="AJ9" s="644" t="s">
        <v>391</v>
      </c>
    </row>
    <row r="10" spans="1:36" x14ac:dyDescent="0.3">
      <c r="A10" s="653" t="str">
        <f>'[1]Sch-1'!M8</f>
        <v>Power Grid Corporation of India Ltd.,</v>
      </c>
      <c r="B10" s="653"/>
      <c r="F10" s="652"/>
      <c r="AE10" s="645">
        <v>10</v>
      </c>
      <c r="AF10" s="645" t="s">
        <v>383</v>
      </c>
      <c r="AI10" s="645">
        <v>10</v>
      </c>
      <c r="AJ10" s="644" t="s">
        <v>392</v>
      </c>
    </row>
    <row r="11" spans="1:36" x14ac:dyDescent="0.3">
      <c r="A11" s="653" t="str">
        <f>'[1]Sch-1'!M9</f>
        <v>"Saudamini", Plot No.-2</v>
      </c>
      <c r="B11" s="653"/>
      <c r="F11" s="652"/>
      <c r="AE11" s="645">
        <v>11</v>
      </c>
      <c r="AF11" s="645" t="s">
        <v>383</v>
      </c>
      <c r="AI11" s="645">
        <v>11</v>
      </c>
      <c r="AJ11" s="644" t="s">
        <v>393</v>
      </c>
    </row>
    <row r="12" spans="1:36" x14ac:dyDescent="0.3">
      <c r="A12" s="653" t="str">
        <f>'[1]Sch-1'!M10</f>
        <v xml:space="preserve">Sector-29, </v>
      </c>
      <c r="B12" s="653"/>
      <c r="F12" s="652"/>
      <c r="AE12" s="645">
        <v>12</v>
      </c>
      <c r="AF12" s="645" t="s">
        <v>383</v>
      </c>
      <c r="AI12" s="645">
        <v>12</v>
      </c>
      <c r="AJ12" s="644" t="s">
        <v>394</v>
      </c>
    </row>
    <row r="13" spans="1:36" x14ac:dyDescent="0.3">
      <c r="A13" s="653" t="str">
        <f>'[1]Sch-1'!M11</f>
        <v>Gurugram (Haryana) - 122001</v>
      </c>
      <c r="B13" s="653"/>
      <c r="F13" s="652"/>
      <c r="AE13" s="645">
        <v>13</v>
      </c>
      <c r="AF13" s="645" t="s">
        <v>383</v>
      </c>
    </row>
    <row r="14" spans="1:36" ht="22.5" customHeight="1" x14ac:dyDescent="0.3">
      <c r="A14" s="647"/>
      <c r="F14" s="652"/>
      <c r="AE14" s="645">
        <v>14</v>
      </c>
      <c r="AF14" s="645" t="s">
        <v>383</v>
      </c>
    </row>
    <row r="15" spans="1:36" ht="67.900000000000006" customHeight="1" x14ac:dyDescent="0.3">
      <c r="A15" s="654" t="s">
        <v>395</v>
      </c>
      <c r="B15" s="655"/>
      <c r="C15" s="1010" t="str">
        <f>Discount!C12</f>
        <v>Package – I : National Unified Network Management System (N-UNMS) for Central Sector &amp; State Sector Communication Network under Establishment of State-of-the-Art National Unified Network Management System N-UNMS for Central Sector &amp; State Sector Communication Network</v>
      </c>
      <c r="D15" s="1010"/>
      <c r="E15" s="1010"/>
      <c r="F15" s="1010"/>
      <c r="AE15" s="645">
        <v>15</v>
      </c>
      <c r="AF15" s="645" t="s">
        <v>383</v>
      </c>
    </row>
    <row r="16" spans="1:36" ht="27.75" customHeight="1" x14ac:dyDescent="0.3">
      <c r="A16" s="642" t="s">
        <v>396</v>
      </c>
      <c r="B16" s="642"/>
      <c r="C16" s="652"/>
      <c r="D16" s="652"/>
      <c r="E16" s="652"/>
      <c r="F16" s="652"/>
      <c r="AE16" s="645">
        <v>16</v>
      </c>
      <c r="AF16" s="645" t="s">
        <v>383</v>
      </c>
    </row>
    <row r="17" spans="1:41" ht="152.25" customHeight="1" x14ac:dyDescent="0.3">
      <c r="A17" s="655">
        <v>1</v>
      </c>
      <c r="B17" s="1001"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or such other sums as may be determined in accordance with the terms and conditions of the Bidding Documents.</v>
      </c>
      <c r="C17" s="1001"/>
      <c r="D17" s="1001"/>
      <c r="E17" s="1001"/>
      <c r="F17" s="1001"/>
      <c r="Z17" s="656" t="s">
        <v>397</v>
      </c>
      <c r="AA17" s="657" t="s">
        <v>398</v>
      </c>
      <c r="AB17" s="658">
        <f>'Sch-6 After Discount'!D28</f>
        <v>0</v>
      </c>
      <c r="AC17" s="659"/>
      <c r="AE17" s="645">
        <v>17</v>
      </c>
      <c r="AF17" s="645" t="s">
        <v>383</v>
      </c>
    </row>
    <row r="18" spans="1:41" ht="39" customHeight="1" x14ac:dyDescent="0.3">
      <c r="B18" s="1011" t="s">
        <v>399</v>
      </c>
      <c r="C18" s="1011"/>
      <c r="D18" s="1011"/>
      <c r="E18" s="1011"/>
      <c r="F18" s="1011"/>
      <c r="AE18" s="645">
        <v>18</v>
      </c>
      <c r="AF18" s="645" t="s">
        <v>383</v>
      </c>
    </row>
    <row r="19" spans="1:41" s="642" customFormat="1" ht="27.75" customHeight="1" x14ac:dyDescent="0.3">
      <c r="A19" s="660">
        <v>2</v>
      </c>
      <c r="B19" s="1012" t="s">
        <v>400</v>
      </c>
      <c r="C19" s="1012"/>
      <c r="D19" s="1012"/>
      <c r="E19" s="1012"/>
      <c r="F19" s="1012"/>
      <c r="AD19" s="661"/>
      <c r="AE19" s="645">
        <v>19</v>
      </c>
      <c r="AF19" s="645" t="s">
        <v>383</v>
      </c>
      <c r="AG19" s="661"/>
      <c r="AH19" s="661"/>
      <c r="AI19" s="661"/>
      <c r="AJ19" s="661"/>
      <c r="AK19" s="661"/>
      <c r="AL19" s="661"/>
      <c r="AM19" s="661"/>
      <c r="AN19" s="661"/>
      <c r="AO19" s="661"/>
    </row>
    <row r="20" spans="1:41" ht="39.75" customHeight="1" x14ac:dyDescent="0.3">
      <c r="A20" s="655">
        <v>2.1</v>
      </c>
      <c r="B20" s="1001" t="s">
        <v>401</v>
      </c>
      <c r="C20" s="1001"/>
      <c r="D20" s="1001"/>
      <c r="E20" s="1001"/>
      <c r="F20" s="1001"/>
      <c r="AE20" s="645">
        <v>20</v>
      </c>
      <c r="AF20" s="645" t="s">
        <v>383</v>
      </c>
    </row>
    <row r="21" spans="1:41" ht="36.75" customHeight="1" x14ac:dyDescent="0.3">
      <c r="B21" s="1005" t="s">
        <v>402</v>
      </c>
      <c r="C21" s="1005"/>
      <c r="D21" s="1001" t="s">
        <v>403</v>
      </c>
      <c r="E21" s="1001"/>
      <c r="F21" s="1001"/>
      <c r="AE21" s="645">
        <v>21</v>
      </c>
      <c r="AF21" s="645" t="s">
        <v>376</v>
      </c>
    </row>
    <row r="22" spans="1:41" ht="33" customHeight="1" x14ac:dyDescent="0.3">
      <c r="B22" s="1005" t="s">
        <v>404</v>
      </c>
      <c r="C22" s="1005"/>
      <c r="D22" s="662" t="s">
        <v>405</v>
      </c>
      <c r="E22" s="654"/>
      <c r="F22" s="654"/>
      <c r="AE22" s="645">
        <v>22</v>
      </c>
      <c r="AF22" s="645" t="s">
        <v>383</v>
      </c>
    </row>
    <row r="23" spans="1:41" ht="27.95" customHeight="1" x14ac:dyDescent="0.3">
      <c r="B23" s="1005" t="s">
        <v>406</v>
      </c>
      <c r="C23" s="1005"/>
      <c r="D23" s="654" t="s">
        <v>407</v>
      </c>
      <c r="E23" s="654"/>
      <c r="F23" s="654"/>
      <c r="H23" s="661"/>
      <c r="AE23" s="645">
        <v>23</v>
      </c>
      <c r="AF23" s="645" t="s">
        <v>383</v>
      </c>
    </row>
    <row r="24" spans="1:41" ht="27.95" customHeight="1" x14ac:dyDescent="0.3">
      <c r="B24" s="1004" t="s">
        <v>408</v>
      </c>
      <c r="C24" s="1005"/>
      <c r="D24" s="654" t="s">
        <v>409</v>
      </c>
      <c r="E24" s="654"/>
      <c r="F24" s="654"/>
      <c r="AE24" s="645">
        <v>24</v>
      </c>
      <c r="AF24" s="645" t="s">
        <v>383</v>
      </c>
    </row>
    <row r="25" spans="1:41" ht="27.95" customHeight="1" x14ac:dyDescent="0.3">
      <c r="B25" s="1004" t="s">
        <v>410</v>
      </c>
      <c r="C25" s="1005"/>
      <c r="D25" s="662" t="s">
        <v>411</v>
      </c>
      <c r="E25" s="654"/>
      <c r="F25" s="654"/>
    </row>
    <row r="26" spans="1:41" ht="27.95" customHeight="1" x14ac:dyDescent="0.3">
      <c r="B26" s="1005" t="s">
        <v>412</v>
      </c>
      <c r="C26" s="1005"/>
      <c r="D26" s="654" t="s">
        <v>413</v>
      </c>
      <c r="E26" s="654"/>
      <c r="F26" s="654"/>
      <c r="AE26" s="645">
        <v>25</v>
      </c>
      <c r="AF26" s="645" t="s">
        <v>383</v>
      </c>
    </row>
    <row r="27" spans="1:41" ht="27.95" customHeight="1" x14ac:dyDescent="0.3">
      <c r="B27" s="1005" t="s">
        <v>414</v>
      </c>
      <c r="C27" s="1005"/>
      <c r="D27" s="654" t="s">
        <v>415</v>
      </c>
      <c r="E27" s="654"/>
      <c r="F27" s="654"/>
      <c r="AE27" s="645">
        <v>26</v>
      </c>
      <c r="AF27" s="645" t="s">
        <v>383</v>
      </c>
    </row>
    <row r="28" spans="1:41" ht="43.5" customHeight="1" x14ac:dyDescent="0.3">
      <c r="B28" s="1005" t="s">
        <v>318</v>
      </c>
      <c r="C28" s="1005"/>
      <c r="D28" s="1006" t="s">
        <v>416</v>
      </c>
      <c r="E28" s="1006"/>
      <c r="F28" s="1006"/>
      <c r="AE28" s="645">
        <v>27</v>
      </c>
      <c r="AF28" s="645" t="s">
        <v>383</v>
      </c>
    </row>
    <row r="29" spans="1:41" ht="114.75" customHeight="1" x14ac:dyDescent="0.3">
      <c r="A29" s="663">
        <v>2.2000000000000002</v>
      </c>
      <c r="B29" s="1001" t="s">
        <v>417</v>
      </c>
      <c r="C29" s="1001"/>
      <c r="D29" s="1001"/>
      <c r="E29" s="1001"/>
      <c r="F29" s="1001"/>
      <c r="AE29" s="645">
        <v>28</v>
      </c>
      <c r="AF29" s="645" t="s">
        <v>383</v>
      </c>
    </row>
    <row r="30" spans="1:41" ht="85.5" customHeight="1" x14ac:dyDescent="0.3">
      <c r="A30" s="663">
        <v>2.2999999999999998</v>
      </c>
      <c r="B30" s="1000" t="s">
        <v>418</v>
      </c>
      <c r="C30" s="1001"/>
      <c r="D30" s="1001"/>
      <c r="E30" s="1001"/>
      <c r="F30" s="1001"/>
      <c r="AE30" s="645">
        <v>29</v>
      </c>
      <c r="AF30" s="645" t="s">
        <v>383</v>
      </c>
    </row>
    <row r="31" spans="1:41" ht="146.25" customHeight="1" x14ac:dyDescent="0.3">
      <c r="A31" s="663">
        <v>2.4</v>
      </c>
      <c r="B31" s="1001" t="s">
        <v>419</v>
      </c>
      <c r="C31" s="1001"/>
      <c r="D31" s="1001"/>
      <c r="E31" s="1001"/>
      <c r="F31" s="1001"/>
      <c r="AE31" s="645">
        <v>30</v>
      </c>
      <c r="AF31" s="645" t="s">
        <v>383</v>
      </c>
    </row>
    <row r="32" spans="1:41" ht="93" customHeight="1" x14ac:dyDescent="0.3">
      <c r="A32" s="663">
        <v>2.5</v>
      </c>
      <c r="B32" s="1001" t="s">
        <v>420</v>
      </c>
      <c r="C32" s="1001"/>
      <c r="D32" s="1001"/>
      <c r="E32" s="1001"/>
      <c r="F32" s="1001"/>
      <c r="AE32" s="645">
        <v>31</v>
      </c>
      <c r="AF32" s="645" t="s">
        <v>376</v>
      </c>
    </row>
    <row r="33" spans="1:6" ht="86.25" customHeight="1" x14ac:dyDescent="0.3">
      <c r="A33" s="655">
        <v>3</v>
      </c>
      <c r="B33" s="1001" t="s">
        <v>421</v>
      </c>
      <c r="C33" s="1001"/>
      <c r="D33" s="1001"/>
      <c r="E33" s="1001"/>
      <c r="F33" s="1001"/>
    </row>
    <row r="34" spans="1:6" ht="57" customHeight="1" x14ac:dyDescent="0.3">
      <c r="A34" s="655">
        <v>3.1</v>
      </c>
      <c r="B34" s="871" t="s">
        <v>422</v>
      </c>
      <c r="C34" s="871"/>
      <c r="D34" s="871"/>
      <c r="E34" s="871"/>
      <c r="F34" s="871"/>
    </row>
    <row r="35" spans="1:6" ht="125.25" customHeight="1" x14ac:dyDescent="0.3">
      <c r="A35" s="663">
        <v>3.2</v>
      </c>
      <c r="B35" s="1000" t="s">
        <v>423</v>
      </c>
      <c r="C35" s="1001"/>
      <c r="D35" s="1001"/>
      <c r="E35" s="1001"/>
      <c r="F35" s="1001"/>
    </row>
    <row r="36" spans="1:6" ht="15.75" customHeight="1" x14ac:dyDescent="0.3">
      <c r="A36" s="663"/>
      <c r="B36" s="1001"/>
      <c r="C36" s="1001"/>
      <c r="D36" s="1001"/>
      <c r="E36" s="1001"/>
      <c r="F36" s="1001"/>
    </row>
    <row r="37" spans="1:6" ht="58.5" customHeight="1" x14ac:dyDescent="0.3">
      <c r="A37" s="663">
        <v>3.3</v>
      </c>
      <c r="B37" s="1000" t="s">
        <v>424</v>
      </c>
      <c r="C37" s="1001"/>
      <c r="D37" s="1001"/>
      <c r="E37" s="1001"/>
      <c r="F37" s="1001"/>
    </row>
    <row r="38" spans="1:6" ht="5.25" customHeight="1" x14ac:dyDescent="0.3">
      <c r="A38" s="663"/>
      <c r="B38" s="1001"/>
      <c r="C38" s="1001"/>
      <c r="D38" s="1001"/>
      <c r="E38" s="1001"/>
      <c r="F38" s="1001"/>
    </row>
    <row r="39" spans="1:6" ht="84" customHeight="1" x14ac:dyDescent="0.3">
      <c r="A39" s="655">
        <v>4</v>
      </c>
      <c r="B39" s="1002" t="s">
        <v>425</v>
      </c>
      <c r="C39" s="1002"/>
      <c r="D39" s="1002"/>
      <c r="E39" s="1002"/>
      <c r="F39" s="1002"/>
    </row>
    <row r="40" spans="1:6" ht="117" customHeight="1" x14ac:dyDescent="0.3">
      <c r="A40" s="655">
        <v>5</v>
      </c>
      <c r="B40" s="1001" t="s">
        <v>426</v>
      </c>
      <c r="C40" s="1001"/>
      <c r="D40" s="1001"/>
      <c r="E40" s="1001"/>
      <c r="F40" s="1001"/>
    </row>
    <row r="41" spans="1:6" ht="30" customHeight="1" x14ac:dyDescent="0.3">
      <c r="B41" s="443" t="str">
        <f>IF(ISERROR("Dated this " &amp; AG6 &amp; LOOKUP(AG6,AE1:AE32,AF1:AF32) &amp; " day of " &amp; AG8 &amp; " " &amp;AG9), "", "Dated this " &amp; AG6 &amp; LOOKUP(AG6,AE1:AE32,AF1:AF32) &amp; " day of " &amp; AG8 &amp; " " &amp;AG9)</f>
        <v/>
      </c>
      <c r="C41" s="443"/>
      <c r="D41" s="443"/>
      <c r="E41" s="664"/>
      <c r="F41" s="664"/>
    </row>
    <row r="42" spans="1:6" ht="30" customHeight="1" x14ac:dyDescent="0.3">
      <c r="B42" s="443" t="s">
        <v>369</v>
      </c>
      <c r="C42" s="665"/>
      <c r="D42" s="441"/>
      <c r="E42" s="441"/>
      <c r="F42" s="441"/>
    </row>
    <row r="43" spans="1:6" ht="30" customHeight="1" x14ac:dyDescent="0.3">
      <c r="B43" s="666"/>
      <c r="C43" s="441"/>
      <c r="D43" s="441"/>
      <c r="E43" s="443"/>
      <c r="F43" s="667" t="s">
        <v>370</v>
      </c>
    </row>
    <row r="44" spans="1:6" ht="30" customHeight="1" x14ac:dyDescent="0.3">
      <c r="B44" s="666"/>
      <c r="C44" s="441"/>
      <c r="D44" s="443"/>
      <c r="E44" s="443"/>
      <c r="F44" s="667" t="str">
        <f>"For and on behalf of " &amp; '[1]Sch-1'!C8</f>
        <v xml:space="preserve">For and on behalf of </v>
      </c>
    </row>
    <row r="45" spans="1:6" ht="30" customHeight="1" x14ac:dyDescent="0.3">
      <c r="A45" s="643"/>
      <c r="B45" s="643"/>
      <c r="C45" s="668"/>
      <c r="D45" s="643"/>
      <c r="E45" s="669" t="s">
        <v>427</v>
      </c>
      <c r="F45" s="647"/>
    </row>
    <row r="46" spans="1:6" ht="30" customHeight="1" x14ac:dyDescent="0.3">
      <c r="A46" s="670" t="s">
        <v>371</v>
      </c>
      <c r="B46" s="1003" t="str">
        <f>Discount!C41</f>
        <v>--</v>
      </c>
      <c r="C46" s="1003"/>
      <c r="D46" s="643"/>
      <c r="E46" s="669" t="s">
        <v>372</v>
      </c>
      <c r="F46" s="671" t="str">
        <f>Discount!F41</f>
        <v/>
      </c>
    </row>
    <row r="47" spans="1:6" ht="30" customHeight="1" x14ac:dyDescent="0.3">
      <c r="A47" s="670" t="s">
        <v>373</v>
      </c>
      <c r="B47" s="671" t="str">
        <f>Discount!C42</f>
        <v/>
      </c>
      <c r="C47" s="672"/>
      <c r="D47" s="643"/>
      <c r="E47" s="669" t="s">
        <v>374</v>
      </c>
      <c r="F47" s="671" t="str">
        <f>Discount!F42</f>
        <v/>
      </c>
    </row>
    <row r="48" spans="1:6" ht="30" customHeight="1" x14ac:dyDescent="0.3">
      <c r="B48" s="642"/>
      <c r="D48" s="643"/>
      <c r="E48" s="669" t="s">
        <v>428</v>
      </c>
    </row>
    <row r="49" spans="1:41" s="642" customFormat="1" ht="33" customHeight="1" x14ac:dyDescent="0.3">
      <c r="A49" s="673" t="s">
        <v>429</v>
      </c>
      <c r="B49" s="674"/>
      <c r="C49" s="468"/>
      <c r="D49" s="443"/>
      <c r="E49" s="667"/>
      <c r="F49" s="443"/>
      <c r="H49" s="647"/>
      <c r="AD49" s="661"/>
      <c r="AE49" s="645"/>
      <c r="AF49" s="645"/>
      <c r="AG49" s="661"/>
      <c r="AH49" s="661"/>
      <c r="AI49" s="661"/>
      <c r="AJ49" s="661"/>
      <c r="AK49" s="661"/>
      <c r="AL49" s="661"/>
      <c r="AM49" s="661"/>
      <c r="AN49" s="661"/>
      <c r="AO49" s="661"/>
    </row>
    <row r="50" spans="1:41" s="642" customFormat="1" ht="33" customHeight="1" x14ac:dyDescent="0.3">
      <c r="A50" s="999" t="s">
        <v>430</v>
      </c>
      <c r="B50" s="999"/>
      <c r="C50" s="999"/>
      <c r="D50" s="997"/>
      <c r="E50" s="998"/>
      <c r="F50" s="998"/>
      <c r="H50" s="647"/>
      <c r="AD50" s="661"/>
      <c r="AE50" s="645"/>
      <c r="AF50" s="645"/>
      <c r="AG50" s="661"/>
      <c r="AH50" s="661"/>
      <c r="AI50" s="661"/>
      <c r="AJ50" s="661"/>
      <c r="AK50" s="661"/>
      <c r="AL50" s="661"/>
      <c r="AM50" s="661"/>
      <c r="AN50" s="661"/>
      <c r="AO50" s="661"/>
    </row>
    <row r="51" spans="1:41" s="642" customFormat="1" ht="33" customHeight="1" x14ac:dyDescent="0.3">
      <c r="A51" s="992"/>
      <c r="B51" s="992"/>
      <c r="C51" s="992"/>
      <c r="D51" s="675"/>
      <c r="E51" s="675"/>
      <c r="F51" s="675"/>
      <c r="H51" s="647"/>
      <c r="AD51" s="661"/>
      <c r="AE51" s="645"/>
      <c r="AF51" s="645"/>
      <c r="AG51" s="661"/>
      <c r="AH51" s="661"/>
      <c r="AI51" s="661"/>
      <c r="AJ51" s="661"/>
      <c r="AK51" s="661"/>
      <c r="AL51" s="661"/>
      <c r="AM51" s="661"/>
      <c r="AN51" s="661"/>
      <c r="AO51" s="661"/>
    </row>
    <row r="52" spans="1:41" s="642" customFormat="1" ht="33" customHeight="1" x14ac:dyDescent="0.3">
      <c r="A52" s="993"/>
      <c r="B52" s="993"/>
      <c r="C52" s="993"/>
      <c r="D52" s="675"/>
      <c r="E52" s="675"/>
      <c r="F52" s="675"/>
      <c r="H52" s="647"/>
      <c r="AD52" s="661"/>
      <c r="AE52" s="645"/>
      <c r="AF52" s="645"/>
      <c r="AG52" s="661"/>
      <c r="AH52" s="661"/>
      <c r="AI52" s="661"/>
      <c r="AJ52" s="661"/>
      <c r="AK52" s="661"/>
      <c r="AL52" s="661"/>
      <c r="AM52" s="661"/>
      <c r="AN52" s="661"/>
      <c r="AO52" s="661"/>
    </row>
    <row r="53" spans="1:41" s="642" customFormat="1" ht="33" customHeight="1" x14ac:dyDescent="0.3">
      <c r="A53" s="996" t="s">
        <v>431</v>
      </c>
      <c r="B53" s="996"/>
      <c r="C53" s="996"/>
      <c r="D53" s="997"/>
      <c r="E53" s="998"/>
      <c r="F53" s="998"/>
      <c r="H53" s="647"/>
      <c r="AD53" s="661"/>
      <c r="AE53" s="645"/>
      <c r="AF53" s="645"/>
      <c r="AG53" s="661"/>
      <c r="AH53" s="661"/>
      <c r="AI53" s="661"/>
      <c r="AJ53" s="661"/>
      <c r="AK53" s="661"/>
      <c r="AL53" s="661"/>
      <c r="AM53" s="661"/>
      <c r="AN53" s="661"/>
      <c r="AO53" s="661"/>
    </row>
    <row r="54" spans="1:41" s="642" customFormat="1" ht="33" customHeight="1" x14ac:dyDescent="0.3">
      <c r="A54" s="996" t="s">
        <v>432</v>
      </c>
      <c r="B54" s="996"/>
      <c r="C54" s="996"/>
      <c r="D54" s="997"/>
      <c r="E54" s="998"/>
      <c r="F54" s="998"/>
      <c r="H54" s="647"/>
      <c r="AD54" s="661"/>
      <c r="AE54" s="645"/>
      <c r="AF54" s="645"/>
      <c r="AG54" s="661"/>
      <c r="AH54" s="661"/>
      <c r="AI54" s="661"/>
      <c r="AJ54" s="661"/>
      <c r="AK54" s="661"/>
      <c r="AL54" s="661"/>
      <c r="AM54" s="661"/>
      <c r="AN54" s="661"/>
      <c r="AO54" s="661"/>
    </row>
    <row r="55" spans="1:41" s="642" customFormat="1" ht="33" customHeight="1" x14ac:dyDescent="0.3">
      <c r="A55" s="996" t="s">
        <v>433</v>
      </c>
      <c r="B55" s="996"/>
      <c r="C55" s="996"/>
      <c r="D55" s="997"/>
      <c r="E55" s="998"/>
      <c r="F55" s="998"/>
      <c r="H55" s="647"/>
      <c r="AD55" s="661"/>
      <c r="AE55" s="645"/>
      <c r="AF55" s="645"/>
      <c r="AG55" s="661"/>
      <c r="AH55" s="661"/>
      <c r="AI55" s="661"/>
      <c r="AJ55" s="661"/>
      <c r="AK55" s="661"/>
      <c r="AL55" s="661"/>
      <c r="AM55" s="661"/>
      <c r="AN55" s="661"/>
      <c r="AO55" s="661"/>
    </row>
    <row r="56" spans="1:41" s="642" customFormat="1" ht="33" customHeight="1" x14ac:dyDescent="0.3">
      <c r="A56" s="999" t="s">
        <v>434</v>
      </c>
      <c r="B56" s="999"/>
      <c r="C56" s="999"/>
      <c r="D56" s="997"/>
      <c r="E56" s="998"/>
      <c r="F56" s="998"/>
      <c r="H56" s="647"/>
      <c r="AD56" s="661"/>
      <c r="AE56" s="645"/>
      <c r="AF56" s="645"/>
      <c r="AG56" s="661"/>
      <c r="AH56" s="661"/>
      <c r="AI56" s="661"/>
      <c r="AJ56" s="661"/>
      <c r="AK56" s="661"/>
      <c r="AL56" s="661"/>
      <c r="AM56" s="661"/>
      <c r="AN56" s="661"/>
      <c r="AO56" s="661"/>
    </row>
    <row r="57" spans="1:41" s="642" customFormat="1" ht="33" customHeight="1" x14ac:dyDescent="0.3">
      <c r="A57" s="992"/>
      <c r="B57" s="992"/>
      <c r="C57" s="992"/>
      <c r="D57" s="675"/>
      <c r="E57" s="675"/>
      <c r="F57" s="675"/>
      <c r="H57" s="647"/>
      <c r="AD57" s="661"/>
      <c r="AE57" s="645"/>
      <c r="AF57" s="645"/>
      <c r="AG57" s="661"/>
      <c r="AH57" s="661"/>
      <c r="AI57" s="661"/>
      <c r="AJ57" s="661"/>
      <c r="AK57" s="661"/>
      <c r="AL57" s="661"/>
      <c r="AM57" s="661"/>
      <c r="AN57" s="661"/>
      <c r="AO57" s="661"/>
    </row>
    <row r="58" spans="1:41" s="642" customFormat="1" ht="33" customHeight="1" x14ac:dyDescent="0.3">
      <c r="A58" s="993"/>
      <c r="B58" s="993"/>
      <c r="C58" s="993"/>
      <c r="D58" s="675"/>
      <c r="E58" s="675"/>
      <c r="F58" s="675"/>
      <c r="H58" s="647"/>
      <c r="AD58" s="661"/>
      <c r="AE58" s="645"/>
      <c r="AF58" s="645"/>
      <c r="AG58" s="661"/>
      <c r="AH58" s="661"/>
      <c r="AI58" s="661"/>
      <c r="AJ58" s="661"/>
      <c r="AK58" s="661"/>
      <c r="AL58" s="661"/>
      <c r="AM58" s="661"/>
      <c r="AN58" s="661"/>
      <c r="AO58" s="661"/>
    </row>
    <row r="59" spans="1:41" s="642" customFormat="1" ht="60.75" customHeight="1" x14ac:dyDescent="0.3">
      <c r="A59" s="994"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994"/>
      <c r="C59" s="994"/>
      <c r="D59" s="994"/>
      <c r="E59" s="994"/>
      <c r="F59" s="994"/>
      <c r="H59" s="647"/>
      <c r="AD59" s="661"/>
      <c r="AE59" s="645"/>
      <c r="AF59" s="645"/>
      <c r="AG59" s="661"/>
      <c r="AH59" s="661"/>
      <c r="AI59" s="661"/>
      <c r="AJ59" s="661"/>
      <c r="AK59" s="661"/>
      <c r="AL59" s="661"/>
      <c r="AM59" s="661"/>
      <c r="AN59" s="661"/>
      <c r="AO59" s="661"/>
    </row>
    <row r="60" spans="1:41" s="642" customFormat="1" ht="33" customHeight="1" x14ac:dyDescent="0.3">
      <c r="A60" s="995" t="s">
        <v>55</v>
      </c>
      <c r="B60" s="995"/>
      <c r="C60" s="995"/>
      <c r="D60" s="995"/>
      <c r="E60" s="995"/>
      <c r="F60" s="995"/>
      <c r="H60" s="647"/>
      <c r="AD60" s="661"/>
      <c r="AE60" s="645"/>
      <c r="AF60" s="645"/>
      <c r="AG60" s="661"/>
      <c r="AH60" s="661"/>
      <c r="AI60" s="661"/>
      <c r="AJ60" s="661"/>
      <c r="AK60" s="661"/>
      <c r="AL60" s="661"/>
      <c r="AM60" s="661"/>
      <c r="AN60" s="661"/>
      <c r="AO60" s="661"/>
    </row>
    <row r="61" spans="1:41" s="642" customFormat="1" ht="33" customHeight="1" x14ac:dyDescent="0.3">
      <c r="A61" s="647"/>
      <c r="B61" s="647"/>
      <c r="H61" s="647"/>
      <c r="AD61" s="661"/>
      <c r="AE61" s="645"/>
      <c r="AF61" s="645"/>
      <c r="AG61" s="661"/>
      <c r="AH61" s="661"/>
      <c r="AI61" s="661"/>
      <c r="AJ61" s="661"/>
      <c r="AK61" s="661"/>
      <c r="AL61" s="661"/>
      <c r="AM61" s="661"/>
      <c r="AN61" s="661"/>
      <c r="AO61" s="661"/>
    </row>
    <row r="62" spans="1:41" x14ac:dyDescent="0.3">
      <c r="A62" s="647"/>
    </row>
    <row r="63" spans="1:41" x14ac:dyDescent="0.3">
      <c r="A63" s="647"/>
    </row>
    <row r="64" spans="1:41" x14ac:dyDescent="0.3">
      <c r="A64" s="647"/>
    </row>
    <row r="65" spans="1:1" x14ac:dyDescent="0.3">
      <c r="A65" s="647"/>
    </row>
    <row r="66" spans="1:1" x14ac:dyDescent="0.3">
      <c r="A66" s="647"/>
    </row>
    <row r="67" spans="1:1" x14ac:dyDescent="0.3">
      <c r="A67" s="647"/>
    </row>
    <row r="68" spans="1:1" x14ac:dyDescent="0.3">
      <c r="A68" s="647"/>
    </row>
    <row r="69" spans="1:1" x14ac:dyDescent="0.3">
      <c r="A69" s="647"/>
    </row>
    <row r="70" spans="1:1" x14ac:dyDescent="0.3">
      <c r="A70" s="647"/>
    </row>
    <row r="71" spans="1:1" x14ac:dyDescent="0.3">
      <c r="A71" s="647"/>
    </row>
    <row r="72" spans="1:1" x14ac:dyDescent="0.3">
      <c r="A72" s="647"/>
    </row>
    <row r="73" spans="1:1" x14ac:dyDescent="0.3">
      <c r="A73" s="647"/>
    </row>
  </sheetData>
  <sheetProtection algorithmName="SHA-512" hashValue="IBcozc2BX6Zmu+fYPaOV8yS0UE3+X5LS9TD3KzwDs5hjCa3Bu9qjJWgQ0g+EaPPRuO7XCYYk1flY5zSEl99K6A==" saltValue="Tckmhj/0k8rFUhe6YPW/xQ==" spinCount="100000" sheet="1" formatColumns="0" formatRows="0" selectLockedCells="1"/>
  <customSheetViews>
    <customSheetView guid="{2063E705-082A-4913-A25A-66465873BDF0}" scale="85" showPageBreaks="1" showGridLines="0" zeroValues="0" printArea="1" hiddenColumns="1" view="pageBreakPreview" topLeftCell="A41">
      <selection activeCell="D50" sqref="D50:F50"/>
      <pageMargins left="0" right="0" top="0" bottom="0" header="0" footer="0"/>
      <pageSetup scale="98" orientation="portrait" r:id="rId1"/>
      <headerFooter alignWithMargins="0">
        <oddFooter>&amp;R&amp;"Book Antiqua,Bold"&amp;8Bid Form (1st Envelope)  / Page &amp;P of &amp;N</oddFooter>
      </headerFooter>
    </customSheetView>
    <customSheetView guid="{C6A7FFED-91EB-41DF-A944-2BFB2D792481}" scale="85" showPageBreaks="1" showGridLines="0" zeroValues="0" printArea="1" hiddenColumns="1" view="pageBreakPreview" topLeftCell="A22">
      <selection activeCell="D50" sqref="D50:F50"/>
      <pageMargins left="0" right="0" top="0" bottom="0" header="0" footer="0"/>
      <pageSetup scale="98" orientation="portrait" r:id="rId2"/>
      <headerFooter alignWithMargins="0">
        <oddFooter>&amp;R&amp;"Book Antiqua,Bold"&amp;8Bid Form (1st Envelope)  / Page &amp;P of &amp;N</oddFooter>
      </headerFooter>
    </customSheetView>
    <customSheetView guid="{302D9D75-0757-45DA-AFBF-614F08F1401B}" scale="85" showPageBreaks="1" showGridLines="0" zeroValues="0" printArea="1" hiddenColumns="1" view="pageBreakPreview" topLeftCell="A31">
      <selection activeCell="M18" sqref="M18"/>
      <pageMargins left="0" right="0" top="0" bottom="0" header="0" footer="0"/>
      <pageSetup scale="98" orientation="portrait" r:id="rId3"/>
      <headerFooter alignWithMargins="0">
        <oddFooter>&amp;R&amp;"Book Antiqua,Bold"&amp;8Bid Form (1st Envelope)  / Page &amp;P of &amp;N</oddFooter>
      </headerFooter>
    </customSheetView>
    <customSheetView guid="{B506D4DB-B5B3-4722-9CF5-EE949FBC5D29}" scale="85" showPageBreaks="1" showGridLines="0" zeroValues="0" printArea="1" hiddenColumns="1" view="pageBreakPreview" topLeftCell="A36">
      <selection activeCell="D50" sqref="D50:F50"/>
      <pageMargins left="0" right="0" top="0" bottom="0" header="0" footer="0"/>
      <pageSetup scale="98" orientation="portrait" r:id="rId4"/>
      <headerFooter alignWithMargins="0">
        <oddFooter>&amp;R&amp;"Book Antiqua,Bold"&amp;8Bid Form (1st Envelope)  / Page &amp;P of &amp;N</oddFooter>
      </headerFooter>
    </customSheetView>
  </customSheetViews>
  <mergeCells count="47">
    <mergeCell ref="B23:C23"/>
    <mergeCell ref="A3:F3"/>
    <mergeCell ref="C5:F5"/>
    <mergeCell ref="B6:C6"/>
    <mergeCell ref="C15:F15"/>
    <mergeCell ref="B17:F17"/>
    <mergeCell ref="B18:F18"/>
    <mergeCell ref="B19:F19"/>
    <mergeCell ref="B20:F20"/>
    <mergeCell ref="B21:C21"/>
    <mergeCell ref="D21:F21"/>
    <mergeCell ref="B22:C22"/>
    <mergeCell ref="B34:F34"/>
    <mergeCell ref="B24:C24"/>
    <mergeCell ref="B25:C25"/>
    <mergeCell ref="B26:C26"/>
    <mergeCell ref="B27:C27"/>
    <mergeCell ref="B28:C28"/>
    <mergeCell ref="D28:F28"/>
    <mergeCell ref="B29:F29"/>
    <mergeCell ref="B30:F30"/>
    <mergeCell ref="B31:F31"/>
    <mergeCell ref="B32:F32"/>
    <mergeCell ref="B33:F33"/>
    <mergeCell ref="A53:C53"/>
    <mergeCell ref="D53:F53"/>
    <mergeCell ref="B35:F35"/>
    <mergeCell ref="B36:F36"/>
    <mergeCell ref="B37:F37"/>
    <mergeCell ref="B38:F38"/>
    <mergeCell ref="B39:F39"/>
    <mergeCell ref="B40:F40"/>
    <mergeCell ref="B46:C46"/>
    <mergeCell ref="A50:C50"/>
    <mergeCell ref="D50:F50"/>
    <mergeCell ref="A51:C51"/>
    <mergeCell ref="A52:C52"/>
    <mergeCell ref="A57:C57"/>
    <mergeCell ref="A58:C58"/>
    <mergeCell ref="A59:F59"/>
    <mergeCell ref="A60:F60"/>
    <mergeCell ref="A54:C54"/>
    <mergeCell ref="D54:F54"/>
    <mergeCell ref="A55:C55"/>
    <mergeCell ref="D55:F55"/>
    <mergeCell ref="A56:C56"/>
    <mergeCell ref="D56:F56"/>
  </mergeCells>
  <pageMargins left="0.75" right="0.77" top="0.62" bottom="0.61" header="0.39" footer="0.32"/>
  <pageSetup scale="98" orientation="portrait" r:id="rId5"/>
  <headerFooter alignWithMargins="0">
    <oddFooter>&amp;R&amp;"Book Antiqua,Bold"&amp;8Bid Form (1st Envelope)  / Page &amp;P of &amp;N</oddFooter>
  </headerFooter>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23</vt:i4>
      </vt:variant>
    </vt:vector>
  </HeadingPairs>
  <TitlesOfParts>
    <vt:vector size="39" baseType="lpstr">
      <vt:lpstr>Basic</vt:lpstr>
      <vt:lpstr>Cover</vt:lpstr>
      <vt:lpstr>Instructions</vt:lpstr>
      <vt:lpstr>Names of Bidder</vt:lpstr>
      <vt:lpstr>Sch-1</vt:lpstr>
      <vt:lpstr>Sch-2</vt:lpstr>
      <vt:lpstr>Sch-3 </vt:lpstr>
      <vt:lpstr>Sch-4a</vt:lpstr>
      <vt:lpstr>Sch-4b</vt:lpstr>
      <vt:lpstr>Sch-5 Dis</vt:lpstr>
      <vt:lpstr>Sch-5</vt:lpstr>
      <vt:lpstr>Sch-6</vt:lpstr>
      <vt:lpstr>Sch-6 After Discount</vt:lpstr>
      <vt:lpstr>Sch-7</vt:lpstr>
      <vt:lpstr>Discount</vt:lpstr>
      <vt:lpstr>Bid Form 2nd Envelope</vt:lpstr>
      <vt:lpstr>'Bid Form 2nd Envelope'!Print_Area</vt:lpstr>
      <vt:lpstr>Cover!Print_Area</vt:lpstr>
      <vt:lpstr>Discount!Print_Area</vt:lpstr>
      <vt:lpstr>Instructions!Print_Area</vt:lpstr>
      <vt:lpstr>'Names of Bidder'!Print_Area</vt:lpstr>
      <vt:lpstr>'Sch-1'!Print_Area</vt:lpstr>
      <vt:lpstr>'Sch-2'!Print_Area</vt:lpstr>
      <vt:lpstr>'Sch-3 '!Print_Area</vt:lpstr>
      <vt:lpstr>'Sch-4a'!Print_Area</vt:lpstr>
      <vt:lpstr>'Sch-4b'!Print_Area</vt:lpstr>
      <vt:lpstr>'Sch-5'!Print_Area</vt:lpstr>
      <vt:lpstr>'Sch-5 Dis'!Print_Area</vt:lpstr>
      <vt:lpstr>'Sch-6'!Print_Area</vt:lpstr>
      <vt:lpstr>'Sch-6 After Discount'!Print_Area</vt:lpstr>
      <vt:lpstr>'Sch-7'!Print_Area</vt:lpstr>
      <vt:lpstr>'Sch-1'!Print_Titles</vt:lpstr>
      <vt:lpstr>'Sch-2'!Print_Titles</vt:lpstr>
      <vt:lpstr>'Sch-3 '!Print_Titles</vt:lpstr>
      <vt:lpstr>'Sch-5'!Print_Titles</vt:lpstr>
      <vt:lpstr>'Sch-5 Dis'!Print_Titles</vt:lpstr>
      <vt:lpstr>'Sch-6'!Print_Titles</vt:lpstr>
      <vt:lpstr>'Sch-6 After Discount'!Print_Titles</vt:lpstr>
      <vt:lpstr>'Sch-7'!Print_Titles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Umesh Kumar Yadav {उमेश कुमार यादव}</dc:creator>
  <cp:keywords/>
  <dc:description/>
  <cp:lastModifiedBy>Rahul Mendhe {राहुल मेंढे}</cp:lastModifiedBy>
  <cp:revision/>
  <dcterms:created xsi:type="dcterms:W3CDTF">2021-08-24T06:52:23Z</dcterms:created>
  <dcterms:modified xsi:type="dcterms:W3CDTF">2025-05-20T10:29:54Z</dcterms:modified>
  <cp:category/>
  <cp:contentStatus/>
</cp:coreProperties>
</file>