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drawings/drawing6.xml" ContentType="application/vnd.openxmlformats-officedocument.drawing+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51.xml" ContentType="application/vnd.ms-excel.controlproperties+xml"/>
  <Override PartName="/xl/drawings/drawing11.xml" ContentType="application/vnd.openxmlformats-officedocument.drawing+xml"/>
  <Override PartName="/xl/drawings/drawing12.xml" ContentType="application/vnd.openxmlformats-officedocument.drawing+xml"/>
  <Override PartName="/xl/ctrlProps/ctrlProp52.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ctrlProps/ctrlProp53.xml" ContentType="application/vnd.ms-excel.controlproperties+xml"/>
  <Override PartName="/xl/ctrlProps/ctrlProp54.xml" ContentType="application/vnd.ms-excel.controlproperties+xml"/>
  <Override PartName="/xl/drawings/drawing22.xml" ContentType="application/vnd.openxmlformats-officedocument.drawing+xml"/>
  <Override PartName="/xl/ctrlProps/ctrlProp55.xml" ContentType="application/vnd.ms-excel.controlproperties+xml"/>
  <Override PartName="/xl/ctrlProps/ctrlProp56.xml" ContentType="application/vnd.ms-excel.controlproperties+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updateLinks="never" codeName="ThisWorkbook" defaultThemeVersion="124226"/>
  <mc:AlternateContent xmlns:mc="http://schemas.openxmlformats.org/markup-compatibility/2006">
    <mc:Choice Requires="x15">
      <x15ac:absPath xmlns:x15ac="http://schemas.microsoft.com/office/spreadsheetml/2010/11/ac" url="D:\OneDrive - Power Grid Corporation of India Limited\CS - G11\Akhilesh\36-BESS-Kalikiri\03-Bid Doc\Volume-III\"/>
    </mc:Choice>
  </mc:AlternateContent>
  <xr:revisionPtr revIDLastSave="470" documentId="8_{C8107D83-4C87-4175-9A0A-F837AF982C36}" xr6:coauthVersionLast="36" xr6:coauthVersionMax="47" xr10:uidLastSave="{AEFE9AFF-97AF-413E-9FAF-31A885A7BA05}"/>
  <workbookProtection workbookAlgorithmName="SHA-512" workbookHashValue="uMLVmpVPTQAorffytof8REnE/rTDB11wEpofKXiLEQZI7Fod6csks3gma9X+Pp2eQ9/EzUD8JRLUJuwyHaG+kQ==" workbookSaltValue="mM1xoJEuJgV/2ulyQTnmQQ==" workbookSpinCount="100000" lockStructure="1"/>
  <bookViews>
    <workbookView xWindow="-120" yWindow="-120" windowWidth="29040" windowHeight="15720" tabRatio="863" firstSheet="10" activeTab="29" xr2:uid="{00000000-000D-0000-FFFF-FFFF00000000}"/>
  </bookViews>
  <sheets>
    <sheet name="Basic" sheetId="1" state="hidden" r:id="rId1"/>
    <sheet name="Cover" sheetId="2" r:id="rId2"/>
    <sheet name="Names of Bidder" sheetId="3" r:id="rId3"/>
    <sheet name="Attach 3(JV)" sheetId="4" state="hidden" r:id="rId4"/>
    <sheet name="Attach 3(QR)" sheetId="5" r:id="rId5"/>
    <sheet name="Attach QR_XXXXX" sheetId="6" state="hidden" r:id="rId6"/>
    <sheet name="Attach QR" sheetId="7" state="hidden" r:id="rId7"/>
    <sheet name="Attach 4" sheetId="8" r:id="rId8"/>
    <sheet name="Attach 4 (A)" sheetId="9" r:id="rId9"/>
    <sheet name="Attach 4 (B)" sheetId="10" r:id="rId10"/>
    <sheet name="Attach 5" sheetId="11" r:id="rId11"/>
    <sheet name="Attach 5 (A)" sheetId="12" r:id="rId12"/>
    <sheet name="Attach 6" sheetId="13" r:id="rId13"/>
    <sheet name="Attach 7" sheetId="14" r:id="rId14"/>
    <sheet name="Attach 9" sheetId="15" r:id="rId15"/>
    <sheet name="Sheet2" sheetId="16" state="hidden" r:id="rId16"/>
    <sheet name="Attach 10-" sheetId="17" state="hidden" r:id="rId17"/>
    <sheet name="Attach 10" sheetId="32" r:id="rId18"/>
    <sheet name="Attach 11" sheetId="18" r:id="rId19"/>
    <sheet name="Attach 12" sheetId="33" r:id="rId20"/>
    <sheet name="Attach 13" sheetId="20" r:id="rId21"/>
    <sheet name="Attach 14" sheetId="21" r:id="rId22"/>
    <sheet name="Attach 14-IP" sheetId="22" state="hidden" r:id="rId23"/>
    <sheet name="Attach 15 xxxxxx" sheetId="23" state="hidden" r:id="rId24"/>
    <sheet name="Attach 15 " sheetId="24" r:id="rId25"/>
    <sheet name="Attach 16" sheetId="25" r:id="rId26"/>
    <sheet name="Attach 17" sheetId="26" r:id="rId27"/>
    <sheet name="Attach 18" sheetId="27" r:id="rId28"/>
    <sheet name="Attach 19" sheetId="28" r:id="rId29"/>
    <sheet name="Bid Form 1st Envelope " sheetId="29" r:id="rId30"/>
    <sheet name="N to W" sheetId="30" state="hidden" r:id="rId31"/>
    <sheet name="Sheet1" sheetId="31" state="hidden" r:id="rId32"/>
  </sheets>
  <externalReferences>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s>
  <definedNames>
    <definedName name="\A" localSheetId="26">#REF!</definedName>
    <definedName name="\A" localSheetId="27">#REF!</definedName>
    <definedName name="\A" localSheetId="11">#REF!</definedName>
    <definedName name="\A">#REF!</definedName>
    <definedName name="\aa">#REF!</definedName>
    <definedName name="\B" localSheetId="26">#REF!</definedName>
    <definedName name="\B" localSheetId="27">#REF!</definedName>
    <definedName name="\B" localSheetId="11">#REF!</definedName>
    <definedName name="\B">#REF!</definedName>
    <definedName name="\C" localSheetId="26">#REF!</definedName>
    <definedName name="\C" localSheetId="27">#REF!</definedName>
    <definedName name="\C" localSheetId="11">#REF!</definedName>
    <definedName name="\C">#REF!</definedName>
    <definedName name="\M" localSheetId="27">#REF!</definedName>
    <definedName name="\M" localSheetId="11">#REF!</definedName>
    <definedName name="\M">#REF!</definedName>
    <definedName name="\N" localSheetId="27">#REF!</definedName>
    <definedName name="\N" localSheetId="11">#REF!</definedName>
    <definedName name="\N">#REF!</definedName>
    <definedName name="\P" localSheetId="27">#REF!</definedName>
    <definedName name="\P" localSheetId="11">#REF!</definedName>
    <definedName name="\P">#REF!</definedName>
    <definedName name="\R" localSheetId="27">#REF!</definedName>
    <definedName name="\R" localSheetId="11">#REF!</definedName>
    <definedName name="\R">#REF!</definedName>
    <definedName name="\U" localSheetId="27">#REF!</definedName>
    <definedName name="\U" localSheetId="11">#REF!</definedName>
    <definedName name="\U">#REF!</definedName>
    <definedName name="\V" localSheetId="27">#REF!</definedName>
    <definedName name="\V" localSheetId="11">#REF!</definedName>
    <definedName name="\V">#REF!</definedName>
    <definedName name="\x">#REF!</definedName>
    <definedName name="ab" localSheetId="27">#REF!</definedName>
    <definedName name="ab" localSheetId="11">#REF!</definedName>
    <definedName name="ab">#REF!</definedName>
    <definedName name="abc">#REF!</definedName>
    <definedName name="biddername">#REF!</definedName>
    <definedName name="BL2A" localSheetId="17">#REF!</definedName>
    <definedName name="BL2A" localSheetId="24">#REF!</definedName>
    <definedName name="BL2A" localSheetId="6">'Attach QR'!$J$476</definedName>
    <definedName name="BL2A">'Attach QR_XXXXX'!$J$456</definedName>
    <definedName name="BL2A2" localSheetId="17">#REF!</definedName>
    <definedName name="BL2A2" localSheetId="24">#REF!</definedName>
    <definedName name="BL2A2" localSheetId="6">'Attach QR'!$J$477</definedName>
    <definedName name="BL2A2">'Attach QR_XXXXX'!$J$457</definedName>
    <definedName name="BL2AA" localSheetId="17">#REF!</definedName>
    <definedName name="BL2AA" localSheetId="24">#REF!</definedName>
    <definedName name="BL2AA" localSheetId="6">'Attach QR'!$J$476</definedName>
    <definedName name="BL2AA">'Attach QR_XXXXX'!$J$456</definedName>
    <definedName name="BL2AAA" localSheetId="17">#REF!</definedName>
    <definedName name="BL2AAA" localSheetId="24">#REF!</definedName>
    <definedName name="BL2AAA" localSheetId="26">'[1]Attach QR'!$J$785</definedName>
    <definedName name="BL2AAA" localSheetId="6">'Attach QR'!$J$478</definedName>
    <definedName name="BL2AAA">'Attach QR_XXXXX'!$J$458</definedName>
    <definedName name="BL2B" localSheetId="17">#REF!</definedName>
    <definedName name="BL2B" localSheetId="24">#REF!</definedName>
    <definedName name="BL2B" localSheetId="6">'Attach QR'!$K$476</definedName>
    <definedName name="BL2B">'Attach QR_XXXXX'!$K$456</definedName>
    <definedName name="BL2BB" localSheetId="17">#REF!</definedName>
    <definedName name="BL2BB" localSheetId="24">#REF!</definedName>
    <definedName name="BL2BB" localSheetId="6">'Attach QR'!$K$477</definedName>
    <definedName name="BL2BB">'Attach QR_XXXXX'!$K$457</definedName>
    <definedName name="BL2BBB" localSheetId="17">#REF!</definedName>
    <definedName name="BL2BBB" localSheetId="24">#REF!</definedName>
    <definedName name="BL2BBB" localSheetId="26">'[1]Attach QR'!$K$785</definedName>
    <definedName name="BL2BBB" localSheetId="6">'Attach QR'!$K$478</definedName>
    <definedName name="BL2BBB">'Attach QR_XXXXX'!$K$458</definedName>
    <definedName name="BL2C" localSheetId="17">#REF!</definedName>
    <definedName name="BL2C" localSheetId="24">#REF!</definedName>
    <definedName name="BL2C" localSheetId="6">'Attach QR'!$L$476</definedName>
    <definedName name="BL2C">'Attach QR_XXXXX'!$L$456</definedName>
    <definedName name="BL2CC" localSheetId="17">#REF!</definedName>
    <definedName name="BL2CC" localSheetId="24">#REF!</definedName>
    <definedName name="BL2CC" localSheetId="6">'Attach QR'!$L$477</definedName>
    <definedName name="BL2CC">'Attach QR_XXXXX'!$L$457</definedName>
    <definedName name="BL2CCC" localSheetId="17">#REF!</definedName>
    <definedName name="BL2CCC" localSheetId="24">#REF!</definedName>
    <definedName name="BL2CCC" localSheetId="26">'[1]Attach QR'!$L$785</definedName>
    <definedName name="BL2CCC" localSheetId="6">'Attach QR'!$L$478</definedName>
    <definedName name="BL2CCC">'Attach QR_XXXXX'!$L$458</definedName>
    <definedName name="BL3A" localSheetId="17">#REF!</definedName>
    <definedName name="BL3A" localSheetId="24">#REF!</definedName>
    <definedName name="BL3A" localSheetId="6">'Attach QR'!$J$479</definedName>
    <definedName name="BL3A">'Attach QR_XXXXX'!$J$459</definedName>
    <definedName name="BL3AA" localSheetId="17">#REF!</definedName>
    <definedName name="BL3AA" localSheetId="24">#REF!</definedName>
    <definedName name="BL3AA" localSheetId="6">'Attach QR'!$J$480</definedName>
    <definedName name="BL3AA">'Attach QR_XXXXX'!$J$460</definedName>
    <definedName name="BL3AAA" localSheetId="17">#REF!</definedName>
    <definedName name="BL3AAA" localSheetId="24">#REF!</definedName>
    <definedName name="BL3AAA" localSheetId="26">'[1]Attach QR'!$J$788</definedName>
    <definedName name="BL3AAA" localSheetId="6">'Attach QR'!$J$481</definedName>
    <definedName name="BL3AAA">'Attach QR_XXXXX'!$J$461</definedName>
    <definedName name="BL3B" localSheetId="17">#REF!</definedName>
    <definedName name="BL3B" localSheetId="24">#REF!</definedName>
    <definedName name="BL3B" localSheetId="6">'Attach QR'!$K$479</definedName>
    <definedName name="BL3B">'Attach QR_XXXXX'!$K$459</definedName>
    <definedName name="BL3BB" localSheetId="17">#REF!</definedName>
    <definedName name="BL3BB" localSheetId="24">#REF!</definedName>
    <definedName name="BL3BB" localSheetId="6">'Attach QR'!$K$480</definedName>
    <definedName name="BL3BB">'Attach QR_XXXXX'!$K$460</definedName>
    <definedName name="BL3BBB" localSheetId="17">#REF!</definedName>
    <definedName name="BL3BBB" localSheetId="24">#REF!</definedName>
    <definedName name="BL3BBB" localSheetId="26">'[1]Attach QR'!$K$788</definedName>
    <definedName name="BL3BBB" localSheetId="6">'Attach QR'!$K$481</definedName>
    <definedName name="BL3BBB">'Attach QR_XXXXX'!$K$461</definedName>
    <definedName name="BL3C" localSheetId="17">#REF!</definedName>
    <definedName name="BL3C" localSheetId="24">#REF!</definedName>
    <definedName name="BL3C" localSheetId="6">'Attach QR'!$L$479</definedName>
    <definedName name="BL3C">'Attach QR_XXXXX'!$L$459</definedName>
    <definedName name="BL3CC" localSheetId="17">#REF!</definedName>
    <definedName name="BL3CC" localSheetId="24">#REF!</definedName>
    <definedName name="BL3CC" localSheetId="6">'Attach QR'!$L$480</definedName>
    <definedName name="BL3CC">'Attach QR_XXXXX'!$L$460</definedName>
    <definedName name="BL3CCC" localSheetId="17">#REF!</definedName>
    <definedName name="BL3CCC" localSheetId="24">#REF!</definedName>
    <definedName name="BL3CCC" localSheetId="26">'[1]Attach QR'!$L$788</definedName>
    <definedName name="BL3CCC" localSheetId="6">'Attach QR'!$L$481</definedName>
    <definedName name="BL3CCC">'Attach QR_XXXXX'!$L$461</definedName>
    <definedName name="BL4A" localSheetId="17">#REF!</definedName>
    <definedName name="BL4A" localSheetId="24">#REF!</definedName>
    <definedName name="BL4A" localSheetId="6">'Attach QR'!$J$482</definedName>
    <definedName name="BL4A">'Attach QR_XXXXX'!$J$462</definedName>
    <definedName name="BL4AA" localSheetId="17">#REF!</definedName>
    <definedName name="BL4AA" localSheetId="24">#REF!</definedName>
    <definedName name="BL4AA" localSheetId="6">'Attach QR'!$J$483</definedName>
    <definedName name="BL4AA">'Attach QR_XXXXX'!$J$463</definedName>
    <definedName name="BL4AAA" localSheetId="17">#REF!</definedName>
    <definedName name="BL4AAA" localSheetId="24">#REF!</definedName>
    <definedName name="BL4AAA" localSheetId="26">'[1]Attach QR'!$J$791</definedName>
    <definedName name="BL4AAA" localSheetId="6">'Attach QR'!$J$484</definedName>
    <definedName name="BL4AAA">'Attach QR_XXXXX'!$J$464</definedName>
    <definedName name="BL4B" localSheetId="17">#REF!</definedName>
    <definedName name="BL4B" localSheetId="24">#REF!</definedName>
    <definedName name="BL4B" localSheetId="6">'Attach QR'!$K$482</definedName>
    <definedName name="BL4B">'Attach QR_XXXXX'!$K$462</definedName>
    <definedName name="BL4BB" localSheetId="17">#REF!</definedName>
    <definedName name="BL4BB" localSheetId="24">#REF!</definedName>
    <definedName name="BL4BB" localSheetId="6">'Attach QR'!$K$483</definedName>
    <definedName name="BL4BB">'Attach QR_XXXXX'!$K$463</definedName>
    <definedName name="BL4BBB" localSheetId="17">#REF!</definedName>
    <definedName name="BL4BBB" localSheetId="24">#REF!</definedName>
    <definedName name="BL4BBB" localSheetId="26">'[1]Attach QR'!$K$791</definedName>
    <definedName name="BL4BBB" localSheetId="6">'Attach QR'!$K$484</definedName>
    <definedName name="BL4BBB">'Attach QR_XXXXX'!$K$464</definedName>
    <definedName name="BL4C" localSheetId="17">#REF!</definedName>
    <definedName name="BL4C" localSheetId="24">#REF!</definedName>
    <definedName name="BL4C" localSheetId="6">'Attach QR'!$L$482</definedName>
    <definedName name="BL4C">'Attach QR_XXXXX'!$L$462</definedName>
    <definedName name="BL4CC" localSheetId="17">#REF!</definedName>
    <definedName name="BL4CC" localSheetId="24">#REF!</definedName>
    <definedName name="BL4CC" localSheetId="6">'Attach QR'!$L$483</definedName>
    <definedName name="BL4CC">'Attach QR_XXXXX'!$L$463</definedName>
    <definedName name="BL4CCC" localSheetId="17">#REF!</definedName>
    <definedName name="BL4CCC" localSheetId="24">#REF!</definedName>
    <definedName name="BL4CCC" localSheetId="26">'[1]Attach QR'!$L$791</definedName>
    <definedName name="BL4CCC" localSheetId="6">'Attach QR'!$L$484</definedName>
    <definedName name="BL4CCC">'Attach QR_XXXXX'!$L$464</definedName>
    <definedName name="BL5A" localSheetId="17">#REF!</definedName>
    <definedName name="BL5A" localSheetId="24">#REF!</definedName>
    <definedName name="BL5A" localSheetId="6">'Attach QR'!$J$485</definedName>
    <definedName name="BL5A">'Attach QR_XXXXX'!$J$465</definedName>
    <definedName name="BL5AA" localSheetId="17">#REF!</definedName>
    <definedName name="BL5AA" localSheetId="24">#REF!</definedName>
    <definedName name="BL5AA" localSheetId="6">'Attach QR'!$J$486</definedName>
    <definedName name="BL5AA">'Attach QR_XXXXX'!$J$466</definedName>
    <definedName name="BL5AAA" localSheetId="17">#REF!</definedName>
    <definedName name="BL5AAA" localSheetId="24">#REF!</definedName>
    <definedName name="BL5AAA" localSheetId="26">'[1]Attach QR'!$J$794</definedName>
    <definedName name="BL5AAA" localSheetId="6">'Attach QR'!$J$487</definedName>
    <definedName name="BL5AAA">'Attach QR_XXXXX'!$J$467</definedName>
    <definedName name="BL5B" localSheetId="17">#REF!</definedName>
    <definedName name="BL5B" localSheetId="24">#REF!</definedName>
    <definedName name="BL5B" localSheetId="6">'Attach QR'!$K$485</definedName>
    <definedName name="BL5B">'Attach QR_XXXXX'!$K$465</definedName>
    <definedName name="BL5BB" localSheetId="17">#REF!</definedName>
    <definedName name="BL5BB" localSheetId="24">#REF!</definedName>
    <definedName name="BL5BB" localSheetId="6">'Attach QR'!$K$486</definedName>
    <definedName name="BL5BB">'Attach QR_XXXXX'!$K$466</definedName>
    <definedName name="BL5BBB" localSheetId="17">#REF!</definedName>
    <definedName name="BL5BBB" localSheetId="24">#REF!</definedName>
    <definedName name="BL5BBB" localSheetId="26">'[1]Attach QR'!$K$794</definedName>
    <definedName name="BL5BBB" localSheetId="6">'Attach QR'!$K$487</definedName>
    <definedName name="BL5BBB">'Attach QR_XXXXX'!$K$467</definedName>
    <definedName name="BL5C" localSheetId="17">#REF!</definedName>
    <definedName name="BL5C" localSheetId="24">#REF!</definedName>
    <definedName name="BL5C" localSheetId="6">'Attach QR'!$L$485</definedName>
    <definedName name="BL5C">'Attach QR_XXXXX'!$L$465</definedName>
    <definedName name="BL5CC" localSheetId="17">#REF!</definedName>
    <definedName name="BL5CC" localSheetId="24">#REF!</definedName>
    <definedName name="BL5CC" localSheetId="6">'Attach QR'!$L$486</definedName>
    <definedName name="BL5CC">'Attach QR_XXXXX'!$L$466</definedName>
    <definedName name="BL5CCC" localSheetId="17">#REF!</definedName>
    <definedName name="BL5CCC" localSheetId="24">#REF!</definedName>
    <definedName name="BL5CCC" localSheetId="26">'[1]Attach QR'!$L$794</definedName>
    <definedName name="BL5CCC" localSheetId="6">'Attach QR'!$L$487</definedName>
    <definedName name="BL5CCC">'Attach QR_XXXXX'!$L$467</definedName>
    <definedName name="CAPA1" localSheetId="17">#REF!</definedName>
    <definedName name="CAPA1" localSheetId="19">'[2]Attach QR'!#REF!</definedName>
    <definedName name="CAPA1" localSheetId="24">'[3]Attach QR'!#REF!</definedName>
    <definedName name="CAPA1" localSheetId="23">'[4]Attach QR'!#REF!</definedName>
    <definedName name="CAPA1" localSheetId="27">'Attach QR_XXXXX'!#REF!</definedName>
    <definedName name="CAPA1" localSheetId="11">'Attach QR_XXXXX'!#REF!</definedName>
    <definedName name="CAPA1" localSheetId="6">'Attach QR'!#REF!</definedName>
    <definedName name="CAPA1">'Attach QR_XXXXX'!#REF!</definedName>
    <definedName name="CAPA11" localSheetId="17">#REF!</definedName>
    <definedName name="CAPA11" localSheetId="19">'[2]Attach QR'!#REF!</definedName>
    <definedName name="CAPA11" localSheetId="24">'[3]Attach QR'!#REF!</definedName>
    <definedName name="CAPA11" localSheetId="23">'[4]Attach QR'!#REF!</definedName>
    <definedName name="CAPA11" localSheetId="27">'Attach QR_XXXXX'!#REF!</definedName>
    <definedName name="CAPA11" localSheetId="11">'Attach QR_XXXXX'!#REF!</definedName>
    <definedName name="CAPA11" localSheetId="6">'Attach QR'!#REF!</definedName>
    <definedName name="CAPA11">'Attach QR_XXXXX'!#REF!</definedName>
    <definedName name="CAPA111" localSheetId="17">#REF!</definedName>
    <definedName name="CAPA111" localSheetId="19">'[2]Attach QR'!#REF!</definedName>
    <definedName name="CAPA111" localSheetId="24">'[3]Attach QR'!#REF!</definedName>
    <definedName name="CAPA111" localSheetId="23">'[4]Attach QR'!#REF!</definedName>
    <definedName name="CAPA111" localSheetId="26">'[1]Attach QR'!$F$505</definedName>
    <definedName name="CAPA111" localSheetId="27">'Attach QR_XXXXX'!#REF!</definedName>
    <definedName name="CAPA111" localSheetId="11">'Attach QR_XXXXX'!#REF!</definedName>
    <definedName name="CAPA111" localSheetId="6">'Attach QR'!#REF!</definedName>
    <definedName name="CAPA111">'Attach QR_XXXXX'!#REF!</definedName>
    <definedName name="CAPA2" localSheetId="17">#REF!</definedName>
    <definedName name="CAPA2" localSheetId="19">'[2]Attach QR'!#REF!</definedName>
    <definedName name="CAPA2" localSheetId="24">'[3]Attach QR'!#REF!</definedName>
    <definedName name="CAPA2" localSheetId="23">'[4]Attach QR'!#REF!</definedName>
    <definedName name="CAPA2" localSheetId="27">'Attach QR_XXXXX'!#REF!</definedName>
    <definedName name="CAPA2" localSheetId="11">'Attach QR_XXXXX'!#REF!</definedName>
    <definedName name="CAPA2" localSheetId="6">'Attach QR'!#REF!</definedName>
    <definedName name="CAPA2">'Attach QR_XXXXX'!#REF!</definedName>
    <definedName name="CAPA22" localSheetId="17">#REF!</definedName>
    <definedName name="CAPA22" localSheetId="19">'[2]Attach QR'!#REF!</definedName>
    <definedName name="CAPA22" localSheetId="24">'[3]Attach QR'!#REF!</definedName>
    <definedName name="CAPA22" localSheetId="23">'[4]Attach QR'!#REF!</definedName>
    <definedName name="CAPA22" localSheetId="27">'Attach QR_XXXXX'!#REF!</definedName>
    <definedName name="CAPA22" localSheetId="11">'Attach QR_XXXXX'!#REF!</definedName>
    <definedName name="CAPA22" localSheetId="6">'Attach QR'!#REF!</definedName>
    <definedName name="CAPA22">'Attach QR_XXXXX'!#REF!</definedName>
    <definedName name="CAPA222" localSheetId="17">#REF!</definedName>
    <definedName name="CAPA222" localSheetId="19">'[2]Attach QR'!#REF!</definedName>
    <definedName name="CAPA222" localSheetId="24">'[3]Attach QR'!#REF!</definedName>
    <definedName name="CAPA222" localSheetId="23">'[4]Attach QR'!#REF!</definedName>
    <definedName name="CAPA222" localSheetId="26">'[1]Attach QR'!$I$505</definedName>
    <definedName name="CAPA222" localSheetId="27">'Attach QR_XXXXX'!#REF!</definedName>
    <definedName name="CAPA222" localSheetId="11">'Attach QR_XXXXX'!#REF!</definedName>
    <definedName name="CAPA222" localSheetId="6">'Attach QR'!#REF!</definedName>
    <definedName name="CAPA222">'Attach QR_XXXXX'!#REF!</definedName>
    <definedName name="CAPA3" localSheetId="17">#REF!</definedName>
    <definedName name="CAPA3" localSheetId="19">'[2]Attach QR'!#REF!</definedName>
    <definedName name="CAPA3" localSheetId="24">'[3]Attach QR'!#REF!</definedName>
    <definedName name="CAPA3" localSheetId="23">'[4]Attach QR'!#REF!</definedName>
    <definedName name="CAPA3" localSheetId="27">'Attach QR_XXXXX'!#REF!</definedName>
    <definedName name="CAPA3" localSheetId="11">'Attach QR_XXXXX'!#REF!</definedName>
    <definedName name="CAPA3" localSheetId="6">'Attach QR'!#REF!</definedName>
    <definedName name="CAPA3">'Attach QR_XXXXX'!#REF!</definedName>
    <definedName name="CAPA33" localSheetId="17">#REF!</definedName>
    <definedName name="CAPA33" localSheetId="19">'[2]Attach QR'!#REF!</definedName>
    <definedName name="CAPA33" localSheetId="24">'[3]Attach QR'!#REF!</definedName>
    <definedName name="CAPA33" localSheetId="23">'[4]Attach QR'!#REF!</definedName>
    <definedName name="CAPA33" localSheetId="27">'Attach QR_XXXXX'!#REF!</definedName>
    <definedName name="CAPA33" localSheetId="11">'Attach QR_XXXXX'!#REF!</definedName>
    <definedName name="CAPA33" localSheetId="6">'Attach QR'!#REF!</definedName>
    <definedName name="CAPA33">'Attach QR_XXXXX'!#REF!</definedName>
    <definedName name="CAPA333" localSheetId="17">#REF!</definedName>
    <definedName name="CAPA333" localSheetId="19">'[2]Attach QR'!#REF!</definedName>
    <definedName name="CAPA333" localSheetId="24">'[3]Attach QR'!#REF!</definedName>
    <definedName name="CAPA333" localSheetId="23">'[4]Attach QR'!#REF!</definedName>
    <definedName name="CAPA333" localSheetId="26">'[1]Attach QR'!$G$651</definedName>
    <definedName name="CAPA333" localSheetId="27">'Attach QR_XXXXX'!#REF!</definedName>
    <definedName name="CAPA333" localSheetId="11">'Attach QR_XXXXX'!#REF!</definedName>
    <definedName name="CAPA333" localSheetId="6">'Attach QR'!#REF!</definedName>
    <definedName name="CAPA333">'Attach QR_XXXXX'!#REF!</definedName>
    <definedName name="CAPA4" localSheetId="17">#REF!</definedName>
    <definedName name="CAPA4" localSheetId="19">'[2]Attach QR'!#REF!</definedName>
    <definedName name="CAPA4" localSheetId="24">'[3]Attach QR'!#REF!</definedName>
    <definedName name="CAPA4" localSheetId="23">'[4]Attach QR'!#REF!</definedName>
    <definedName name="CAPA4" localSheetId="27">'Attach QR_XXXXX'!#REF!</definedName>
    <definedName name="CAPA4" localSheetId="11">'Attach QR_XXXXX'!#REF!</definedName>
    <definedName name="CAPA4" localSheetId="6">'Attach QR'!#REF!</definedName>
    <definedName name="CAPA4">'Attach QR_XXXXX'!#REF!</definedName>
    <definedName name="CAPA44" localSheetId="17">#REF!</definedName>
    <definedName name="CAPA44" localSheetId="19">'[2]Attach QR'!#REF!</definedName>
    <definedName name="CAPA44" localSheetId="24">'[3]Attach QR'!#REF!</definedName>
    <definedName name="CAPA44" localSheetId="23">'[4]Attach QR'!#REF!</definedName>
    <definedName name="CAPA44" localSheetId="27">'Attach QR_XXXXX'!#REF!</definedName>
    <definedName name="CAPA44" localSheetId="11">'Attach QR_XXXXX'!#REF!</definedName>
    <definedName name="CAPA44" localSheetId="6">'Attach QR'!#REF!</definedName>
    <definedName name="CAPA44">'Attach QR_XXXXX'!#REF!</definedName>
    <definedName name="CAPA444" localSheetId="17">#REF!</definedName>
    <definedName name="CAPA444" localSheetId="19">'[2]Attach QR'!#REF!</definedName>
    <definedName name="CAPA444" localSheetId="24">'[3]Attach QR'!#REF!</definedName>
    <definedName name="CAPA444" localSheetId="23">'[4]Attach QR'!#REF!</definedName>
    <definedName name="CAPA444" localSheetId="26">'[1]Attach QR'!$I$651</definedName>
    <definedName name="CAPA444" localSheetId="27">'Attach QR_XXXXX'!#REF!</definedName>
    <definedName name="CAPA444" localSheetId="11">'Attach QR_XXXXX'!#REF!</definedName>
    <definedName name="CAPA444" localSheetId="6">'Attach QR'!#REF!</definedName>
    <definedName name="CAPA444">'Attach QR_XXXXX'!#REF!</definedName>
    <definedName name="CAPA7" localSheetId="17">#REF!</definedName>
    <definedName name="CAPA7" localSheetId="19">'[2]Attach QR'!#REF!</definedName>
    <definedName name="CAPA7" localSheetId="24">'[3]Attach QR'!#REF!</definedName>
    <definedName name="CAPA7" localSheetId="23">'[4]Attach QR'!#REF!</definedName>
    <definedName name="CAPA7" localSheetId="27">'Attach QR_XXXXX'!#REF!</definedName>
    <definedName name="CAPA7" localSheetId="11">'Attach QR_XXXXX'!#REF!</definedName>
    <definedName name="CAPA7" localSheetId="6">'Attach QR'!#REF!</definedName>
    <definedName name="CAPA7">'Attach QR_XXXXX'!#REF!</definedName>
    <definedName name="CAPA77" localSheetId="17">#REF!</definedName>
    <definedName name="CAPA77" localSheetId="19">'[2]Attach QR'!#REF!</definedName>
    <definedName name="CAPA77" localSheetId="24">'[3]Attach QR'!#REF!</definedName>
    <definedName name="CAPA77" localSheetId="23">'[4]Attach QR'!#REF!</definedName>
    <definedName name="CAPA77" localSheetId="27">'Attach QR_XXXXX'!#REF!</definedName>
    <definedName name="CAPA77" localSheetId="11">'Attach QR_XXXXX'!#REF!</definedName>
    <definedName name="CAPA77" localSheetId="6">'Attach QR'!#REF!</definedName>
    <definedName name="CAPA77">'Attach QR_XXXXX'!#REF!</definedName>
    <definedName name="CAPA777" localSheetId="17">#REF!</definedName>
    <definedName name="CAPA777" localSheetId="19">'[2]Attach QR'!#REF!</definedName>
    <definedName name="CAPA777" localSheetId="24">'[3]Attach QR'!#REF!</definedName>
    <definedName name="CAPA777" localSheetId="23">'[4]Attach QR'!#REF!</definedName>
    <definedName name="CAPA777" localSheetId="26">'[1]Attach QR'!$D$505</definedName>
    <definedName name="CAPA777" localSheetId="27">'Attach QR_XXXXX'!#REF!</definedName>
    <definedName name="CAPA777" localSheetId="11">'Attach QR_XXXXX'!#REF!</definedName>
    <definedName name="CAPA777" localSheetId="6">'Attach QR'!#REF!</definedName>
    <definedName name="CAPA777">'Attach QR_XXXXX'!#REF!</definedName>
    <definedName name="COO" localSheetId="17">'[5]Sch-1a'!#REF!</definedName>
    <definedName name="COO">'[6]Sch-1a'!#REF!</definedName>
    <definedName name="date">#REF!</definedName>
    <definedName name="iii">#REF!</definedName>
    <definedName name="LA" localSheetId="17">#REF!</definedName>
    <definedName name="LA" localSheetId="19">'Attach 12'!$C$22</definedName>
    <definedName name="LA">#REF!</definedName>
    <definedName name="logo1">"Picture 7"</definedName>
    <definedName name="MANU1" localSheetId="17">#REF!</definedName>
    <definedName name="MANU1" localSheetId="19">'[2]Attach QR'!#REF!</definedName>
    <definedName name="MANU1" localSheetId="24">'[3]Attach QR'!#REF!</definedName>
    <definedName name="MANU1" localSheetId="23">'[4]Attach QR'!#REF!</definedName>
    <definedName name="MANU1" localSheetId="27">'Attach QR_XXXXX'!#REF!</definedName>
    <definedName name="MANU1" localSheetId="11">'Attach QR_XXXXX'!#REF!</definedName>
    <definedName name="MANU1" localSheetId="6">'Attach QR'!#REF!</definedName>
    <definedName name="MANU1">'Attach QR_XXXXX'!#REF!</definedName>
    <definedName name="MANU11" localSheetId="17">#REF!</definedName>
    <definedName name="MANU11" localSheetId="19">'[2]Attach QR'!#REF!</definedName>
    <definedName name="MANU11" localSheetId="24">'[3]Attach QR'!#REF!</definedName>
    <definedName name="MANU11" localSheetId="23">'[4]Attach QR'!#REF!</definedName>
    <definedName name="MANU11" localSheetId="27">'Attach QR_XXXXX'!#REF!</definedName>
    <definedName name="MANU11" localSheetId="11">'Attach QR_XXXXX'!#REF!</definedName>
    <definedName name="MANU11" localSheetId="6">'Attach QR'!#REF!</definedName>
    <definedName name="MANU11">'Attach QR_XXXXX'!#REF!</definedName>
    <definedName name="MANU111" localSheetId="17">#REF!</definedName>
    <definedName name="MANU111" localSheetId="19">'[2]Attach QR'!#REF!</definedName>
    <definedName name="MANU111" localSheetId="24">'[3]Attach QR'!#REF!</definedName>
    <definedName name="MANU111" localSheetId="23">'[4]Attach QR'!#REF!</definedName>
    <definedName name="MANU111" localSheetId="26">'[1]Attach QR'!$H$350</definedName>
    <definedName name="MANU111" localSheetId="27">'Attach QR_XXXXX'!#REF!</definedName>
    <definedName name="MANU111" localSheetId="11">'Attach QR_XXXXX'!#REF!</definedName>
    <definedName name="MANU111" localSheetId="6">'Attach QR'!#REF!</definedName>
    <definedName name="MANU111">'Attach QR_XXXXX'!#REF!</definedName>
    <definedName name="MANU2" localSheetId="17">#REF!</definedName>
    <definedName name="MANU2" localSheetId="19">'[2]Attach QR'!#REF!</definedName>
    <definedName name="MANU2" localSheetId="24">'[3]Attach QR'!#REF!</definedName>
    <definedName name="MANU2" localSheetId="23">'[4]Attach QR'!#REF!</definedName>
    <definedName name="MANU2" localSheetId="27">'Attach QR_XXXXX'!#REF!</definedName>
    <definedName name="MANU2" localSheetId="11">'Attach QR_XXXXX'!#REF!</definedName>
    <definedName name="MANU2" localSheetId="6">'Attach QR'!#REF!</definedName>
    <definedName name="MANU2">'Attach QR_XXXXX'!#REF!</definedName>
    <definedName name="MANU22" localSheetId="17">#REF!</definedName>
    <definedName name="MANU22" localSheetId="19">'[2]Attach QR'!#REF!</definedName>
    <definedName name="MANU22" localSheetId="24">'[3]Attach QR'!#REF!</definedName>
    <definedName name="MANU22" localSheetId="23">'[4]Attach QR'!#REF!</definedName>
    <definedName name="MANU22" localSheetId="27">'Attach QR_XXXXX'!#REF!</definedName>
    <definedName name="MANU22" localSheetId="11">'Attach QR_XXXXX'!#REF!</definedName>
    <definedName name="MANU22" localSheetId="6">'Attach QR'!#REF!</definedName>
    <definedName name="MANU22">'Attach QR_XXXXX'!#REF!</definedName>
    <definedName name="MANU222" localSheetId="17">#REF!</definedName>
    <definedName name="MANU222" localSheetId="19">'[2]Attach QR'!#REF!</definedName>
    <definedName name="MANU222" localSheetId="24">'[3]Attach QR'!#REF!</definedName>
    <definedName name="MANU222" localSheetId="23">'[4]Attach QR'!#REF!</definedName>
    <definedName name="MANU222" localSheetId="26">'[1]Attach QR'!$H$419</definedName>
    <definedName name="MANU222" localSheetId="27">'Attach QR_XXXXX'!#REF!</definedName>
    <definedName name="MANU222" localSheetId="11">'Attach QR_XXXXX'!#REF!</definedName>
    <definedName name="MANU222" localSheetId="6">'Attach QR'!#REF!</definedName>
    <definedName name="MANU222">'Attach QR_XXXXX'!#REF!</definedName>
    <definedName name="MANU3" localSheetId="17">#REF!</definedName>
    <definedName name="MANU3" localSheetId="19">'[2]Attach QR'!#REF!</definedName>
    <definedName name="MANU3" localSheetId="24">'[3]Attach QR'!#REF!</definedName>
    <definedName name="MANU3" localSheetId="23">'[4]Attach QR'!#REF!</definedName>
    <definedName name="MANU3" localSheetId="27">'Attach QR_XXXXX'!#REF!</definedName>
    <definedName name="MANU3" localSheetId="11">'Attach QR_XXXXX'!#REF!</definedName>
    <definedName name="MANU3" localSheetId="6">'Attach QR'!#REF!</definedName>
    <definedName name="MANU3">'Attach QR_XXXXX'!#REF!</definedName>
    <definedName name="MANU33" localSheetId="17">#REF!</definedName>
    <definedName name="MANU33" localSheetId="19">'[2]Attach QR'!#REF!</definedName>
    <definedName name="MANU33" localSheetId="24">'[3]Attach QR'!#REF!</definedName>
    <definedName name="MANU33" localSheetId="23">'[4]Attach QR'!#REF!</definedName>
    <definedName name="MANU33" localSheetId="27">'Attach QR_XXXXX'!#REF!</definedName>
    <definedName name="MANU33" localSheetId="11">'Attach QR_XXXXX'!#REF!</definedName>
    <definedName name="MANU33" localSheetId="6">'Attach QR'!#REF!</definedName>
    <definedName name="MANU33">'Attach QR_XXXXX'!#REF!</definedName>
    <definedName name="MANU333" localSheetId="17">#REF!</definedName>
    <definedName name="MANU333" localSheetId="19">'[2]Attach QR'!#REF!</definedName>
    <definedName name="MANU333" localSheetId="24">'[3]Attach QR'!#REF!</definedName>
    <definedName name="MANU333" localSheetId="23">'[4]Attach QR'!#REF!</definedName>
    <definedName name="MANU333" localSheetId="26">'[1]Attach QR'!$G$560</definedName>
    <definedName name="MANU333" localSheetId="27">'Attach QR_XXXXX'!#REF!</definedName>
    <definedName name="MANU333" localSheetId="11">'Attach QR_XXXXX'!#REF!</definedName>
    <definedName name="MANU333" localSheetId="6">'Attach QR'!#REF!</definedName>
    <definedName name="MANU333">'Attach QR_XXXXX'!#REF!</definedName>
    <definedName name="MANU4" localSheetId="17">#REF!</definedName>
    <definedName name="MANU4" localSheetId="19">'[2]Attach QR'!#REF!</definedName>
    <definedName name="MANU4" localSheetId="24">'[3]Attach QR'!#REF!</definedName>
    <definedName name="MANU4" localSheetId="23">'[4]Attach QR'!#REF!</definedName>
    <definedName name="MANU4" localSheetId="27">'Attach QR_XXXXX'!#REF!</definedName>
    <definedName name="MANU4" localSheetId="11">'Attach QR_XXXXX'!#REF!</definedName>
    <definedName name="MANU4" localSheetId="6">'Attach QR'!#REF!</definedName>
    <definedName name="MANU4">'Attach QR_XXXXX'!#REF!</definedName>
    <definedName name="MANU44" localSheetId="17">#REF!</definedName>
    <definedName name="MANU44" localSheetId="19">'[2]Attach QR'!#REF!</definedName>
    <definedName name="MANU44" localSheetId="24">'[3]Attach QR'!#REF!</definedName>
    <definedName name="MANU44" localSheetId="23">'[4]Attach QR'!#REF!</definedName>
    <definedName name="MANU44" localSheetId="27">'Attach QR_XXXXX'!#REF!</definedName>
    <definedName name="MANU44" localSheetId="11">'Attach QR_XXXXX'!#REF!</definedName>
    <definedName name="MANU44" localSheetId="6">'Attach QR'!#REF!</definedName>
    <definedName name="MANU44">'Attach QR_XXXXX'!#REF!</definedName>
    <definedName name="MANU444" localSheetId="17">#REF!</definedName>
    <definedName name="MANU444" localSheetId="19">'[2]Attach QR'!#REF!</definedName>
    <definedName name="MANU444" localSheetId="24">'[3]Attach QR'!#REF!</definedName>
    <definedName name="MANU444" localSheetId="23">'[4]Attach QR'!#REF!</definedName>
    <definedName name="MANU444" localSheetId="26">'[1]Attach QR'!$I$560</definedName>
    <definedName name="MANU444" localSheetId="27">'Attach QR_XXXXX'!#REF!</definedName>
    <definedName name="MANU444" localSheetId="11">'Attach QR_XXXXX'!#REF!</definedName>
    <definedName name="MANU444" localSheetId="6">'Attach QR'!#REF!</definedName>
    <definedName name="MANU444">'Attach QR_XXXXX'!#REF!</definedName>
    <definedName name="MANU5" localSheetId="17">#REF!</definedName>
    <definedName name="MANU5" localSheetId="19">'[2]Attach QR'!#REF!</definedName>
    <definedName name="MANU5" localSheetId="24">'[3]Attach QR'!#REF!</definedName>
    <definedName name="MANU5" localSheetId="23">'[4]Attach QR'!#REF!</definedName>
    <definedName name="MANU5" localSheetId="27">'Attach QR_XXXXX'!#REF!</definedName>
    <definedName name="MANU5" localSheetId="11">'Attach QR_XXXXX'!#REF!</definedName>
    <definedName name="MANU5" localSheetId="6">'Attach QR'!#REF!</definedName>
    <definedName name="MANU5">'Attach QR_XXXXX'!#REF!</definedName>
    <definedName name="MANU55" localSheetId="17">#REF!</definedName>
    <definedName name="MANU55" localSheetId="19">'[2]Attach QR'!#REF!</definedName>
    <definedName name="MANU55" localSheetId="24">'[3]Attach QR'!#REF!</definedName>
    <definedName name="MANU55" localSheetId="23">'[4]Attach QR'!#REF!</definedName>
    <definedName name="MANU55" localSheetId="27">'Attach QR_XXXXX'!#REF!</definedName>
    <definedName name="MANU55" localSheetId="11">'Attach QR_XXXXX'!#REF!</definedName>
    <definedName name="MANU55" localSheetId="6">'Attach QR'!#REF!</definedName>
    <definedName name="MANU55">'Attach QR_XXXXX'!#REF!</definedName>
    <definedName name="MANU555" localSheetId="17">#REF!</definedName>
    <definedName name="MANU555" localSheetId="19">'[2]Attach QR'!#REF!</definedName>
    <definedName name="MANU555" localSheetId="24">'[3]Attach QR'!#REF!</definedName>
    <definedName name="MANU555" localSheetId="23">'[4]Attach QR'!#REF!</definedName>
    <definedName name="MANU555" localSheetId="26">'[1]Attach QR'!$E$560</definedName>
    <definedName name="MANU555" localSheetId="27">'Attach QR_XXXXX'!#REF!</definedName>
    <definedName name="MANU555" localSheetId="11">'Attach QR_XXXXX'!#REF!</definedName>
    <definedName name="MANU555" localSheetId="6">'Attach QR'!#REF!</definedName>
    <definedName name="MANU555">'Attach QR_XXXXX'!#REF!</definedName>
    <definedName name="PATH1" localSheetId="17">#REF!</definedName>
    <definedName name="PATH1" localSheetId="24">#REF!</definedName>
    <definedName name="PATH1" localSheetId="6">'Attach QR'!$G$175</definedName>
    <definedName name="PATH1">'Attach QR_XXXXX'!$G$175</definedName>
    <definedName name="PATH11" localSheetId="17">#REF!</definedName>
    <definedName name="PATH11" localSheetId="24">#REF!</definedName>
    <definedName name="PATH11" localSheetId="6">'Attach QR'!$G$176</definedName>
    <definedName name="PATH11">'Attach QR_XXXXX'!$G$176</definedName>
    <definedName name="PATH111" localSheetId="17">#REF!</definedName>
    <definedName name="PATH111" localSheetId="24">#REF!</definedName>
    <definedName name="PATH111" localSheetId="26">'[1]Attach QR'!$G$170</definedName>
    <definedName name="PATH111" localSheetId="6">'Attach QR'!$G$174</definedName>
    <definedName name="PATH111">'Attach QR_XXXXX'!$G$174</definedName>
    <definedName name="PATH2" localSheetId="17">#REF!</definedName>
    <definedName name="PATH2" localSheetId="24">#REF!</definedName>
    <definedName name="PATH2" localSheetId="6">'Attach QR'!$I$175</definedName>
    <definedName name="PATH2">'Attach QR_XXXXX'!$I$175</definedName>
    <definedName name="PATH22" localSheetId="17">#REF!</definedName>
    <definedName name="PATH22" localSheetId="24">#REF!</definedName>
    <definedName name="PATH22" localSheetId="6">'Attach QR'!$I$176</definedName>
    <definedName name="PATH22">'Attach QR_XXXXX'!$I$176</definedName>
    <definedName name="PATH222" localSheetId="17">#REF!</definedName>
    <definedName name="PATH222" localSheetId="24">#REF!</definedName>
    <definedName name="PATH222" localSheetId="26">'[1]Attach QR'!$I$170</definedName>
    <definedName name="PATH222" localSheetId="6">'Attach QR'!$I$174</definedName>
    <definedName name="PATH222">'Attach QR_XXXXX'!$I$174</definedName>
    <definedName name="PATH3" localSheetId="17">#REF!</definedName>
    <definedName name="PATH3" localSheetId="24">#REF!</definedName>
    <definedName name="PATH3" localSheetId="6">'Attach QR'!$G$288</definedName>
    <definedName name="PATH3">'Attach QR_XXXXX'!$G$268</definedName>
    <definedName name="PATH33" localSheetId="17">#REF!</definedName>
    <definedName name="PATH33" localSheetId="24">#REF!</definedName>
    <definedName name="PATH33" localSheetId="6">'Attach QR'!$G$289</definedName>
    <definedName name="PATH33">'Attach QR_XXXXX'!$G$269</definedName>
    <definedName name="PATH333" localSheetId="17">#REF!</definedName>
    <definedName name="PATH333" localSheetId="24">#REF!</definedName>
    <definedName name="PATH333" localSheetId="26">'[1]Attach QR'!$G$246</definedName>
    <definedName name="PATH333" localSheetId="6">'Attach QR'!$G$287</definedName>
    <definedName name="PATH333">'Attach QR_XXXXX'!$G$267</definedName>
    <definedName name="PATH4" localSheetId="17">#REF!</definedName>
    <definedName name="PATH4" localSheetId="24">#REF!</definedName>
    <definedName name="PATH4" localSheetId="6">'Attach QR'!$I$288</definedName>
    <definedName name="PATH4">'Attach QR_XXXXX'!$I$268</definedName>
    <definedName name="PATH44" localSheetId="17">#REF!</definedName>
    <definedName name="PATH44" localSheetId="24">#REF!</definedName>
    <definedName name="PATH44" localSheetId="6">'Attach QR'!$I$289</definedName>
    <definedName name="PATH44">'Attach QR_XXXXX'!$I$269</definedName>
    <definedName name="PATH444" localSheetId="17">#REF!</definedName>
    <definedName name="PATH444" localSheetId="24">#REF!</definedName>
    <definedName name="PATH444" localSheetId="26">'[1]Attach QR'!$I$246</definedName>
    <definedName name="PATH444" localSheetId="6">'Attach QR'!$I$287</definedName>
    <definedName name="PATH444">'Attach QR_XXXXX'!$I$267</definedName>
    <definedName name="PATH5" localSheetId="17">#REF!</definedName>
    <definedName name="PATH5" localSheetId="24">#REF!</definedName>
    <definedName name="PATH5" localSheetId="6">'Attach QR'!$W$175</definedName>
    <definedName name="PATH5">'Attach QR_XXXXX'!$W$175</definedName>
    <definedName name="PATH55" localSheetId="17">#REF!</definedName>
    <definedName name="PATH55" localSheetId="24">#REF!</definedName>
    <definedName name="PATH55" localSheetId="6">'Attach QR'!$W$176</definedName>
    <definedName name="PATH55">'Attach QR_XXXXX'!$W$176</definedName>
    <definedName name="PATH555" localSheetId="17">#REF!</definedName>
    <definedName name="PATH555" localSheetId="24">#REF!</definedName>
    <definedName name="PATH555" localSheetId="6">'Attach QR'!$W$174</definedName>
    <definedName name="PATH555">'Attach QR_XXXXX'!$W$174</definedName>
    <definedName name="PATHAR1" localSheetId="17">#REF!</definedName>
    <definedName name="PATHAR1" localSheetId="24">#REF!</definedName>
    <definedName name="PATHAR1" localSheetId="6">'Attach QR'!$AO$444</definedName>
    <definedName name="PATHAR1">'Attach QR_XXXXX'!$AO$424</definedName>
    <definedName name="PATHAR2" localSheetId="17">#REF!</definedName>
    <definedName name="PATHAR2" localSheetId="24">#REF!</definedName>
    <definedName name="PATHAR2" localSheetId="6">'Attach QR'!$AO$445</definedName>
    <definedName name="PATHAR2">'Attach QR_XXXXX'!$AO$425</definedName>
    <definedName name="PATHAR3" localSheetId="17">#REF!</definedName>
    <definedName name="PATHAR3" localSheetId="19">'[2]Attach QR'!$AO$389</definedName>
    <definedName name="PATHAR3" localSheetId="24">'[3]Attach QR'!$AO$410</definedName>
    <definedName name="PATHAR3" localSheetId="23">'[4]Attach QR'!$AO$410</definedName>
    <definedName name="PATHAR3" localSheetId="26">'[1]Attach QR'!$AO$750</definedName>
    <definedName name="PATHAR3" localSheetId="6">'Attach QR'!$AO$446</definedName>
    <definedName name="PATHAR3">'Attach QR_XXXXX'!$AO$426</definedName>
    <definedName name="PATHJV1" localSheetId="17">#REF!</definedName>
    <definedName name="PATHJV1" localSheetId="24">#REF!</definedName>
    <definedName name="PATHJV1" localSheetId="6">'Attach QR'!$I$59</definedName>
    <definedName name="PATHJV1">'Attach QR_XXXXX'!$I$59</definedName>
    <definedName name="PATHJV11" localSheetId="17">#REF!</definedName>
    <definedName name="PATHJV11" localSheetId="24">#REF!</definedName>
    <definedName name="PATHJV11" localSheetId="6">'Attach QR'!$G$59</definedName>
    <definedName name="PATHJV11">'Attach QR_XXXXX'!$G$59</definedName>
    <definedName name="PATHJV111" localSheetId="17">#REF!</definedName>
    <definedName name="PATHJV111" localSheetId="24">#REF!</definedName>
    <definedName name="PATHJV111" localSheetId="6">'Attach QR'!$E$59</definedName>
    <definedName name="PATHJV111">'Attach QR_XXXXX'!$E$59</definedName>
    <definedName name="PATHJV2" localSheetId="17">#REF!</definedName>
    <definedName name="PATHJV2" localSheetId="24">#REF!</definedName>
    <definedName name="PATHJV2" localSheetId="6">'Attach QR'!$I$60</definedName>
    <definedName name="PATHJV2">'Attach QR_XXXXX'!$I$60</definedName>
    <definedName name="PATHJV22" localSheetId="17">#REF!</definedName>
    <definedName name="PATHJV22" localSheetId="24">#REF!</definedName>
    <definedName name="PATHJV22" localSheetId="6">'Attach QR'!$G$60</definedName>
    <definedName name="PATHJV22">'Attach QR_XXXXX'!$G$60</definedName>
    <definedName name="PATHJV222" localSheetId="17">#REF!</definedName>
    <definedName name="PATHJV222" localSheetId="24">#REF!</definedName>
    <definedName name="PATHJV222" localSheetId="6">'Attach QR'!$E$60</definedName>
    <definedName name="PATHJV222">'Attach QR_XXXXX'!$E$60</definedName>
    <definedName name="PATHJV3" localSheetId="17">#REF!</definedName>
    <definedName name="PATHJV3" localSheetId="24">#REF!</definedName>
    <definedName name="PATHJV3" localSheetId="26">'[1]Attach QR'!$I$61</definedName>
    <definedName name="PATHJV3" localSheetId="6">'Attach QR'!$I$61</definedName>
    <definedName name="PATHJV3">'Attach QR_XXXXX'!$I$61</definedName>
    <definedName name="PATHJV33" localSheetId="17">#REF!</definedName>
    <definedName name="PATHJV33" localSheetId="24">#REF!</definedName>
    <definedName name="PATHJV33" localSheetId="26">'[1]Attach QR'!$G$61</definedName>
    <definedName name="PATHJV33" localSheetId="6">'Attach QR'!$G$61</definedName>
    <definedName name="PATHJV33">'Attach QR_XXXXX'!$G$61</definedName>
    <definedName name="PATHJV333" localSheetId="17">#REF!</definedName>
    <definedName name="PATHJV333" localSheetId="24">#REF!</definedName>
    <definedName name="PATHJV333" localSheetId="26">'[1]Attach QR'!$E$61</definedName>
    <definedName name="PATHJV333" localSheetId="6">'Attach QR'!$E$61</definedName>
    <definedName name="PATHJV333">'Attach QR_XXXXX'!$E$61</definedName>
    <definedName name="PATHJVPR1" localSheetId="17">#REF!</definedName>
    <definedName name="PATHJVPR1" localSheetId="24">#REF!</definedName>
    <definedName name="PATHJVPR1" localSheetId="6">'Attach QR'!$K$473</definedName>
    <definedName name="PATHJVPR1">'Attach QR_XXXXX'!$K$453</definedName>
    <definedName name="PATHJVPR11" localSheetId="17">#REF!</definedName>
    <definedName name="PATHJVPR11" localSheetId="24">#REF!</definedName>
    <definedName name="PATHJVPR11" localSheetId="6">'Attach QR'!$K$474</definedName>
    <definedName name="PATHJVPR11">'Attach QR_XXXXX'!$K$454</definedName>
    <definedName name="PATHJVPR111" localSheetId="17">#REF!</definedName>
    <definedName name="PATHJVPR111" localSheetId="24">#REF!</definedName>
    <definedName name="PATHJVPR111" localSheetId="26">'[1]Attach QR'!$K$782</definedName>
    <definedName name="PATHJVPR111" localSheetId="6">'Attach QR'!$K$475</definedName>
    <definedName name="PATHJVPR111">'Attach QR_XXXXX'!$K$455</definedName>
    <definedName name="PATHJVPR2" localSheetId="17">#REF!</definedName>
    <definedName name="PATHJVPR2" localSheetId="24">#REF!</definedName>
    <definedName name="PATHJVPR2" localSheetId="6">'Attach QR'!$L$473</definedName>
    <definedName name="PATHJVPR2">'Attach QR_XXXXX'!$L$453</definedName>
    <definedName name="PATHJVPR22" localSheetId="17">#REF!</definedName>
    <definedName name="PATHJVPR22" localSheetId="24">#REF!</definedName>
    <definedName name="PATHJVPR22" localSheetId="6">'Attach QR'!$L$474</definedName>
    <definedName name="PATHJVPR22">'Attach QR_XXXXX'!$L$454</definedName>
    <definedName name="PATHJVPR222" localSheetId="17">#REF!</definedName>
    <definedName name="PATHJVPR222" localSheetId="24">#REF!</definedName>
    <definedName name="PATHJVPR222" localSheetId="26">'[1]Attach QR'!$L$782</definedName>
    <definedName name="PATHJVPR222" localSheetId="6">'Attach QR'!$L$475</definedName>
    <definedName name="PATHJVPR222">'Attach QR_XXXXX'!$L$455</definedName>
    <definedName name="PATHLA1" localSheetId="17">#REF!</definedName>
    <definedName name="PATHLA1" localSheetId="19">'[2]Attach QR'!#REF!</definedName>
    <definedName name="PATHLA1" localSheetId="24">'[3]Attach QR'!#REF!</definedName>
    <definedName name="PATHLA1" localSheetId="23">'[4]Attach QR'!#REF!</definedName>
    <definedName name="PATHLA1" localSheetId="27">'Attach QR_XXXXX'!#REF!</definedName>
    <definedName name="PATHLA1" localSheetId="11">'Attach QR_XXXXX'!#REF!</definedName>
    <definedName name="PATHLA1" localSheetId="6">'Attach QR'!#REF!</definedName>
    <definedName name="PATHLA1">'Attach QR_XXXXX'!#REF!</definedName>
    <definedName name="PATHLA2" localSheetId="17">#REF!</definedName>
    <definedName name="PATHLA2" localSheetId="19">'[2]Attach QR'!#REF!</definedName>
    <definedName name="PATHLA2" localSheetId="24">'[3]Attach QR'!#REF!</definedName>
    <definedName name="PATHLA2" localSheetId="23">'[4]Attach QR'!#REF!</definedName>
    <definedName name="PATHLA2" localSheetId="27">'Attach QR_XXXXX'!#REF!</definedName>
    <definedName name="PATHLA2" localSheetId="11">'Attach QR_XXXXX'!#REF!</definedName>
    <definedName name="PATHLA2" localSheetId="6">'Attach QR'!#REF!</definedName>
    <definedName name="PATHLA2">'Attach QR_XXXXX'!#REF!</definedName>
    <definedName name="PATHLA3" localSheetId="17">#REF!</definedName>
    <definedName name="PATHLA3" localSheetId="19">'[2]Attach QR'!#REF!</definedName>
    <definedName name="PATHLA3" localSheetId="24">'[3]Attach QR'!#REF!</definedName>
    <definedName name="PATHLA3" localSheetId="23">'[4]Attach QR'!#REF!</definedName>
    <definedName name="PATHLA3" localSheetId="26">'[1]Attach QR'!$D$651</definedName>
    <definedName name="PATHLA3" localSheetId="27">'Attach QR_XXXXX'!#REF!</definedName>
    <definedName name="PATHLA3" localSheetId="11">'Attach QR_XXXXX'!#REF!</definedName>
    <definedName name="PATHLA3" localSheetId="6">'Attach QR'!#REF!</definedName>
    <definedName name="PATHLA3">'Attach QR_XXXXX'!#REF!</definedName>
    <definedName name="PATHLP1" localSheetId="17">#REF!</definedName>
    <definedName name="PATHLP1" localSheetId="24">#REF!</definedName>
    <definedName name="PATHLP1" localSheetId="6">'Attach QR'!$J$473</definedName>
    <definedName name="PATHLP1">'Attach QR_XXXXX'!$J$453</definedName>
    <definedName name="PATHLP2" localSheetId="17">#REF!</definedName>
    <definedName name="PATHLP2" localSheetId="24">#REF!</definedName>
    <definedName name="PATHLP2" localSheetId="6">'Attach QR'!$J$474</definedName>
    <definedName name="PATHLP2">'Attach QR_XXXXX'!$J$454</definedName>
    <definedName name="PATHLP3" localSheetId="17">#REF!</definedName>
    <definedName name="PATHLP3" localSheetId="24">#REF!</definedName>
    <definedName name="PATHLP3" localSheetId="26">'[1]Attach QR'!$J$782</definedName>
    <definedName name="PATHLP3" localSheetId="6">'Attach QR'!$J$475</definedName>
    <definedName name="PATHLP3">'Attach QR_XXXXX'!$J$455</definedName>
    <definedName name="PATHPR1" localSheetId="17">#REF!</definedName>
    <definedName name="PATHPR1" localSheetId="24">#REF!</definedName>
    <definedName name="PATHPR1" localSheetId="6">'Attach QR'!$K$473</definedName>
    <definedName name="PATHPR1">'Attach QR_XXXXX'!$K$453</definedName>
    <definedName name="PATHPR2" localSheetId="17">#REF!</definedName>
    <definedName name="PATHPR2" localSheetId="24">#REF!</definedName>
    <definedName name="PATHPR2" localSheetId="6">'Attach QR'!$K$474</definedName>
    <definedName name="PATHPR2">'Attach QR_XXXXX'!$K$454</definedName>
    <definedName name="_xlnm.Print_Area" localSheetId="17">'Attach 10'!$A$1:$F$18</definedName>
    <definedName name="_xlnm.Print_Area" localSheetId="16">'Attach 10-'!$A$1:$E$28</definedName>
    <definedName name="_xlnm.Print_Area" localSheetId="18">'Attach 11'!$A$1:$E$31</definedName>
    <definedName name="_xlnm.Print_Area" localSheetId="19">'Attach 12'!$A$1:$E$25</definedName>
    <definedName name="_xlnm.Print_Area" localSheetId="20">'Attach 13'!$A$1:$E$29</definedName>
    <definedName name="_xlnm.Print_Area" localSheetId="21">'Attach 14'!$A$1:$E$29</definedName>
    <definedName name="_xlnm.Print_Area" localSheetId="22">'Attach 14-IP'!$A$8:$I$221</definedName>
    <definedName name="_xlnm.Print_Area" localSheetId="24">'Attach 15 '!$A$1:$E$82</definedName>
    <definedName name="_xlnm.Print_Area" localSheetId="23">'Attach 15 xxxxxx'!$A$1:$E$71</definedName>
    <definedName name="_xlnm.Print_Area" localSheetId="25">'Attach 16'!$A$1:$L$93</definedName>
    <definedName name="_xlnm.Print_Area" localSheetId="26">'Attach 17'!$A$1:$E$30</definedName>
    <definedName name="_xlnm.Print_Area" localSheetId="27">'Attach 18'!$A$1:$G$29</definedName>
    <definedName name="_xlnm.Print_Area" localSheetId="28">'Attach 19'!$A$1:$E$31</definedName>
    <definedName name="_xlnm.Print_Area" localSheetId="3">'Attach 3(JV)'!$A$1:$E$28</definedName>
    <definedName name="_xlnm.Print_Area" localSheetId="4">'Attach 3(QR)'!$A$1:$E$25</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5'!$A$1:$E$34</definedName>
    <definedName name="_xlnm.Print_Area" localSheetId="11">'Attach 5 (A)'!$A$1:$E$28</definedName>
    <definedName name="_xlnm.Print_Area" localSheetId="12">'Attach 6'!$A$1:$E$28</definedName>
    <definedName name="_xlnm.Print_Area" localSheetId="13">'Attach 7'!$A$1:$E$28</definedName>
    <definedName name="_xlnm.Print_Area" localSheetId="14">'Attach 9'!$A$1:$N$60</definedName>
    <definedName name="_xlnm.Print_Area" localSheetId="6">'Attach QR'!$A$1:$I$500</definedName>
    <definedName name="_xlnm.Print_Area" localSheetId="5">'Attach QR_XXXXX'!$A$1:$I$480</definedName>
    <definedName name="_xlnm.Print_Area" localSheetId="29">'Bid Form 1st Envelope '!$A$1:$F$128</definedName>
    <definedName name="_xlnm.Print_Area" localSheetId="1">Cover!$A$1:$F$33</definedName>
    <definedName name="_xlnm.Print_Area" localSheetId="2">'Names of Bidder'!$B$1:$D$32</definedName>
    <definedName name="_xlnm.Print_Titles" localSheetId="19">'Attach 12'!$18:$18</definedName>
    <definedName name="_xlnm.Print_Titles" localSheetId="14">'Attach 9'!$19:$19</definedName>
    <definedName name="printedname">#REF!</definedName>
    <definedName name="qw">#REF!</definedName>
    <definedName name="rao">#REF!</definedName>
    <definedName name="_xlnm.Recorder" localSheetId="26">#REF!</definedName>
    <definedName name="_xlnm.Recorder" localSheetId="27">#REF!</definedName>
    <definedName name="_xlnm.Recorder" localSheetId="11">#REF!</definedName>
    <definedName name="_xlnm.Recorder">#REF!</definedName>
    <definedName name="sss">'[7]Attach-3 (QR)'!#REF!</definedName>
    <definedName name="TEST" localSheetId="26">#REF!</definedName>
    <definedName name="TEST" localSheetId="27">#REF!</definedName>
    <definedName name="TEST" localSheetId="11">#REF!</definedName>
    <definedName name="TEST">#REF!</definedName>
    <definedName name="TO" localSheetId="17">#REF!</definedName>
    <definedName name="TO" localSheetId="19">'Attach 12'!$F$21</definedName>
    <definedName name="TO">#REF!</definedName>
    <definedName name="ttt">#REF!</definedName>
    <definedName name="typeofbidder">#REF!</definedName>
    <definedName name="uuu">#REF!</definedName>
    <definedName name="yyy">#REF!</definedName>
    <definedName name="Z_00B02B82_D18D_4E6E_BCB5_02F6DBB3A4F3_.wvu.Cols" localSheetId="24" hidden="1">'Attach 15 '!$H:$H,'Attach 15 '!$JD:$JD,'Attach 15 '!$SZ:$SZ,'Attach 15 '!$ACV:$ACV,'Attach 15 '!$AMR:$AMR,'Attach 15 '!$AWN:$AWN,'Attach 15 '!$BGJ:$BGJ,'Attach 15 '!$BQF:$BQF,'Attach 15 '!$CAB:$CAB,'Attach 15 '!$CJX:$CJX,'Attach 15 '!$CTT:$CTT,'Attach 15 '!$DDP:$DDP,'Attach 15 '!$DNL:$DNL,'Attach 15 '!$DXH:$DXH,'Attach 15 '!$EHD:$EHD,'Attach 15 '!$EQZ:$EQZ,'Attach 15 '!$FAV:$FAV,'Attach 15 '!$FKR:$FKR,'Attach 15 '!$FUN:$FUN,'Attach 15 '!$GEJ:$GEJ,'Attach 15 '!$GOF:$GOF,'Attach 15 '!$GYB:$GYB,'Attach 15 '!$HHX:$HHX,'Attach 15 '!$HRT:$HRT,'Attach 15 '!$IBP:$IBP,'Attach 15 '!$ILL:$ILL,'Attach 15 '!$IVH:$IVH,'Attach 15 '!$JFD:$JFD,'Attach 15 '!$JOZ:$JOZ,'Attach 15 '!$JYV:$JYV,'Attach 15 '!$KIR:$KIR,'Attach 15 '!$KSN:$KSN,'Attach 15 '!$LCJ:$LCJ,'Attach 15 '!$LMF:$LMF,'Attach 15 '!$LWB:$LWB,'Attach 15 '!$MFX:$MFX,'Attach 15 '!$MPT:$MPT,'Attach 15 '!$MZP:$MZP,'Attach 15 '!$NJL:$NJL,'Attach 15 '!$NTH:$NTH,'Attach 15 '!$ODD:$ODD,'Attach 15 '!$OMZ:$OMZ,'Attach 15 '!$OWV:$OWV,'Attach 15 '!$PGR:$PGR,'Attach 15 '!$PQN:$PQN,'Attach 15 '!$QAJ:$QAJ,'Attach 15 '!$QKF:$QKF,'Attach 15 '!$QUB:$QUB,'Attach 15 '!$RDX:$RDX,'Attach 15 '!$RNT:$RNT,'Attach 15 '!$RXP:$RXP,'Attach 15 '!$SHL:$SHL,'Attach 15 '!$SRH:$SRH,'Attach 15 '!$TBD:$TBD,'Attach 15 '!$TKZ:$TKZ,'Attach 15 '!$TUV:$TUV,'Attach 15 '!$UER:$UER,'Attach 15 '!$UON:$UON,'Attach 15 '!$UYJ:$UYJ,'Attach 15 '!$VIF:$VIF,'Attach 15 '!$VSB:$VSB,'Attach 15 '!$WBX:$WBX,'Attach 15 '!$WLT:$WLT,'Attach 15 '!$WVP:$WVP</definedName>
    <definedName name="Z_00B02B82_D18D_4E6E_BCB5_02F6DBB3A4F3_.wvu.PrintArea" localSheetId="24" hidden="1">'Attach 15 '!$A$1:$E$82</definedName>
    <definedName name="Z_00B02B82_D18D_4E6E_BCB5_02F6DBB3A4F3_.wvu.Rows" localSheetId="24" hidden="1">'Attach 15 '!$16:$16</definedName>
    <definedName name="Z_0175966B_AA50_423F_A437_51E01252DE14_.wvu.Cols" localSheetId="24" hidden="1">'Attach 15 '!$H:$H,'Attach 15 '!$JD:$JD,'Attach 15 '!$SZ:$SZ,'Attach 15 '!$ACV:$ACV,'Attach 15 '!$AMR:$AMR,'Attach 15 '!$AWN:$AWN,'Attach 15 '!$BGJ:$BGJ,'Attach 15 '!$BQF:$BQF,'Attach 15 '!$CAB:$CAB,'Attach 15 '!$CJX:$CJX,'Attach 15 '!$CTT:$CTT,'Attach 15 '!$DDP:$DDP,'Attach 15 '!$DNL:$DNL,'Attach 15 '!$DXH:$DXH,'Attach 15 '!$EHD:$EHD,'Attach 15 '!$EQZ:$EQZ,'Attach 15 '!$FAV:$FAV,'Attach 15 '!$FKR:$FKR,'Attach 15 '!$FUN:$FUN,'Attach 15 '!$GEJ:$GEJ,'Attach 15 '!$GOF:$GOF,'Attach 15 '!$GYB:$GYB,'Attach 15 '!$HHX:$HHX,'Attach 15 '!$HRT:$HRT,'Attach 15 '!$IBP:$IBP,'Attach 15 '!$ILL:$ILL,'Attach 15 '!$IVH:$IVH,'Attach 15 '!$JFD:$JFD,'Attach 15 '!$JOZ:$JOZ,'Attach 15 '!$JYV:$JYV,'Attach 15 '!$KIR:$KIR,'Attach 15 '!$KSN:$KSN,'Attach 15 '!$LCJ:$LCJ,'Attach 15 '!$LMF:$LMF,'Attach 15 '!$LWB:$LWB,'Attach 15 '!$MFX:$MFX,'Attach 15 '!$MPT:$MPT,'Attach 15 '!$MZP:$MZP,'Attach 15 '!$NJL:$NJL,'Attach 15 '!$NTH:$NTH,'Attach 15 '!$ODD:$ODD,'Attach 15 '!$OMZ:$OMZ,'Attach 15 '!$OWV:$OWV,'Attach 15 '!$PGR:$PGR,'Attach 15 '!$PQN:$PQN,'Attach 15 '!$QAJ:$QAJ,'Attach 15 '!$QKF:$QKF,'Attach 15 '!$QUB:$QUB,'Attach 15 '!$RDX:$RDX,'Attach 15 '!$RNT:$RNT,'Attach 15 '!$RXP:$RXP,'Attach 15 '!$SHL:$SHL,'Attach 15 '!$SRH:$SRH,'Attach 15 '!$TBD:$TBD,'Attach 15 '!$TKZ:$TKZ,'Attach 15 '!$TUV:$TUV,'Attach 15 '!$UER:$UER,'Attach 15 '!$UON:$UON,'Attach 15 '!$UYJ:$UYJ,'Attach 15 '!$VIF:$VIF,'Attach 15 '!$VSB:$VSB,'Attach 15 '!$WBX:$WBX,'Attach 15 '!$WLT:$WLT,'Attach 15 '!$WVP:$WVP</definedName>
    <definedName name="Z_0175966B_AA50_423F_A437_51E01252DE14_.wvu.Cols" localSheetId="23" hidden="1">'Attach 15 xxxxxx'!$H:$H,'Attach 15 xxxxxx'!$JD:$JD,'Attach 15 xxxxxx'!$SZ:$SZ,'Attach 15 xxxxxx'!$ACV:$ACV,'Attach 15 xxxxxx'!$AMR:$AMR,'Attach 15 xxxxxx'!$AWN:$AWN,'Attach 15 xxxxxx'!$BGJ:$BGJ,'Attach 15 xxxxxx'!$BQF:$BQF,'Attach 15 xxxxxx'!$CAB:$CAB,'Attach 15 xxxxxx'!$CJX:$CJX,'Attach 15 xxxxxx'!$CTT:$CTT,'Attach 15 xxxxxx'!$DDP:$DDP,'Attach 15 xxxxxx'!$DNL:$DNL,'Attach 15 xxxxxx'!$DXH:$DXH,'Attach 15 xxxxxx'!$EHD:$EHD,'Attach 15 xxxxxx'!$EQZ:$EQZ,'Attach 15 xxxxxx'!$FAV:$FAV,'Attach 15 xxxxxx'!$FKR:$FKR,'Attach 15 xxxxxx'!$FUN:$FUN,'Attach 15 xxxxxx'!$GEJ:$GEJ,'Attach 15 xxxxxx'!$GOF:$GOF,'Attach 15 xxxxxx'!$GYB:$GYB,'Attach 15 xxxxxx'!$HHX:$HHX,'Attach 15 xxxxxx'!$HRT:$HRT,'Attach 15 xxxxxx'!$IBP:$IBP,'Attach 15 xxxxxx'!$ILL:$ILL,'Attach 15 xxxxxx'!$IVH:$IVH,'Attach 15 xxxxxx'!$JFD:$JFD,'Attach 15 xxxxxx'!$JOZ:$JOZ,'Attach 15 xxxxxx'!$JYV:$JYV,'Attach 15 xxxxxx'!$KIR:$KIR,'Attach 15 xxxxxx'!$KSN:$KSN,'Attach 15 xxxxxx'!$LCJ:$LCJ,'Attach 15 xxxxxx'!$LMF:$LMF,'Attach 15 xxxxxx'!$LWB:$LWB,'Attach 15 xxxxxx'!$MFX:$MFX,'Attach 15 xxxxxx'!$MPT:$MPT,'Attach 15 xxxxxx'!$MZP:$MZP,'Attach 15 xxxxxx'!$NJL:$NJL,'Attach 15 xxxxxx'!$NTH:$NTH,'Attach 15 xxxxxx'!$ODD:$ODD,'Attach 15 xxxxxx'!$OMZ:$OMZ,'Attach 15 xxxxxx'!$OWV:$OWV,'Attach 15 xxxxxx'!$PGR:$PGR,'Attach 15 xxxxxx'!$PQN:$PQN,'Attach 15 xxxxxx'!$QAJ:$QAJ,'Attach 15 xxxxxx'!$QKF:$QKF,'Attach 15 xxxxxx'!$QUB:$QUB,'Attach 15 xxxxxx'!$RDX:$RDX,'Attach 15 xxxxxx'!$RNT:$RNT,'Attach 15 xxxxxx'!$RXP:$RXP,'Attach 15 xxxxxx'!$SHL:$SHL,'Attach 15 xxxxxx'!$SRH:$SRH,'Attach 15 xxxxxx'!$TBD:$TBD,'Attach 15 xxxxxx'!$TKZ:$TKZ,'Attach 15 xxxxxx'!$TUV:$TUV,'Attach 15 xxxxxx'!$UER:$UER,'Attach 15 xxxxxx'!$UON:$UON,'Attach 15 xxxxxx'!$UYJ:$UYJ,'Attach 15 xxxxxx'!$VIF:$VIF,'Attach 15 xxxxxx'!$VSB:$VSB,'Attach 15 xxxxxx'!$WBX:$WBX,'Attach 15 xxxxxx'!$WLT:$WLT,'Attach 15 xxxxxx'!$WVP:$WVP</definedName>
    <definedName name="Z_0175966B_AA50_423F_A437_51E01252DE14_.wvu.Cols" localSheetId="10" hidden="1">'Attach 5'!$H:$H</definedName>
    <definedName name="Z_0175966B_AA50_423F_A437_51E01252DE14_.wvu.Cols" localSheetId="12" hidden="1">'Attach 6'!$H:$H</definedName>
    <definedName name="Z_0175966B_AA50_423F_A437_51E01252DE14_.wvu.Cols" localSheetId="14" hidden="1">'Attach 9'!$F:$T</definedName>
    <definedName name="Z_0175966B_AA50_423F_A437_51E01252DE14_.wvu.Cols" localSheetId="6" hidden="1">'Attach QR'!$J:$L,'Attach QR'!$R:$S,'Attach QR'!$U:$AW</definedName>
    <definedName name="Z_0175966B_AA50_423F_A437_51E01252DE14_.wvu.Cols" localSheetId="5" hidden="1">'Attach QR_XXXXX'!$J:$L,'Attach QR_XXXXX'!$R:$S,'Attach QR_XXXXX'!$U:$AW</definedName>
    <definedName name="Z_0175966B_AA50_423F_A437_51E01252DE14_.wvu.Cols" localSheetId="2" hidden="1">'Names of Bidder'!$H:$AB</definedName>
    <definedName name="Z_0175966B_AA50_423F_A437_51E01252DE14_.wvu.PrintArea" localSheetId="16" hidden="1">'Attach 10-'!$A$1:$E$28</definedName>
    <definedName name="Z_0175966B_AA50_423F_A437_51E01252DE14_.wvu.PrintArea" localSheetId="18" hidden="1">'Attach 11'!$A$1:$E$31</definedName>
    <definedName name="Z_0175966B_AA50_423F_A437_51E01252DE14_.wvu.PrintArea" localSheetId="20" hidden="1">'Attach 13'!$A$1:$E$29</definedName>
    <definedName name="Z_0175966B_AA50_423F_A437_51E01252DE14_.wvu.PrintArea" localSheetId="21" hidden="1">'Attach 14'!$A$1:$E$29</definedName>
    <definedName name="Z_0175966B_AA50_423F_A437_51E01252DE14_.wvu.PrintArea" localSheetId="22" hidden="1">'Attach 14-IP'!$A$8:$I$221</definedName>
    <definedName name="Z_0175966B_AA50_423F_A437_51E01252DE14_.wvu.PrintArea" localSheetId="24" hidden="1">'Attach 15 '!$A$1:$E$82</definedName>
    <definedName name="Z_0175966B_AA50_423F_A437_51E01252DE14_.wvu.PrintArea" localSheetId="23" hidden="1">'Attach 15 xxxxxx'!$A$1:$E$71</definedName>
    <definedName name="Z_0175966B_AA50_423F_A437_51E01252DE14_.wvu.PrintArea" localSheetId="25" hidden="1">'Attach 16'!$A$1:$L$93</definedName>
    <definedName name="Z_0175966B_AA50_423F_A437_51E01252DE14_.wvu.PrintArea" localSheetId="26" hidden="1">'Attach 17'!$A$1:$E$30</definedName>
    <definedName name="Z_0175966B_AA50_423F_A437_51E01252DE14_.wvu.PrintArea" localSheetId="27" hidden="1">'Attach 18'!$A$1:$E$29</definedName>
    <definedName name="Z_0175966B_AA50_423F_A437_51E01252DE14_.wvu.PrintArea" localSheetId="28" hidden="1">'Attach 19'!$A$1:$E$31</definedName>
    <definedName name="Z_0175966B_AA50_423F_A437_51E01252DE14_.wvu.PrintArea" localSheetId="3" hidden="1">'Attach 3(JV)'!$A$1:$E$28</definedName>
    <definedName name="Z_0175966B_AA50_423F_A437_51E01252DE14_.wvu.PrintArea" localSheetId="4" hidden="1">'Attach 3(QR)'!$A$1:$E$25</definedName>
    <definedName name="Z_0175966B_AA50_423F_A437_51E01252DE14_.wvu.PrintArea" localSheetId="7" hidden="1">'Attach 4'!$A$1:$E$25</definedName>
    <definedName name="Z_0175966B_AA50_423F_A437_51E01252DE14_.wvu.PrintArea" localSheetId="8" hidden="1">'Attach 4 (A)'!$A$1:$E$27</definedName>
    <definedName name="Z_0175966B_AA50_423F_A437_51E01252DE14_.wvu.PrintArea" localSheetId="9" hidden="1">'Attach 4 (B)'!$A$1:$E$26</definedName>
    <definedName name="Z_0175966B_AA50_423F_A437_51E01252DE14_.wvu.PrintArea" localSheetId="10" hidden="1">'Attach 5'!$A$1:$E$34</definedName>
    <definedName name="Z_0175966B_AA50_423F_A437_51E01252DE14_.wvu.PrintArea" localSheetId="11" hidden="1">'Attach 5 (A)'!$A$1:$E$28</definedName>
    <definedName name="Z_0175966B_AA50_423F_A437_51E01252DE14_.wvu.PrintArea" localSheetId="12" hidden="1">'Attach 6'!$A$1:$E$28</definedName>
    <definedName name="Z_0175966B_AA50_423F_A437_51E01252DE14_.wvu.PrintArea" localSheetId="13" hidden="1">'Attach 7'!$A$1:$E$28</definedName>
    <definedName name="Z_0175966B_AA50_423F_A437_51E01252DE14_.wvu.PrintArea" localSheetId="14" hidden="1">'Attach 9'!$A$1:$E$60</definedName>
    <definedName name="Z_0175966B_AA50_423F_A437_51E01252DE14_.wvu.PrintArea" localSheetId="6" hidden="1">'Attach QR'!$A$1:$I$500</definedName>
    <definedName name="Z_0175966B_AA50_423F_A437_51E01252DE14_.wvu.PrintArea" localSheetId="5" hidden="1">'Attach QR_XXXXX'!$A$1:$I$480</definedName>
    <definedName name="Z_0175966B_AA50_423F_A437_51E01252DE14_.wvu.PrintArea" localSheetId="29" hidden="1">'Bid Form 1st Envelope '!$A$1:$F$128</definedName>
    <definedName name="Z_0175966B_AA50_423F_A437_51E01252DE14_.wvu.PrintArea" localSheetId="2" hidden="1">'Names of Bidder'!$B$1:$D$32</definedName>
    <definedName name="Z_0175966B_AA50_423F_A437_51E01252DE14_.wvu.PrintTitles" localSheetId="14" hidden="1">'Attach 9'!$19:$19</definedName>
    <definedName name="Z_0175966B_AA50_423F_A437_51E01252DE14_.wvu.Rows" localSheetId="24" hidden="1">'Attach 15 '!$16:$16,'Attach 15 '!$23:$23</definedName>
    <definedName name="Z_0175966B_AA50_423F_A437_51E01252DE14_.wvu.Rows" localSheetId="23" hidden="1">'Attach 15 xxxxxx'!$15:$15</definedName>
    <definedName name="Z_0175966B_AA50_423F_A437_51E01252DE14_.wvu.Rows" localSheetId="25" hidden="1">'Attach 16'!$44:$44</definedName>
    <definedName name="Z_0175966B_AA50_423F_A437_51E01252DE14_.wvu.Rows" localSheetId="26" hidden="1">'Attach 17'!$26:$26,'Attach 17'!$32:$209</definedName>
    <definedName name="Z_0175966B_AA50_423F_A437_51E01252DE14_.wvu.Rows" localSheetId="28" hidden="1">'Attach 19'!$13:$13,'Attach 19'!$20:$28</definedName>
    <definedName name="Z_0175966B_AA50_423F_A437_51E01252DE14_.wvu.Rows" localSheetId="10" hidden="1">'Attach 5'!$4:$4,'Attach 5'!$32:$32</definedName>
    <definedName name="Z_0175966B_AA50_423F_A437_51E01252DE14_.wvu.Rows" localSheetId="6" hidden="1">'Attach QR'!$33:$36,'Attach QR'!$58:$96,'Attach QR'!$98:$101,'Attach QR'!$121:$124,'Attach QR'!$162:$166,'Attach QR'!$174:$230,'Attach QR'!$231:$234,'Attach QR'!$274:$279,'Attach QR'!$286:$321,'Attach QR'!$324:$346,'Attach QR'!$358:$358,'Attach QR'!$365:$380,'Attach QR'!$383:$383,'Attach QR'!$390:$457,'Attach QR'!$459:$460,'Attach QR'!$463:$465,'Attach QR'!$469:$472</definedName>
    <definedName name="Z_0175966B_AA50_423F_A437_51E01252DE14_.wvu.Rows" localSheetId="5" hidden="1">'Attach QR_XXXXX'!$33:$36,'Attach QR_XXXXX'!$58:$96,'Attach QR_XXXXX'!$98:$101,'Attach QR_XXXXX'!$121:$124,'Attach QR_XXXXX'!$162:$166,'Attach QR_XXXXX'!$174:$209,'Attach QR_XXXXX'!$211:$301,'Attach QR_XXXXX'!$304:$326,'Attach QR_XXXXX'!$338:$338,'Attach QR_XXXXX'!$345:$360,'Attach QR_XXXXX'!$363:$363,'Attach QR_XXXXX'!$370:$437,'Attach QR_XXXXX'!$439:$440,'Attach QR_XXXXX'!$443:$445,'Attach QR_XXXXX'!$449:$452</definedName>
    <definedName name="Z_0175966B_AA50_423F_A437_51E01252DE14_.wvu.Rows" localSheetId="29" hidden="1">'Bid Form 1st Envelope '!$22:$24</definedName>
    <definedName name="Z_0175966B_AA50_423F_A437_51E01252DE14_.wvu.Rows" localSheetId="1" hidden="1">Cover!$8:$8</definedName>
    <definedName name="Z_0175966B_AA50_423F_A437_51E01252DE14_.wvu.Rows" localSheetId="2" hidden="1">'Names of Bidder'!$14:$17,'Names of Bidder'!$19:$22,'Names of Bidder'!$24:$26</definedName>
    <definedName name="Z_02C24E46_CB1A_4A64_AFE8_BC568DF970F3_.wvu.Cols" localSheetId="23" hidden="1">'Attach 15 xxxxxx'!$H:$H,'Attach 15 xxxxxx'!$JD:$JD,'Attach 15 xxxxxx'!$SZ:$SZ,'Attach 15 xxxxxx'!$ACV:$ACV,'Attach 15 xxxxxx'!$AMR:$AMR,'Attach 15 xxxxxx'!$AWN:$AWN,'Attach 15 xxxxxx'!$BGJ:$BGJ,'Attach 15 xxxxxx'!$BQF:$BQF,'Attach 15 xxxxxx'!$CAB:$CAB,'Attach 15 xxxxxx'!$CJX:$CJX,'Attach 15 xxxxxx'!$CTT:$CTT,'Attach 15 xxxxxx'!$DDP:$DDP,'Attach 15 xxxxxx'!$DNL:$DNL,'Attach 15 xxxxxx'!$DXH:$DXH,'Attach 15 xxxxxx'!$EHD:$EHD,'Attach 15 xxxxxx'!$EQZ:$EQZ,'Attach 15 xxxxxx'!$FAV:$FAV,'Attach 15 xxxxxx'!$FKR:$FKR,'Attach 15 xxxxxx'!$FUN:$FUN,'Attach 15 xxxxxx'!$GEJ:$GEJ,'Attach 15 xxxxxx'!$GOF:$GOF,'Attach 15 xxxxxx'!$GYB:$GYB,'Attach 15 xxxxxx'!$HHX:$HHX,'Attach 15 xxxxxx'!$HRT:$HRT,'Attach 15 xxxxxx'!$IBP:$IBP,'Attach 15 xxxxxx'!$ILL:$ILL,'Attach 15 xxxxxx'!$IVH:$IVH,'Attach 15 xxxxxx'!$JFD:$JFD,'Attach 15 xxxxxx'!$JOZ:$JOZ,'Attach 15 xxxxxx'!$JYV:$JYV,'Attach 15 xxxxxx'!$KIR:$KIR,'Attach 15 xxxxxx'!$KSN:$KSN,'Attach 15 xxxxxx'!$LCJ:$LCJ,'Attach 15 xxxxxx'!$LMF:$LMF,'Attach 15 xxxxxx'!$LWB:$LWB,'Attach 15 xxxxxx'!$MFX:$MFX,'Attach 15 xxxxxx'!$MPT:$MPT,'Attach 15 xxxxxx'!$MZP:$MZP,'Attach 15 xxxxxx'!$NJL:$NJL,'Attach 15 xxxxxx'!$NTH:$NTH,'Attach 15 xxxxxx'!$ODD:$ODD,'Attach 15 xxxxxx'!$OMZ:$OMZ,'Attach 15 xxxxxx'!$OWV:$OWV,'Attach 15 xxxxxx'!$PGR:$PGR,'Attach 15 xxxxxx'!$PQN:$PQN,'Attach 15 xxxxxx'!$QAJ:$QAJ,'Attach 15 xxxxxx'!$QKF:$QKF,'Attach 15 xxxxxx'!$QUB:$QUB,'Attach 15 xxxxxx'!$RDX:$RDX,'Attach 15 xxxxxx'!$RNT:$RNT,'Attach 15 xxxxxx'!$RXP:$RXP,'Attach 15 xxxxxx'!$SHL:$SHL,'Attach 15 xxxxxx'!$SRH:$SRH,'Attach 15 xxxxxx'!$TBD:$TBD,'Attach 15 xxxxxx'!$TKZ:$TKZ,'Attach 15 xxxxxx'!$TUV:$TUV,'Attach 15 xxxxxx'!$UER:$UER,'Attach 15 xxxxxx'!$UON:$UON,'Attach 15 xxxxxx'!$UYJ:$UYJ,'Attach 15 xxxxxx'!$VIF:$VIF,'Attach 15 xxxxxx'!$VSB:$VSB,'Attach 15 xxxxxx'!$WBX:$WBX,'Attach 15 xxxxxx'!$WLT:$WLT,'Attach 15 xxxxxx'!$WVP:$WVP</definedName>
    <definedName name="Z_02C24E46_CB1A_4A64_AFE8_BC568DF970F3_.wvu.Cols" localSheetId="10" hidden="1">'Attach 5'!$H:$H</definedName>
    <definedName name="Z_02C24E46_CB1A_4A64_AFE8_BC568DF970F3_.wvu.Cols" localSheetId="12" hidden="1">'Attach 6'!$H:$H</definedName>
    <definedName name="Z_02C24E46_CB1A_4A64_AFE8_BC568DF970F3_.wvu.Cols" localSheetId="6" hidden="1">'Attach QR'!$J:$L,'Attach QR'!$R:$S,'Attach QR'!$U:$AW</definedName>
    <definedName name="Z_02C24E46_CB1A_4A64_AFE8_BC568DF970F3_.wvu.Cols" localSheetId="5" hidden="1">'Attach QR_XXXXX'!$J:$L,'Attach QR_XXXXX'!$R:$S,'Attach QR_XXXXX'!$U:$AW</definedName>
    <definedName name="Z_02C24E46_CB1A_4A64_AFE8_BC568DF970F3_.wvu.Cols" localSheetId="2" hidden="1">'Names of Bidder'!$H:$AB</definedName>
    <definedName name="Z_02C24E46_CB1A_4A64_AFE8_BC568DF970F3_.wvu.PrintArea" localSheetId="16" hidden="1">'Attach 10-'!$A$1:$E$28</definedName>
    <definedName name="Z_02C24E46_CB1A_4A64_AFE8_BC568DF970F3_.wvu.PrintArea" localSheetId="18" hidden="1">'Attach 11'!$A$1:$E$31</definedName>
    <definedName name="Z_02C24E46_CB1A_4A64_AFE8_BC568DF970F3_.wvu.PrintArea" localSheetId="19" hidden="1">'Attach 12'!$A$1:$E$25</definedName>
    <definedName name="Z_02C24E46_CB1A_4A64_AFE8_BC568DF970F3_.wvu.PrintArea" localSheetId="20" hidden="1">'Attach 13'!$A$1:$E$29</definedName>
    <definedName name="Z_02C24E46_CB1A_4A64_AFE8_BC568DF970F3_.wvu.PrintArea" localSheetId="21" hidden="1">'Attach 14'!$A$1:$E$29</definedName>
    <definedName name="Z_02C24E46_CB1A_4A64_AFE8_BC568DF970F3_.wvu.PrintArea" localSheetId="22" hidden="1">'Attach 14-IP'!$A$8:$I$221</definedName>
    <definedName name="Z_02C24E46_CB1A_4A64_AFE8_BC568DF970F3_.wvu.PrintArea" localSheetId="23" hidden="1">'Attach 15 xxxxxx'!$A$1:$E$71</definedName>
    <definedName name="Z_02C24E46_CB1A_4A64_AFE8_BC568DF970F3_.wvu.PrintArea" localSheetId="25" hidden="1">'Attach 16'!$A$1:$L$93</definedName>
    <definedName name="Z_02C24E46_CB1A_4A64_AFE8_BC568DF970F3_.wvu.PrintArea" localSheetId="26" hidden="1">'Attach 17'!$A$1:$E$33</definedName>
    <definedName name="Z_02C24E46_CB1A_4A64_AFE8_BC568DF970F3_.wvu.PrintArea" localSheetId="27" hidden="1">'Attach 18'!$A$1:$E$29</definedName>
    <definedName name="Z_02C24E46_CB1A_4A64_AFE8_BC568DF970F3_.wvu.PrintArea" localSheetId="28" hidden="1">'Attach 19'!$A$1:$E$31</definedName>
    <definedName name="Z_02C24E46_CB1A_4A64_AFE8_BC568DF970F3_.wvu.PrintArea" localSheetId="3" hidden="1">'Attach 3(JV)'!$A$1:$E$28</definedName>
    <definedName name="Z_02C24E46_CB1A_4A64_AFE8_BC568DF970F3_.wvu.PrintArea" localSheetId="4" hidden="1">'Attach 3(QR)'!$A$1:$E$25</definedName>
    <definedName name="Z_02C24E46_CB1A_4A64_AFE8_BC568DF970F3_.wvu.PrintArea" localSheetId="7" hidden="1">'Attach 4'!$A$1:$E$25</definedName>
    <definedName name="Z_02C24E46_CB1A_4A64_AFE8_BC568DF970F3_.wvu.PrintArea" localSheetId="8" hidden="1">'Attach 4 (A)'!$A$1:$E$27</definedName>
    <definedName name="Z_02C24E46_CB1A_4A64_AFE8_BC568DF970F3_.wvu.PrintArea" localSheetId="9" hidden="1">'Attach 4 (B)'!$A$1:$E$26</definedName>
    <definedName name="Z_02C24E46_CB1A_4A64_AFE8_BC568DF970F3_.wvu.PrintArea" localSheetId="10" hidden="1">'Attach 5'!$A$1:$E$34</definedName>
    <definedName name="Z_02C24E46_CB1A_4A64_AFE8_BC568DF970F3_.wvu.PrintArea" localSheetId="11" hidden="1">'Attach 5 (A)'!$A$1:$E$28</definedName>
    <definedName name="Z_02C24E46_CB1A_4A64_AFE8_BC568DF970F3_.wvu.PrintArea" localSheetId="12" hidden="1">'Attach 6'!$A$1:$E$28</definedName>
    <definedName name="Z_02C24E46_CB1A_4A64_AFE8_BC568DF970F3_.wvu.PrintArea" localSheetId="13" hidden="1">'Attach 7'!$A$1:$E$28</definedName>
    <definedName name="Z_02C24E46_CB1A_4A64_AFE8_BC568DF970F3_.wvu.PrintArea" localSheetId="14" hidden="1">'Attach 9'!$A$1:$T$60</definedName>
    <definedName name="Z_02C24E46_CB1A_4A64_AFE8_BC568DF970F3_.wvu.PrintArea" localSheetId="6" hidden="1">'Attach QR'!$A$1:$I$500</definedName>
    <definedName name="Z_02C24E46_CB1A_4A64_AFE8_BC568DF970F3_.wvu.PrintArea" localSheetId="5" hidden="1">'Attach QR_XXXXX'!$A$1:$I$480</definedName>
    <definedName name="Z_02C24E46_CB1A_4A64_AFE8_BC568DF970F3_.wvu.PrintArea" localSheetId="29" hidden="1">'Bid Form 1st Envelope '!$A$1:$F$128</definedName>
    <definedName name="Z_02C24E46_CB1A_4A64_AFE8_BC568DF970F3_.wvu.PrintArea" localSheetId="2" hidden="1">'Names of Bidder'!$B$1:$D$32</definedName>
    <definedName name="Z_02C24E46_CB1A_4A64_AFE8_BC568DF970F3_.wvu.PrintTitles" localSheetId="19" hidden="1">'Attach 12'!$18:$18</definedName>
    <definedName name="Z_02C24E46_CB1A_4A64_AFE8_BC568DF970F3_.wvu.PrintTitles" localSheetId="14" hidden="1">'Attach 9'!$19:$19</definedName>
    <definedName name="Z_02C24E46_CB1A_4A64_AFE8_BC568DF970F3_.wvu.Rows" localSheetId="23" hidden="1">'Attach 15 xxxxxx'!$15:$15</definedName>
    <definedName name="Z_02C24E46_CB1A_4A64_AFE8_BC568DF970F3_.wvu.Rows" localSheetId="25" hidden="1">'Attach 16'!$44:$44</definedName>
    <definedName name="Z_02C24E46_CB1A_4A64_AFE8_BC568DF970F3_.wvu.Rows" localSheetId="26" hidden="1">'Attach 17'!$26:$26,'Attach 17'!$32:$209</definedName>
    <definedName name="Z_02C24E46_CB1A_4A64_AFE8_BC568DF970F3_.wvu.Rows" localSheetId="28" hidden="1">'Attach 19'!$13:$13,'Attach 19'!$20:$28</definedName>
    <definedName name="Z_02C24E46_CB1A_4A64_AFE8_BC568DF970F3_.wvu.Rows" localSheetId="10" hidden="1">'Attach 5'!$4:$4,'Attach 5'!$32:$32</definedName>
    <definedName name="Z_02C24E46_CB1A_4A64_AFE8_BC568DF970F3_.wvu.Rows" localSheetId="6" hidden="1">'Attach QR'!$33:$36,'Attach QR'!$58:$96,'Attach QR'!$98:$101,'Attach QR'!$121:$124,'Attach QR'!$162:$166,'Attach QR'!$174:$230,'Attach QR'!$231:$234,'Attach QR'!$274:$279,'Attach QR'!$286:$321,'Attach QR'!$324:$348,'Attach QR'!$358:$358,'Attach QR'!$365:$380,'Attach QR'!$383:$383,'Attach QR'!$390:$457,'Attach QR'!$459:$460,'Attach QR'!$463:$465,'Attach QR'!$469:$472</definedName>
    <definedName name="Z_02C24E46_CB1A_4A64_AFE8_BC568DF970F3_.wvu.Rows" localSheetId="5" hidden="1">'Attach QR_XXXXX'!$33:$36,'Attach QR_XXXXX'!$58:$96,'Attach QR_XXXXX'!$98:$101,'Attach QR_XXXXX'!$121:$124,'Attach QR_XXXXX'!$162:$166,'Attach QR_XXXXX'!$174:$209,'Attach QR_XXXXX'!$211:$214,'Attach QR_XXXXX'!$254:$259,'Attach QR_XXXXX'!$266:$301,'Attach QR_XXXXX'!$304:$328,'Attach QR_XXXXX'!$338:$338,'Attach QR_XXXXX'!$345:$360,'Attach QR_XXXXX'!$363:$363,'Attach QR_XXXXX'!$370:$437,'Attach QR_XXXXX'!$439:$440,'Attach QR_XXXXX'!$443:$445,'Attach QR_XXXXX'!$449:$452</definedName>
    <definedName name="Z_02C24E46_CB1A_4A64_AFE8_BC568DF970F3_.wvu.Rows" localSheetId="29" hidden="1">'Bid Form 1st Envelope '!$22:$24</definedName>
    <definedName name="Z_02C24E46_CB1A_4A64_AFE8_BC568DF970F3_.wvu.Rows" localSheetId="1" hidden="1">Cover!$8:$8</definedName>
    <definedName name="Z_02C24E46_CB1A_4A64_AFE8_BC568DF970F3_.wvu.Rows" localSheetId="2" hidden="1">'Names of Bidder'!$24:$26</definedName>
    <definedName name="Z_05855B4F_D61E_4C97_B759_B2F96767F6F8_.wvu.PrintArea" localSheetId="17" hidden="1">'Attach 10'!$A$1:$F$18</definedName>
    <definedName name="Z_073677CF_5E9E_429E_9C1F_055126F3C8DC_.wvu.Cols" localSheetId="23" hidden="1">'Attach 15 xxxxxx'!$H:$H,'Attach 15 xxxxxx'!$JD:$JD,'Attach 15 xxxxxx'!$SZ:$SZ,'Attach 15 xxxxxx'!$ACV:$ACV,'Attach 15 xxxxxx'!$AMR:$AMR,'Attach 15 xxxxxx'!$AWN:$AWN,'Attach 15 xxxxxx'!$BGJ:$BGJ,'Attach 15 xxxxxx'!$BQF:$BQF,'Attach 15 xxxxxx'!$CAB:$CAB,'Attach 15 xxxxxx'!$CJX:$CJX,'Attach 15 xxxxxx'!$CTT:$CTT,'Attach 15 xxxxxx'!$DDP:$DDP,'Attach 15 xxxxxx'!$DNL:$DNL,'Attach 15 xxxxxx'!$DXH:$DXH,'Attach 15 xxxxxx'!$EHD:$EHD,'Attach 15 xxxxxx'!$EQZ:$EQZ,'Attach 15 xxxxxx'!$FAV:$FAV,'Attach 15 xxxxxx'!$FKR:$FKR,'Attach 15 xxxxxx'!$FUN:$FUN,'Attach 15 xxxxxx'!$GEJ:$GEJ,'Attach 15 xxxxxx'!$GOF:$GOF,'Attach 15 xxxxxx'!$GYB:$GYB,'Attach 15 xxxxxx'!$HHX:$HHX,'Attach 15 xxxxxx'!$HRT:$HRT,'Attach 15 xxxxxx'!$IBP:$IBP,'Attach 15 xxxxxx'!$ILL:$ILL,'Attach 15 xxxxxx'!$IVH:$IVH,'Attach 15 xxxxxx'!$JFD:$JFD,'Attach 15 xxxxxx'!$JOZ:$JOZ,'Attach 15 xxxxxx'!$JYV:$JYV,'Attach 15 xxxxxx'!$KIR:$KIR,'Attach 15 xxxxxx'!$KSN:$KSN,'Attach 15 xxxxxx'!$LCJ:$LCJ,'Attach 15 xxxxxx'!$LMF:$LMF,'Attach 15 xxxxxx'!$LWB:$LWB,'Attach 15 xxxxxx'!$MFX:$MFX,'Attach 15 xxxxxx'!$MPT:$MPT,'Attach 15 xxxxxx'!$MZP:$MZP,'Attach 15 xxxxxx'!$NJL:$NJL,'Attach 15 xxxxxx'!$NTH:$NTH,'Attach 15 xxxxxx'!$ODD:$ODD,'Attach 15 xxxxxx'!$OMZ:$OMZ,'Attach 15 xxxxxx'!$OWV:$OWV,'Attach 15 xxxxxx'!$PGR:$PGR,'Attach 15 xxxxxx'!$PQN:$PQN,'Attach 15 xxxxxx'!$QAJ:$QAJ,'Attach 15 xxxxxx'!$QKF:$QKF,'Attach 15 xxxxxx'!$QUB:$QUB,'Attach 15 xxxxxx'!$RDX:$RDX,'Attach 15 xxxxxx'!$RNT:$RNT,'Attach 15 xxxxxx'!$RXP:$RXP,'Attach 15 xxxxxx'!$SHL:$SHL,'Attach 15 xxxxxx'!$SRH:$SRH,'Attach 15 xxxxxx'!$TBD:$TBD,'Attach 15 xxxxxx'!$TKZ:$TKZ,'Attach 15 xxxxxx'!$TUV:$TUV,'Attach 15 xxxxxx'!$UER:$UER,'Attach 15 xxxxxx'!$UON:$UON,'Attach 15 xxxxxx'!$UYJ:$UYJ,'Attach 15 xxxxxx'!$VIF:$VIF,'Attach 15 xxxxxx'!$VSB:$VSB,'Attach 15 xxxxxx'!$WBX:$WBX,'Attach 15 xxxxxx'!$WLT:$WLT,'Attach 15 xxxxxx'!$WVP:$WVP</definedName>
    <definedName name="Z_073677CF_5E9E_429E_9C1F_055126F3C8DC_.wvu.Cols" localSheetId="10" hidden="1">'Attach 5'!$H:$H</definedName>
    <definedName name="Z_073677CF_5E9E_429E_9C1F_055126F3C8DC_.wvu.Cols" localSheetId="12" hidden="1">'Attach 6'!$H:$H</definedName>
    <definedName name="Z_073677CF_5E9E_429E_9C1F_055126F3C8DC_.wvu.Cols" localSheetId="6" hidden="1">'Attach QR'!$J:$L,'Attach QR'!$R:$S,'Attach QR'!$U:$AW</definedName>
    <definedName name="Z_073677CF_5E9E_429E_9C1F_055126F3C8DC_.wvu.Cols" localSheetId="5" hidden="1">'Attach QR_XXXXX'!$J:$L,'Attach QR_XXXXX'!$R:$S,'Attach QR_XXXXX'!$U:$AW</definedName>
    <definedName name="Z_073677CF_5E9E_429E_9C1F_055126F3C8DC_.wvu.Cols" localSheetId="2" hidden="1">'Names of Bidder'!$H:$AB</definedName>
    <definedName name="Z_073677CF_5E9E_429E_9C1F_055126F3C8DC_.wvu.PrintArea" localSheetId="16" hidden="1">'Attach 10-'!$A$1:$E$28</definedName>
    <definedName name="Z_073677CF_5E9E_429E_9C1F_055126F3C8DC_.wvu.PrintArea" localSheetId="18" hidden="1">'Attach 11'!$A$1:$E$31</definedName>
    <definedName name="Z_073677CF_5E9E_429E_9C1F_055126F3C8DC_.wvu.PrintArea" localSheetId="19" hidden="1">'Attach 12'!$A$1:$E$25</definedName>
    <definedName name="Z_073677CF_5E9E_429E_9C1F_055126F3C8DC_.wvu.PrintArea" localSheetId="20" hidden="1">'Attach 13'!$A$1:$E$29</definedName>
    <definedName name="Z_073677CF_5E9E_429E_9C1F_055126F3C8DC_.wvu.PrintArea" localSheetId="21" hidden="1">'Attach 14'!$A$1:$E$29</definedName>
    <definedName name="Z_073677CF_5E9E_429E_9C1F_055126F3C8DC_.wvu.PrintArea" localSheetId="22" hidden="1">'Attach 14-IP'!$A$8:$I$221</definedName>
    <definedName name="Z_073677CF_5E9E_429E_9C1F_055126F3C8DC_.wvu.PrintArea" localSheetId="23" hidden="1">'Attach 15 xxxxxx'!$A$1:$E$71</definedName>
    <definedName name="Z_073677CF_5E9E_429E_9C1F_055126F3C8DC_.wvu.PrintArea" localSheetId="25" hidden="1">'Attach 16'!$A$1:$L$93</definedName>
    <definedName name="Z_073677CF_5E9E_429E_9C1F_055126F3C8DC_.wvu.PrintArea" localSheetId="26" hidden="1">'Attach 17'!$A$1:$E$33</definedName>
    <definedName name="Z_073677CF_5E9E_429E_9C1F_055126F3C8DC_.wvu.PrintArea" localSheetId="27" hidden="1">'Attach 18'!$A$1:$E$29</definedName>
    <definedName name="Z_073677CF_5E9E_429E_9C1F_055126F3C8DC_.wvu.PrintArea" localSheetId="28" hidden="1">'Attach 19'!$A$1:$E$31</definedName>
    <definedName name="Z_073677CF_5E9E_429E_9C1F_055126F3C8DC_.wvu.PrintArea" localSheetId="3" hidden="1">'Attach 3(JV)'!$A$1:$E$28</definedName>
    <definedName name="Z_073677CF_5E9E_429E_9C1F_055126F3C8DC_.wvu.PrintArea" localSheetId="4" hidden="1">'Attach 3(QR)'!$A$1:$E$25</definedName>
    <definedName name="Z_073677CF_5E9E_429E_9C1F_055126F3C8DC_.wvu.PrintArea" localSheetId="7" hidden="1">'Attach 4'!$A$1:$E$25</definedName>
    <definedName name="Z_073677CF_5E9E_429E_9C1F_055126F3C8DC_.wvu.PrintArea" localSheetId="8" hidden="1">'Attach 4 (A)'!$A$1:$E$27</definedName>
    <definedName name="Z_073677CF_5E9E_429E_9C1F_055126F3C8DC_.wvu.PrintArea" localSheetId="9" hidden="1">'Attach 4 (B)'!$A$1:$E$26</definedName>
    <definedName name="Z_073677CF_5E9E_429E_9C1F_055126F3C8DC_.wvu.PrintArea" localSheetId="10" hidden="1">'Attach 5'!$A$1:$E$34</definedName>
    <definedName name="Z_073677CF_5E9E_429E_9C1F_055126F3C8DC_.wvu.PrintArea" localSheetId="11" hidden="1">'Attach 5 (A)'!$A$1:$E$28</definedName>
    <definedName name="Z_073677CF_5E9E_429E_9C1F_055126F3C8DC_.wvu.PrintArea" localSheetId="12" hidden="1">'Attach 6'!$A$1:$E$28</definedName>
    <definedName name="Z_073677CF_5E9E_429E_9C1F_055126F3C8DC_.wvu.PrintArea" localSheetId="13" hidden="1">'Attach 7'!$A$1:$E$28</definedName>
    <definedName name="Z_073677CF_5E9E_429E_9C1F_055126F3C8DC_.wvu.PrintArea" localSheetId="14" hidden="1">'Attach 9'!$A$1:$T$60</definedName>
    <definedName name="Z_073677CF_5E9E_429E_9C1F_055126F3C8DC_.wvu.PrintArea" localSheetId="6" hidden="1">'Attach QR'!$A$1:$I$500</definedName>
    <definedName name="Z_073677CF_5E9E_429E_9C1F_055126F3C8DC_.wvu.PrintArea" localSheetId="5" hidden="1">'Attach QR_XXXXX'!$A$1:$I$480</definedName>
    <definedName name="Z_073677CF_5E9E_429E_9C1F_055126F3C8DC_.wvu.PrintArea" localSheetId="29" hidden="1">'Bid Form 1st Envelope '!$A$1:$F$128</definedName>
    <definedName name="Z_073677CF_5E9E_429E_9C1F_055126F3C8DC_.wvu.PrintArea" localSheetId="2" hidden="1">'Names of Bidder'!$B$1:$D$32</definedName>
    <definedName name="Z_073677CF_5E9E_429E_9C1F_055126F3C8DC_.wvu.PrintTitles" localSheetId="19" hidden="1">'Attach 12'!$18:$18</definedName>
    <definedName name="Z_073677CF_5E9E_429E_9C1F_055126F3C8DC_.wvu.PrintTitles" localSheetId="14" hidden="1">'Attach 9'!$19:$19</definedName>
    <definedName name="Z_073677CF_5E9E_429E_9C1F_055126F3C8DC_.wvu.Rows" localSheetId="23" hidden="1">'Attach 15 xxxxxx'!$15:$15</definedName>
    <definedName name="Z_073677CF_5E9E_429E_9C1F_055126F3C8DC_.wvu.Rows" localSheetId="25" hidden="1">'Attach 16'!$44:$44</definedName>
    <definedName name="Z_073677CF_5E9E_429E_9C1F_055126F3C8DC_.wvu.Rows" localSheetId="26" hidden="1">'Attach 17'!$26:$26,'Attach 17'!$32:$209</definedName>
    <definedName name="Z_073677CF_5E9E_429E_9C1F_055126F3C8DC_.wvu.Rows" localSheetId="28" hidden="1">'Attach 19'!$13:$13,'Attach 19'!$20:$28</definedName>
    <definedName name="Z_073677CF_5E9E_429E_9C1F_055126F3C8DC_.wvu.Rows" localSheetId="10" hidden="1">'Attach 5'!$4:$4,'Attach 5'!$32:$32</definedName>
    <definedName name="Z_073677CF_5E9E_429E_9C1F_055126F3C8DC_.wvu.Rows" localSheetId="6" hidden="1">'Attach QR'!$33:$36,'Attach QR'!$58:$96,'Attach QR'!$98:$101,'Attach QR'!$121:$124,'Attach QR'!$162:$166,'Attach QR'!$174:$230,'Attach QR'!$231:$234,'Attach QR'!$274:$279,'Attach QR'!$286:$321,'Attach QR'!$324:$348,'Attach QR'!$358:$358,'Attach QR'!$365:$380,'Attach QR'!$390:$457,'Attach QR'!$459:$460,'Attach QR'!$463:$465,'Attach QR'!$469:$472</definedName>
    <definedName name="Z_073677CF_5E9E_429E_9C1F_055126F3C8DC_.wvu.Rows" localSheetId="5" hidden="1">'Attach QR_XXXXX'!$33:$36,'Attach QR_XXXXX'!$58:$96,'Attach QR_XXXXX'!$98:$101,'Attach QR_XXXXX'!$121:$124,'Attach QR_XXXXX'!$162:$166,'Attach QR_XXXXX'!$174:$209,'Attach QR_XXXXX'!$211:$214,'Attach QR_XXXXX'!$254:$259,'Attach QR_XXXXX'!$266:$301,'Attach QR_XXXXX'!$304:$328,'Attach QR_XXXXX'!$338:$338,'Attach QR_XXXXX'!$345:$360,'Attach QR_XXXXX'!$370:$437,'Attach QR_XXXXX'!$439:$440,'Attach QR_XXXXX'!$443:$445,'Attach QR_XXXXX'!$449:$452</definedName>
    <definedName name="Z_073677CF_5E9E_429E_9C1F_055126F3C8DC_.wvu.Rows" localSheetId="1" hidden="1">Cover!$8:$8</definedName>
    <definedName name="Z_073677CF_5E9E_429E_9C1F_055126F3C8DC_.wvu.Rows" localSheetId="2" hidden="1">'Names of Bidder'!$24:$26</definedName>
    <definedName name="Z_0B94E550_FB49_4D0D_BCDB_8811C4A584DD_.wvu.Cols" localSheetId="24" hidden="1">'Attach 15 '!$H:$H,'Attach 15 '!$JD:$JD,'Attach 15 '!$SZ:$SZ,'Attach 15 '!$ACV:$ACV,'Attach 15 '!$AMR:$AMR,'Attach 15 '!$AWN:$AWN,'Attach 15 '!$BGJ:$BGJ,'Attach 15 '!$BQF:$BQF,'Attach 15 '!$CAB:$CAB,'Attach 15 '!$CJX:$CJX,'Attach 15 '!$CTT:$CTT,'Attach 15 '!$DDP:$DDP,'Attach 15 '!$DNL:$DNL,'Attach 15 '!$DXH:$DXH,'Attach 15 '!$EHD:$EHD,'Attach 15 '!$EQZ:$EQZ,'Attach 15 '!$FAV:$FAV,'Attach 15 '!$FKR:$FKR,'Attach 15 '!$FUN:$FUN,'Attach 15 '!$GEJ:$GEJ,'Attach 15 '!$GOF:$GOF,'Attach 15 '!$GYB:$GYB,'Attach 15 '!$HHX:$HHX,'Attach 15 '!$HRT:$HRT,'Attach 15 '!$IBP:$IBP,'Attach 15 '!$ILL:$ILL,'Attach 15 '!$IVH:$IVH,'Attach 15 '!$JFD:$JFD,'Attach 15 '!$JOZ:$JOZ,'Attach 15 '!$JYV:$JYV,'Attach 15 '!$KIR:$KIR,'Attach 15 '!$KSN:$KSN,'Attach 15 '!$LCJ:$LCJ,'Attach 15 '!$LMF:$LMF,'Attach 15 '!$LWB:$LWB,'Attach 15 '!$MFX:$MFX,'Attach 15 '!$MPT:$MPT,'Attach 15 '!$MZP:$MZP,'Attach 15 '!$NJL:$NJL,'Attach 15 '!$NTH:$NTH,'Attach 15 '!$ODD:$ODD,'Attach 15 '!$OMZ:$OMZ,'Attach 15 '!$OWV:$OWV,'Attach 15 '!$PGR:$PGR,'Attach 15 '!$PQN:$PQN,'Attach 15 '!$QAJ:$QAJ,'Attach 15 '!$QKF:$QKF,'Attach 15 '!$QUB:$QUB,'Attach 15 '!$RDX:$RDX,'Attach 15 '!$RNT:$RNT,'Attach 15 '!$RXP:$RXP,'Attach 15 '!$SHL:$SHL,'Attach 15 '!$SRH:$SRH,'Attach 15 '!$TBD:$TBD,'Attach 15 '!$TKZ:$TKZ,'Attach 15 '!$TUV:$TUV,'Attach 15 '!$UER:$UER,'Attach 15 '!$UON:$UON,'Attach 15 '!$UYJ:$UYJ,'Attach 15 '!$VIF:$VIF,'Attach 15 '!$VSB:$VSB,'Attach 15 '!$WBX:$WBX,'Attach 15 '!$WLT:$WLT,'Attach 15 '!$WVP:$WVP</definedName>
    <definedName name="Z_0B94E550_FB49_4D0D_BCDB_8811C4A584DD_.wvu.Cols" localSheetId="23" hidden="1">'Attach 15 xxxxxx'!$H:$H,'Attach 15 xxxxxx'!$JD:$JD,'Attach 15 xxxxxx'!$SZ:$SZ,'Attach 15 xxxxxx'!$ACV:$ACV,'Attach 15 xxxxxx'!$AMR:$AMR,'Attach 15 xxxxxx'!$AWN:$AWN,'Attach 15 xxxxxx'!$BGJ:$BGJ,'Attach 15 xxxxxx'!$BQF:$BQF,'Attach 15 xxxxxx'!$CAB:$CAB,'Attach 15 xxxxxx'!$CJX:$CJX,'Attach 15 xxxxxx'!$CTT:$CTT,'Attach 15 xxxxxx'!$DDP:$DDP,'Attach 15 xxxxxx'!$DNL:$DNL,'Attach 15 xxxxxx'!$DXH:$DXH,'Attach 15 xxxxxx'!$EHD:$EHD,'Attach 15 xxxxxx'!$EQZ:$EQZ,'Attach 15 xxxxxx'!$FAV:$FAV,'Attach 15 xxxxxx'!$FKR:$FKR,'Attach 15 xxxxxx'!$FUN:$FUN,'Attach 15 xxxxxx'!$GEJ:$GEJ,'Attach 15 xxxxxx'!$GOF:$GOF,'Attach 15 xxxxxx'!$GYB:$GYB,'Attach 15 xxxxxx'!$HHX:$HHX,'Attach 15 xxxxxx'!$HRT:$HRT,'Attach 15 xxxxxx'!$IBP:$IBP,'Attach 15 xxxxxx'!$ILL:$ILL,'Attach 15 xxxxxx'!$IVH:$IVH,'Attach 15 xxxxxx'!$JFD:$JFD,'Attach 15 xxxxxx'!$JOZ:$JOZ,'Attach 15 xxxxxx'!$JYV:$JYV,'Attach 15 xxxxxx'!$KIR:$KIR,'Attach 15 xxxxxx'!$KSN:$KSN,'Attach 15 xxxxxx'!$LCJ:$LCJ,'Attach 15 xxxxxx'!$LMF:$LMF,'Attach 15 xxxxxx'!$LWB:$LWB,'Attach 15 xxxxxx'!$MFX:$MFX,'Attach 15 xxxxxx'!$MPT:$MPT,'Attach 15 xxxxxx'!$MZP:$MZP,'Attach 15 xxxxxx'!$NJL:$NJL,'Attach 15 xxxxxx'!$NTH:$NTH,'Attach 15 xxxxxx'!$ODD:$ODD,'Attach 15 xxxxxx'!$OMZ:$OMZ,'Attach 15 xxxxxx'!$OWV:$OWV,'Attach 15 xxxxxx'!$PGR:$PGR,'Attach 15 xxxxxx'!$PQN:$PQN,'Attach 15 xxxxxx'!$QAJ:$QAJ,'Attach 15 xxxxxx'!$QKF:$QKF,'Attach 15 xxxxxx'!$QUB:$QUB,'Attach 15 xxxxxx'!$RDX:$RDX,'Attach 15 xxxxxx'!$RNT:$RNT,'Attach 15 xxxxxx'!$RXP:$RXP,'Attach 15 xxxxxx'!$SHL:$SHL,'Attach 15 xxxxxx'!$SRH:$SRH,'Attach 15 xxxxxx'!$TBD:$TBD,'Attach 15 xxxxxx'!$TKZ:$TKZ,'Attach 15 xxxxxx'!$TUV:$TUV,'Attach 15 xxxxxx'!$UER:$UER,'Attach 15 xxxxxx'!$UON:$UON,'Attach 15 xxxxxx'!$UYJ:$UYJ,'Attach 15 xxxxxx'!$VIF:$VIF,'Attach 15 xxxxxx'!$VSB:$VSB,'Attach 15 xxxxxx'!$WBX:$WBX,'Attach 15 xxxxxx'!$WLT:$WLT,'Attach 15 xxxxxx'!$WVP:$WVP</definedName>
    <definedName name="Z_0B94E550_FB49_4D0D_BCDB_8811C4A584DD_.wvu.Cols" localSheetId="10" hidden="1">'Attach 5'!$H:$H</definedName>
    <definedName name="Z_0B94E550_FB49_4D0D_BCDB_8811C4A584DD_.wvu.Cols" localSheetId="12" hidden="1">'Attach 6'!$H:$H</definedName>
    <definedName name="Z_0B94E550_FB49_4D0D_BCDB_8811C4A584DD_.wvu.Cols" localSheetId="6" hidden="1">'Attach QR'!$J:$L,'Attach QR'!$R:$S,'Attach QR'!$U:$AW</definedName>
    <definedName name="Z_0B94E550_FB49_4D0D_BCDB_8811C4A584DD_.wvu.Cols" localSheetId="5" hidden="1">'Attach QR_XXXXX'!$J:$L,'Attach QR_XXXXX'!$R:$S,'Attach QR_XXXXX'!$U:$AW</definedName>
    <definedName name="Z_0B94E550_FB49_4D0D_BCDB_8811C4A584DD_.wvu.Cols" localSheetId="2" hidden="1">'Names of Bidder'!$H:$AB</definedName>
    <definedName name="Z_0B94E550_FB49_4D0D_BCDB_8811C4A584DD_.wvu.PrintArea" localSheetId="16" hidden="1">'Attach 10-'!$A$1:$E$28</definedName>
    <definedName name="Z_0B94E550_FB49_4D0D_BCDB_8811C4A584DD_.wvu.PrintArea" localSheetId="18" hidden="1">'Attach 11'!$A$1:$E$31</definedName>
    <definedName name="Z_0B94E550_FB49_4D0D_BCDB_8811C4A584DD_.wvu.PrintArea" localSheetId="19" hidden="1">'Attach 12'!$A$1:$E$25</definedName>
    <definedName name="Z_0B94E550_FB49_4D0D_BCDB_8811C4A584DD_.wvu.PrintArea" localSheetId="20" hidden="1">'Attach 13'!$A$1:$E$29</definedName>
    <definedName name="Z_0B94E550_FB49_4D0D_BCDB_8811C4A584DD_.wvu.PrintArea" localSheetId="21" hidden="1">'Attach 14'!$A$1:$E$29</definedName>
    <definedName name="Z_0B94E550_FB49_4D0D_BCDB_8811C4A584DD_.wvu.PrintArea" localSheetId="22" hidden="1">'Attach 14-IP'!$A$8:$I$221</definedName>
    <definedName name="Z_0B94E550_FB49_4D0D_BCDB_8811C4A584DD_.wvu.PrintArea" localSheetId="24" hidden="1">'Attach 15 '!$A$1:$E$82</definedName>
    <definedName name="Z_0B94E550_FB49_4D0D_BCDB_8811C4A584DD_.wvu.PrintArea" localSheetId="23" hidden="1">'Attach 15 xxxxxx'!$A$1:$E$71</definedName>
    <definedName name="Z_0B94E550_FB49_4D0D_BCDB_8811C4A584DD_.wvu.PrintArea" localSheetId="25" hidden="1">'Attach 16'!$A$1:$L$93</definedName>
    <definedName name="Z_0B94E550_FB49_4D0D_BCDB_8811C4A584DD_.wvu.PrintArea" localSheetId="26" hidden="1">'Attach 17'!$A$1:$E$33</definedName>
    <definedName name="Z_0B94E550_FB49_4D0D_BCDB_8811C4A584DD_.wvu.PrintArea" localSheetId="27" hidden="1">'Attach 18'!$A$1:$E$29</definedName>
    <definedName name="Z_0B94E550_FB49_4D0D_BCDB_8811C4A584DD_.wvu.PrintArea" localSheetId="28" hidden="1">'Attach 19'!$A$1:$E$31</definedName>
    <definedName name="Z_0B94E550_FB49_4D0D_BCDB_8811C4A584DD_.wvu.PrintArea" localSheetId="3" hidden="1">'Attach 3(JV)'!$A$1:$E$28</definedName>
    <definedName name="Z_0B94E550_FB49_4D0D_BCDB_8811C4A584DD_.wvu.PrintArea" localSheetId="4" hidden="1">'Attach 3(QR)'!$A$1:$E$28</definedName>
    <definedName name="Z_0B94E550_FB49_4D0D_BCDB_8811C4A584DD_.wvu.PrintArea" localSheetId="7" hidden="1">'Attach 4'!$A$1:$E$25</definedName>
    <definedName name="Z_0B94E550_FB49_4D0D_BCDB_8811C4A584DD_.wvu.PrintArea" localSheetId="8" hidden="1">'Attach 4 (A)'!$A$1:$E$27</definedName>
    <definedName name="Z_0B94E550_FB49_4D0D_BCDB_8811C4A584DD_.wvu.PrintArea" localSheetId="9" hidden="1">'Attach 4 (B)'!$A$1:$E$26</definedName>
    <definedName name="Z_0B94E550_FB49_4D0D_BCDB_8811C4A584DD_.wvu.PrintArea" localSheetId="10" hidden="1">'Attach 5'!$A$1:$E$34</definedName>
    <definedName name="Z_0B94E550_FB49_4D0D_BCDB_8811C4A584DD_.wvu.PrintArea" localSheetId="11" hidden="1">'Attach 5 (A)'!$A$1:$E$28</definedName>
    <definedName name="Z_0B94E550_FB49_4D0D_BCDB_8811C4A584DD_.wvu.PrintArea" localSheetId="12" hidden="1">'Attach 6'!$A$1:$E$28</definedName>
    <definedName name="Z_0B94E550_FB49_4D0D_BCDB_8811C4A584DD_.wvu.PrintArea" localSheetId="13" hidden="1">'Attach 7'!$A$1:$E$28</definedName>
    <definedName name="Z_0B94E550_FB49_4D0D_BCDB_8811C4A584DD_.wvu.PrintArea" localSheetId="14" hidden="1">'Attach 9'!$A$1:$T$60</definedName>
    <definedName name="Z_0B94E550_FB49_4D0D_BCDB_8811C4A584DD_.wvu.PrintArea" localSheetId="6" hidden="1">'Attach QR'!$A$1:$I$500</definedName>
    <definedName name="Z_0B94E550_FB49_4D0D_BCDB_8811C4A584DD_.wvu.PrintArea" localSheetId="5" hidden="1">'Attach QR_XXXXX'!$A$1:$I$480</definedName>
    <definedName name="Z_0B94E550_FB49_4D0D_BCDB_8811C4A584DD_.wvu.PrintArea" localSheetId="29" hidden="1">'Bid Form 1st Envelope '!$A$1:$F$128</definedName>
    <definedName name="Z_0B94E550_FB49_4D0D_BCDB_8811C4A584DD_.wvu.PrintArea" localSheetId="2" hidden="1">'Names of Bidder'!$B$1:$D$32</definedName>
    <definedName name="Z_0B94E550_FB49_4D0D_BCDB_8811C4A584DD_.wvu.PrintTitles" localSheetId="19" hidden="1">'Attach 12'!$18:$18</definedName>
    <definedName name="Z_0B94E550_FB49_4D0D_BCDB_8811C4A584DD_.wvu.PrintTitles" localSheetId="14" hidden="1">'Attach 9'!$19:$19</definedName>
    <definedName name="Z_0B94E550_FB49_4D0D_BCDB_8811C4A584DD_.wvu.Rows" localSheetId="24" hidden="1">'Attach 15 '!$16:$16</definedName>
    <definedName name="Z_0B94E550_FB49_4D0D_BCDB_8811C4A584DD_.wvu.Rows" localSheetId="23" hidden="1">'Attach 15 xxxxxx'!$15:$15</definedName>
    <definedName name="Z_0B94E550_FB49_4D0D_BCDB_8811C4A584DD_.wvu.Rows" localSheetId="25" hidden="1">'Attach 16'!$44:$44</definedName>
    <definedName name="Z_0B94E550_FB49_4D0D_BCDB_8811C4A584DD_.wvu.Rows" localSheetId="26" hidden="1">'Attach 17'!$26:$26,'Attach 17'!$32:$209</definedName>
    <definedName name="Z_0B94E550_FB49_4D0D_BCDB_8811C4A584DD_.wvu.Rows" localSheetId="28" hidden="1">'Attach 19'!$13:$13,'Attach 19'!$20:$28</definedName>
    <definedName name="Z_0B94E550_FB49_4D0D_BCDB_8811C4A584DD_.wvu.Rows" localSheetId="10" hidden="1">'Attach 5'!$4:$4,'Attach 5'!$32:$32</definedName>
    <definedName name="Z_0B94E550_FB49_4D0D_BCDB_8811C4A584DD_.wvu.Rows" localSheetId="6" hidden="1">'Attach QR'!$33:$36,'Attach QR'!$58:$96,'Attach QR'!$98:$101,'Attach QR'!$121:$124,'Attach QR'!$162:$166,'Attach QR'!$174:$230,'Attach QR'!$274:$279,'Attach QR'!$286:$321,'Attach QR'!$324:$344,'Attach QR'!$358:$359,'Attach QR'!$365:$380,'Attach QR'!$390:$459,'Attach QR'!$463:$465,'Attach QR'!$469:$472</definedName>
    <definedName name="Z_0B94E550_FB49_4D0D_BCDB_8811C4A584DD_.wvu.Rows" localSheetId="5" hidden="1">'Attach QR_XXXXX'!$33:$36,'Attach QR_XXXXX'!$58:$96,'Attach QR_XXXXX'!$98:$101,'Attach QR_XXXXX'!$121:$124,'Attach QR_XXXXX'!$162:$166,'Attach QR_XXXXX'!$174:$209,'Attach QR_XXXXX'!$254:$259,'Attach QR_XXXXX'!$266:$301,'Attach QR_XXXXX'!$304:$324,'Attach QR_XXXXX'!$338:$339,'Attach QR_XXXXX'!$345:$360,'Attach QR_XXXXX'!$370:$439,'Attach QR_XXXXX'!$443:$445,'Attach QR_XXXXX'!$449:$452</definedName>
    <definedName name="Z_0B94E550_FB49_4D0D_BCDB_8811C4A584DD_.wvu.Rows" localSheetId="2" hidden="1">'Names of Bidder'!$24:$26</definedName>
    <definedName name="Z_0DB8C4FA_623A_4859_B35B_B6E1F19144C1_.wvu.Cols" localSheetId="24" hidden="1">'Attach 15 '!$H:$H,'Attach 15 '!$JD:$JD,'Attach 15 '!$SZ:$SZ,'Attach 15 '!$ACV:$ACV,'Attach 15 '!$AMR:$AMR,'Attach 15 '!$AWN:$AWN,'Attach 15 '!$BGJ:$BGJ,'Attach 15 '!$BQF:$BQF,'Attach 15 '!$CAB:$CAB,'Attach 15 '!$CJX:$CJX,'Attach 15 '!$CTT:$CTT,'Attach 15 '!$DDP:$DDP,'Attach 15 '!$DNL:$DNL,'Attach 15 '!$DXH:$DXH,'Attach 15 '!$EHD:$EHD,'Attach 15 '!$EQZ:$EQZ,'Attach 15 '!$FAV:$FAV,'Attach 15 '!$FKR:$FKR,'Attach 15 '!$FUN:$FUN,'Attach 15 '!$GEJ:$GEJ,'Attach 15 '!$GOF:$GOF,'Attach 15 '!$GYB:$GYB,'Attach 15 '!$HHX:$HHX,'Attach 15 '!$HRT:$HRT,'Attach 15 '!$IBP:$IBP,'Attach 15 '!$ILL:$ILL,'Attach 15 '!$IVH:$IVH,'Attach 15 '!$JFD:$JFD,'Attach 15 '!$JOZ:$JOZ,'Attach 15 '!$JYV:$JYV,'Attach 15 '!$KIR:$KIR,'Attach 15 '!$KSN:$KSN,'Attach 15 '!$LCJ:$LCJ,'Attach 15 '!$LMF:$LMF,'Attach 15 '!$LWB:$LWB,'Attach 15 '!$MFX:$MFX,'Attach 15 '!$MPT:$MPT,'Attach 15 '!$MZP:$MZP,'Attach 15 '!$NJL:$NJL,'Attach 15 '!$NTH:$NTH,'Attach 15 '!$ODD:$ODD,'Attach 15 '!$OMZ:$OMZ,'Attach 15 '!$OWV:$OWV,'Attach 15 '!$PGR:$PGR,'Attach 15 '!$PQN:$PQN,'Attach 15 '!$QAJ:$QAJ,'Attach 15 '!$QKF:$QKF,'Attach 15 '!$QUB:$QUB,'Attach 15 '!$RDX:$RDX,'Attach 15 '!$RNT:$RNT,'Attach 15 '!$RXP:$RXP,'Attach 15 '!$SHL:$SHL,'Attach 15 '!$SRH:$SRH,'Attach 15 '!$TBD:$TBD,'Attach 15 '!$TKZ:$TKZ,'Attach 15 '!$TUV:$TUV,'Attach 15 '!$UER:$UER,'Attach 15 '!$UON:$UON,'Attach 15 '!$UYJ:$UYJ,'Attach 15 '!$VIF:$VIF,'Attach 15 '!$VSB:$VSB,'Attach 15 '!$WBX:$WBX,'Attach 15 '!$WLT:$WLT,'Attach 15 '!$WVP:$WVP</definedName>
    <definedName name="Z_0DB8C4FA_623A_4859_B35B_B6E1F19144C1_.wvu.PrintArea" localSheetId="24" hidden="1">'Attach 15 '!$A$1:$E$82</definedName>
    <definedName name="Z_0DB8C4FA_623A_4859_B35B_B6E1F19144C1_.wvu.Rows" localSheetId="24" hidden="1">'Attach 15 '!$16:$16</definedName>
    <definedName name="Z_101E340E_5624_46EF_AADB_2F62C21B5295_.wvu.Cols" localSheetId="24" hidden="1">'Attach 15 '!$H:$H</definedName>
    <definedName name="Z_101E340E_5624_46EF_AADB_2F62C21B5295_.wvu.Cols" localSheetId="23" hidden="1">'Attach 15 xxxxxx'!$H:$H</definedName>
    <definedName name="Z_101E340E_5624_46EF_AADB_2F62C21B5295_.wvu.Cols" localSheetId="10" hidden="1">'Attach 5'!$H:$H</definedName>
    <definedName name="Z_101E340E_5624_46EF_AADB_2F62C21B5295_.wvu.Cols" localSheetId="12" hidden="1">'Attach 6'!$H:$H</definedName>
    <definedName name="Z_101E340E_5624_46EF_AADB_2F62C21B5295_.wvu.Cols" localSheetId="6" hidden="1">'Attach QR'!$J:$L,'Attach QR'!$R:$S,'Attach QR'!$U:$AW</definedName>
    <definedName name="Z_101E340E_5624_46EF_AADB_2F62C21B5295_.wvu.Cols" localSheetId="5" hidden="1">'Attach QR_XXXXX'!$J:$L,'Attach QR_XXXXX'!$R:$S,'Attach QR_XXXXX'!$U:$AW</definedName>
    <definedName name="Z_101E340E_5624_46EF_AADB_2F62C21B5295_.wvu.Cols" localSheetId="2" hidden="1">'Names of Bidder'!$H:$AB</definedName>
    <definedName name="Z_101E340E_5624_46EF_AADB_2F62C21B5295_.wvu.PrintArea" localSheetId="16" hidden="1">'Attach 10-'!$A$1:$E$28</definedName>
    <definedName name="Z_101E340E_5624_46EF_AADB_2F62C21B5295_.wvu.PrintArea" localSheetId="18" hidden="1">'Attach 11'!$A$1:$E$31</definedName>
    <definedName name="Z_101E340E_5624_46EF_AADB_2F62C21B5295_.wvu.PrintArea" localSheetId="19" hidden="1">'Attach 12'!$A$1:$E$25</definedName>
    <definedName name="Z_101E340E_5624_46EF_AADB_2F62C21B5295_.wvu.PrintArea" localSheetId="20" hidden="1">'Attach 13'!$A$1:$E$29</definedName>
    <definedName name="Z_101E340E_5624_46EF_AADB_2F62C21B5295_.wvu.PrintArea" localSheetId="21" hidden="1">'Attach 14'!$A$1:$E$29</definedName>
    <definedName name="Z_101E340E_5624_46EF_AADB_2F62C21B5295_.wvu.PrintArea" localSheetId="22" hidden="1">'Attach 14-IP'!$A$8:$I$221</definedName>
    <definedName name="Z_101E340E_5624_46EF_AADB_2F62C21B5295_.wvu.PrintArea" localSheetId="24" hidden="1">'Attach 15 '!$A$1:$E$82</definedName>
    <definedName name="Z_101E340E_5624_46EF_AADB_2F62C21B5295_.wvu.PrintArea" localSheetId="23" hidden="1">'Attach 15 xxxxxx'!$A$1:$E$71</definedName>
    <definedName name="Z_101E340E_5624_46EF_AADB_2F62C21B5295_.wvu.PrintArea" localSheetId="25" hidden="1">'Attach 16'!$A$1:$L$93</definedName>
    <definedName name="Z_101E340E_5624_46EF_AADB_2F62C21B5295_.wvu.PrintArea" localSheetId="26" hidden="1">'Attach 17'!$A$1:$E$33</definedName>
    <definedName name="Z_101E340E_5624_46EF_AADB_2F62C21B5295_.wvu.PrintArea" localSheetId="27" hidden="1">'Attach 18'!$A$1:$E$29</definedName>
    <definedName name="Z_101E340E_5624_46EF_AADB_2F62C21B5295_.wvu.PrintArea" localSheetId="28" hidden="1">'Attach 19'!$A$1:$E$31</definedName>
    <definedName name="Z_101E340E_5624_46EF_AADB_2F62C21B5295_.wvu.PrintArea" localSheetId="3" hidden="1">'Attach 3(JV)'!$A$1:$E$28</definedName>
    <definedName name="Z_101E340E_5624_46EF_AADB_2F62C21B5295_.wvu.PrintArea" localSheetId="4" hidden="1">'Attach 3(QR)'!$A$1:$E$28</definedName>
    <definedName name="Z_101E340E_5624_46EF_AADB_2F62C21B5295_.wvu.PrintArea" localSheetId="7" hidden="1">'Attach 4'!$A$1:$E$25</definedName>
    <definedName name="Z_101E340E_5624_46EF_AADB_2F62C21B5295_.wvu.PrintArea" localSheetId="8" hidden="1">'Attach 4 (A)'!$A$1:$E$27</definedName>
    <definedName name="Z_101E340E_5624_46EF_AADB_2F62C21B5295_.wvu.PrintArea" localSheetId="9" hidden="1">'Attach 4 (B)'!$A$1:$E$26</definedName>
    <definedName name="Z_101E340E_5624_46EF_AADB_2F62C21B5295_.wvu.PrintArea" localSheetId="10" hidden="1">'Attach 5'!$A$1:$E$34</definedName>
    <definedName name="Z_101E340E_5624_46EF_AADB_2F62C21B5295_.wvu.PrintArea" localSheetId="11" hidden="1">'Attach 5 (A)'!$A$1:$E$28</definedName>
    <definedName name="Z_101E340E_5624_46EF_AADB_2F62C21B5295_.wvu.PrintArea" localSheetId="12" hidden="1">'Attach 6'!$A$1:$E$28</definedName>
    <definedName name="Z_101E340E_5624_46EF_AADB_2F62C21B5295_.wvu.PrintArea" localSheetId="13" hidden="1">'Attach 7'!$A$1:$E$28</definedName>
    <definedName name="Z_101E340E_5624_46EF_AADB_2F62C21B5295_.wvu.PrintArea" localSheetId="14" hidden="1">'Attach 9'!$A$1:$E$60</definedName>
    <definedName name="Z_101E340E_5624_46EF_AADB_2F62C21B5295_.wvu.PrintArea" localSheetId="6" hidden="1">'Attach QR'!$A$1:$I$500</definedName>
    <definedName name="Z_101E340E_5624_46EF_AADB_2F62C21B5295_.wvu.PrintArea" localSheetId="5" hidden="1">'Attach QR_XXXXX'!$A$1:$I$480</definedName>
    <definedName name="Z_101E340E_5624_46EF_AADB_2F62C21B5295_.wvu.PrintArea" localSheetId="29" hidden="1">'Bid Form 1st Envelope '!$A$1:$F$128</definedName>
    <definedName name="Z_101E340E_5624_46EF_AADB_2F62C21B5295_.wvu.PrintArea" localSheetId="2" hidden="1">'Names of Bidder'!$B$1:$D$32</definedName>
    <definedName name="Z_101E340E_5624_46EF_AADB_2F62C21B5295_.wvu.PrintTitles" localSheetId="19" hidden="1">'Attach 12'!$18:$18</definedName>
    <definedName name="Z_101E340E_5624_46EF_AADB_2F62C21B5295_.wvu.PrintTitles" localSheetId="14" hidden="1">'Attach 9'!$19:$19</definedName>
    <definedName name="Z_101E340E_5624_46EF_AADB_2F62C21B5295_.wvu.Rows" localSheetId="24" hidden="1">'Attach 15 '!$16:$16</definedName>
    <definedName name="Z_101E340E_5624_46EF_AADB_2F62C21B5295_.wvu.Rows" localSheetId="23" hidden="1">'Attach 15 xxxxxx'!$15:$15</definedName>
    <definedName name="Z_101E340E_5624_46EF_AADB_2F62C21B5295_.wvu.Rows" localSheetId="25" hidden="1">'Attach 16'!$44:$44</definedName>
    <definedName name="Z_101E340E_5624_46EF_AADB_2F62C21B5295_.wvu.Rows" localSheetId="26" hidden="1">'Attach 17'!$26:$26,'Attach 17'!$32:$209</definedName>
    <definedName name="Z_101E340E_5624_46EF_AADB_2F62C21B5295_.wvu.Rows" localSheetId="28" hidden="1">'Attach 19'!$13:$13,'Attach 19'!$20:$28</definedName>
    <definedName name="Z_101E340E_5624_46EF_AADB_2F62C21B5295_.wvu.Rows" localSheetId="10" hidden="1">'Attach 5'!$4:$4,'Attach 5'!$32:$32</definedName>
    <definedName name="Z_101E340E_5624_46EF_AADB_2F62C21B5295_.wvu.Rows" localSheetId="6" hidden="1">'Attach QR'!$33:$36,'Attach QR'!$58:$96,'Attach QR'!$98:$101,'Attach QR'!$121:$124,'Attach QR'!$162:$166,'Attach QR'!$174:$230,'Attach QR'!$274:$279,'Attach QR'!$286:$321,'Attach QR'!$324:$344,'Attach QR'!$358:$359,'Attach QR'!$365:$380,'Attach QR'!$390:$459,'Attach QR'!$463:$465,'Attach QR'!$469:$472</definedName>
    <definedName name="Z_101E340E_5624_46EF_AADB_2F62C21B5295_.wvu.Rows" localSheetId="5" hidden="1">'Attach QR_XXXXX'!$33:$36,'Attach QR_XXXXX'!$58:$96,'Attach QR_XXXXX'!$98:$101,'Attach QR_XXXXX'!$121:$124,'Attach QR_XXXXX'!$162:$166,'Attach QR_XXXXX'!$174:$209,'Attach QR_XXXXX'!$254:$259,'Attach QR_XXXXX'!$266:$301,'Attach QR_XXXXX'!$304:$324,'Attach QR_XXXXX'!$338:$339,'Attach QR_XXXXX'!$345:$360,'Attach QR_XXXXX'!$370:$439,'Attach QR_XXXXX'!$443:$445,'Attach QR_XXXXX'!$449:$452</definedName>
    <definedName name="Z_101E340E_5624_46EF_AADB_2F62C21B5295_.wvu.Rows" localSheetId="2" hidden="1">'Names of Bidder'!$24:$26</definedName>
    <definedName name="Z_1032C539_8341_4426_A86B_58538B8E5BD5_.wvu.Cols" localSheetId="24" hidden="1">'Attach 15 '!$H:$H,'Attach 15 '!$JD:$JD,'Attach 15 '!$SZ:$SZ,'Attach 15 '!$ACV:$ACV,'Attach 15 '!$AMR:$AMR,'Attach 15 '!$AWN:$AWN,'Attach 15 '!$BGJ:$BGJ,'Attach 15 '!$BQF:$BQF,'Attach 15 '!$CAB:$CAB,'Attach 15 '!$CJX:$CJX,'Attach 15 '!$CTT:$CTT,'Attach 15 '!$DDP:$DDP,'Attach 15 '!$DNL:$DNL,'Attach 15 '!$DXH:$DXH,'Attach 15 '!$EHD:$EHD,'Attach 15 '!$EQZ:$EQZ,'Attach 15 '!$FAV:$FAV,'Attach 15 '!$FKR:$FKR,'Attach 15 '!$FUN:$FUN,'Attach 15 '!$GEJ:$GEJ,'Attach 15 '!$GOF:$GOF,'Attach 15 '!$GYB:$GYB,'Attach 15 '!$HHX:$HHX,'Attach 15 '!$HRT:$HRT,'Attach 15 '!$IBP:$IBP,'Attach 15 '!$ILL:$ILL,'Attach 15 '!$IVH:$IVH,'Attach 15 '!$JFD:$JFD,'Attach 15 '!$JOZ:$JOZ,'Attach 15 '!$JYV:$JYV,'Attach 15 '!$KIR:$KIR,'Attach 15 '!$KSN:$KSN,'Attach 15 '!$LCJ:$LCJ,'Attach 15 '!$LMF:$LMF,'Attach 15 '!$LWB:$LWB,'Attach 15 '!$MFX:$MFX,'Attach 15 '!$MPT:$MPT,'Attach 15 '!$MZP:$MZP,'Attach 15 '!$NJL:$NJL,'Attach 15 '!$NTH:$NTH,'Attach 15 '!$ODD:$ODD,'Attach 15 '!$OMZ:$OMZ,'Attach 15 '!$OWV:$OWV,'Attach 15 '!$PGR:$PGR,'Attach 15 '!$PQN:$PQN,'Attach 15 '!$QAJ:$QAJ,'Attach 15 '!$QKF:$QKF,'Attach 15 '!$QUB:$QUB,'Attach 15 '!$RDX:$RDX,'Attach 15 '!$RNT:$RNT,'Attach 15 '!$RXP:$RXP,'Attach 15 '!$SHL:$SHL,'Attach 15 '!$SRH:$SRH,'Attach 15 '!$TBD:$TBD,'Attach 15 '!$TKZ:$TKZ,'Attach 15 '!$TUV:$TUV,'Attach 15 '!$UER:$UER,'Attach 15 '!$UON:$UON,'Attach 15 '!$UYJ:$UYJ,'Attach 15 '!$VIF:$VIF,'Attach 15 '!$VSB:$VSB,'Attach 15 '!$WBX:$WBX,'Attach 15 '!$WLT:$WLT,'Attach 15 '!$WVP:$WVP</definedName>
    <definedName name="Z_1032C539_8341_4426_A86B_58538B8E5BD5_.wvu.PrintArea" localSheetId="24" hidden="1">'Attach 15 '!$A$1:$E$82</definedName>
    <definedName name="Z_1032C539_8341_4426_A86B_58538B8E5BD5_.wvu.Rows" localSheetId="24" hidden="1">'Attach 15 '!$16:$16</definedName>
    <definedName name="Z_13074202_7653_40A0_B9BF_16D1589728A2_.wvu.Cols" localSheetId="23" hidden="1">'Attach 15 xxxxxx'!$H:$H,'Attach 15 xxxxxx'!$JD:$JD,'Attach 15 xxxxxx'!$SZ:$SZ,'Attach 15 xxxxxx'!$ACV:$ACV,'Attach 15 xxxxxx'!$AMR:$AMR,'Attach 15 xxxxxx'!$AWN:$AWN,'Attach 15 xxxxxx'!$BGJ:$BGJ,'Attach 15 xxxxxx'!$BQF:$BQF,'Attach 15 xxxxxx'!$CAB:$CAB,'Attach 15 xxxxxx'!$CJX:$CJX,'Attach 15 xxxxxx'!$CTT:$CTT,'Attach 15 xxxxxx'!$DDP:$DDP,'Attach 15 xxxxxx'!$DNL:$DNL,'Attach 15 xxxxxx'!$DXH:$DXH,'Attach 15 xxxxxx'!$EHD:$EHD,'Attach 15 xxxxxx'!$EQZ:$EQZ,'Attach 15 xxxxxx'!$FAV:$FAV,'Attach 15 xxxxxx'!$FKR:$FKR,'Attach 15 xxxxxx'!$FUN:$FUN,'Attach 15 xxxxxx'!$GEJ:$GEJ,'Attach 15 xxxxxx'!$GOF:$GOF,'Attach 15 xxxxxx'!$GYB:$GYB,'Attach 15 xxxxxx'!$HHX:$HHX,'Attach 15 xxxxxx'!$HRT:$HRT,'Attach 15 xxxxxx'!$IBP:$IBP,'Attach 15 xxxxxx'!$ILL:$ILL,'Attach 15 xxxxxx'!$IVH:$IVH,'Attach 15 xxxxxx'!$JFD:$JFD,'Attach 15 xxxxxx'!$JOZ:$JOZ,'Attach 15 xxxxxx'!$JYV:$JYV,'Attach 15 xxxxxx'!$KIR:$KIR,'Attach 15 xxxxxx'!$KSN:$KSN,'Attach 15 xxxxxx'!$LCJ:$LCJ,'Attach 15 xxxxxx'!$LMF:$LMF,'Attach 15 xxxxxx'!$LWB:$LWB,'Attach 15 xxxxxx'!$MFX:$MFX,'Attach 15 xxxxxx'!$MPT:$MPT,'Attach 15 xxxxxx'!$MZP:$MZP,'Attach 15 xxxxxx'!$NJL:$NJL,'Attach 15 xxxxxx'!$NTH:$NTH,'Attach 15 xxxxxx'!$ODD:$ODD,'Attach 15 xxxxxx'!$OMZ:$OMZ,'Attach 15 xxxxxx'!$OWV:$OWV,'Attach 15 xxxxxx'!$PGR:$PGR,'Attach 15 xxxxxx'!$PQN:$PQN,'Attach 15 xxxxxx'!$QAJ:$QAJ,'Attach 15 xxxxxx'!$QKF:$QKF,'Attach 15 xxxxxx'!$QUB:$QUB,'Attach 15 xxxxxx'!$RDX:$RDX,'Attach 15 xxxxxx'!$RNT:$RNT,'Attach 15 xxxxxx'!$RXP:$RXP,'Attach 15 xxxxxx'!$SHL:$SHL,'Attach 15 xxxxxx'!$SRH:$SRH,'Attach 15 xxxxxx'!$TBD:$TBD,'Attach 15 xxxxxx'!$TKZ:$TKZ,'Attach 15 xxxxxx'!$TUV:$TUV,'Attach 15 xxxxxx'!$UER:$UER,'Attach 15 xxxxxx'!$UON:$UON,'Attach 15 xxxxxx'!$UYJ:$UYJ,'Attach 15 xxxxxx'!$VIF:$VIF,'Attach 15 xxxxxx'!$VSB:$VSB,'Attach 15 xxxxxx'!$WBX:$WBX,'Attach 15 xxxxxx'!$WLT:$WLT,'Attach 15 xxxxxx'!$WVP:$WVP</definedName>
    <definedName name="Z_13074202_7653_40A0_B9BF_16D1589728A2_.wvu.Cols" localSheetId="10" hidden="1">'Attach 5'!$H:$H</definedName>
    <definedName name="Z_13074202_7653_40A0_B9BF_16D1589728A2_.wvu.Cols" localSheetId="12" hidden="1">'Attach 6'!$H:$H</definedName>
    <definedName name="Z_13074202_7653_40A0_B9BF_16D1589728A2_.wvu.Cols" localSheetId="6" hidden="1">'Attach QR'!$J:$L,'Attach QR'!$R:$S,'Attach QR'!$U:$AW</definedName>
    <definedName name="Z_13074202_7653_40A0_B9BF_16D1589728A2_.wvu.Cols" localSheetId="5" hidden="1">'Attach QR_XXXXX'!$J:$L,'Attach QR_XXXXX'!$R:$S,'Attach QR_XXXXX'!$U:$AW</definedName>
    <definedName name="Z_13074202_7653_40A0_B9BF_16D1589728A2_.wvu.Cols" localSheetId="2" hidden="1">'Names of Bidder'!$H:$AB</definedName>
    <definedName name="Z_13074202_7653_40A0_B9BF_16D1589728A2_.wvu.PrintArea" localSheetId="16" hidden="1">'Attach 10-'!$A$1:$E$28</definedName>
    <definedName name="Z_13074202_7653_40A0_B9BF_16D1589728A2_.wvu.PrintArea" localSheetId="18" hidden="1">'Attach 11'!$A$1:$E$31</definedName>
    <definedName name="Z_13074202_7653_40A0_B9BF_16D1589728A2_.wvu.PrintArea" localSheetId="19" hidden="1">'Attach 12'!$A$1:$E$25</definedName>
    <definedName name="Z_13074202_7653_40A0_B9BF_16D1589728A2_.wvu.PrintArea" localSheetId="20" hidden="1">'Attach 13'!$A$1:$E$29</definedName>
    <definedName name="Z_13074202_7653_40A0_B9BF_16D1589728A2_.wvu.PrintArea" localSheetId="21" hidden="1">'Attach 14'!$A$1:$E$29</definedName>
    <definedName name="Z_13074202_7653_40A0_B9BF_16D1589728A2_.wvu.PrintArea" localSheetId="22" hidden="1">'Attach 14-IP'!$A$8:$I$221</definedName>
    <definedName name="Z_13074202_7653_40A0_B9BF_16D1589728A2_.wvu.PrintArea" localSheetId="23" hidden="1">'Attach 15 xxxxxx'!$A$1:$E$71</definedName>
    <definedName name="Z_13074202_7653_40A0_B9BF_16D1589728A2_.wvu.PrintArea" localSheetId="25" hidden="1">'Attach 16'!$A$1:$L$93</definedName>
    <definedName name="Z_13074202_7653_40A0_B9BF_16D1589728A2_.wvu.PrintArea" localSheetId="26" hidden="1">'Attach 17'!$A$1:$E$33</definedName>
    <definedName name="Z_13074202_7653_40A0_B9BF_16D1589728A2_.wvu.PrintArea" localSheetId="27" hidden="1">'Attach 18'!$A$1:$E$29</definedName>
    <definedName name="Z_13074202_7653_40A0_B9BF_16D1589728A2_.wvu.PrintArea" localSheetId="28" hidden="1">'Attach 19'!$A$1:$E$31</definedName>
    <definedName name="Z_13074202_7653_40A0_B9BF_16D1589728A2_.wvu.PrintArea" localSheetId="3" hidden="1">'Attach 3(JV)'!$A$1:$E$28</definedName>
    <definedName name="Z_13074202_7653_40A0_B9BF_16D1589728A2_.wvu.PrintArea" localSheetId="4" hidden="1">'Attach 3(QR)'!$A$1:$E$25</definedName>
    <definedName name="Z_13074202_7653_40A0_B9BF_16D1589728A2_.wvu.PrintArea" localSheetId="7" hidden="1">'Attach 4'!$A$1:$E$25</definedName>
    <definedName name="Z_13074202_7653_40A0_B9BF_16D1589728A2_.wvu.PrintArea" localSheetId="8" hidden="1">'Attach 4 (A)'!$A$1:$E$27</definedName>
    <definedName name="Z_13074202_7653_40A0_B9BF_16D1589728A2_.wvu.PrintArea" localSheetId="9" hidden="1">'Attach 4 (B)'!$A$1:$E$26</definedName>
    <definedName name="Z_13074202_7653_40A0_B9BF_16D1589728A2_.wvu.PrintArea" localSheetId="10" hidden="1">'Attach 5'!$A$1:$E$34</definedName>
    <definedName name="Z_13074202_7653_40A0_B9BF_16D1589728A2_.wvu.PrintArea" localSheetId="11" hidden="1">'Attach 5 (A)'!$A$1:$E$28</definedName>
    <definedName name="Z_13074202_7653_40A0_B9BF_16D1589728A2_.wvu.PrintArea" localSheetId="12" hidden="1">'Attach 6'!$A$1:$E$28</definedName>
    <definedName name="Z_13074202_7653_40A0_B9BF_16D1589728A2_.wvu.PrintArea" localSheetId="13" hidden="1">'Attach 7'!$A$1:$E$28</definedName>
    <definedName name="Z_13074202_7653_40A0_B9BF_16D1589728A2_.wvu.PrintArea" localSheetId="14" hidden="1">'Attach 9'!$A$1:$T$60</definedName>
    <definedName name="Z_13074202_7653_40A0_B9BF_16D1589728A2_.wvu.PrintArea" localSheetId="6" hidden="1">'Attach QR'!$A$1:$I$500</definedName>
    <definedName name="Z_13074202_7653_40A0_B9BF_16D1589728A2_.wvu.PrintArea" localSheetId="5" hidden="1">'Attach QR_XXXXX'!$A$1:$I$480</definedName>
    <definedName name="Z_13074202_7653_40A0_B9BF_16D1589728A2_.wvu.PrintArea" localSheetId="29" hidden="1">'Bid Form 1st Envelope '!$A$1:$F$128</definedName>
    <definedName name="Z_13074202_7653_40A0_B9BF_16D1589728A2_.wvu.PrintArea" localSheetId="2" hidden="1">'Names of Bidder'!$B$1:$D$32</definedName>
    <definedName name="Z_13074202_7653_40A0_B9BF_16D1589728A2_.wvu.PrintTitles" localSheetId="19" hidden="1">'Attach 12'!$18:$18</definedName>
    <definedName name="Z_13074202_7653_40A0_B9BF_16D1589728A2_.wvu.PrintTitles" localSheetId="14" hidden="1">'Attach 9'!$19:$19</definedName>
    <definedName name="Z_13074202_7653_40A0_B9BF_16D1589728A2_.wvu.Rows" localSheetId="23" hidden="1">'Attach 15 xxxxxx'!$15:$15</definedName>
    <definedName name="Z_13074202_7653_40A0_B9BF_16D1589728A2_.wvu.Rows" localSheetId="25" hidden="1">'Attach 16'!$44:$44</definedName>
    <definedName name="Z_13074202_7653_40A0_B9BF_16D1589728A2_.wvu.Rows" localSheetId="26" hidden="1">'Attach 17'!$26:$26,'Attach 17'!$32:$209</definedName>
    <definedName name="Z_13074202_7653_40A0_B9BF_16D1589728A2_.wvu.Rows" localSheetId="28" hidden="1">'Attach 19'!$13:$13,'Attach 19'!$20:$28</definedName>
    <definedName name="Z_13074202_7653_40A0_B9BF_16D1589728A2_.wvu.Rows" localSheetId="10" hidden="1">'Attach 5'!$4:$4,'Attach 5'!$32:$32</definedName>
    <definedName name="Z_13074202_7653_40A0_B9BF_16D1589728A2_.wvu.Rows" localSheetId="6" hidden="1">'Attach QR'!$33:$36,'Attach QR'!$58:$96,'Attach QR'!$98:$101,'Attach QR'!$121:$124,'Attach QR'!$162:$166,'Attach QR'!$174:$230,'Attach QR'!$231:$234,'Attach QR'!$274:$279,'Attach QR'!$286:$321,'Attach QR'!$324:$348,'Attach QR'!$358:$358,'Attach QR'!$365:$380,'Attach QR'!$390:$457,'Attach QR'!$463:$465,'Attach QR'!$469:$472</definedName>
    <definedName name="Z_13074202_7653_40A0_B9BF_16D1589728A2_.wvu.Rows" localSheetId="5" hidden="1">'Attach QR_XXXXX'!$33:$36,'Attach QR_XXXXX'!$58:$96,'Attach QR_XXXXX'!$98:$101,'Attach QR_XXXXX'!$121:$124,'Attach QR_XXXXX'!$162:$166,'Attach QR_XXXXX'!$174:$209,'Attach QR_XXXXX'!$211:$214,'Attach QR_XXXXX'!$254:$259,'Attach QR_XXXXX'!$266:$301,'Attach QR_XXXXX'!$304:$328,'Attach QR_XXXXX'!$338:$338,'Attach QR_XXXXX'!$345:$360,'Attach QR_XXXXX'!$370:$437,'Attach QR_XXXXX'!$443:$445,'Attach QR_XXXXX'!$449:$452</definedName>
    <definedName name="Z_13074202_7653_40A0_B9BF_16D1589728A2_.wvu.Rows" localSheetId="1" hidden="1">Cover!$8:$8</definedName>
    <definedName name="Z_13074202_7653_40A0_B9BF_16D1589728A2_.wvu.Rows" localSheetId="2" hidden="1">'Names of Bidder'!$24:$26</definedName>
    <definedName name="Z_15A19D23_A9FD_4FC1_B7B0_F2D16BDFC729_.wvu.PrintArea" localSheetId="17" hidden="1">'Attach 10'!$A$1:$E$18</definedName>
    <definedName name="Z_1FD9ACA5_802E_4240_ABEA_3FAA854014ED_.wvu.PrintArea" localSheetId="26" hidden="1">'Attach 17'!$A$1:$E$33</definedName>
    <definedName name="Z_1FD9ACA5_802E_4240_ABEA_3FAA854014ED_.wvu.Rows" localSheetId="26" hidden="1">'Attach 17'!$26:$26,'Attach 17'!$32:$209</definedName>
    <definedName name="Z_240327DD_375F_45D4_BA52_89AFD79FE6A1_.wvu.PrintArea" localSheetId="17" hidden="1">'Attach 10'!$A$1:$E$18</definedName>
    <definedName name="Z_244B8F7F_C84C_4134_A8A5_723A75D45FC2_.wvu.Cols" localSheetId="24" hidden="1">'Attach 15 '!$H:$H</definedName>
    <definedName name="Z_244B8F7F_C84C_4134_A8A5_723A75D45FC2_.wvu.Cols" localSheetId="23" hidden="1">'Attach 15 xxxxxx'!$H:$H</definedName>
    <definedName name="Z_244B8F7F_C84C_4134_A8A5_723A75D45FC2_.wvu.Cols" localSheetId="10" hidden="1">'Attach 5'!$H:$H</definedName>
    <definedName name="Z_244B8F7F_C84C_4134_A8A5_723A75D45FC2_.wvu.Cols" localSheetId="12" hidden="1">'Attach 6'!$H:$H</definedName>
    <definedName name="Z_244B8F7F_C84C_4134_A8A5_723A75D45FC2_.wvu.Cols" localSheetId="6" hidden="1">'Attach QR'!$J:$L,'Attach QR'!$R:$S,'Attach QR'!$U:$AW</definedName>
    <definedName name="Z_244B8F7F_C84C_4134_A8A5_723A75D45FC2_.wvu.Cols" localSheetId="5" hidden="1">'Attach QR_XXXXX'!$J:$L,'Attach QR_XXXXX'!$R:$S,'Attach QR_XXXXX'!$U:$AW</definedName>
    <definedName name="Z_244B8F7F_C84C_4134_A8A5_723A75D45FC2_.wvu.PrintArea" localSheetId="16" hidden="1">'Attach 10-'!$A$1:$E$28</definedName>
    <definedName name="Z_244B8F7F_C84C_4134_A8A5_723A75D45FC2_.wvu.PrintArea" localSheetId="18" hidden="1">'Attach 11'!$A$1:$E$31</definedName>
    <definedName name="Z_244B8F7F_C84C_4134_A8A5_723A75D45FC2_.wvu.PrintArea" localSheetId="19" hidden="1">'Attach 12'!$A$1:$E$25</definedName>
    <definedName name="Z_244B8F7F_C84C_4134_A8A5_723A75D45FC2_.wvu.PrintArea" localSheetId="20" hidden="1">'Attach 13'!$A$1:$E$29</definedName>
    <definedName name="Z_244B8F7F_C84C_4134_A8A5_723A75D45FC2_.wvu.PrintArea" localSheetId="21" hidden="1">'Attach 14'!$A$1:$E$29</definedName>
    <definedName name="Z_244B8F7F_C84C_4134_A8A5_723A75D45FC2_.wvu.PrintArea" localSheetId="22" hidden="1">'Attach 14-IP'!$A$8:$I$221</definedName>
    <definedName name="Z_244B8F7F_C84C_4134_A8A5_723A75D45FC2_.wvu.PrintArea" localSheetId="24" hidden="1">'Attach 15 '!$A$1:$E$82</definedName>
    <definedName name="Z_244B8F7F_C84C_4134_A8A5_723A75D45FC2_.wvu.PrintArea" localSheetId="23" hidden="1">'Attach 15 xxxxxx'!$A$1:$E$71</definedName>
    <definedName name="Z_244B8F7F_C84C_4134_A8A5_723A75D45FC2_.wvu.PrintArea" localSheetId="25" hidden="1">'Attach 16'!$A$1:$L$247</definedName>
    <definedName name="Z_244B8F7F_C84C_4134_A8A5_723A75D45FC2_.wvu.PrintArea" localSheetId="26" hidden="1">'Attach 17'!$A$1:$E$33</definedName>
    <definedName name="Z_244B8F7F_C84C_4134_A8A5_723A75D45FC2_.wvu.PrintArea" localSheetId="27" hidden="1">'Attach 18'!$A$1:$E$29</definedName>
    <definedName name="Z_244B8F7F_C84C_4134_A8A5_723A75D45FC2_.wvu.PrintArea" localSheetId="28" hidden="1">'Attach 19'!$A$1:$E$31</definedName>
    <definedName name="Z_244B8F7F_C84C_4134_A8A5_723A75D45FC2_.wvu.PrintArea" localSheetId="3" hidden="1">'Attach 3(JV)'!$A$1:$E$28</definedName>
    <definedName name="Z_244B8F7F_C84C_4134_A8A5_723A75D45FC2_.wvu.PrintArea" localSheetId="4" hidden="1">'Attach 3(QR)'!$A$1:$E$28</definedName>
    <definedName name="Z_244B8F7F_C84C_4134_A8A5_723A75D45FC2_.wvu.PrintArea" localSheetId="7" hidden="1">'Attach 4'!$A$1:$E$25</definedName>
    <definedName name="Z_244B8F7F_C84C_4134_A8A5_723A75D45FC2_.wvu.PrintArea" localSheetId="8" hidden="1">'Attach 4 (A)'!$A$1:$E$27</definedName>
    <definedName name="Z_244B8F7F_C84C_4134_A8A5_723A75D45FC2_.wvu.PrintArea" localSheetId="9" hidden="1">'Attach 4 (B)'!$A$1:$E$26</definedName>
    <definedName name="Z_244B8F7F_C84C_4134_A8A5_723A75D45FC2_.wvu.PrintArea" localSheetId="10" hidden="1">'Attach 5'!$A$1:$E$34</definedName>
    <definedName name="Z_244B8F7F_C84C_4134_A8A5_723A75D45FC2_.wvu.PrintArea" localSheetId="11" hidden="1">'Attach 5 (A)'!$A$1:$E$28</definedName>
    <definedName name="Z_244B8F7F_C84C_4134_A8A5_723A75D45FC2_.wvu.PrintArea" localSheetId="12" hidden="1">'Attach 6'!$A$1:$E$28</definedName>
    <definedName name="Z_244B8F7F_C84C_4134_A8A5_723A75D45FC2_.wvu.PrintArea" localSheetId="13" hidden="1">'Attach 7'!$A$1:$E$28</definedName>
    <definedName name="Z_244B8F7F_C84C_4134_A8A5_723A75D45FC2_.wvu.PrintArea" localSheetId="14" hidden="1">'Attach 9'!$A$1:$E$60</definedName>
    <definedName name="Z_244B8F7F_C84C_4134_A8A5_723A75D45FC2_.wvu.PrintArea" localSheetId="6" hidden="1">'Attach QR'!$A$1:$I$501</definedName>
    <definedName name="Z_244B8F7F_C84C_4134_A8A5_723A75D45FC2_.wvu.PrintArea" localSheetId="5" hidden="1">'Attach QR_XXXXX'!$A$1:$I$481</definedName>
    <definedName name="Z_244B8F7F_C84C_4134_A8A5_723A75D45FC2_.wvu.PrintArea" localSheetId="29" hidden="1">'Bid Form 1st Envelope '!$A$1:$F$128</definedName>
    <definedName name="Z_244B8F7F_C84C_4134_A8A5_723A75D45FC2_.wvu.PrintArea" localSheetId="2" hidden="1">'Names of Bidder'!$B$1:$D$32</definedName>
    <definedName name="Z_244B8F7F_C84C_4134_A8A5_723A75D45FC2_.wvu.PrintTitles" localSheetId="19" hidden="1">'Attach 12'!$18:$18</definedName>
    <definedName name="Z_244B8F7F_C84C_4134_A8A5_723A75D45FC2_.wvu.PrintTitles" localSheetId="14" hidden="1">'Attach 9'!$19:$19</definedName>
    <definedName name="Z_244B8F7F_C84C_4134_A8A5_723A75D45FC2_.wvu.Rows" localSheetId="19" hidden="1">'Attach 12'!#REF!,'Attach 12'!#REF!,'Attach 12'!#REF!</definedName>
    <definedName name="Z_244B8F7F_C84C_4134_A8A5_723A75D45FC2_.wvu.Rows" localSheetId="24" hidden="1">'Attach 15 '!$16:$16</definedName>
    <definedName name="Z_244B8F7F_C84C_4134_A8A5_723A75D45FC2_.wvu.Rows" localSheetId="23" hidden="1">'Attach 15 xxxxxx'!$15:$15</definedName>
    <definedName name="Z_244B8F7F_C84C_4134_A8A5_723A75D45FC2_.wvu.Rows" localSheetId="26" hidden="1">'Attach 17'!$26:$26,'Attach 17'!$32:$209</definedName>
    <definedName name="Z_244B8F7F_C84C_4134_A8A5_723A75D45FC2_.wvu.Rows" localSheetId="28" hidden="1">'Attach 19'!$13:$13,'Attach 19'!$20:$28</definedName>
    <definedName name="Z_244B8F7F_C84C_4134_A8A5_723A75D45FC2_.wvu.Rows" localSheetId="10" hidden="1">'Attach 5'!$4:$4</definedName>
    <definedName name="Z_244B8F7F_C84C_4134_A8A5_723A75D45FC2_.wvu.Rows" localSheetId="6" hidden="1">'Attach QR'!$30:$32,'Attach QR'!$59:$61,'Attach QR'!#REF!,'Attach QR'!#REF!,'Attach QR'!$121:$124,'Attach QR'!$161:$167,'Attach QR'!$174:$176,'Attach QR'!$274:$278,'Attach QR'!$287:$289,'Attach QR'!#REF!,'Attach QR'!#REF!,'Attach QR'!#REF!,'Attach QR'!#REF!,'Attach QR'!$417:$419,'Attach QR'!#REF!,'Attach QR'!$457:$459,'Attach QR'!$463:$465</definedName>
    <definedName name="Z_244B8F7F_C84C_4134_A8A5_723A75D45FC2_.wvu.Rows" localSheetId="5" hidden="1">'Attach QR_XXXXX'!$30:$32,'Attach QR_XXXXX'!$59:$61,'Attach QR_XXXXX'!#REF!,'Attach QR_XXXXX'!#REF!,'Attach QR_XXXXX'!$121:$124,'Attach QR_XXXXX'!$161:$167,'Attach QR_XXXXX'!$174:$176,'Attach QR_XXXXX'!$254:$258,'Attach QR_XXXXX'!$267:$269,'Attach QR_XXXXX'!#REF!,'Attach QR_XXXXX'!#REF!,'Attach QR_XXXXX'!#REF!,'Attach QR_XXXXX'!#REF!,'Attach QR_XXXXX'!$397:$399,'Attach QR_XXXXX'!#REF!,'Attach QR_XXXXX'!$437:$439,'Attach QR_XXXXX'!$443:$445</definedName>
    <definedName name="Z_244B8F7F_C84C_4134_A8A5_723A75D45FC2_.wvu.Rows" localSheetId="2" hidden="1">'Names of Bidder'!$24:$26</definedName>
    <definedName name="Z_26C060F1_C19E_47DD_BF56_3C984BC287C6_.wvu.PrintArea" localSheetId="19" hidden="1">'Attach 12'!$A$1:$E$25</definedName>
    <definedName name="Z_26C060F1_C19E_47DD_BF56_3C984BC287C6_.wvu.PrintTitles" localSheetId="19" hidden="1">'Attach 12'!$18:$18</definedName>
    <definedName name="Z_2BB48468_2E48_49F2_A404_B0DE3BCA1048_.wvu.Cols" localSheetId="24" hidden="1">'Attach 15 '!$H:$H,'Attach 15 '!$JD:$JD,'Attach 15 '!$SZ:$SZ,'Attach 15 '!$ACV:$ACV,'Attach 15 '!$AMR:$AMR,'Attach 15 '!$AWN:$AWN,'Attach 15 '!$BGJ:$BGJ,'Attach 15 '!$BQF:$BQF,'Attach 15 '!$CAB:$CAB,'Attach 15 '!$CJX:$CJX,'Attach 15 '!$CTT:$CTT,'Attach 15 '!$DDP:$DDP,'Attach 15 '!$DNL:$DNL,'Attach 15 '!$DXH:$DXH,'Attach 15 '!$EHD:$EHD,'Attach 15 '!$EQZ:$EQZ,'Attach 15 '!$FAV:$FAV,'Attach 15 '!$FKR:$FKR,'Attach 15 '!$FUN:$FUN,'Attach 15 '!$GEJ:$GEJ,'Attach 15 '!$GOF:$GOF,'Attach 15 '!$GYB:$GYB,'Attach 15 '!$HHX:$HHX,'Attach 15 '!$HRT:$HRT,'Attach 15 '!$IBP:$IBP,'Attach 15 '!$ILL:$ILL,'Attach 15 '!$IVH:$IVH,'Attach 15 '!$JFD:$JFD,'Attach 15 '!$JOZ:$JOZ,'Attach 15 '!$JYV:$JYV,'Attach 15 '!$KIR:$KIR,'Attach 15 '!$KSN:$KSN,'Attach 15 '!$LCJ:$LCJ,'Attach 15 '!$LMF:$LMF,'Attach 15 '!$LWB:$LWB,'Attach 15 '!$MFX:$MFX,'Attach 15 '!$MPT:$MPT,'Attach 15 '!$MZP:$MZP,'Attach 15 '!$NJL:$NJL,'Attach 15 '!$NTH:$NTH,'Attach 15 '!$ODD:$ODD,'Attach 15 '!$OMZ:$OMZ,'Attach 15 '!$OWV:$OWV,'Attach 15 '!$PGR:$PGR,'Attach 15 '!$PQN:$PQN,'Attach 15 '!$QAJ:$QAJ,'Attach 15 '!$QKF:$QKF,'Attach 15 '!$QUB:$QUB,'Attach 15 '!$RDX:$RDX,'Attach 15 '!$RNT:$RNT,'Attach 15 '!$RXP:$RXP,'Attach 15 '!$SHL:$SHL,'Attach 15 '!$SRH:$SRH,'Attach 15 '!$TBD:$TBD,'Attach 15 '!$TKZ:$TKZ,'Attach 15 '!$TUV:$TUV,'Attach 15 '!$UER:$UER,'Attach 15 '!$UON:$UON,'Attach 15 '!$UYJ:$UYJ,'Attach 15 '!$VIF:$VIF,'Attach 15 '!$VSB:$VSB,'Attach 15 '!$WBX:$WBX,'Attach 15 '!$WLT:$WLT,'Attach 15 '!$WVP:$WVP</definedName>
    <definedName name="Z_2BB48468_2E48_49F2_A404_B0DE3BCA1048_.wvu.PrintArea" localSheetId="24" hidden="1">'Attach 15 '!$A$1:$E$82</definedName>
    <definedName name="Z_2BB48468_2E48_49F2_A404_B0DE3BCA1048_.wvu.Rows" localSheetId="24" hidden="1">'Attach 15 '!$16:$16</definedName>
    <definedName name="Z_340562B9_6CEE_4962_8D7D_CA1C6778F52C_.wvu.PrintArea" localSheetId="17" hidden="1">'Attach 10'!$A$1:$E$18</definedName>
    <definedName name="Z_370D1AB8_2EB4_489C_87C6_24E3D274B4DD_.wvu.Cols" localSheetId="24" hidden="1">'Attach 15 '!$H:$H,'Attach 15 '!$JD:$JD,'Attach 15 '!$SZ:$SZ,'Attach 15 '!$ACV:$ACV,'Attach 15 '!$AMR:$AMR,'Attach 15 '!$AWN:$AWN,'Attach 15 '!$BGJ:$BGJ,'Attach 15 '!$BQF:$BQF,'Attach 15 '!$CAB:$CAB,'Attach 15 '!$CJX:$CJX,'Attach 15 '!$CTT:$CTT,'Attach 15 '!$DDP:$DDP,'Attach 15 '!$DNL:$DNL,'Attach 15 '!$DXH:$DXH,'Attach 15 '!$EHD:$EHD,'Attach 15 '!$EQZ:$EQZ,'Attach 15 '!$FAV:$FAV,'Attach 15 '!$FKR:$FKR,'Attach 15 '!$FUN:$FUN,'Attach 15 '!$GEJ:$GEJ,'Attach 15 '!$GOF:$GOF,'Attach 15 '!$GYB:$GYB,'Attach 15 '!$HHX:$HHX,'Attach 15 '!$HRT:$HRT,'Attach 15 '!$IBP:$IBP,'Attach 15 '!$ILL:$ILL,'Attach 15 '!$IVH:$IVH,'Attach 15 '!$JFD:$JFD,'Attach 15 '!$JOZ:$JOZ,'Attach 15 '!$JYV:$JYV,'Attach 15 '!$KIR:$KIR,'Attach 15 '!$KSN:$KSN,'Attach 15 '!$LCJ:$LCJ,'Attach 15 '!$LMF:$LMF,'Attach 15 '!$LWB:$LWB,'Attach 15 '!$MFX:$MFX,'Attach 15 '!$MPT:$MPT,'Attach 15 '!$MZP:$MZP,'Attach 15 '!$NJL:$NJL,'Attach 15 '!$NTH:$NTH,'Attach 15 '!$ODD:$ODD,'Attach 15 '!$OMZ:$OMZ,'Attach 15 '!$OWV:$OWV,'Attach 15 '!$PGR:$PGR,'Attach 15 '!$PQN:$PQN,'Attach 15 '!$QAJ:$QAJ,'Attach 15 '!$QKF:$QKF,'Attach 15 '!$QUB:$QUB,'Attach 15 '!$RDX:$RDX,'Attach 15 '!$RNT:$RNT,'Attach 15 '!$RXP:$RXP,'Attach 15 '!$SHL:$SHL,'Attach 15 '!$SRH:$SRH,'Attach 15 '!$TBD:$TBD,'Attach 15 '!$TKZ:$TKZ,'Attach 15 '!$TUV:$TUV,'Attach 15 '!$UER:$UER,'Attach 15 '!$UON:$UON,'Attach 15 '!$UYJ:$UYJ,'Attach 15 '!$VIF:$VIF,'Attach 15 '!$VSB:$VSB,'Attach 15 '!$WBX:$WBX,'Attach 15 '!$WLT:$WLT,'Attach 15 '!$WVP:$WVP</definedName>
    <definedName name="Z_370D1AB8_2EB4_489C_87C6_24E3D274B4DD_.wvu.PrintArea" localSheetId="24" hidden="1">'Attach 15 '!$A$1:$E$82</definedName>
    <definedName name="Z_370D1AB8_2EB4_489C_87C6_24E3D274B4DD_.wvu.Rows" localSheetId="24" hidden="1">'Attach 15 '!$16:$16</definedName>
    <definedName name="Z_38BECF6E_1A53_4F98_87B9_44F2C5F77E08_.wvu.PrintArea" localSheetId="17" hidden="1">'Attach 10'!$A$1:$E$18</definedName>
    <definedName name="Z_3A9A4658_0506_4EA2_8800_91A33CC724CB_.wvu.Cols" localSheetId="23" hidden="1">'Attach 15 xxxxxx'!$H:$H,'Attach 15 xxxxxx'!$JD:$JD,'Attach 15 xxxxxx'!$SZ:$SZ,'Attach 15 xxxxxx'!$ACV:$ACV,'Attach 15 xxxxxx'!$AMR:$AMR,'Attach 15 xxxxxx'!$AWN:$AWN,'Attach 15 xxxxxx'!$BGJ:$BGJ,'Attach 15 xxxxxx'!$BQF:$BQF,'Attach 15 xxxxxx'!$CAB:$CAB,'Attach 15 xxxxxx'!$CJX:$CJX,'Attach 15 xxxxxx'!$CTT:$CTT,'Attach 15 xxxxxx'!$DDP:$DDP,'Attach 15 xxxxxx'!$DNL:$DNL,'Attach 15 xxxxxx'!$DXH:$DXH,'Attach 15 xxxxxx'!$EHD:$EHD,'Attach 15 xxxxxx'!$EQZ:$EQZ,'Attach 15 xxxxxx'!$FAV:$FAV,'Attach 15 xxxxxx'!$FKR:$FKR,'Attach 15 xxxxxx'!$FUN:$FUN,'Attach 15 xxxxxx'!$GEJ:$GEJ,'Attach 15 xxxxxx'!$GOF:$GOF,'Attach 15 xxxxxx'!$GYB:$GYB,'Attach 15 xxxxxx'!$HHX:$HHX,'Attach 15 xxxxxx'!$HRT:$HRT,'Attach 15 xxxxxx'!$IBP:$IBP,'Attach 15 xxxxxx'!$ILL:$ILL,'Attach 15 xxxxxx'!$IVH:$IVH,'Attach 15 xxxxxx'!$JFD:$JFD,'Attach 15 xxxxxx'!$JOZ:$JOZ,'Attach 15 xxxxxx'!$JYV:$JYV,'Attach 15 xxxxxx'!$KIR:$KIR,'Attach 15 xxxxxx'!$KSN:$KSN,'Attach 15 xxxxxx'!$LCJ:$LCJ,'Attach 15 xxxxxx'!$LMF:$LMF,'Attach 15 xxxxxx'!$LWB:$LWB,'Attach 15 xxxxxx'!$MFX:$MFX,'Attach 15 xxxxxx'!$MPT:$MPT,'Attach 15 xxxxxx'!$MZP:$MZP,'Attach 15 xxxxxx'!$NJL:$NJL,'Attach 15 xxxxxx'!$NTH:$NTH,'Attach 15 xxxxxx'!$ODD:$ODD,'Attach 15 xxxxxx'!$OMZ:$OMZ,'Attach 15 xxxxxx'!$OWV:$OWV,'Attach 15 xxxxxx'!$PGR:$PGR,'Attach 15 xxxxxx'!$PQN:$PQN,'Attach 15 xxxxxx'!$QAJ:$QAJ,'Attach 15 xxxxxx'!$QKF:$QKF,'Attach 15 xxxxxx'!$QUB:$QUB,'Attach 15 xxxxxx'!$RDX:$RDX,'Attach 15 xxxxxx'!$RNT:$RNT,'Attach 15 xxxxxx'!$RXP:$RXP,'Attach 15 xxxxxx'!$SHL:$SHL,'Attach 15 xxxxxx'!$SRH:$SRH,'Attach 15 xxxxxx'!$TBD:$TBD,'Attach 15 xxxxxx'!$TKZ:$TKZ,'Attach 15 xxxxxx'!$TUV:$TUV,'Attach 15 xxxxxx'!$UER:$UER,'Attach 15 xxxxxx'!$UON:$UON,'Attach 15 xxxxxx'!$UYJ:$UYJ,'Attach 15 xxxxxx'!$VIF:$VIF,'Attach 15 xxxxxx'!$VSB:$VSB,'Attach 15 xxxxxx'!$WBX:$WBX,'Attach 15 xxxxxx'!$WLT:$WLT,'Attach 15 xxxxxx'!$WVP:$WVP</definedName>
    <definedName name="Z_3A9A4658_0506_4EA2_8800_91A33CC724CB_.wvu.Cols" localSheetId="10" hidden="1">'Attach 5'!$H:$H</definedName>
    <definedName name="Z_3A9A4658_0506_4EA2_8800_91A33CC724CB_.wvu.Cols" localSheetId="12" hidden="1">'Attach 6'!$H:$H</definedName>
    <definedName name="Z_3A9A4658_0506_4EA2_8800_91A33CC724CB_.wvu.Cols" localSheetId="6" hidden="1">'Attach QR'!$J:$L,'Attach QR'!$R:$S,'Attach QR'!$U:$AW</definedName>
    <definedName name="Z_3A9A4658_0506_4EA2_8800_91A33CC724CB_.wvu.Cols" localSheetId="5" hidden="1">'Attach QR_XXXXX'!$J:$L,'Attach QR_XXXXX'!$R:$S,'Attach QR_XXXXX'!$U:$AW</definedName>
    <definedName name="Z_3A9A4658_0506_4EA2_8800_91A33CC724CB_.wvu.Cols" localSheetId="2" hidden="1">'Names of Bidder'!$H:$AB</definedName>
    <definedName name="Z_3A9A4658_0506_4EA2_8800_91A33CC724CB_.wvu.PrintArea" localSheetId="16" hidden="1">'Attach 10-'!$A$1:$E$28</definedName>
    <definedName name="Z_3A9A4658_0506_4EA2_8800_91A33CC724CB_.wvu.PrintArea" localSheetId="18" hidden="1">'Attach 11'!$A$1:$E$31</definedName>
    <definedName name="Z_3A9A4658_0506_4EA2_8800_91A33CC724CB_.wvu.PrintArea" localSheetId="19" hidden="1">'Attach 12'!$A$1:$E$25</definedName>
    <definedName name="Z_3A9A4658_0506_4EA2_8800_91A33CC724CB_.wvu.PrintArea" localSheetId="20" hidden="1">'Attach 13'!$A$1:$E$29</definedName>
    <definedName name="Z_3A9A4658_0506_4EA2_8800_91A33CC724CB_.wvu.PrintArea" localSheetId="21" hidden="1">'Attach 14'!$A$1:$E$29</definedName>
    <definedName name="Z_3A9A4658_0506_4EA2_8800_91A33CC724CB_.wvu.PrintArea" localSheetId="22" hidden="1">'Attach 14-IP'!$A$8:$I$221</definedName>
    <definedName name="Z_3A9A4658_0506_4EA2_8800_91A33CC724CB_.wvu.PrintArea" localSheetId="23" hidden="1">'Attach 15 xxxxxx'!$A$1:$E$71</definedName>
    <definedName name="Z_3A9A4658_0506_4EA2_8800_91A33CC724CB_.wvu.PrintArea" localSheetId="25" hidden="1">'Attach 16'!$A$1:$L$93</definedName>
    <definedName name="Z_3A9A4658_0506_4EA2_8800_91A33CC724CB_.wvu.PrintArea" localSheetId="26" hidden="1">'Attach 17'!$A$1:$E$33</definedName>
    <definedName name="Z_3A9A4658_0506_4EA2_8800_91A33CC724CB_.wvu.PrintArea" localSheetId="27" hidden="1">'Attach 18'!$A$1:$E$29</definedName>
    <definedName name="Z_3A9A4658_0506_4EA2_8800_91A33CC724CB_.wvu.PrintArea" localSheetId="28" hidden="1">'Attach 19'!$A$1:$E$31</definedName>
    <definedName name="Z_3A9A4658_0506_4EA2_8800_91A33CC724CB_.wvu.PrintArea" localSheetId="3" hidden="1">'Attach 3(JV)'!$A$1:$E$28</definedName>
    <definedName name="Z_3A9A4658_0506_4EA2_8800_91A33CC724CB_.wvu.PrintArea" localSheetId="4" hidden="1">'Attach 3(QR)'!$A$1:$E$25</definedName>
    <definedName name="Z_3A9A4658_0506_4EA2_8800_91A33CC724CB_.wvu.PrintArea" localSheetId="7" hidden="1">'Attach 4'!$A$1:$E$25</definedName>
    <definedName name="Z_3A9A4658_0506_4EA2_8800_91A33CC724CB_.wvu.PrintArea" localSheetId="8" hidden="1">'Attach 4 (A)'!$A$1:$E$27</definedName>
    <definedName name="Z_3A9A4658_0506_4EA2_8800_91A33CC724CB_.wvu.PrintArea" localSheetId="9" hidden="1">'Attach 4 (B)'!$A$1:$E$26</definedName>
    <definedName name="Z_3A9A4658_0506_4EA2_8800_91A33CC724CB_.wvu.PrintArea" localSheetId="10" hidden="1">'Attach 5'!$A$1:$E$34</definedName>
    <definedName name="Z_3A9A4658_0506_4EA2_8800_91A33CC724CB_.wvu.PrintArea" localSheetId="11" hidden="1">'Attach 5 (A)'!$A$1:$E$28</definedName>
    <definedName name="Z_3A9A4658_0506_4EA2_8800_91A33CC724CB_.wvu.PrintArea" localSheetId="12" hidden="1">'Attach 6'!$A$1:$E$28</definedName>
    <definedName name="Z_3A9A4658_0506_4EA2_8800_91A33CC724CB_.wvu.PrintArea" localSheetId="13" hidden="1">'Attach 7'!$A$1:$E$28</definedName>
    <definedName name="Z_3A9A4658_0506_4EA2_8800_91A33CC724CB_.wvu.PrintArea" localSheetId="14" hidden="1">'Attach 9'!$A$1:$T$60</definedName>
    <definedName name="Z_3A9A4658_0506_4EA2_8800_91A33CC724CB_.wvu.PrintArea" localSheetId="6" hidden="1">'Attach QR'!$A$1:$I$500</definedName>
    <definedName name="Z_3A9A4658_0506_4EA2_8800_91A33CC724CB_.wvu.PrintArea" localSheetId="5" hidden="1">'Attach QR_XXXXX'!$A$1:$I$480</definedName>
    <definedName name="Z_3A9A4658_0506_4EA2_8800_91A33CC724CB_.wvu.PrintArea" localSheetId="29" hidden="1">'Bid Form 1st Envelope '!$A$1:$F$128</definedName>
    <definedName name="Z_3A9A4658_0506_4EA2_8800_91A33CC724CB_.wvu.PrintArea" localSheetId="2" hidden="1">'Names of Bidder'!$B$1:$D$32</definedName>
    <definedName name="Z_3A9A4658_0506_4EA2_8800_91A33CC724CB_.wvu.PrintTitles" localSheetId="19" hidden="1">'Attach 12'!$18:$18</definedName>
    <definedName name="Z_3A9A4658_0506_4EA2_8800_91A33CC724CB_.wvu.PrintTitles" localSheetId="14" hidden="1">'Attach 9'!$19:$19</definedName>
    <definedName name="Z_3A9A4658_0506_4EA2_8800_91A33CC724CB_.wvu.Rows" localSheetId="23" hidden="1">'Attach 15 xxxxxx'!$15:$15</definedName>
    <definedName name="Z_3A9A4658_0506_4EA2_8800_91A33CC724CB_.wvu.Rows" localSheetId="25" hidden="1">'Attach 16'!$44:$44</definedName>
    <definedName name="Z_3A9A4658_0506_4EA2_8800_91A33CC724CB_.wvu.Rows" localSheetId="26" hidden="1">'Attach 17'!$26:$26,'Attach 17'!$32:$209</definedName>
    <definedName name="Z_3A9A4658_0506_4EA2_8800_91A33CC724CB_.wvu.Rows" localSheetId="28" hidden="1">'Attach 19'!$13:$13,'Attach 19'!$20:$28</definedName>
    <definedName name="Z_3A9A4658_0506_4EA2_8800_91A33CC724CB_.wvu.Rows" localSheetId="10" hidden="1">'Attach 5'!$4:$4,'Attach 5'!$32:$32</definedName>
    <definedName name="Z_3A9A4658_0506_4EA2_8800_91A33CC724CB_.wvu.Rows" localSheetId="6" hidden="1">'Attach QR'!$33:$36,'Attach QR'!$58:$96,'Attach QR'!$98:$101,'Attach QR'!$121:$124,'Attach QR'!$162:$166,'Attach QR'!$174:$230,'Attach QR'!$231:$234,'Attach QR'!$274:$279,'Attach QR'!$286:$321,'Attach QR'!$324:$348,'Attach QR'!$358:$358,'Attach QR'!$365:$380,'Attach QR'!$383:$383,'Attach QR'!$390:$457,'Attach QR'!$459:$460,'Attach QR'!$463:$465,'Attach QR'!$469:$472</definedName>
    <definedName name="Z_3A9A4658_0506_4EA2_8800_91A33CC724CB_.wvu.Rows" localSheetId="5" hidden="1">'Attach QR_XXXXX'!$33:$36,'Attach QR_XXXXX'!$58:$96,'Attach QR_XXXXX'!$98:$101,'Attach QR_XXXXX'!$121:$124,'Attach QR_XXXXX'!$162:$166,'Attach QR_XXXXX'!$174:$209,'Attach QR_XXXXX'!$211:$214,'Attach QR_XXXXX'!$254:$259,'Attach QR_XXXXX'!$266:$301,'Attach QR_XXXXX'!$304:$328,'Attach QR_XXXXX'!$338:$338,'Attach QR_XXXXX'!$345:$360,'Attach QR_XXXXX'!$363:$363,'Attach QR_XXXXX'!$370:$437,'Attach QR_XXXXX'!$439:$440,'Attach QR_XXXXX'!$443:$445,'Attach QR_XXXXX'!$449:$452</definedName>
    <definedName name="Z_3A9A4658_0506_4EA2_8800_91A33CC724CB_.wvu.Rows" localSheetId="29" hidden="1">'Bid Form 1st Envelope '!$22:$24</definedName>
    <definedName name="Z_3A9A4658_0506_4EA2_8800_91A33CC724CB_.wvu.Rows" localSheetId="1" hidden="1">Cover!$8:$8</definedName>
    <definedName name="Z_3A9A4658_0506_4EA2_8800_91A33CC724CB_.wvu.Rows" localSheetId="2" hidden="1">'Names of Bidder'!$24:$26</definedName>
    <definedName name="Z_3E283F32_13DC_4F77_B6C9_B2339217D2FB_.wvu.PrintArea" localSheetId="19" hidden="1">'Attach 12'!$A$1:$E$25</definedName>
    <definedName name="Z_3E283F32_13DC_4F77_B6C9_B2339217D2FB_.wvu.PrintTitles" localSheetId="19" hidden="1">'Attach 12'!$18:$18</definedName>
    <definedName name="Z_43BCBF1E_CDCF_4541_8D79_87EDCECBC1FD_.wvu.Cols" localSheetId="24" hidden="1">'Attach 15 '!$H:$H</definedName>
    <definedName name="Z_43BCBF1E_CDCF_4541_8D79_87EDCECBC1FD_.wvu.Cols" localSheetId="23" hidden="1">'Attach 15 xxxxxx'!$H:$H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Cols" localSheetId="6" hidden="1">'Attach QR'!$J:$L,'Attach QR'!$R:$S,'Attach QR'!$U:$AW</definedName>
    <definedName name="Z_43BCBF1E_CDCF_4541_8D79_87EDCECBC1FD_.wvu.Cols" localSheetId="5" hidden="1">'Attach QR_XXXXX'!$J:$L,'Attach QR_XXXXX'!$R:$S,'Attach QR_XXXXX'!$U:$AW</definedName>
    <definedName name="Z_43BCBF1E_CDCF_4541_8D79_87EDCECBC1FD_.wvu.PrintArea" localSheetId="17" hidden="1">'Attach 10'!$A$1:$E$18</definedName>
    <definedName name="Z_43BCBF1E_CDCF_4541_8D79_87EDCECBC1FD_.wvu.PrintArea" localSheetId="16" hidden="1">'Attach 10-'!$A$1:$E$28</definedName>
    <definedName name="Z_43BCBF1E_CDCF_4541_8D79_87EDCECBC1FD_.wvu.PrintArea" localSheetId="18" hidden="1">'Attach 11'!$A$1:$E$31</definedName>
    <definedName name="Z_43BCBF1E_CDCF_4541_8D79_87EDCECBC1FD_.wvu.PrintArea" localSheetId="19" hidden="1">'Attach 12'!$A$1:$E$25</definedName>
    <definedName name="Z_43BCBF1E_CDCF_4541_8D79_87EDCECBC1FD_.wvu.PrintArea" localSheetId="20" hidden="1">'Attach 13'!$A$1:$E$29</definedName>
    <definedName name="Z_43BCBF1E_CDCF_4541_8D79_87EDCECBC1FD_.wvu.PrintArea" localSheetId="21" hidden="1">'Attach 14'!$A$1:$E$29</definedName>
    <definedName name="Z_43BCBF1E_CDCF_4541_8D79_87EDCECBC1FD_.wvu.PrintArea" localSheetId="22" hidden="1">'Attach 14-IP'!$A$8:$I$221</definedName>
    <definedName name="Z_43BCBF1E_CDCF_4541_8D79_87EDCECBC1FD_.wvu.PrintArea" localSheetId="24" hidden="1">'Attach 15 '!$A$1:$E$82</definedName>
    <definedName name="Z_43BCBF1E_CDCF_4541_8D79_87EDCECBC1FD_.wvu.PrintArea" localSheetId="23" hidden="1">'Attach 15 xxxxxx'!$A$1:$E$71</definedName>
    <definedName name="Z_43BCBF1E_CDCF_4541_8D79_87EDCECBC1FD_.wvu.PrintArea" localSheetId="25" hidden="1">'Attach 16'!$A$1:$L$247</definedName>
    <definedName name="Z_43BCBF1E_CDCF_4541_8D79_87EDCECBC1FD_.wvu.PrintArea" localSheetId="26" hidden="1">'Attach 17'!$A$1:$E$33</definedName>
    <definedName name="Z_43BCBF1E_CDCF_4541_8D79_87EDCECBC1FD_.wvu.PrintArea" localSheetId="27" hidden="1">'Attach 18'!$A$1:$E$29</definedName>
    <definedName name="Z_43BCBF1E_CDCF_4541_8D79_87EDCECBC1FD_.wvu.PrintArea" localSheetId="28" hidden="1">'Attach 19'!$A$1:$E$31</definedName>
    <definedName name="Z_43BCBF1E_CDCF_4541_8D79_87EDCECBC1FD_.wvu.PrintArea" localSheetId="3" hidden="1">'Attach 3(JV)'!$A$1:$E$28</definedName>
    <definedName name="Z_43BCBF1E_CDCF_4541_8D79_87EDCECBC1FD_.wvu.PrintArea" localSheetId="4"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5'!$A$1:$E$34</definedName>
    <definedName name="Z_43BCBF1E_CDCF_4541_8D79_87EDCECBC1FD_.wvu.PrintArea" localSheetId="11" hidden="1">'Attach 5 (A)'!$A$1:$E$28</definedName>
    <definedName name="Z_43BCBF1E_CDCF_4541_8D79_87EDCECBC1FD_.wvu.PrintArea" localSheetId="12" hidden="1">'Attach 6'!$A$1:$E$28</definedName>
    <definedName name="Z_43BCBF1E_CDCF_4541_8D79_87EDCECBC1FD_.wvu.PrintArea" localSheetId="13" hidden="1">'Attach 7'!$A$1:$E$28</definedName>
    <definedName name="Z_43BCBF1E_CDCF_4541_8D79_87EDCECBC1FD_.wvu.PrintArea" localSheetId="14" hidden="1">'Attach 9'!$A$1:$E$60</definedName>
    <definedName name="Z_43BCBF1E_CDCF_4541_8D79_87EDCECBC1FD_.wvu.PrintArea" localSheetId="6" hidden="1">'Attach QR'!$A$1:$I$501</definedName>
    <definedName name="Z_43BCBF1E_CDCF_4541_8D79_87EDCECBC1FD_.wvu.PrintArea" localSheetId="5" hidden="1">'Attach QR_XXXXX'!$A$1:$I$481</definedName>
    <definedName name="Z_43BCBF1E_CDCF_4541_8D79_87EDCECBC1FD_.wvu.PrintArea" localSheetId="29" hidden="1">'Bid Form 1st Envelope '!$A$1:$F$128</definedName>
    <definedName name="Z_43BCBF1E_CDCF_4541_8D79_87EDCECBC1FD_.wvu.PrintArea" localSheetId="2" hidden="1">'Names of Bidder'!$B$1:$D$32</definedName>
    <definedName name="Z_43BCBF1E_CDCF_4541_8D79_87EDCECBC1FD_.wvu.PrintTitles" localSheetId="19" hidden="1">'Attach 12'!$18:$18</definedName>
    <definedName name="Z_43BCBF1E_CDCF_4541_8D79_87EDCECBC1FD_.wvu.PrintTitles" localSheetId="14" hidden="1">'Attach 9'!$19:$19</definedName>
    <definedName name="Z_43BCBF1E_CDCF_4541_8D79_87EDCECBC1FD_.wvu.Rows" localSheetId="19" hidden="1">'Attach 12'!#REF!,'Attach 12'!#REF!,'Attach 12'!#REF!,'Attach 12'!#REF!,'Attach 12'!#REF!,'Attach 12'!#REF!</definedName>
    <definedName name="Z_43BCBF1E_CDCF_4541_8D79_87EDCECBC1FD_.wvu.Rows" localSheetId="24" hidden="1">'Attach 15 '!$16:$16</definedName>
    <definedName name="Z_43BCBF1E_CDCF_4541_8D79_87EDCECBC1FD_.wvu.Rows" localSheetId="23" hidden="1">'Attach 15 xxxxxx'!$15:$15</definedName>
    <definedName name="Z_43BCBF1E_CDCF_4541_8D79_87EDCECBC1FD_.wvu.Rows" localSheetId="26" hidden="1">'Attach 17'!$26:$26,'Attach 17'!$32:$209</definedName>
    <definedName name="Z_43BCBF1E_CDCF_4541_8D79_87EDCECBC1FD_.wvu.Rows" localSheetId="28" hidden="1">'Attach 19'!$13:$13,'Attach 19'!$20:$28</definedName>
    <definedName name="Z_43BCBF1E_CDCF_4541_8D79_87EDCECBC1FD_.wvu.Rows" localSheetId="10" hidden="1">'Attach 5'!$4:$4</definedName>
    <definedName name="Z_43BCBF1E_CDCF_4541_8D79_87EDCECBC1FD_.wvu.Rows" localSheetId="6" hidden="1">'Attach QR'!$30:$32,'Attach QR'!$58:$96,'Attach QR'!$98:$101,'Attach QR'!$121:$124,'Attach QR'!$162:$166,'Attach QR'!$174:$230,'Attach QR'!$274:$279,'Attach QR'!$286:$321,'Attach QR'!#REF!,'Attach QR'!#REF!,'Attach QR'!#REF!,'Attach QR'!#REF!,'Attach QR'!#REF!,'Attach QR'!#REF!,'Attach QR'!$391:$416,'Attach QR'!$457:$459,'Attach QR'!$463:$465,'Attach QR'!$489:$498</definedName>
    <definedName name="Z_43BCBF1E_CDCF_4541_8D79_87EDCECBC1FD_.wvu.Rows" localSheetId="5" hidden="1">'Attach QR_XXXXX'!$30:$32,'Attach QR_XXXXX'!$58:$96,'Attach QR_XXXXX'!$98:$101,'Attach QR_XXXXX'!$121:$124,'Attach QR_XXXXX'!$162:$166,'Attach QR_XXXXX'!$174:$209,'Attach QR_XXXXX'!$254:$259,'Attach QR_XXXXX'!$266:$301,'Attach QR_XXXXX'!#REF!,'Attach QR_XXXXX'!#REF!,'Attach QR_XXXXX'!#REF!,'Attach QR_XXXXX'!#REF!,'Attach QR_XXXXX'!#REF!,'Attach QR_XXXXX'!#REF!,'Attach QR_XXXXX'!$371:$396,'Attach QR_XXXXX'!$437:$439,'Attach QR_XXXXX'!$443:$445,'Attach QR_XXXXX'!$469:$478</definedName>
    <definedName name="Z_43BCBF1E_CDCF_4541_8D79_87EDCECBC1FD_.wvu.Rows" localSheetId="2" hidden="1">'Names of Bidder'!$24:$26</definedName>
    <definedName name="Z_477F7E43_D393_45BA_B99B_D838E4629B5D_.wvu.PrintArea" localSheetId="17" hidden="1">'Attach 10'!$A$1:$E$18</definedName>
    <definedName name="Z_48CE7357_9576_411A_87E6_CEA7EC0F188D_.wvu.Cols" localSheetId="6" hidden="1">'Attach QR'!$J:$L,'Attach QR'!$R:$S,'Attach QR'!$U:$AW</definedName>
    <definedName name="Z_48CE7357_9576_411A_87E6_CEA7EC0F188D_.wvu.PrintArea" localSheetId="6" hidden="1">'Attach QR'!$A$1:$I$500</definedName>
    <definedName name="Z_48CE7357_9576_411A_87E6_CEA7EC0F188D_.wvu.Rows" localSheetId="6" hidden="1">'Attach QR'!$33:$36,'Attach QR'!$58:$96,'Attach QR'!$98:$101,'Attach QR'!$121:$124,'Attach QR'!$162:$166,'Attach QR'!$174:$230,'Attach QR'!$231:$234,'Attach QR'!$274:$279,'Attach QR'!$286:$321,'Attach QR'!$324:$346,'Attach QR'!$358:$358,'Attach QR'!$365:$380,'Attach QR'!$383:$383,'Attach QR'!$390:$457,'Attach QR'!$459:$460,'Attach QR'!$463:$465,'Attach QR'!$469:$472</definedName>
    <definedName name="Z_494F6778_23FE_4AAC_B37D_6C7543FC13B9_.wvu.Cols" localSheetId="24" hidden="1">'Attach 15 '!$H:$H</definedName>
    <definedName name="Z_494F6778_23FE_4AAC_B37D_6C7543FC13B9_.wvu.Cols" localSheetId="23" hidden="1">'Attach 15 xxxxxx'!$H:$H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6" hidden="1">'Attach QR'!$J:$L</definedName>
    <definedName name="Z_494F6778_23FE_4AAC_B37D_6C7543FC13B9_.wvu.Cols" localSheetId="5" hidden="1">'Attach QR_XXXXX'!$J:$L</definedName>
    <definedName name="Z_494F6778_23FE_4AAC_B37D_6C7543FC13B9_.wvu.PrintArea" localSheetId="17" hidden="1">'Attach 10'!$A$1:$E$18</definedName>
    <definedName name="Z_494F6778_23FE_4AAC_B37D_6C7543FC13B9_.wvu.PrintArea" localSheetId="16" hidden="1">'Attach 10-'!$A$1:$E$28</definedName>
    <definedName name="Z_494F6778_23FE_4AAC_B37D_6C7543FC13B9_.wvu.PrintArea" localSheetId="18" hidden="1">'Attach 11'!$A$1:$E$84</definedName>
    <definedName name="Z_494F6778_23FE_4AAC_B37D_6C7543FC13B9_.wvu.PrintArea" localSheetId="19" hidden="1">'Attach 12'!$A$1:$E$25</definedName>
    <definedName name="Z_494F6778_23FE_4AAC_B37D_6C7543FC13B9_.wvu.PrintArea" localSheetId="20" hidden="1">'Attach 13'!$A$1:$E$29</definedName>
    <definedName name="Z_494F6778_23FE_4AAC_B37D_6C7543FC13B9_.wvu.PrintArea" localSheetId="21" hidden="1">'Attach 14'!$A$1:$E$29</definedName>
    <definedName name="Z_494F6778_23FE_4AAC_B37D_6C7543FC13B9_.wvu.PrintArea" localSheetId="22" hidden="1">'Attach 14-IP'!$A$8:$I$221</definedName>
    <definedName name="Z_494F6778_23FE_4AAC_B37D_6C7543FC13B9_.wvu.PrintArea" localSheetId="24" hidden="1">'Attach 15 '!$A$1:$E$82</definedName>
    <definedName name="Z_494F6778_23FE_4AAC_B37D_6C7543FC13B9_.wvu.PrintArea" localSheetId="23" hidden="1">'Attach 15 xxxxxx'!$A$1:$E$71</definedName>
    <definedName name="Z_494F6778_23FE_4AAC_B37D_6C7543FC13B9_.wvu.PrintArea" localSheetId="25" hidden="1">'Attach 16'!$A$1:$L$247</definedName>
    <definedName name="Z_494F6778_23FE_4AAC_B37D_6C7543FC13B9_.wvu.PrintArea" localSheetId="27" hidden="1">'Attach 18'!$A$1:$E$29</definedName>
    <definedName name="Z_494F6778_23FE_4AAC_B37D_6C7543FC13B9_.wvu.PrintArea" localSheetId="28" hidden="1">'Attach 19'!$A$1:$E$35</definedName>
    <definedName name="Z_494F6778_23FE_4AAC_B37D_6C7543FC13B9_.wvu.PrintArea" localSheetId="3" hidden="1">'Attach 3(JV)'!$A$1:$E$28</definedName>
    <definedName name="Z_494F6778_23FE_4AAC_B37D_6C7543FC13B9_.wvu.PrintArea" localSheetId="4"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1" hidden="1">'Attach 5 (A)'!$A$1:$E$28</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9'!$A$1:$E$60</definedName>
    <definedName name="Z_494F6778_23FE_4AAC_B37D_6C7543FC13B9_.wvu.PrintArea" localSheetId="6" hidden="1">'Attach QR'!$A$1:$I$501</definedName>
    <definedName name="Z_494F6778_23FE_4AAC_B37D_6C7543FC13B9_.wvu.PrintArea" localSheetId="5" hidden="1">'Attach QR_XXXXX'!$A$1:$I$481</definedName>
    <definedName name="Z_494F6778_23FE_4AAC_B37D_6C7543FC13B9_.wvu.PrintArea" localSheetId="29" hidden="1">'Bid Form 1st Envelope '!$A$1:$F$128</definedName>
    <definedName name="Z_494F6778_23FE_4AAC_B37D_6C7543FC13B9_.wvu.PrintArea" localSheetId="2" hidden="1">'Names of Bidder'!$B$1:$D$32</definedName>
    <definedName name="Z_494F6778_23FE_4AAC_B37D_6C7543FC13B9_.wvu.PrintTitles" localSheetId="19" hidden="1">'Attach 12'!$18:$18</definedName>
    <definedName name="Z_494F6778_23FE_4AAC_B37D_6C7543FC13B9_.wvu.PrintTitles" localSheetId="14" hidden="1">'Attach 9'!$19:$19</definedName>
    <definedName name="Z_494F6778_23FE_4AAC_B37D_6C7543FC13B9_.wvu.Rows" localSheetId="19" hidden="1">'Attach 12'!#REF!,'Attach 12'!#REF!,'Attach 12'!#REF!</definedName>
    <definedName name="Z_494F6778_23FE_4AAC_B37D_6C7543FC13B9_.wvu.Rows" localSheetId="24" hidden="1">'Attach 15 '!$16:$16</definedName>
    <definedName name="Z_494F6778_23FE_4AAC_B37D_6C7543FC13B9_.wvu.Rows" localSheetId="23" hidden="1">'Attach 15 xxxxxx'!$15:$15</definedName>
    <definedName name="Z_494F6778_23FE_4AAC_B37D_6C7543FC13B9_.wvu.Rows" localSheetId="6" hidden="1">'Attach QR'!$30:$32,'Attach QR'!$59:$61,'Attach QR'!$121:$124,'Attach QR'!$174:$176,'Attach QR'!$287:$289,'Attach QR'!#REF!,'Attach QR'!#REF!,'Attach QR'!#REF!,'Attach QR'!#REF!,'Attach QR'!$417:$419,'Attach QR'!#REF!,'Attach QR'!$457:$459,'Attach QR'!$463:$465</definedName>
    <definedName name="Z_494F6778_23FE_4AAC_B37D_6C7543FC13B9_.wvu.Rows" localSheetId="5" hidden="1">'Attach QR_XXXXX'!$30:$32,'Attach QR_XXXXX'!$59:$61,'Attach QR_XXXXX'!$121:$124,'Attach QR_XXXXX'!$174:$176,'Attach QR_XXXXX'!$267:$269,'Attach QR_XXXXX'!#REF!,'Attach QR_XXXXX'!#REF!,'Attach QR_XXXXX'!#REF!,'Attach QR_XXXXX'!#REF!,'Attach QR_XXXXX'!$397:$399,'Attach QR_XXXXX'!#REF!,'Attach QR_XXXXX'!$437:$439,'Attach QR_XXXXX'!$443:$445</definedName>
    <definedName name="Z_494F6778_23FE_4AAC_B37D_6C7543FC13B9_.wvu.Rows" localSheetId="2" hidden="1">'Names of Bidder'!$24:$26</definedName>
    <definedName name="Z_4B244927_9C7A_42F5_AAF5_ADC353C736FE_.wvu.Cols" localSheetId="23" hidden="1">'Attach 15 xxxxxx'!$H:$H,'Attach 15 xxxxxx'!$JD:$JD,'Attach 15 xxxxxx'!$SZ:$SZ,'Attach 15 xxxxxx'!$ACV:$ACV,'Attach 15 xxxxxx'!$AMR:$AMR,'Attach 15 xxxxxx'!$AWN:$AWN,'Attach 15 xxxxxx'!$BGJ:$BGJ,'Attach 15 xxxxxx'!$BQF:$BQF,'Attach 15 xxxxxx'!$CAB:$CAB,'Attach 15 xxxxxx'!$CJX:$CJX,'Attach 15 xxxxxx'!$CTT:$CTT,'Attach 15 xxxxxx'!$DDP:$DDP,'Attach 15 xxxxxx'!$DNL:$DNL,'Attach 15 xxxxxx'!$DXH:$DXH,'Attach 15 xxxxxx'!$EHD:$EHD,'Attach 15 xxxxxx'!$EQZ:$EQZ,'Attach 15 xxxxxx'!$FAV:$FAV,'Attach 15 xxxxxx'!$FKR:$FKR,'Attach 15 xxxxxx'!$FUN:$FUN,'Attach 15 xxxxxx'!$GEJ:$GEJ,'Attach 15 xxxxxx'!$GOF:$GOF,'Attach 15 xxxxxx'!$GYB:$GYB,'Attach 15 xxxxxx'!$HHX:$HHX,'Attach 15 xxxxxx'!$HRT:$HRT,'Attach 15 xxxxxx'!$IBP:$IBP,'Attach 15 xxxxxx'!$ILL:$ILL,'Attach 15 xxxxxx'!$IVH:$IVH,'Attach 15 xxxxxx'!$JFD:$JFD,'Attach 15 xxxxxx'!$JOZ:$JOZ,'Attach 15 xxxxxx'!$JYV:$JYV,'Attach 15 xxxxxx'!$KIR:$KIR,'Attach 15 xxxxxx'!$KSN:$KSN,'Attach 15 xxxxxx'!$LCJ:$LCJ,'Attach 15 xxxxxx'!$LMF:$LMF,'Attach 15 xxxxxx'!$LWB:$LWB,'Attach 15 xxxxxx'!$MFX:$MFX,'Attach 15 xxxxxx'!$MPT:$MPT,'Attach 15 xxxxxx'!$MZP:$MZP,'Attach 15 xxxxxx'!$NJL:$NJL,'Attach 15 xxxxxx'!$NTH:$NTH,'Attach 15 xxxxxx'!$ODD:$ODD,'Attach 15 xxxxxx'!$OMZ:$OMZ,'Attach 15 xxxxxx'!$OWV:$OWV,'Attach 15 xxxxxx'!$PGR:$PGR,'Attach 15 xxxxxx'!$PQN:$PQN,'Attach 15 xxxxxx'!$QAJ:$QAJ,'Attach 15 xxxxxx'!$QKF:$QKF,'Attach 15 xxxxxx'!$QUB:$QUB,'Attach 15 xxxxxx'!$RDX:$RDX,'Attach 15 xxxxxx'!$RNT:$RNT,'Attach 15 xxxxxx'!$RXP:$RXP,'Attach 15 xxxxxx'!$SHL:$SHL,'Attach 15 xxxxxx'!$SRH:$SRH,'Attach 15 xxxxxx'!$TBD:$TBD,'Attach 15 xxxxxx'!$TKZ:$TKZ,'Attach 15 xxxxxx'!$TUV:$TUV,'Attach 15 xxxxxx'!$UER:$UER,'Attach 15 xxxxxx'!$UON:$UON,'Attach 15 xxxxxx'!$UYJ:$UYJ,'Attach 15 xxxxxx'!$VIF:$VIF,'Attach 15 xxxxxx'!$VSB:$VSB,'Attach 15 xxxxxx'!$WBX:$WBX,'Attach 15 xxxxxx'!$WLT:$WLT,'Attach 15 xxxxxx'!$WVP:$WVP</definedName>
    <definedName name="Z_4B244927_9C7A_42F5_AAF5_ADC353C736FE_.wvu.Cols" localSheetId="10" hidden="1">'Attach 5'!$H:$H</definedName>
    <definedName name="Z_4B244927_9C7A_42F5_AAF5_ADC353C736FE_.wvu.Cols" localSheetId="12" hidden="1">'Attach 6'!$H:$H</definedName>
    <definedName name="Z_4B244927_9C7A_42F5_AAF5_ADC353C736FE_.wvu.Cols" localSheetId="6" hidden="1">'Attach QR'!$J:$L,'Attach QR'!$R:$S,'Attach QR'!$U:$AW</definedName>
    <definedName name="Z_4B244927_9C7A_42F5_AAF5_ADC353C736FE_.wvu.Cols" localSheetId="5" hidden="1">'Attach QR_XXXXX'!$J:$L,'Attach QR_XXXXX'!$R:$S,'Attach QR_XXXXX'!$U:$AW</definedName>
    <definedName name="Z_4B244927_9C7A_42F5_AAF5_ADC353C736FE_.wvu.Cols" localSheetId="2" hidden="1">'Names of Bidder'!$H:$AB</definedName>
    <definedName name="Z_4B244927_9C7A_42F5_AAF5_ADC353C736FE_.wvu.PrintArea" localSheetId="16" hidden="1">'Attach 10-'!$A$1:$E$28</definedName>
    <definedName name="Z_4B244927_9C7A_42F5_AAF5_ADC353C736FE_.wvu.PrintArea" localSheetId="18" hidden="1">'Attach 11'!$A$1:$E$31</definedName>
    <definedName name="Z_4B244927_9C7A_42F5_AAF5_ADC353C736FE_.wvu.PrintArea" localSheetId="19" hidden="1">'Attach 12'!$A$1:$E$25</definedName>
    <definedName name="Z_4B244927_9C7A_42F5_AAF5_ADC353C736FE_.wvu.PrintArea" localSheetId="20" hidden="1">'Attach 13'!$A$1:$E$29</definedName>
    <definedName name="Z_4B244927_9C7A_42F5_AAF5_ADC353C736FE_.wvu.PrintArea" localSheetId="21" hidden="1">'Attach 14'!$A$1:$E$29</definedName>
    <definedName name="Z_4B244927_9C7A_42F5_AAF5_ADC353C736FE_.wvu.PrintArea" localSheetId="22" hidden="1">'Attach 14-IP'!$A$8:$I$221</definedName>
    <definedName name="Z_4B244927_9C7A_42F5_AAF5_ADC353C736FE_.wvu.PrintArea" localSheetId="23" hidden="1">'Attach 15 xxxxxx'!$A$1:$E$71</definedName>
    <definedName name="Z_4B244927_9C7A_42F5_AAF5_ADC353C736FE_.wvu.PrintArea" localSheetId="25" hidden="1">'Attach 16'!$A$1:$L$93</definedName>
    <definedName name="Z_4B244927_9C7A_42F5_AAF5_ADC353C736FE_.wvu.PrintArea" localSheetId="26" hidden="1">'Attach 17'!$A$1:$E$33</definedName>
    <definedName name="Z_4B244927_9C7A_42F5_AAF5_ADC353C736FE_.wvu.PrintArea" localSheetId="27" hidden="1">'Attach 18'!$A$1:$E$29</definedName>
    <definedName name="Z_4B244927_9C7A_42F5_AAF5_ADC353C736FE_.wvu.PrintArea" localSheetId="28" hidden="1">'Attach 19'!$A$1:$E$31</definedName>
    <definedName name="Z_4B244927_9C7A_42F5_AAF5_ADC353C736FE_.wvu.PrintArea" localSheetId="3" hidden="1">'Attach 3(JV)'!$A$1:$E$28</definedName>
    <definedName name="Z_4B244927_9C7A_42F5_AAF5_ADC353C736FE_.wvu.PrintArea" localSheetId="4" hidden="1">'Attach 3(QR)'!$A$1:$E$25</definedName>
    <definedName name="Z_4B244927_9C7A_42F5_AAF5_ADC353C736FE_.wvu.PrintArea" localSheetId="7" hidden="1">'Attach 4'!$A$1:$E$25</definedName>
    <definedName name="Z_4B244927_9C7A_42F5_AAF5_ADC353C736FE_.wvu.PrintArea" localSheetId="8" hidden="1">'Attach 4 (A)'!$A$1:$E$27</definedName>
    <definedName name="Z_4B244927_9C7A_42F5_AAF5_ADC353C736FE_.wvu.PrintArea" localSheetId="9" hidden="1">'Attach 4 (B)'!$A$1:$E$26</definedName>
    <definedName name="Z_4B244927_9C7A_42F5_AAF5_ADC353C736FE_.wvu.PrintArea" localSheetId="10" hidden="1">'Attach 5'!$A$1:$E$34</definedName>
    <definedName name="Z_4B244927_9C7A_42F5_AAF5_ADC353C736FE_.wvu.PrintArea" localSheetId="11" hidden="1">'Attach 5 (A)'!$A$1:$E$28</definedName>
    <definedName name="Z_4B244927_9C7A_42F5_AAF5_ADC353C736FE_.wvu.PrintArea" localSheetId="12" hidden="1">'Attach 6'!$A$1:$E$28</definedName>
    <definedName name="Z_4B244927_9C7A_42F5_AAF5_ADC353C736FE_.wvu.PrintArea" localSheetId="13" hidden="1">'Attach 7'!$A$1:$E$28</definedName>
    <definedName name="Z_4B244927_9C7A_42F5_AAF5_ADC353C736FE_.wvu.PrintArea" localSheetId="14" hidden="1">'Attach 9'!$A$1:$T$60</definedName>
    <definedName name="Z_4B244927_9C7A_42F5_AAF5_ADC353C736FE_.wvu.PrintArea" localSheetId="6" hidden="1">'Attach QR'!$A$1:$I$500</definedName>
    <definedName name="Z_4B244927_9C7A_42F5_AAF5_ADC353C736FE_.wvu.PrintArea" localSheetId="5" hidden="1">'Attach QR_XXXXX'!$A$1:$I$480</definedName>
    <definedName name="Z_4B244927_9C7A_42F5_AAF5_ADC353C736FE_.wvu.PrintArea" localSheetId="29" hidden="1">'Bid Form 1st Envelope '!$A$1:$F$128</definedName>
    <definedName name="Z_4B244927_9C7A_42F5_AAF5_ADC353C736FE_.wvu.PrintArea" localSheetId="2" hidden="1">'Names of Bidder'!$B$1:$D$32</definedName>
    <definedName name="Z_4B244927_9C7A_42F5_AAF5_ADC353C736FE_.wvu.PrintTitles" localSheetId="19" hidden="1">'Attach 12'!$18:$18</definedName>
    <definedName name="Z_4B244927_9C7A_42F5_AAF5_ADC353C736FE_.wvu.PrintTitles" localSheetId="14" hidden="1">'Attach 9'!$19:$19</definedName>
    <definedName name="Z_4B244927_9C7A_42F5_AAF5_ADC353C736FE_.wvu.Rows" localSheetId="23" hidden="1">'Attach 15 xxxxxx'!$15:$15</definedName>
    <definedName name="Z_4B244927_9C7A_42F5_AAF5_ADC353C736FE_.wvu.Rows" localSheetId="25" hidden="1">'Attach 16'!$44:$44</definedName>
    <definedName name="Z_4B244927_9C7A_42F5_AAF5_ADC353C736FE_.wvu.Rows" localSheetId="26" hidden="1">'Attach 17'!$26:$26,'Attach 17'!$32:$209</definedName>
    <definedName name="Z_4B244927_9C7A_42F5_AAF5_ADC353C736FE_.wvu.Rows" localSheetId="28" hidden="1">'Attach 19'!$13:$13,'Attach 19'!$20:$28</definedName>
    <definedName name="Z_4B244927_9C7A_42F5_AAF5_ADC353C736FE_.wvu.Rows" localSheetId="10" hidden="1">'Attach 5'!$4:$4,'Attach 5'!$32:$32</definedName>
    <definedName name="Z_4B244927_9C7A_42F5_AAF5_ADC353C736FE_.wvu.Rows" localSheetId="6" hidden="1">'Attach QR'!$33:$36,'Attach QR'!$58:$96,'Attach QR'!$98:$101,'Attach QR'!$121:$124,'Attach QR'!$162:$166,'Attach QR'!$174:$230,'Attach QR'!$231:$234,'Attach QR'!$274:$279,'Attach QR'!$286:$321,'Attach QR'!$324:$348,'Attach QR'!$358:$358,'Attach QR'!$365:$380,'Attach QR'!$390:$457,'Attach QR'!$463:$465,'Attach QR'!$469:$472</definedName>
    <definedName name="Z_4B244927_9C7A_42F5_AAF5_ADC353C736FE_.wvu.Rows" localSheetId="5" hidden="1">'Attach QR_XXXXX'!$33:$36,'Attach QR_XXXXX'!$58:$96,'Attach QR_XXXXX'!$98:$101,'Attach QR_XXXXX'!$121:$124,'Attach QR_XXXXX'!$162:$166,'Attach QR_XXXXX'!$174:$209,'Attach QR_XXXXX'!$211:$214,'Attach QR_XXXXX'!$254:$259,'Attach QR_XXXXX'!$266:$301,'Attach QR_XXXXX'!$304:$328,'Attach QR_XXXXX'!$338:$338,'Attach QR_XXXXX'!$345:$360,'Attach QR_XXXXX'!$370:$437,'Attach QR_XXXXX'!$443:$445,'Attach QR_XXXXX'!$449:$452</definedName>
    <definedName name="Z_4B244927_9C7A_42F5_AAF5_ADC353C736FE_.wvu.Rows" localSheetId="1" hidden="1">Cover!$8:$8</definedName>
    <definedName name="Z_4B244927_9C7A_42F5_AAF5_ADC353C736FE_.wvu.Rows" localSheetId="2" hidden="1">'Names of Bidder'!$24:$26</definedName>
    <definedName name="Z_537694AC_2E8C_4FAE_8A08_7B8FA92BC043_.wvu.PrintArea" localSheetId="17" hidden="1">'Attach 10'!$A$1:$F$18</definedName>
    <definedName name="Z_6D4486C7_1328_441D_82F4_97F8B598BF7D_.wvu.Cols" localSheetId="24" hidden="1">'Attach 15 '!$H:$H,'Attach 15 '!$JD:$JD,'Attach 15 '!$SZ:$SZ,'Attach 15 '!$ACV:$ACV,'Attach 15 '!$AMR:$AMR,'Attach 15 '!$AWN:$AWN,'Attach 15 '!$BGJ:$BGJ,'Attach 15 '!$BQF:$BQF,'Attach 15 '!$CAB:$CAB,'Attach 15 '!$CJX:$CJX,'Attach 15 '!$CTT:$CTT,'Attach 15 '!$DDP:$DDP,'Attach 15 '!$DNL:$DNL,'Attach 15 '!$DXH:$DXH,'Attach 15 '!$EHD:$EHD,'Attach 15 '!$EQZ:$EQZ,'Attach 15 '!$FAV:$FAV,'Attach 15 '!$FKR:$FKR,'Attach 15 '!$FUN:$FUN,'Attach 15 '!$GEJ:$GEJ,'Attach 15 '!$GOF:$GOF,'Attach 15 '!$GYB:$GYB,'Attach 15 '!$HHX:$HHX,'Attach 15 '!$HRT:$HRT,'Attach 15 '!$IBP:$IBP,'Attach 15 '!$ILL:$ILL,'Attach 15 '!$IVH:$IVH,'Attach 15 '!$JFD:$JFD,'Attach 15 '!$JOZ:$JOZ,'Attach 15 '!$JYV:$JYV,'Attach 15 '!$KIR:$KIR,'Attach 15 '!$KSN:$KSN,'Attach 15 '!$LCJ:$LCJ,'Attach 15 '!$LMF:$LMF,'Attach 15 '!$LWB:$LWB,'Attach 15 '!$MFX:$MFX,'Attach 15 '!$MPT:$MPT,'Attach 15 '!$MZP:$MZP,'Attach 15 '!$NJL:$NJL,'Attach 15 '!$NTH:$NTH,'Attach 15 '!$ODD:$ODD,'Attach 15 '!$OMZ:$OMZ,'Attach 15 '!$OWV:$OWV,'Attach 15 '!$PGR:$PGR,'Attach 15 '!$PQN:$PQN,'Attach 15 '!$QAJ:$QAJ,'Attach 15 '!$QKF:$QKF,'Attach 15 '!$QUB:$QUB,'Attach 15 '!$RDX:$RDX,'Attach 15 '!$RNT:$RNT,'Attach 15 '!$RXP:$RXP,'Attach 15 '!$SHL:$SHL,'Attach 15 '!$SRH:$SRH,'Attach 15 '!$TBD:$TBD,'Attach 15 '!$TKZ:$TKZ,'Attach 15 '!$TUV:$TUV,'Attach 15 '!$UER:$UER,'Attach 15 '!$UON:$UON,'Attach 15 '!$UYJ:$UYJ,'Attach 15 '!$VIF:$VIF,'Attach 15 '!$VSB:$VSB,'Attach 15 '!$WBX:$WBX,'Attach 15 '!$WLT:$WLT,'Attach 15 '!$WVP:$WVP</definedName>
    <definedName name="Z_6D4486C7_1328_441D_82F4_97F8B598BF7D_.wvu.PrintArea" localSheetId="24" hidden="1">'Attach 15 '!$A$1:$E$82</definedName>
    <definedName name="Z_6D4486C7_1328_441D_82F4_97F8B598BF7D_.wvu.Rows" localSheetId="24" hidden="1">'Attach 15 '!$16:$16</definedName>
    <definedName name="Z_7148ADD8_DD15_4E3E_8637_116D155CB37A_.wvu.Cols" localSheetId="23" hidden="1">'Attach 15 xxxxxx'!$H:$H,'Attach 15 xxxxxx'!$JD:$JD,'Attach 15 xxxxxx'!$SZ:$SZ,'Attach 15 xxxxxx'!$ACV:$ACV,'Attach 15 xxxxxx'!$AMR:$AMR,'Attach 15 xxxxxx'!$AWN:$AWN,'Attach 15 xxxxxx'!$BGJ:$BGJ,'Attach 15 xxxxxx'!$BQF:$BQF,'Attach 15 xxxxxx'!$CAB:$CAB,'Attach 15 xxxxxx'!$CJX:$CJX,'Attach 15 xxxxxx'!$CTT:$CTT,'Attach 15 xxxxxx'!$DDP:$DDP,'Attach 15 xxxxxx'!$DNL:$DNL,'Attach 15 xxxxxx'!$DXH:$DXH,'Attach 15 xxxxxx'!$EHD:$EHD,'Attach 15 xxxxxx'!$EQZ:$EQZ,'Attach 15 xxxxxx'!$FAV:$FAV,'Attach 15 xxxxxx'!$FKR:$FKR,'Attach 15 xxxxxx'!$FUN:$FUN,'Attach 15 xxxxxx'!$GEJ:$GEJ,'Attach 15 xxxxxx'!$GOF:$GOF,'Attach 15 xxxxxx'!$GYB:$GYB,'Attach 15 xxxxxx'!$HHX:$HHX,'Attach 15 xxxxxx'!$HRT:$HRT,'Attach 15 xxxxxx'!$IBP:$IBP,'Attach 15 xxxxxx'!$ILL:$ILL,'Attach 15 xxxxxx'!$IVH:$IVH,'Attach 15 xxxxxx'!$JFD:$JFD,'Attach 15 xxxxxx'!$JOZ:$JOZ,'Attach 15 xxxxxx'!$JYV:$JYV,'Attach 15 xxxxxx'!$KIR:$KIR,'Attach 15 xxxxxx'!$KSN:$KSN,'Attach 15 xxxxxx'!$LCJ:$LCJ,'Attach 15 xxxxxx'!$LMF:$LMF,'Attach 15 xxxxxx'!$LWB:$LWB,'Attach 15 xxxxxx'!$MFX:$MFX,'Attach 15 xxxxxx'!$MPT:$MPT,'Attach 15 xxxxxx'!$MZP:$MZP,'Attach 15 xxxxxx'!$NJL:$NJL,'Attach 15 xxxxxx'!$NTH:$NTH,'Attach 15 xxxxxx'!$ODD:$ODD,'Attach 15 xxxxxx'!$OMZ:$OMZ,'Attach 15 xxxxxx'!$OWV:$OWV,'Attach 15 xxxxxx'!$PGR:$PGR,'Attach 15 xxxxxx'!$PQN:$PQN,'Attach 15 xxxxxx'!$QAJ:$QAJ,'Attach 15 xxxxxx'!$QKF:$QKF,'Attach 15 xxxxxx'!$QUB:$QUB,'Attach 15 xxxxxx'!$RDX:$RDX,'Attach 15 xxxxxx'!$RNT:$RNT,'Attach 15 xxxxxx'!$RXP:$RXP,'Attach 15 xxxxxx'!$SHL:$SHL,'Attach 15 xxxxxx'!$SRH:$SRH,'Attach 15 xxxxxx'!$TBD:$TBD,'Attach 15 xxxxxx'!$TKZ:$TKZ,'Attach 15 xxxxxx'!$TUV:$TUV,'Attach 15 xxxxxx'!$UER:$UER,'Attach 15 xxxxxx'!$UON:$UON,'Attach 15 xxxxxx'!$UYJ:$UYJ,'Attach 15 xxxxxx'!$VIF:$VIF,'Attach 15 xxxxxx'!$VSB:$VSB,'Attach 15 xxxxxx'!$WBX:$WBX,'Attach 15 xxxxxx'!$WLT:$WLT,'Attach 15 xxxxxx'!$WVP:$WVP</definedName>
    <definedName name="Z_7148ADD8_DD15_4E3E_8637_116D155CB37A_.wvu.Cols" localSheetId="10" hidden="1">'Attach 5'!$H:$H</definedName>
    <definedName name="Z_7148ADD8_DD15_4E3E_8637_116D155CB37A_.wvu.Cols" localSheetId="12" hidden="1">'Attach 6'!$H:$H</definedName>
    <definedName name="Z_7148ADD8_DD15_4E3E_8637_116D155CB37A_.wvu.Cols" localSheetId="6" hidden="1">'Attach QR'!$J:$L,'Attach QR'!$R:$S,'Attach QR'!$U:$AW</definedName>
    <definedName name="Z_7148ADD8_DD15_4E3E_8637_116D155CB37A_.wvu.Cols" localSheetId="5" hidden="1">'Attach QR_XXXXX'!$J:$L,'Attach QR_XXXXX'!$R:$S,'Attach QR_XXXXX'!$U:$AW</definedName>
    <definedName name="Z_7148ADD8_DD15_4E3E_8637_116D155CB37A_.wvu.Cols" localSheetId="2" hidden="1">'Names of Bidder'!$H:$AB</definedName>
    <definedName name="Z_7148ADD8_DD15_4E3E_8637_116D155CB37A_.wvu.PrintArea" localSheetId="16" hidden="1">'Attach 10-'!$A$1:$E$28</definedName>
    <definedName name="Z_7148ADD8_DD15_4E3E_8637_116D155CB37A_.wvu.PrintArea" localSheetId="18" hidden="1">'Attach 11'!$A$1:$E$31</definedName>
    <definedName name="Z_7148ADD8_DD15_4E3E_8637_116D155CB37A_.wvu.PrintArea" localSheetId="20" hidden="1">'Attach 13'!$A$1:$E$29</definedName>
    <definedName name="Z_7148ADD8_DD15_4E3E_8637_116D155CB37A_.wvu.PrintArea" localSheetId="21" hidden="1">'Attach 14'!$A$1:$E$29</definedName>
    <definedName name="Z_7148ADD8_DD15_4E3E_8637_116D155CB37A_.wvu.PrintArea" localSheetId="22" hidden="1">'Attach 14-IP'!$A$8:$I$221</definedName>
    <definedName name="Z_7148ADD8_DD15_4E3E_8637_116D155CB37A_.wvu.PrintArea" localSheetId="23" hidden="1">'Attach 15 xxxxxx'!$A$1:$E$71</definedName>
    <definedName name="Z_7148ADD8_DD15_4E3E_8637_116D155CB37A_.wvu.PrintArea" localSheetId="25" hidden="1">'Attach 16'!$A$1:$L$93</definedName>
    <definedName name="Z_7148ADD8_DD15_4E3E_8637_116D155CB37A_.wvu.PrintArea" localSheetId="26" hidden="1">'Attach 17'!$A$1:$E$30</definedName>
    <definedName name="Z_7148ADD8_DD15_4E3E_8637_116D155CB37A_.wvu.PrintArea" localSheetId="27" hidden="1">'Attach 18'!$A$1:$E$29</definedName>
    <definedName name="Z_7148ADD8_DD15_4E3E_8637_116D155CB37A_.wvu.PrintArea" localSheetId="28" hidden="1">'Attach 19'!$A$1:$E$31</definedName>
    <definedName name="Z_7148ADD8_DD15_4E3E_8637_116D155CB37A_.wvu.PrintArea" localSheetId="3" hidden="1">'Attach 3(JV)'!$A$1:$E$28</definedName>
    <definedName name="Z_7148ADD8_DD15_4E3E_8637_116D155CB37A_.wvu.PrintArea" localSheetId="4" hidden="1">'Attach 3(QR)'!$A$1:$E$25</definedName>
    <definedName name="Z_7148ADD8_DD15_4E3E_8637_116D155CB37A_.wvu.PrintArea" localSheetId="7" hidden="1">'Attach 4'!$A$1:$E$25</definedName>
    <definedName name="Z_7148ADD8_DD15_4E3E_8637_116D155CB37A_.wvu.PrintArea" localSheetId="8" hidden="1">'Attach 4 (A)'!$A$1:$E$27</definedName>
    <definedName name="Z_7148ADD8_DD15_4E3E_8637_116D155CB37A_.wvu.PrintArea" localSheetId="9" hidden="1">'Attach 4 (B)'!$A$1:$E$26</definedName>
    <definedName name="Z_7148ADD8_DD15_4E3E_8637_116D155CB37A_.wvu.PrintArea" localSheetId="10" hidden="1">'Attach 5'!$A$1:$E$34</definedName>
    <definedName name="Z_7148ADD8_DD15_4E3E_8637_116D155CB37A_.wvu.PrintArea" localSheetId="11" hidden="1">'Attach 5 (A)'!$A$1:$E$28</definedName>
    <definedName name="Z_7148ADD8_DD15_4E3E_8637_116D155CB37A_.wvu.PrintArea" localSheetId="12" hidden="1">'Attach 6'!$A$1:$E$28</definedName>
    <definedName name="Z_7148ADD8_DD15_4E3E_8637_116D155CB37A_.wvu.PrintArea" localSheetId="13" hidden="1">'Attach 7'!$A$1:$E$28</definedName>
    <definedName name="Z_7148ADD8_DD15_4E3E_8637_116D155CB37A_.wvu.PrintArea" localSheetId="14" hidden="1">'Attach 9'!$A$1:$T$60</definedName>
    <definedName name="Z_7148ADD8_DD15_4E3E_8637_116D155CB37A_.wvu.PrintArea" localSheetId="6" hidden="1">'Attach QR'!$A$1:$I$500</definedName>
    <definedName name="Z_7148ADD8_DD15_4E3E_8637_116D155CB37A_.wvu.PrintArea" localSheetId="5" hidden="1">'Attach QR_XXXXX'!$A$1:$I$480</definedName>
    <definedName name="Z_7148ADD8_DD15_4E3E_8637_116D155CB37A_.wvu.PrintArea" localSheetId="29" hidden="1">'Bid Form 1st Envelope '!$A$1:$F$128</definedName>
    <definedName name="Z_7148ADD8_DD15_4E3E_8637_116D155CB37A_.wvu.PrintArea" localSheetId="2" hidden="1">'Names of Bidder'!$B$1:$D$32</definedName>
    <definedName name="Z_7148ADD8_DD15_4E3E_8637_116D155CB37A_.wvu.PrintTitles" localSheetId="14" hidden="1">'Attach 9'!$19:$19</definedName>
    <definedName name="Z_7148ADD8_DD15_4E3E_8637_116D155CB37A_.wvu.Rows" localSheetId="23" hidden="1">'Attach 15 xxxxxx'!$15:$15</definedName>
    <definedName name="Z_7148ADD8_DD15_4E3E_8637_116D155CB37A_.wvu.Rows" localSheetId="25" hidden="1">'Attach 16'!$44:$44</definedName>
    <definedName name="Z_7148ADD8_DD15_4E3E_8637_116D155CB37A_.wvu.Rows" localSheetId="26" hidden="1">'Attach 17'!$26:$26,'Attach 17'!$32:$209</definedName>
    <definedName name="Z_7148ADD8_DD15_4E3E_8637_116D155CB37A_.wvu.Rows" localSheetId="28" hidden="1">'Attach 19'!$13:$13,'Attach 19'!$20:$28</definedName>
    <definedName name="Z_7148ADD8_DD15_4E3E_8637_116D155CB37A_.wvu.Rows" localSheetId="10" hidden="1">'Attach 5'!$4:$4,'Attach 5'!$32:$32</definedName>
    <definedName name="Z_7148ADD8_DD15_4E3E_8637_116D155CB37A_.wvu.Rows" localSheetId="6" hidden="1">'Attach QR'!$33:$36,'Attach QR'!$58:$96,'Attach QR'!$98:$101,'Attach QR'!$121:$124,'Attach QR'!$162:$166,'Attach QR'!$174:$230,'Attach QR'!$231:$234,'Attach QR'!$274:$279,'Attach QR'!$286:$321,'Attach QR'!$324:$348,'Attach QR'!$358:$358,'Attach QR'!$365:$380,'Attach QR'!$383:$383,'Attach QR'!$390:$457,'Attach QR'!$459:$460,'Attach QR'!$463:$465,'Attach QR'!$469:$472</definedName>
    <definedName name="Z_7148ADD8_DD15_4E3E_8637_116D155CB37A_.wvu.Rows" localSheetId="5" hidden="1">'Attach QR_XXXXX'!$33:$36,'Attach QR_XXXXX'!$58:$96,'Attach QR_XXXXX'!$98:$101,'Attach QR_XXXXX'!$121:$124,'Attach QR_XXXXX'!$162:$166,'Attach QR_XXXXX'!$174:$209,'Attach QR_XXXXX'!$211:$214,'Attach QR_XXXXX'!$254:$259,'Attach QR_XXXXX'!$266:$301,'Attach QR_XXXXX'!$304:$328,'Attach QR_XXXXX'!$338:$338,'Attach QR_XXXXX'!$345:$360,'Attach QR_XXXXX'!$363:$363,'Attach QR_XXXXX'!$370:$437,'Attach QR_XXXXX'!$439:$440,'Attach QR_XXXXX'!$443:$445,'Attach QR_XXXXX'!$449:$452</definedName>
    <definedName name="Z_7148ADD8_DD15_4E3E_8637_116D155CB37A_.wvu.Rows" localSheetId="29" hidden="1">'Bid Form 1st Envelope '!$22:$24</definedName>
    <definedName name="Z_7148ADD8_DD15_4E3E_8637_116D155CB37A_.wvu.Rows" localSheetId="1" hidden="1">Cover!$8:$8</definedName>
    <definedName name="Z_7148ADD8_DD15_4E3E_8637_116D155CB37A_.wvu.Rows" localSheetId="2" hidden="1">'Names of Bidder'!$24:$26</definedName>
    <definedName name="Z_7A122CCC_B984_47E9_88CF_89418CB24A21_.wvu.Cols" localSheetId="24" hidden="1">'Attach 15 '!$H:$H</definedName>
    <definedName name="Z_7A122CCC_B984_47E9_88CF_89418CB24A21_.wvu.Cols" localSheetId="23" hidden="1">'Attach 15 xxxxxx'!$H:$H</definedName>
    <definedName name="Z_7A122CCC_B984_47E9_88CF_89418CB24A21_.wvu.Cols" localSheetId="10" hidden="1">'Attach 5'!$H:$H</definedName>
    <definedName name="Z_7A122CCC_B984_47E9_88CF_89418CB24A21_.wvu.Cols" localSheetId="12" hidden="1">'Attach 6'!$H:$H</definedName>
    <definedName name="Z_7A122CCC_B984_47E9_88CF_89418CB24A21_.wvu.Cols" localSheetId="6" hidden="1">'Attach QR'!$J:$L,'Attach QR'!$R:$S,'Attach QR'!$U:$AW</definedName>
    <definedName name="Z_7A122CCC_B984_47E9_88CF_89418CB24A21_.wvu.Cols" localSheetId="5" hidden="1">'Attach QR_XXXXX'!$J:$L,'Attach QR_XXXXX'!$R:$S,'Attach QR_XXXXX'!$U:$AW</definedName>
    <definedName name="Z_7A122CCC_B984_47E9_88CF_89418CB24A21_.wvu.PrintArea" localSheetId="16" hidden="1">'Attach 10-'!$A$1:$E$28</definedName>
    <definedName name="Z_7A122CCC_B984_47E9_88CF_89418CB24A21_.wvu.PrintArea" localSheetId="18" hidden="1">'Attach 11'!$A$1:$E$31</definedName>
    <definedName name="Z_7A122CCC_B984_47E9_88CF_89418CB24A21_.wvu.PrintArea" localSheetId="19" hidden="1">'Attach 12'!$A$1:$E$25</definedName>
    <definedName name="Z_7A122CCC_B984_47E9_88CF_89418CB24A21_.wvu.PrintArea" localSheetId="20" hidden="1">'Attach 13'!$A$1:$E$29</definedName>
    <definedName name="Z_7A122CCC_B984_47E9_88CF_89418CB24A21_.wvu.PrintArea" localSheetId="21" hidden="1">'Attach 14'!$A$1:$E$29</definedName>
    <definedName name="Z_7A122CCC_B984_47E9_88CF_89418CB24A21_.wvu.PrintArea" localSheetId="22" hidden="1">'Attach 14-IP'!$A$8:$I$221</definedName>
    <definedName name="Z_7A122CCC_B984_47E9_88CF_89418CB24A21_.wvu.PrintArea" localSheetId="24" hidden="1">'Attach 15 '!$A$1:$E$82</definedName>
    <definedName name="Z_7A122CCC_B984_47E9_88CF_89418CB24A21_.wvu.PrintArea" localSheetId="23" hidden="1">'Attach 15 xxxxxx'!$A$1:$E$71</definedName>
    <definedName name="Z_7A122CCC_B984_47E9_88CF_89418CB24A21_.wvu.PrintArea" localSheetId="25" hidden="1">'Attach 16'!$A$1:$L$247</definedName>
    <definedName name="Z_7A122CCC_B984_47E9_88CF_89418CB24A21_.wvu.PrintArea" localSheetId="26" hidden="1">'Attach 17'!$A$1:$E$33</definedName>
    <definedName name="Z_7A122CCC_B984_47E9_88CF_89418CB24A21_.wvu.PrintArea" localSheetId="27" hidden="1">'Attach 18'!$A$1:$E$29</definedName>
    <definedName name="Z_7A122CCC_B984_47E9_88CF_89418CB24A21_.wvu.PrintArea" localSheetId="28" hidden="1">'Attach 19'!$A$1:$E$31</definedName>
    <definedName name="Z_7A122CCC_B984_47E9_88CF_89418CB24A21_.wvu.PrintArea" localSheetId="3" hidden="1">'Attach 3(JV)'!$A$1:$E$28</definedName>
    <definedName name="Z_7A122CCC_B984_47E9_88CF_89418CB24A21_.wvu.PrintArea" localSheetId="4" hidden="1">'Attach 3(QR)'!$A$1:$E$28</definedName>
    <definedName name="Z_7A122CCC_B984_47E9_88CF_89418CB24A21_.wvu.PrintArea" localSheetId="7" hidden="1">'Attach 4'!$A$1:$E$25</definedName>
    <definedName name="Z_7A122CCC_B984_47E9_88CF_89418CB24A21_.wvu.PrintArea" localSheetId="8" hidden="1">'Attach 4 (A)'!$A$1:$E$27</definedName>
    <definedName name="Z_7A122CCC_B984_47E9_88CF_89418CB24A21_.wvu.PrintArea" localSheetId="9" hidden="1">'Attach 4 (B)'!$A$1:$E$26</definedName>
    <definedName name="Z_7A122CCC_B984_47E9_88CF_89418CB24A21_.wvu.PrintArea" localSheetId="10" hidden="1">'Attach 5'!$A$1:$E$34</definedName>
    <definedName name="Z_7A122CCC_B984_47E9_88CF_89418CB24A21_.wvu.PrintArea" localSheetId="11" hidden="1">'Attach 5 (A)'!$A$1:$E$28</definedName>
    <definedName name="Z_7A122CCC_B984_47E9_88CF_89418CB24A21_.wvu.PrintArea" localSheetId="12" hidden="1">'Attach 6'!$A$1:$E$28</definedName>
    <definedName name="Z_7A122CCC_B984_47E9_88CF_89418CB24A21_.wvu.PrintArea" localSheetId="13" hidden="1">'Attach 7'!$A$1:$E$28</definedName>
    <definedName name="Z_7A122CCC_B984_47E9_88CF_89418CB24A21_.wvu.PrintArea" localSheetId="14" hidden="1">'Attach 9'!$A$1:$E$60</definedName>
    <definedName name="Z_7A122CCC_B984_47E9_88CF_89418CB24A21_.wvu.PrintArea" localSheetId="6" hidden="1">'Attach QR'!$A$1:$I$501</definedName>
    <definedName name="Z_7A122CCC_B984_47E9_88CF_89418CB24A21_.wvu.PrintArea" localSheetId="5" hidden="1">'Attach QR_XXXXX'!$A$1:$I$481</definedName>
    <definedName name="Z_7A122CCC_B984_47E9_88CF_89418CB24A21_.wvu.PrintArea" localSheetId="29" hidden="1">'Bid Form 1st Envelope '!$A$1:$F$128</definedName>
    <definedName name="Z_7A122CCC_B984_47E9_88CF_89418CB24A21_.wvu.PrintArea" localSheetId="2" hidden="1">'Names of Bidder'!$B$1:$D$32</definedName>
    <definedName name="Z_7A122CCC_B984_47E9_88CF_89418CB24A21_.wvu.PrintTitles" localSheetId="19" hidden="1">'Attach 12'!$18:$18</definedName>
    <definedName name="Z_7A122CCC_B984_47E9_88CF_89418CB24A21_.wvu.PrintTitles" localSheetId="14" hidden="1">'Attach 9'!$19:$19</definedName>
    <definedName name="Z_7A122CCC_B984_47E9_88CF_89418CB24A21_.wvu.Rows" localSheetId="19" hidden="1">'Attach 12'!#REF!,'Attach 12'!#REF!,'Attach 12'!#REF!</definedName>
    <definedName name="Z_7A122CCC_B984_47E9_88CF_89418CB24A21_.wvu.Rows" localSheetId="24" hidden="1">'Attach 15 '!$16:$16</definedName>
    <definedName name="Z_7A122CCC_B984_47E9_88CF_89418CB24A21_.wvu.Rows" localSheetId="23" hidden="1">'Attach 15 xxxxxx'!$15:$15</definedName>
    <definedName name="Z_7A122CCC_B984_47E9_88CF_89418CB24A21_.wvu.Rows" localSheetId="26" hidden="1">'Attach 17'!$26:$26,'Attach 17'!$32:$209</definedName>
    <definedName name="Z_7A122CCC_B984_47E9_88CF_89418CB24A21_.wvu.Rows" localSheetId="28" hidden="1">'Attach 19'!$13:$13,'Attach 19'!$20:$28</definedName>
    <definedName name="Z_7A122CCC_B984_47E9_88CF_89418CB24A21_.wvu.Rows" localSheetId="10" hidden="1">'Attach 5'!$4:$4</definedName>
    <definedName name="Z_7A122CCC_B984_47E9_88CF_89418CB24A21_.wvu.Rows" localSheetId="6" hidden="1">'Attach QR'!$30:$32,'Attach QR'!$59:$61,'Attach QR'!#REF!,'Attach QR'!#REF!,'Attach QR'!$121:$124,'Attach QR'!$174:$176,'Attach QR'!$287:$289,'Attach QR'!#REF!,'Attach QR'!#REF!,'Attach QR'!#REF!,'Attach QR'!#REF!,'Attach QR'!$384:$384,'Attach QR'!$417:$419,'Attach QR'!#REF!,'Attach QR'!$457:$459,'Attach QR'!$463:$465</definedName>
    <definedName name="Z_7A122CCC_B984_47E9_88CF_89418CB24A21_.wvu.Rows" localSheetId="5" hidden="1">'Attach QR_XXXXX'!$30:$32,'Attach QR_XXXXX'!$59:$61,'Attach QR_XXXXX'!#REF!,'Attach QR_XXXXX'!#REF!,'Attach QR_XXXXX'!$121:$124,'Attach QR_XXXXX'!$174:$176,'Attach QR_XXXXX'!$267:$269,'Attach QR_XXXXX'!#REF!,'Attach QR_XXXXX'!#REF!,'Attach QR_XXXXX'!#REF!,'Attach QR_XXXXX'!#REF!,'Attach QR_XXXXX'!$364:$364,'Attach QR_XXXXX'!$397:$399,'Attach QR_XXXXX'!#REF!,'Attach QR_XXXXX'!$437:$439,'Attach QR_XXXXX'!$443:$445</definedName>
    <definedName name="Z_7A122CCC_B984_47E9_88CF_89418CB24A21_.wvu.Rows" localSheetId="2" hidden="1">'Names of Bidder'!$24:$26</definedName>
    <definedName name="Z_7A4ADD74_7A5D_4D6F_84D7_FF6C3C701841_.wvu.PrintArea" localSheetId="17" hidden="1">'Attach 10'!$A$1:$F$18</definedName>
    <definedName name="Z_7A9EA6D6_4DDF_43D9_92E6_C6AFAD14E266_.wvu.PrintArea" localSheetId="17" hidden="1">'Attach 10'!$A$1:$E$18</definedName>
    <definedName name="Z_7EC0773A_5270_487A_9578_B3B7D6B9D99C_.wvu.Cols" localSheetId="24" hidden="1">'Attach 15 '!$H:$H,'Attach 15 '!$JD:$JD,'Attach 15 '!$SZ:$SZ,'Attach 15 '!$ACV:$ACV,'Attach 15 '!$AMR:$AMR,'Attach 15 '!$AWN:$AWN,'Attach 15 '!$BGJ:$BGJ,'Attach 15 '!$BQF:$BQF,'Attach 15 '!$CAB:$CAB,'Attach 15 '!$CJX:$CJX,'Attach 15 '!$CTT:$CTT,'Attach 15 '!$DDP:$DDP,'Attach 15 '!$DNL:$DNL,'Attach 15 '!$DXH:$DXH,'Attach 15 '!$EHD:$EHD,'Attach 15 '!$EQZ:$EQZ,'Attach 15 '!$FAV:$FAV,'Attach 15 '!$FKR:$FKR,'Attach 15 '!$FUN:$FUN,'Attach 15 '!$GEJ:$GEJ,'Attach 15 '!$GOF:$GOF,'Attach 15 '!$GYB:$GYB,'Attach 15 '!$HHX:$HHX,'Attach 15 '!$HRT:$HRT,'Attach 15 '!$IBP:$IBP,'Attach 15 '!$ILL:$ILL,'Attach 15 '!$IVH:$IVH,'Attach 15 '!$JFD:$JFD,'Attach 15 '!$JOZ:$JOZ,'Attach 15 '!$JYV:$JYV,'Attach 15 '!$KIR:$KIR,'Attach 15 '!$KSN:$KSN,'Attach 15 '!$LCJ:$LCJ,'Attach 15 '!$LMF:$LMF,'Attach 15 '!$LWB:$LWB,'Attach 15 '!$MFX:$MFX,'Attach 15 '!$MPT:$MPT,'Attach 15 '!$MZP:$MZP,'Attach 15 '!$NJL:$NJL,'Attach 15 '!$NTH:$NTH,'Attach 15 '!$ODD:$ODD,'Attach 15 '!$OMZ:$OMZ,'Attach 15 '!$OWV:$OWV,'Attach 15 '!$PGR:$PGR,'Attach 15 '!$PQN:$PQN,'Attach 15 '!$QAJ:$QAJ,'Attach 15 '!$QKF:$QKF,'Attach 15 '!$QUB:$QUB,'Attach 15 '!$RDX:$RDX,'Attach 15 '!$RNT:$RNT,'Attach 15 '!$RXP:$RXP,'Attach 15 '!$SHL:$SHL,'Attach 15 '!$SRH:$SRH,'Attach 15 '!$TBD:$TBD,'Attach 15 '!$TKZ:$TKZ,'Attach 15 '!$TUV:$TUV,'Attach 15 '!$UER:$UER,'Attach 15 '!$UON:$UON,'Attach 15 '!$UYJ:$UYJ,'Attach 15 '!$VIF:$VIF,'Attach 15 '!$VSB:$VSB,'Attach 15 '!$WBX:$WBX,'Attach 15 '!$WLT:$WLT,'Attach 15 '!$WVP:$WVP</definedName>
    <definedName name="Z_7EC0773A_5270_487A_9578_B3B7D6B9D99C_.wvu.PrintArea" localSheetId="24" hidden="1">'Attach 15 '!$A$1:$E$82</definedName>
    <definedName name="Z_7EC0773A_5270_487A_9578_B3B7D6B9D99C_.wvu.Rows" localSheetId="24" hidden="1">'Attach 15 '!$16:$16</definedName>
    <definedName name="Z_82E8A0F5_0020_4355_95CF_28601763A783_.wvu.PrintArea" localSheetId="17" hidden="1">'Attach 10'!$A$1:$E$18</definedName>
    <definedName name="Z_87612620_3630_456B_A735_C29A43561018_.wvu.Cols" localSheetId="23" hidden="1">'Attach 15 xxxxxx'!$H:$H,'Attach 15 xxxxxx'!$JD:$JD,'Attach 15 xxxxxx'!$SZ:$SZ,'Attach 15 xxxxxx'!$ACV:$ACV,'Attach 15 xxxxxx'!$AMR:$AMR,'Attach 15 xxxxxx'!$AWN:$AWN,'Attach 15 xxxxxx'!$BGJ:$BGJ,'Attach 15 xxxxxx'!$BQF:$BQF,'Attach 15 xxxxxx'!$CAB:$CAB,'Attach 15 xxxxxx'!$CJX:$CJX,'Attach 15 xxxxxx'!$CTT:$CTT,'Attach 15 xxxxxx'!$DDP:$DDP,'Attach 15 xxxxxx'!$DNL:$DNL,'Attach 15 xxxxxx'!$DXH:$DXH,'Attach 15 xxxxxx'!$EHD:$EHD,'Attach 15 xxxxxx'!$EQZ:$EQZ,'Attach 15 xxxxxx'!$FAV:$FAV,'Attach 15 xxxxxx'!$FKR:$FKR,'Attach 15 xxxxxx'!$FUN:$FUN,'Attach 15 xxxxxx'!$GEJ:$GEJ,'Attach 15 xxxxxx'!$GOF:$GOF,'Attach 15 xxxxxx'!$GYB:$GYB,'Attach 15 xxxxxx'!$HHX:$HHX,'Attach 15 xxxxxx'!$HRT:$HRT,'Attach 15 xxxxxx'!$IBP:$IBP,'Attach 15 xxxxxx'!$ILL:$ILL,'Attach 15 xxxxxx'!$IVH:$IVH,'Attach 15 xxxxxx'!$JFD:$JFD,'Attach 15 xxxxxx'!$JOZ:$JOZ,'Attach 15 xxxxxx'!$JYV:$JYV,'Attach 15 xxxxxx'!$KIR:$KIR,'Attach 15 xxxxxx'!$KSN:$KSN,'Attach 15 xxxxxx'!$LCJ:$LCJ,'Attach 15 xxxxxx'!$LMF:$LMF,'Attach 15 xxxxxx'!$LWB:$LWB,'Attach 15 xxxxxx'!$MFX:$MFX,'Attach 15 xxxxxx'!$MPT:$MPT,'Attach 15 xxxxxx'!$MZP:$MZP,'Attach 15 xxxxxx'!$NJL:$NJL,'Attach 15 xxxxxx'!$NTH:$NTH,'Attach 15 xxxxxx'!$ODD:$ODD,'Attach 15 xxxxxx'!$OMZ:$OMZ,'Attach 15 xxxxxx'!$OWV:$OWV,'Attach 15 xxxxxx'!$PGR:$PGR,'Attach 15 xxxxxx'!$PQN:$PQN,'Attach 15 xxxxxx'!$QAJ:$QAJ,'Attach 15 xxxxxx'!$QKF:$QKF,'Attach 15 xxxxxx'!$QUB:$QUB,'Attach 15 xxxxxx'!$RDX:$RDX,'Attach 15 xxxxxx'!$RNT:$RNT,'Attach 15 xxxxxx'!$RXP:$RXP,'Attach 15 xxxxxx'!$SHL:$SHL,'Attach 15 xxxxxx'!$SRH:$SRH,'Attach 15 xxxxxx'!$TBD:$TBD,'Attach 15 xxxxxx'!$TKZ:$TKZ,'Attach 15 xxxxxx'!$TUV:$TUV,'Attach 15 xxxxxx'!$UER:$UER,'Attach 15 xxxxxx'!$UON:$UON,'Attach 15 xxxxxx'!$UYJ:$UYJ,'Attach 15 xxxxxx'!$VIF:$VIF,'Attach 15 xxxxxx'!$VSB:$VSB,'Attach 15 xxxxxx'!$WBX:$WBX,'Attach 15 xxxxxx'!$WLT:$WLT,'Attach 15 xxxxxx'!$WVP:$WVP</definedName>
    <definedName name="Z_87612620_3630_456B_A735_C29A43561018_.wvu.Cols" localSheetId="10" hidden="1">'Attach 5'!$H:$H</definedName>
    <definedName name="Z_87612620_3630_456B_A735_C29A43561018_.wvu.Cols" localSheetId="12" hidden="1">'Attach 6'!$H:$H</definedName>
    <definedName name="Z_87612620_3630_456B_A735_C29A43561018_.wvu.Cols" localSheetId="14" hidden="1">'Attach 9'!$F:$T</definedName>
    <definedName name="Z_87612620_3630_456B_A735_C29A43561018_.wvu.Cols" localSheetId="6" hidden="1">'Attach QR'!$J:$L,'Attach QR'!$R:$S,'Attach QR'!$U:$AW</definedName>
    <definedName name="Z_87612620_3630_456B_A735_C29A43561018_.wvu.Cols" localSheetId="5" hidden="1">'Attach QR_XXXXX'!$J:$L,'Attach QR_XXXXX'!$R:$S,'Attach QR_XXXXX'!$U:$AW</definedName>
    <definedName name="Z_87612620_3630_456B_A735_C29A43561018_.wvu.Cols" localSheetId="2" hidden="1">'Names of Bidder'!$H:$AB</definedName>
    <definedName name="Z_87612620_3630_456B_A735_C29A43561018_.wvu.PrintArea" localSheetId="16" hidden="1">'Attach 10-'!$A$1:$E$28</definedName>
    <definedName name="Z_87612620_3630_456B_A735_C29A43561018_.wvu.PrintArea" localSheetId="18" hidden="1">'Attach 11'!$A$1:$E$31</definedName>
    <definedName name="Z_87612620_3630_456B_A735_C29A43561018_.wvu.PrintArea" localSheetId="20" hidden="1">'Attach 13'!$A$1:$E$29</definedName>
    <definedName name="Z_87612620_3630_456B_A735_C29A43561018_.wvu.PrintArea" localSheetId="21" hidden="1">'Attach 14'!$A$1:$E$29</definedName>
    <definedName name="Z_87612620_3630_456B_A735_C29A43561018_.wvu.PrintArea" localSheetId="22" hidden="1">'Attach 14-IP'!$A$8:$I$221</definedName>
    <definedName name="Z_87612620_3630_456B_A735_C29A43561018_.wvu.PrintArea" localSheetId="23" hidden="1">'Attach 15 xxxxxx'!$A$1:$E$71</definedName>
    <definedName name="Z_87612620_3630_456B_A735_C29A43561018_.wvu.PrintArea" localSheetId="25" hidden="1">'Attach 16'!$A$1:$L$93</definedName>
    <definedName name="Z_87612620_3630_456B_A735_C29A43561018_.wvu.PrintArea" localSheetId="26" hidden="1">'Attach 17'!$A$1:$E$30</definedName>
    <definedName name="Z_87612620_3630_456B_A735_C29A43561018_.wvu.PrintArea" localSheetId="27" hidden="1">'Attach 18'!$A$1:$E$29</definedName>
    <definedName name="Z_87612620_3630_456B_A735_C29A43561018_.wvu.PrintArea" localSheetId="28" hidden="1">'Attach 19'!$A$1:$E$31</definedName>
    <definedName name="Z_87612620_3630_456B_A735_C29A43561018_.wvu.PrintArea" localSheetId="3" hidden="1">'Attach 3(JV)'!$A$1:$E$28</definedName>
    <definedName name="Z_87612620_3630_456B_A735_C29A43561018_.wvu.PrintArea" localSheetId="4" hidden="1">'Attach 3(QR)'!$A$1:$E$25</definedName>
    <definedName name="Z_87612620_3630_456B_A735_C29A43561018_.wvu.PrintArea" localSheetId="7" hidden="1">'Attach 4'!$A$1:$E$25</definedName>
    <definedName name="Z_87612620_3630_456B_A735_C29A43561018_.wvu.PrintArea" localSheetId="8" hidden="1">'Attach 4 (A)'!$A$1:$E$27</definedName>
    <definedName name="Z_87612620_3630_456B_A735_C29A43561018_.wvu.PrintArea" localSheetId="9" hidden="1">'Attach 4 (B)'!$A$1:$E$26</definedName>
    <definedName name="Z_87612620_3630_456B_A735_C29A43561018_.wvu.PrintArea" localSheetId="10" hidden="1">'Attach 5'!$A$1:$E$34</definedName>
    <definedName name="Z_87612620_3630_456B_A735_C29A43561018_.wvu.PrintArea" localSheetId="11" hidden="1">'Attach 5 (A)'!$A$1:$E$28</definedName>
    <definedName name="Z_87612620_3630_456B_A735_C29A43561018_.wvu.PrintArea" localSheetId="12" hidden="1">'Attach 6'!$A$1:$E$28</definedName>
    <definedName name="Z_87612620_3630_456B_A735_C29A43561018_.wvu.PrintArea" localSheetId="13" hidden="1">'Attach 7'!$A$1:$E$28</definedName>
    <definedName name="Z_87612620_3630_456B_A735_C29A43561018_.wvu.PrintArea" localSheetId="14" hidden="1">'Attach 9'!$A$1:$E$60</definedName>
    <definedName name="Z_87612620_3630_456B_A735_C29A43561018_.wvu.PrintArea" localSheetId="6" hidden="1">'Attach QR'!$A$1:$I$500</definedName>
    <definedName name="Z_87612620_3630_456B_A735_C29A43561018_.wvu.PrintArea" localSheetId="5" hidden="1">'Attach QR_XXXXX'!$A$1:$I$480</definedName>
    <definedName name="Z_87612620_3630_456B_A735_C29A43561018_.wvu.PrintArea" localSheetId="29" hidden="1">'Bid Form 1st Envelope '!$A$1:$F$128</definedName>
    <definedName name="Z_87612620_3630_456B_A735_C29A43561018_.wvu.PrintArea" localSheetId="2" hidden="1">'Names of Bidder'!$B$1:$D$32</definedName>
    <definedName name="Z_87612620_3630_456B_A735_C29A43561018_.wvu.PrintTitles" localSheetId="14" hidden="1">'Attach 9'!$19:$19</definedName>
    <definedName name="Z_87612620_3630_456B_A735_C29A43561018_.wvu.Rows" localSheetId="23" hidden="1">'Attach 15 xxxxxx'!$15:$15</definedName>
    <definedName name="Z_87612620_3630_456B_A735_C29A43561018_.wvu.Rows" localSheetId="25" hidden="1">'Attach 16'!$44:$44</definedName>
    <definedName name="Z_87612620_3630_456B_A735_C29A43561018_.wvu.Rows" localSheetId="26" hidden="1">'Attach 17'!$26:$26,'Attach 17'!$32:$209</definedName>
    <definedName name="Z_87612620_3630_456B_A735_C29A43561018_.wvu.Rows" localSheetId="28" hidden="1">'Attach 19'!$13:$13,'Attach 19'!$20:$28</definedName>
    <definedName name="Z_87612620_3630_456B_A735_C29A43561018_.wvu.Rows" localSheetId="10" hidden="1">'Attach 5'!$4:$4,'Attach 5'!$32:$32</definedName>
    <definedName name="Z_87612620_3630_456B_A735_C29A43561018_.wvu.Rows" localSheetId="6" hidden="1">'Attach QR'!$33:$36,'Attach QR'!$58:$96,'Attach QR'!$98:$101,'Attach QR'!$121:$124,'Attach QR'!$162:$166,'Attach QR'!$174:$230,'Attach QR'!$231:$234,'Attach QR'!$274:$279,'Attach QR'!$286:$321,'Attach QR'!$324:$348,'Attach QR'!$358:$358,'Attach QR'!$365:$380,'Attach QR'!$383:$383,'Attach QR'!$390:$457,'Attach QR'!$459:$460,'Attach QR'!$463:$465,'Attach QR'!$469:$472</definedName>
    <definedName name="Z_87612620_3630_456B_A735_C29A43561018_.wvu.Rows" localSheetId="5" hidden="1">'Attach QR_XXXXX'!$33:$36,'Attach QR_XXXXX'!$58:$96,'Attach QR_XXXXX'!$98:$101,'Attach QR_XXXXX'!$121:$124,'Attach QR_XXXXX'!$162:$166,'Attach QR_XXXXX'!$174:$209,'Attach QR_XXXXX'!$211:$214,'Attach QR_XXXXX'!$254:$259,'Attach QR_XXXXX'!$266:$301,'Attach QR_XXXXX'!$304:$328,'Attach QR_XXXXX'!$338:$338,'Attach QR_XXXXX'!$345:$360,'Attach QR_XXXXX'!$363:$363,'Attach QR_XXXXX'!$370:$437,'Attach QR_XXXXX'!$439:$440,'Attach QR_XXXXX'!$443:$445,'Attach QR_XXXXX'!$449:$452</definedName>
    <definedName name="Z_87612620_3630_456B_A735_C29A43561018_.wvu.Rows" localSheetId="29" hidden="1">'Bid Form 1st Envelope '!$22:$24</definedName>
    <definedName name="Z_87612620_3630_456B_A735_C29A43561018_.wvu.Rows" localSheetId="1" hidden="1">Cover!$8:$8</definedName>
    <definedName name="Z_87612620_3630_456B_A735_C29A43561018_.wvu.Rows" localSheetId="2" hidden="1">'Names of Bidder'!$14:$17,'Names of Bidder'!$19:$22,'Names of Bidder'!$24:$26</definedName>
    <definedName name="Z_89D1B684_1876_468F_8D99_45DA6BBF39C7_.wvu.Cols" localSheetId="24" hidden="1">'Attach 15 '!$H:$H</definedName>
    <definedName name="Z_89D1B684_1876_468F_8D99_45DA6BBF39C7_.wvu.Cols" localSheetId="23" hidden="1">'Attach 15 xxxxxx'!$H:$H</definedName>
    <definedName name="Z_89D1B684_1876_468F_8D99_45DA6BBF39C7_.wvu.Cols" localSheetId="10" hidden="1">'Attach 5'!$H:$H</definedName>
    <definedName name="Z_89D1B684_1876_468F_8D99_45DA6BBF39C7_.wvu.Cols" localSheetId="12" hidden="1">'Attach 6'!$H:$H</definedName>
    <definedName name="Z_89D1B684_1876_468F_8D99_45DA6BBF39C7_.wvu.Cols" localSheetId="6" hidden="1">'Attach QR'!$J:$L,'Attach QR'!$R:$S,'Attach QR'!$U:$AW</definedName>
    <definedName name="Z_89D1B684_1876_468F_8D99_45DA6BBF39C7_.wvu.Cols" localSheetId="5" hidden="1">'Attach QR_XXXXX'!$J:$L,'Attach QR_XXXXX'!$R:$S,'Attach QR_XXXXX'!$U:$AW</definedName>
    <definedName name="Z_89D1B684_1876_468F_8D99_45DA6BBF39C7_.wvu.Cols" localSheetId="2" hidden="1">'Names of Bidder'!$H:$AB</definedName>
    <definedName name="Z_89D1B684_1876_468F_8D99_45DA6BBF39C7_.wvu.PrintArea" localSheetId="16" hidden="1">'Attach 10-'!$A$1:$E$28</definedName>
    <definedName name="Z_89D1B684_1876_468F_8D99_45DA6BBF39C7_.wvu.PrintArea" localSheetId="18" hidden="1">'Attach 11'!$A$1:$E$31</definedName>
    <definedName name="Z_89D1B684_1876_468F_8D99_45DA6BBF39C7_.wvu.PrintArea" localSheetId="19" hidden="1">'Attach 12'!$A$1:$E$25</definedName>
    <definedName name="Z_89D1B684_1876_468F_8D99_45DA6BBF39C7_.wvu.PrintArea" localSheetId="20" hidden="1">'Attach 13'!$A$1:$E$29</definedName>
    <definedName name="Z_89D1B684_1876_468F_8D99_45DA6BBF39C7_.wvu.PrintArea" localSheetId="21" hidden="1">'Attach 14'!$A$1:$E$29</definedName>
    <definedName name="Z_89D1B684_1876_468F_8D99_45DA6BBF39C7_.wvu.PrintArea" localSheetId="22" hidden="1">'Attach 14-IP'!$A$8:$I$221</definedName>
    <definedName name="Z_89D1B684_1876_468F_8D99_45DA6BBF39C7_.wvu.PrintArea" localSheetId="24" hidden="1">'Attach 15 '!$A$1:$E$82</definedName>
    <definedName name="Z_89D1B684_1876_468F_8D99_45DA6BBF39C7_.wvu.PrintArea" localSheetId="23" hidden="1">'Attach 15 xxxxxx'!$A$1:$E$71</definedName>
    <definedName name="Z_89D1B684_1876_468F_8D99_45DA6BBF39C7_.wvu.PrintArea" localSheetId="25" hidden="1">'Attach 16'!$A$1:$L$93</definedName>
    <definedName name="Z_89D1B684_1876_468F_8D99_45DA6BBF39C7_.wvu.PrintArea" localSheetId="26" hidden="1">'Attach 17'!$A$1:$E$33</definedName>
    <definedName name="Z_89D1B684_1876_468F_8D99_45DA6BBF39C7_.wvu.PrintArea" localSheetId="27" hidden="1">'Attach 18'!$A$1:$E$29</definedName>
    <definedName name="Z_89D1B684_1876_468F_8D99_45DA6BBF39C7_.wvu.PrintArea" localSheetId="28" hidden="1">'Attach 19'!$A$1:$E$31</definedName>
    <definedName name="Z_89D1B684_1876_468F_8D99_45DA6BBF39C7_.wvu.PrintArea" localSheetId="3" hidden="1">'Attach 3(JV)'!$A$1:$E$28</definedName>
    <definedName name="Z_89D1B684_1876_468F_8D99_45DA6BBF39C7_.wvu.PrintArea" localSheetId="4" hidden="1">'Attach 3(QR)'!$A$1:$E$28</definedName>
    <definedName name="Z_89D1B684_1876_468F_8D99_45DA6BBF39C7_.wvu.PrintArea" localSheetId="7" hidden="1">'Attach 4'!$A$1:$E$25</definedName>
    <definedName name="Z_89D1B684_1876_468F_8D99_45DA6BBF39C7_.wvu.PrintArea" localSheetId="8" hidden="1">'Attach 4 (A)'!$A$1:$E$27</definedName>
    <definedName name="Z_89D1B684_1876_468F_8D99_45DA6BBF39C7_.wvu.PrintArea" localSheetId="9" hidden="1">'Attach 4 (B)'!$A$1:$E$26</definedName>
    <definedName name="Z_89D1B684_1876_468F_8D99_45DA6BBF39C7_.wvu.PrintArea" localSheetId="10" hidden="1">'Attach 5'!$A$1:$E$34</definedName>
    <definedName name="Z_89D1B684_1876_468F_8D99_45DA6BBF39C7_.wvu.PrintArea" localSheetId="11" hidden="1">'Attach 5 (A)'!$A$1:$E$28</definedName>
    <definedName name="Z_89D1B684_1876_468F_8D99_45DA6BBF39C7_.wvu.PrintArea" localSheetId="12" hidden="1">'Attach 6'!$A$1:$E$28</definedName>
    <definedName name="Z_89D1B684_1876_468F_8D99_45DA6BBF39C7_.wvu.PrintArea" localSheetId="13" hidden="1">'Attach 7'!$A$1:$E$28</definedName>
    <definedName name="Z_89D1B684_1876_468F_8D99_45DA6BBF39C7_.wvu.PrintArea" localSheetId="14" hidden="1">'Attach 9'!$A$1:$E$60</definedName>
    <definedName name="Z_89D1B684_1876_468F_8D99_45DA6BBF39C7_.wvu.PrintArea" localSheetId="6" hidden="1">'Attach QR'!$A$1:$I$500</definedName>
    <definedName name="Z_89D1B684_1876_468F_8D99_45DA6BBF39C7_.wvu.PrintArea" localSheetId="5" hidden="1">'Attach QR_XXXXX'!$A$1:$I$480</definedName>
    <definedName name="Z_89D1B684_1876_468F_8D99_45DA6BBF39C7_.wvu.PrintArea" localSheetId="29" hidden="1">'Bid Form 1st Envelope '!$A$1:$F$128</definedName>
    <definedName name="Z_89D1B684_1876_468F_8D99_45DA6BBF39C7_.wvu.PrintArea" localSheetId="2" hidden="1">'Names of Bidder'!$B$1:$D$32</definedName>
    <definedName name="Z_89D1B684_1876_468F_8D99_45DA6BBF39C7_.wvu.PrintTitles" localSheetId="19" hidden="1">'Attach 12'!$18:$18</definedName>
    <definedName name="Z_89D1B684_1876_468F_8D99_45DA6BBF39C7_.wvu.PrintTitles" localSheetId="14" hidden="1">'Attach 9'!$19:$19</definedName>
    <definedName name="Z_89D1B684_1876_468F_8D99_45DA6BBF39C7_.wvu.Rows" localSheetId="24" hidden="1">'Attach 15 '!$16:$16</definedName>
    <definedName name="Z_89D1B684_1876_468F_8D99_45DA6BBF39C7_.wvu.Rows" localSheetId="23" hidden="1">'Attach 15 xxxxxx'!$15:$15</definedName>
    <definedName name="Z_89D1B684_1876_468F_8D99_45DA6BBF39C7_.wvu.Rows" localSheetId="25" hidden="1">'Attach 16'!$44:$44</definedName>
    <definedName name="Z_89D1B684_1876_468F_8D99_45DA6BBF39C7_.wvu.Rows" localSheetId="26" hidden="1">'Attach 17'!$26:$26,'Attach 17'!$32:$209</definedName>
    <definedName name="Z_89D1B684_1876_468F_8D99_45DA6BBF39C7_.wvu.Rows" localSheetId="28" hidden="1">'Attach 19'!$13:$13,'Attach 19'!$20:$28</definedName>
    <definedName name="Z_89D1B684_1876_468F_8D99_45DA6BBF39C7_.wvu.Rows" localSheetId="10" hidden="1">'Attach 5'!$4:$4,'Attach 5'!$32:$32</definedName>
    <definedName name="Z_89D1B684_1876_468F_8D99_45DA6BBF39C7_.wvu.Rows" localSheetId="6" hidden="1">'Attach QR'!$33:$36,'Attach QR'!$58:$96,'Attach QR'!$98:$101,'Attach QR'!$121:$124,'Attach QR'!$162:$166,'Attach QR'!$174:$230,'Attach QR'!$274:$279,'Attach QR'!$286:$321,'Attach QR'!$324:$344,'Attach QR'!$358:$359,'Attach QR'!$365:$380,'Attach QR'!$390:$459,'Attach QR'!$463:$465,'Attach QR'!$469:$472</definedName>
    <definedName name="Z_89D1B684_1876_468F_8D99_45DA6BBF39C7_.wvu.Rows" localSheetId="5" hidden="1">'Attach QR_XXXXX'!$33:$36,'Attach QR_XXXXX'!$58:$96,'Attach QR_XXXXX'!$98:$101,'Attach QR_XXXXX'!$121:$124,'Attach QR_XXXXX'!$162:$166,'Attach QR_XXXXX'!$174:$209,'Attach QR_XXXXX'!$254:$259,'Attach QR_XXXXX'!$266:$301,'Attach QR_XXXXX'!$304:$324,'Attach QR_XXXXX'!$338:$339,'Attach QR_XXXXX'!$345:$360,'Attach QR_XXXXX'!$370:$439,'Attach QR_XXXXX'!$443:$445,'Attach QR_XXXXX'!$449:$452</definedName>
    <definedName name="Z_89D1B684_1876_468F_8D99_45DA6BBF39C7_.wvu.Rows" localSheetId="2" hidden="1">'Names of Bidder'!$24:$26</definedName>
    <definedName name="Z_8C7BD1A6_197F_4EE6_80E3_4AA19D8EF6DB_.wvu.PrintArea" localSheetId="19" hidden="1">'Attach 12'!$A$1:$E$25</definedName>
    <definedName name="Z_8C7BD1A6_197F_4EE6_80E3_4AA19D8EF6DB_.wvu.PrintTitles" localSheetId="19" hidden="1">'Attach 12'!$18:$18</definedName>
    <definedName name="Z_8CFB519C_0ED0_4F08_AA8C_4D7210460877_.wvu.Cols" localSheetId="24" hidden="1">'Attach 15 '!$H:$H,'Attach 15 '!$JD:$JD,'Attach 15 '!$SZ:$SZ,'Attach 15 '!$ACV:$ACV,'Attach 15 '!$AMR:$AMR,'Attach 15 '!$AWN:$AWN,'Attach 15 '!$BGJ:$BGJ,'Attach 15 '!$BQF:$BQF,'Attach 15 '!$CAB:$CAB,'Attach 15 '!$CJX:$CJX,'Attach 15 '!$CTT:$CTT,'Attach 15 '!$DDP:$DDP,'Attach 15 '!$DNL:$DNL,'Attach 15 '!$DXH:$DXH,'Attach 15 '!$EHD:$EHD,'Attach 15 '!$EQZ:$EQZ,'Attach 15 '!$FAV:$FAV,'Attach 15 '!$FKR:$FKR,'Attach 15 '!$FUN:$FUN,'Attach 15 '!$GEJ:$GEJ,'Attach 15 '!$GOF:$GOF,'Attach 15 '!$GYB:$GYB,'Attach 15 '!$HHX:$HHX,'Attach 15 '!$HRT:$HRT,'Attach 15 '!$IBP:$IBP,'Attach 15 '!$ILL:$ILL,'Attach 15 '!$IVH:$IVH,'Attach 15 '!$JFD:$JFD,'Attach 15 '!$JOZ:$JOZ,'Attach 15 '!$JYV:$JYV,'Attach 15 '!$KIR:$KIR,'Attach 15 '!$KSN:$KSN,'Attach 15 '!$LCJ:$LCJ,'Attach 15 '!$LMF:$LMF,'Attach 15 '!$LWB:$LWB,'Attach 15 '!$MFX:$MFX,'Attach 15 '!$MPT:$MPT,'Attach 15 '!$MZP:$MZP,'Attach 15 '!$NJL:$NJL,'Attach 15 '!$NTH:$NTH,'Attach 15 '!$ODD:$ODD,'Attach 15 '!$OMZ:$OMZ,'Attach 15 '!$OWV:$OWV,'Attach 15 '!$PGR:$PGR,'Attach 15 '!$PQN:$PQN,'Attach 15 '!$QAJ:$QAJ,'Attach 15 '!$QKF:$QKF,'Attach 15 '!$QUB:$QUB,'Attach 15 '!$RDX:$RDX,'Attach 15 '!$RNT:$RNT,'Attach 15 '!$RXP:$RXP,'Attach 15 '!$SHL:$SHL,'Attach 15 '!$SRH:$SRH,'Attach 15 '!$TBD:$TBD,'Attach 15 '!$TKZ:$TKZ,'Attach 15 '!$TUV:$TUV,'Attach 15 '!$UER:$UER,'Attach 15 '!$UON:$UON,'Attach 15 '!$UYJ:$UYJ,'Attach 15 '!$VIF:$VIF,'Attach 15 '!$VSB:$VSB,'Attach 15 '!$WBX:$WBX,'Attach 15 '!$WLT:$WLT,'Attach 15 '!$WVP:$WVP</definedName>
    <definedName name="Z_8CFB519C_0ED0_4F08_AA8C_4D7210460877_.wvu.PrintArea" localSheetId="24" hidden="1">'Attach 15 '!$A$1:$E$82</definedName>
    <definedName name="Z_8CFB519C_0ED0_4F08_AA8C_4D7210460877_.wvu.Rows" localSheetId="24" hidden="1">'Attach 15 '!$16:$16</definedName>
    <definedName name="Z_8E3ED18F_7B8F_4A1C_969D_A70DC3B696C3_.wvu.PrintArea" localSheetId="17" hidden="1">'Attach 10'!$A$1:$E$18</definedName>
    <definedName name="Z_8E7B022F_1113_4BA2_B2BA_8EDBE02A2557_.wvu.PrintArea" localSheetId="17" hidden="1">'Attach 10'!$A$1:$E$18</definedName>
    <definedName name="Z_8E7B022F_1113_4BA2_B2BA_8EDBE02A2557_.wvu.PrintArea" localSheetId="16" hidden="1">'Attach 10-'!$A$1:$E$28</definedName>
    <definedName name="Z_8E7B022F_1113_4BA2_B2BA_8EDBE02A2557_.wvu.PrintArea" localSheetId="18" hidden="1">'Attach 11'!$A$1:$E$84</definedName>
    <definedName name="Z_8E7B022F_1113_4BA2_B2BA_8EDBE02A2557_.wvu.PrintArea" localSheetId="19" hidden="1">'Attach 12'!$A$1:$E$25</definedName>
    <definedName name="Z_8E7B022F_1113_4BA2_B2BA_8EDBE02A2557_.wvu.PrintArea" localSheetId="20" hidden="1">'Attach 13'!$A$1:$E$29</definedName>
    <definedName name="Z_8E7B022F_1113_4BA2_B2BA_8EDBE02A2557_.wvu.PrintArea" localSheetId="21" hidden="1">'Attach 14'!$A$1:$E$29</definedName>
    <definedName name="Z_8E7B022F_1113_4BA2_B2BA_8EDBE02A2557_.wvu.PrintArea" localSheetId="24" hidden="1">'Attach 15 '!$A$1:$E$83</definedName>
    <definedName name="Z_8E7B022F_1113_4BA2_B2BA_8EDBE02A2557_.wvu.PrintArea" localSheetId="23" hidden="1">'Attach 15 xxxxxx'!$A$1:$E$72</definedName>
    <definedName name="Z_8E7B022F_1113_4BA2_B2BA_8EDBE02A2557_.wvu.PrintArea" localSheetId="25" hidden="1">'Attach 16'!$A$1:$L$247</definedName>
    <definedName name="Z_8E7B022F_1113_4BA2_B2BA_8EDBE02A2557_.wvu.PrintArea" localSheetId="27" hidden="1">'Attach 18'!$A$1:$E$29</definedName>
    <definedName name="Z_8E7B022F_1113_4BA2_B2BA_8EDBE02A2557_.wvu.PrintArea" localSheetId="28" hidden="1">'Attach 19'!$A$1:$E$35</definedName>
    <definedName name="Z_8E7B022F_1113_4BA2_B2BA_8EDBE02A2557_.wvu.PrintArea" localSheetId="3" hidden="1">'Attach 3(JV)'!$A$1:$E$28</definedName>
    <definedName name="Z_8E7B022F_1113_4BA2_B2BA_8EDBE02A2557_.wvu.PrintArea" localSheetId="4"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 (A)'!$A$1:$E$28</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9'!$A$1:$E$60</definedName>
    <definedName name="Z_8E7B022F_1113_4BA2_B2BA_8EDBE02A2557_.wvu.PrintArea" localSheetId="29" hidden="1">'Bid Form 1st Envelope '!$A$1:$F$128</definedName>
    <definedName name="Z_8E7B022F_1113_4BA2_B2BA_8EDBE02A2557_.wvu.PrintArea" localSheetId="2" hidden="1">'Names of Bidder'!$B$1:$D$32</definedName>
    <definedName name="Z_8E7B022F_1113_4BA2_B2BA_8EDBE02A2557_.wvu.PrintTitles" localSheetId="19" hidden="1">'Attach 12'!$18:$18</definedName>
    <definedName name="Z_8E7B022F_1113_4BA2_B2BA_8EDBE02A2557_.wvu.PrintTitles" localSheetId="14" hidden="1">'Attach 9'!$19:$19</definedName>
    <definedName name="Z_90FE3499_AADD_40FC_9605_3646B7A888C7_.wvu.Cols" localSheetId="24" hidden="1">'Attach 15 '!$H:$H,'Attach 15 '!$JD:$JD,'Attach 15 '!$SZ:$SZ,'Attach 15 '!$ACV:$ACV,'Attach 15 '!$AMR:$AMR,'Attach 15 '!$AWN:$AWN,'Attach 15 '!$BGJ:$BGJ,'Attach 15 '!$BQF:$BQF,'Attach 15 '!$CAB:$CAB,'Attach 15 '!$CJX:$CJX,'Attach 15 '!$CTT:$CTT,'Attach 15 '!$DDP:$DDP,'Attach 15 '!$DNL:$DNL,'Attach 15 '!$DXH:$DXH,'Attach 15 '!$EHD:$EHD,'Attach 15 '!$EQZ:$EQZ,'Attach 15 '!$FAV:$FAV,'Attach 15 '!$FKR:$FKR,'Attach 15 '!$FUN:$FUN,'Attach 15 '!$GEJ:$GEJ,'Attach 15 '!$GOF:$GOF,'Attach 15 '!$GYB:$GYB,'Attach 15 '!$HHX:$HHX,'Attach 15 '!$HRT:$HRT,'Attach 15 '!$IBP:$IBP,'Attach 15 '!$ILL:$ILL,'Attach 15 '!$IVH:$IVH,'Attach 15 '!$JFD:$JFD,'Attach 15 '!$JOZ:$JOZ,'Attach 15 '!$JYV:$JYV,'Attach 15 '!$KIR:$KIR,'Attach 15 '!$KSN:$KSN,'Attach 15 '!$LCJ:$LCJ,'Attach 15 '!$LMF:$LMF,'Attach 15 '!$LWB:$LWB,'Attach 15 '!$MFX:$MFX,'Attach 15 '!$MPT:$MPT,'Attach 15 '!$MZP:$MZP,'Attach 15 '!$NJL:$NJL,'Attach 15 '!$NTH:$NTH,'Attach 15 '!$ODD:$ODD,'Attach 15 '!$OMZ:$OMZ,'Attach 15 '!$OWV:$OWV,'Attach 15 '!$PGR:$PGR,'Attach 15 '!$PQN:$PQN,'Attach 15 '!$QAJ:$QAJ,'Attach 15 '!$QKF:$QKF,'Attach 15 '!$QUB:$QUB,'Attach 15 '!$RDX:$RDX,'Attach 15 '!$RNT:$RNT,'Attach 15 '!$RXP:$RXP,'Attach 15 '!$SHL:$SHL,'Attach 15 '!$SRH:$SRH,'Attach 15 '!$TBD:$TBD,'Attach 15 '!$TKZ:$TKZ,'Attach 15 '!$TUV:$TUV,'Attach 15 '!$UER:$UER,'Attach 15 '!$UON:$UON,'Attach 15 '!$UYJ:$UYJ,'Attach 15 '!$VIF:$VIF,'Attach 15 '!$VSB:$VSB,'Attach 15 '!$WBX:$WBX,'Attach 15 '!$WLT:$WLT,'Attach 15 '!$WVP:$WVP</definedName>
    <definedName name="Z_90FE3499_AADD_40FC_9605_3646B7A888C7_.wvu.PrintArea" localSheetId="24" hidden="1">'Attach 15 '!$A$1:$E$82</definedName>
    <definedName name="Z_90FE3499_AADD_40FC_9605_3646B7A888C7_.wvu.Rows" localSheetId="24" hidden="1">'Attach 15 '!$16:$16,'Attach 15 '!$23:$23</definedName>
    <definedName name="Z_955D6481_897E_48CA_BB0D_D704C8664312_.wvu.Cols" localSheetId="23" hidden="1">'Attach 15 xxxxxx'!$H:$H,'Attach 15 xxxxxx'!$JD:$JD,'Attach 15 xxxxxx'!$SZ:$SZ,'Attach 15 xxxxxx'!$ACV:$ACV,'Attach 15 xxxxxx'!$AMR:$AMR,'Attach 15 xxxxxx'!$AWN:$AWN,'Attach 15 xxxxxx'!$BGJ:$BGJ,'Attach 15 xxxxxx'!$BQF:$BQF,'Attach 15 xxxxxx'!$CAB:$CAB,'Attach 15 xxxxxx'!$CJX:$CJX,'Attach 15 xxxxxx'!$CTT:$CTT,'Attach 15 xxxxxx'!$DDP:$DDP,'Attach 15 xxxxxx'!$DNL:$DNL,'Attach 15 xxxxxx'!$DXH:$DXH,'Attach 15 xxxxxx'!$EHD:$EHD,'Attach 15 xxxxxx'!$EQZ:$EQZ,'Attach 15 xxxxxx'!$FAV:$FAV,'Attach 15 xxxxxx'!$FKR:$FKR,'Attach 15 xxxxxx'!$FUN:$FUN,'Attach 15 xxxxxx'!$GEJ:$GEJ,'Attach 15 xxxxxx'!$GOF:$GOF,'Attach 15 xxxxxx'!$GYB:$GYB,'Attach 15 xxxxxx'!$HHX:$HHX,'Attach 15 xxxxxx'!$HRT:$HRT,'Attach 15 xxxxxx'!$IBP:$IBP,'Attach 15 xxxxxx'!$ILL:$ILL,'Attach 15 xxxxxx'!$IVH:$IVH,'Attach 15 xxxxxx'!$JFD:$JFD,'Attach 15 xxxxxx'!$JOZ:$JOZ,'Attach 15 xxxxxx'!$JYV:$JYV,'Attach 15 xxxxxx'!$KIR:$KIR,'Attach 15 xxxxxx'!$KSN:$KSN,'Attach 15 xxxxxx'!$LCJ:$LCJ,'Attach 15 xxxxxx'!$LMF:$LMF,'Attach 15 xxxxxx'!$LWB:$LWB,'Attach 15 xxxxxx'!$MFX:$MFX,'Attach 15 xxxxxx'!$MPT:$MPT,'Attach 15 xxxxxx'!$MZP:$MZP,'Attach 15 xxxxxx'!$NJL:$NJL,'Attach 15 xxxxxx'!$NTH:$NTH,'Attach 15 xxxxxx'!$ODD:$ODD,'Attach 15 xxxxxx'!$OMZ:$OMZ,'Attach 15 xxxxxx'!$OWV:$OWV,'Attach 15 xxxxxx'!$PGR:$PGR,'Attach 15 xxxxxx'!$PQN:$PQN,'Attach 15 xxxxxx'!$QAJ:$QAJ,'Attach 15 xxxxxx'!$QKF:$QKF,'Attach 15 xxxxxx'!$QUB:$QUB,'Attach 15 xxxxxx'!$RDX:$RDX,'Attach 15 xxxxxx'!$RNT:$RNT,'Attach 15 xxxxxx'!$RXP:$RXP,'Attach 15 xxxxxx'!$SHL:$SHL,'Attach 15 xxxxxx'!$SRH:$SRH,'Attach 15 xxxxxx'!$TBD:$TBD,'Attach 15 xxxxxx'!$TKZ:$TKZ,'Attach 15 xxxxxx'!$TUV:$TUV,'Attach 15 xxxxxx'!$UER:$UER,'Attach 15 xxxxxx'!$UON:$UON,'Attach 15 xxxxxx'!$UYJ:$UYJ,'Attach 15 xxxxxx'!$VIF:$VIF,'Attach 15 xxxxxx'!$VSB:$VSB,'Attach 15 xxxxxx'!$WBX:$WBX,'Attach 15 xxxxxx'!$WLT:$WLT,'Attach 15 xxxxxx'!$WVP:$WVP</definedName>
    <definedName name="Z_955D6481_897E_48CA_BB0D_D704C8664312_.wvu.Cols" localSheetId="10" hidden="1">'Attach 5'!$H:$H</definedName>
    <definedName name="Z_955D6481_897E_48CA_BB0D_D704C8664312_.wvu.Cols" localSheetId="12" hidden="1">'Attach 6'!$H:$H</definedName>
    <definedName name="Z_955D6481_897E_48CA_BB0D_D704C8664312_.wvu.Cols" localSheetId="6" hidden="1">'Attach QR'!$J:$L,'Attach QR'!$R:$S,'Attach QR'!$U:$AW</definedName>
    <definedName name="Z_955D6481_897E_48CA_BB0D_D704C8664312_.wvu.Cols" localSheetId="5" hidden="1">'Attach QR_XXXXX'!$J:$L,'Attach QR_XXXXX'!$R:$S,'Attach QR_XXXXX'!$U:$AW</definedName>
    <definedName name="Z_955D6481_897E_48CA_BB0D_D704C8664312_.wvu.Cols" localSheetId="2" hidden="1">'Names of Bidder'!$H:$AB</definedName>
    <definedName name="Z_955D6481_897E_48CA_BB0D_D704C8664312_.wvu.PrintArea" localSheetId="16" hidden="1">'Attach 10-'!$A$1:$E$28</definedName>
    <definedName name="Z_955D6481_897E_48CA_BB0D_D704C8664312_.wvu.PrintArea" localSheetId="18" hidden="1">'Attach 11'!$A$1:$E$31</definedName>
    <definedName name="Z_955D6481_897E_48CA_BB0D_D704C8664312_.wvu.PrintArea" localSheetId="19" hidden="1">'Attach 12'!$A$1:$E$25</definedName>
    <definedName name="Z_955D6481_897E_48CA_BB0D_D704C8664312_.wvu.PrintArea" localSheetId="20" hidden="1">'Attach 13'!$A$1:$E$29</definedName>
    <definedName name="Z_955D6481_897E_48CA_BB0D_D704C8664312_.wvu.PrintArea" localSheetId="21" hidden="1">'Attach 14'!$A$1:$E$29</definedName>
    <definedName name="Z_955D6481_897E_48CA_BB0D_D704C8664312_.wvu.PrintArea" localSheetId="22" hidden="1">'Attach 14-IP'!$A$8:$I$221</definedName>
    <definedName name="Z_955D6481_897E_48CA_BB0D_D704C8664312_.wvu.PrintArea" localSheetId="23" hidden="1">'Attach 15 xxxxxx'!$A$1:$E$71</definedName>
    <definedName name="Z_955D6481_897E_48CA_BB0D_D704C8664312_.wvu.PrintArea" localSheetId="25" hidden="1">'Attach 16'!$A$1:$L$93</definedName>
    <definedName name="Z_955D6481_897E_48CA_BB0D_D704C8664312_.wvu.PrintArea" localSheetId="26" hidden="1">'Attach 17'!$A$1:$E$33</definedName>
    <definedName name="Z_955D6481_897E_48CA_BB0D_D704C8664312_.wvu.PrintArea" localSheetId="27" hidden="1">'Attach 18'!$A$1:$E$29</definedName>
    <definedName name="Z_955D6481_897E_48CA_BB0D_D704C8664312_.wvu.PrintArea" localSheetId="28" hidden="1">'Attach 19'!$A$1:$E$31</definedName>
    <definedName name="Z_955D6481_897E_48CA_BB0D_D704C8664312_.wvu.PrintArea" localSheetId="3" hidden="1">'Attach 3(JV)'!$A$1:$E$28</definedName>
    <definedName name="Z_955D6481_897E_48CA_BB0D_D704C8664312_.wvu.PrintArea" localSheetId="4" hidden="1">'Attach 3(QR)'!$A$1:$E$25</definedName>
    <definedName name="Z_955D6481_897E_48CA_BB0D_D704C8664312_.wvu.PrintArea" localSheetId="7" hidden="1">'Attach 4'!$A$1:$E$25</definedName>
    <definedName name="Z_955D6481_897E_48CA_BB0D_D704C8664312_.wvu.PrintArea" localSheetId="8" hidden="1">'Attach 4 (A)'!$A$1:$E$27</definedName>
    <definedName name="Z_955D6481_897E_48CA_BB0D_D704C8664312_.wvu.PrintArea" localSheetId="9" hidden="1">'Attach 4 (B)'!$A$1:$E$26</definedName>
    <definedName name="Z_955D6481_897E_48CA_BB0D_D704C8664312_.wvu.PrintArea" localSheetId="10" hidden="1">'Attach 5'!$A$1:$E$34</definedName>
    <definedName name="Z_955D6481_897E_48CA_BB0D_D704C8664312_.wvu.PrintArea" localSheetId="11" hidden="1">'Attach 5 (A)'!$A$1:$E$28</definedName>
    <definedName name="Z_955D6481_897E_48CA_BB0D_D704C8664312_.wvu.PrintArea" localSheetId="12" hidden="1">'Attach 6'!$A$1:$E$28</definedName>
    <definedName name="Z_955D6481_897E_48CA_BB0D_D704C8664312_.wvu.PrintArea" localSheetId="13" hidden="1">'Attach 7'!$A$1:$E$28</definedName>
    <definedName name="Z_955D6481_897E_48CA_BB0D_D704C8664312_.wvu.PrintArea" localSheetId="14" hidden="1">'Attach 9'!$A$1:$T$60</definedName>
    <definedName name="Z_955D6481_897E_48CA_BB0D_D704C8664312_.wvu.PrintArea" localSheetId="6" hidden="1">'Attach QR'!$A$1:$I$500</definedName>
    <definedName name="Z_955D6481_897E_48CA_BB0D_D704C8664312_.wvu.PrintArea" localSheetId="5" hidden="1">'Attach QR_XXXXX'!$A$1:$I$480</definedName>
    <definedName name="Z_955D6481_897E_48CA_BB0D_D704C8664312_.wvu.PrintArea" localSheetId="29" hidden="1">'Bid Form 1st Envelope '!$A$1:$F$128</definedName>
    <definedName name="Z_955D6481_897E_48CA_BB0D_D704C8664312_.wvu.PrintArea" localSheetId="2" hidden="1">'Names of Bidder'!$B$1:$D$32</definedName>
    <definedName name="Z_955D6481_897E_48CA_BB0D_D704C8664312_.wvu.PrintTitles" localSheetId="19" hidden="1">'Attach 12'!$18:$18</definedName>
    <definedName name="Z_955D6481_897E_48CA_BB0D_D704C8664312_.wvu.PrintTitles" localSheetId="14" hidden="1">'Attach 9'!$19:$19</definedName>
    <definedName name="Z_955D6481_897E_48CA_BB0D_D704C8664312_.wvu.Rows" localSheetId="23" hidden="1">'Attach 15 xxxxxx'!$15:$15</definedName>
    <definedName name="Z_955D6481_897E_48CA_BB0D_D704C8664312_.wvu.Rows" localSheetId="25" hidden="1">'Attach 16'!$44:$44</definedName>
    <definedName name="Z_955D6481_897E_48CA_BB0D_D704C8664312_.wvu.Rows" localSheetId="26" hidden="1">'Attach 17'!$26:$26,'Attach 17'!$32:$209</definedName>
    <definedName name="Z_955D6481_897E_48CA_BB0D_D704C8664312_.wvu.Rows" localSheetId="28" hidden="1">'Attach 19'!$13:$13,'Attach 19'!$20:$28</definedName>
    <definedName name="Z_955D6481_897E_48CA_BB0D_D704C8664312_.wvu.Rows" localSheetId="10" hidden="1">'Attach 5'!$4:$4,'Attach 5'!$32:$32</definedName>
    <definedName name="Z_955D6481_897E_48CA_BB0D_D704C8664312_.wvu.Rows" localSheetId="6" hidden="1">'Attach QR'!$33:$36,'Attach QR'!$58:$96,'Attach QR'!$98:$101,'Attach QR'!$121:$124,'Attach QR'!$162:$166,'Attach QR'!$174:$230,'Attach QR'!$231:$234,'Attach QR'!$274:$279,'Attach QR'!$286:$321,'Attach QR'!$324:$348,'Attach QR'!$358:$358,'Attach QR'!$365:$380,'Attach QR'!$390:$457,'Attach QR'!$459:$460,'Attach QR'!$463:$465,'Attach QR'!$469:$472</definedName>
    <definedName name="Z_955D6481_897E_48CA_BB0D_D704C8664312_.wvu.Rows" localSheetId="5" hidden="1">'Attach QR_XXXXX'!$33:$36,'Attach QR_XXXXX'!$58:$96,'Attach QR_XXXXX'!$98:$101,'Attach QR_XXXXX'!$121:$124,'Attach QR_XXXXX'!$162:$166,'Attach QR_XXXXX'!$174:$209,'Attach QR_XXXXX'!$211:$214,'Attach QR_XXXXX'!$254:$259,'Attach QR_XXXXX'!$266:$301,'Attach QR_XXXXX'!$304:$328,'Attach QR_XXXXX'!$338:$338,'Attach QR_XXXXX'!$345:$360,'Attach QR_XXXXX'!$370:$437,'Attach QR_XXXXX'!$439:$440,'Attach QR_XXXXX'!$443:$445,'Attach QR_XXXXX'!$449:$452</definedName>
    <definedName name="Z_955D6481_897E_48CA_BB0D_D704C8664312_.wvu.Rows" localSheetId="1" hidden="1">Cover!$8:$8</definedName>
    <definedName name="Z_955D6481_897E_48CA_BB0D_D704C8664312_.wvu.Rows" localSheetId="2" hidden="1">'Names of Bidder'!$24:$26</definedName>
    <definedName name="Z_97C0FC0E_800C_45C9_895E_E91A3F1ADBA4_.wvu.PrintArea" localSheetId="17" hidden="1">'Attach 10'!$A$1:$E$18</definedName>
    <definedName name="Z_9C1483F4_BFB8_4E48_BE82_EAEBDD46BD85_.wvu.Cols" localSheetId="24" hidden="1">'Attach 15 '!$H:$H,'Attach 15 '!$JD:$JD,'Attach 15 '!$SZ:$SZ,'Attach 15 '!$ACV:$ACV,'Attach 15 '!$AMR:$AMR,'Attach 15 '!$AWN:$AWN,'Attach 15 '!$BGJ:$BGJ,'Attach 15 '!$BQF:$BQF,'Attach 15 '!$CAB:$CAB,'Attach 15 '!$CJX:$CJX,'Attach 15 '!$CTT:$CTT,'Attach 15 '!$DDP:$DDP,'Attach 15 '!$DNL:$DNL,'Attach 15 '!$DXH:$DXH,'Attach 15 '!$EHD:$EHD,'Attach 15 '!$EQZ:$EQZ,'Attach 15 '!$FAV:$FAV,'Attach 15 '!$FKR:$FKR,'Attach 15 '!$FUN:$FUN,'Attach 15 '!$GEJ:$GEJ,'Attach 15 '!$GOF:$GOF,'Attach 15 '!$GYB:$GYB,'Attach 15 '!$HHX:$HHX,'Attach 15 '!$HRT:$HRT,'Attach 15 '!$IBP:$IBP,'Attach 15 '!$ILL:$ILL,'Attach 15 '!$IVH:$IVH,'Attach 15 '!$JFD:$JFD,'Attach 15 '!$JOZ:$JOZ,'Attach 15 '!$JYV:$JYV,'Attach 15 '!$KIR:$KIR,'Attach 15 '!$KSN:$KSN,'Attach 15 '!$LCJ:$LCJ,'Attach 15 '!$LMF:$LMF,'Attach 15 '!$LWB:$LWB,'Attach 15 '!$MFX:$MFX,'Attach 15 '!$MPT:$MPT,'Attach 15 '!$MZP:$MZP,'Attach 15 '!$NJL:$NJL,'Attach 15 '!$NTH:$NTH,'Attach 15 '!$ODD:$ODD,'Attach 15 '!$OMZ:$OMZ,'Attach 15 '!$OWV:$OWV,'Attach 15 '!$PGR:$PGR,'Attach 15 '!$PQN:$PQN,'Attach 15 '!$QAJ:$QAJ,'Attach 15 '!$QKF:$QKF,'Attach 15 '!$QUB:$QUB,'Attach 15 '!$RDX:$RDX,'Attach 15 '!$RNT:$RNT,'Attach 15 '!$RXP:$RXP,'Attach 15 '!$SHL:$SHL,'Attach 15 '!$SRH:$SRH,'Attach 15 '!$TBD:$TBD,'Attach 15 '!$TKZ:$TKZ,'Attach 15 '!$TUV:$TUV,'Attach 15 '!$UER:$UER,'Attach 15 '!$UON:$UON,'Attach 15 '!$UYJ:$UYJ,'Attach 15 '!$VIF:$VIF,'Attach 15 '!$VSB:$VSB,'Attach 15 '!$WBX:$WBX,'Attach 15 '!$WLT:$WLT,'Attach 15 '!$WVP:$WVP</definedName>
    <definedName name="Z_9C1483F4_BFB8_4E48_BE82_EAEBDD46BD85_.wvu.PrintArea" localSheetId="24" hidden="1">'Attach 15 '!$A$1:$E$82</definedName>
    <definedName name="Z_9C1483F4_BFB8_4E48_BE82_EAEBDD46BD85_.wvu.Rows" localSheetId="24" hidden="1">'Attach 15 '!$16:$16</definedName>
    <definedName name="Z_9D7DCB10_DF17_46E8_9290_36115101658A_.wvu.PrintArea" localSheetId="17" hidden="1">'Attach 10'!$A$1:$F$18</definedName>
    <definedName name="Z_9E565B0E_8A1D_4C38_9278_F5233F8D5014_.wvu.Cols" localSheetId="24" hidden="1">'Attach 15 '!$H:$H</definedName>
    <definedName name="Z_9E565B0E_8A1D_4C38_9278_F5233F8D5014_.wvu.Cols" localSheetId="23" hidden="1">'Attach 15 xxxxxx'!$H:$H</definedName>
    <definedName name="Z_9E565B0E_8A1D_4C38_9278_F5233F8D5014_.wvu.Cols" localSheetId="10" hidden="1">'Attach 5'!$H:$H</definedName>
    <definedName name="Z_9E565B0E_8A1D_4C38_9278_F5233F8D5014_.wvu.Cols" localSheetId="12" hidden="1">'Attach 6'!$H:$H</definedName>
    <definedName name="Z_9E565B0E_8A1D_4C38_9278_F5233F8D5014_.wvu.Cols" localSheetId="6" hidden="1">'Attach QR'!$J:$L,'Attach QR'!$R:$S,'Attach QR'!$U:$AW</definedName>
    <definedName name="Z_9E565B0E_8A1D_4C38_9278_F5233F8D5014_.wvu.Cols" localSheetId="5" hidden="1">'Attach QR_XXXXX'!$J:$L,'Attach QR_XXXXX'!$R:$S,'Attach QR_XXXXX'!$U:$AW</definedName>
    <definedName name="Z_9E565B0E_8A1D_4C38_9278_F5233F8D5014_.wvu.PrintArea" localSheetId="16" hidden="1">'Attach 10-'!$A$1:$E$28</definedName>
    <definedName name="Z_9E565B0E_8A1D_4C38_9278_F5233F8D5014_.wvu.PrintArea" localSheetId="18" hidden="1">'Attach 11'!$A$1:$E$31</definedName>
    <definedName name="Z_9E565B0E_8A1D_4C38_9278_F5233F8D5014_.wvu.PrintArea" localSheetId="19" hidden="1">'Attach 12'!$A$1:$E$25</definedName>
    <definedName name="Z_9E565B0E_8A1D_4C38_9278_F5233F8D5014_.wvu.PrintArea" localSheetId="20" hidden="1">'Attach 13'!$A$1:$E$29</definedName>
    <definedName name="Z_9E565B0E_8A1D_4C38_9278_F5233F8D5014_.wvu.PrintArea" localSheetId="21" hidden="1">'Attach 14'!$A$1:$E$29</definedName>
    <definedName name="Z_9E565B0E_8A1D_4C38_9278_F5233F8D5014_.wvu.PrintArea" localSheetId="22" hidden="1">'Attach 14-IP'!$A$8:$I$221</definedName>
    <definedName name="Z_9E565B0E_8A1D_4C38_9278_F5233F8D5014_.wvu.PrintArea" localSheetId="24" hidden="1">'Attach 15 '!$A$1:$E$82</definedName>
    <definedName name="Z_9E565B0E_8A1D_4C38_9278_F5233F8D5014_.wvu.PrintArea" localSheetId="23" hidden="1">'Attach 15 xxxxxx'!$A$1:$E$71</definedName>
    <definedName name="Z_9E565B0E_8A1D_4C38_9278_F5233F8D5014_.wvu.PrintArea" localSheetId="25" hidden="1">'Attach 16'!$A$1:$L$93</definedName>
    <definedName name="Z_9E565B0E_8A1D_4C38_9278_F5233F8D5014_.wvu.PrintArea" localSheetId="26" hidden="1">'Attach 17'!$A$1:$E$33</definedName>
    <definedName name="Z_9E565B0E_8A1D_4C38_9278_F5233F8D5014_.wvu.PrintArea" localSheetId="27" hidden="1">'Attach 18'!$A$1:$E$29</definedName>
    <definedName name="Z_9E565B0E_8A1D_4C38_9278_F5233F8D5014_.wvu.PrintArea" localSheetId="28" hidden="1">'Attach 19'!$A$1:$E$31</definedName>
    <definedName name="Z_9E565B0E_8A1D_4C38_9278_F5233F8D5014_.wvu.PrintArea" localSheetId="3" hidden="1">'Attach 3(JV)'!$A$1:$E$28</definedName>
    <definedName name="Z_9E565B0E_8A1D_4C38_9278_F5233F8D5014_.wvu.PrintArea" localSheetId="4" hidden="1">'Attach 3(QR)'!$A$1:$E$28</definedName>
    <definedName name="Z_9E565B0E_8A1D_4C38_9278_F5233F8D5014_.wvu.PrintArea" localSheetId="7" hidden="1">'Attach 4'!$A$1:$E$25</definedName>
    <definedName name="Z_9E565B0E_8A1D_4C38_9278_F5233F8D5014_.wvu.PrintArea" localSheetId="8" hidden="1">'Attach 4 (A)'!$A$1:$E$27</definedName>
    <definedName name="Z_9E565B0E_8A1D_4C38_9278_F5233F8D5014_.wvu.PrintArea" localSheetId="9" hidden="1">'Attach 4 (B)'!$A$1:$E$26</definedName>
    <definedName name="Z_9E565B0E_8A1D_4C38_9278_F5233F8D5014_.wvu.PrintArea" localSheetId="10" hidden="1">'Attach 5'!$A$1:$E$34</definedName>
    <definedName name="Z_9E565B0E_8A1D_4C38_9278_F5233F8D5014_.wvu.PrintArea" localSheetId="11" hidden="1">'Attach 5 (A)'!$A$1:$E$28</definedName>
    <definedName name="Z_9E565B0E_8A1D_4C38_9278_F5233F8D5014_.wvu.PrintArea" localSheetId="12" hidden="1">'Attach 6'!$A$1:$E$28</definedName>
    <definedName name="Z_9E565B0E_8A1D_4C38_9278_F5233F8D5014_.wvu.PrintArea" localSheetId="13" hidden="1">'Attach 7'!$A$1:$E$28</definedName>
    <definedName name="Z_9E565B0E_8A1D_4C38_9278_F5233F8D5014_.wvu.PrintArea" localSheetId="14" hidden="1">'Attach 9'!$A$1:$E$60</definedName>
    <definedName name="Z_9E565B0E_8A1D_4C38_9278_F5233F8D5014_.wvu.PrintArea" localSheetId="6" hidden="1">'Attach QR'!$A$1:$I$501</definedName>
    <definedName name="Z_9E565B0E_8A1D_4C38_9278_F5233F8D5014_.wvu.PrintArea" localSheetId="5" hidden="1">'Attach QR_XXXXX'!$A$1:$I$481</definedName>
    <definedName name="Z_9E565B0E_8A1D_4C38_9278_F5233F8D5014_.wvu.PrintArea" localSheetId="29" hidden="1">'Bid Form 1st Envelope '!$A$1:$F$128</definedName>
    <definedName name="Z_9E565B0E_8A1D_4C38_9278_F5233F8D5014_.wvu.PrintArea" localSheetId="2" hidden="1">'Names of Bidder'!$B$1:$D$32</definedName>
    <definedName name="Z_9E565B0E_8A1D_4C38_9278_F5233F8D5014_.wvu.PrintTitles" localSheetId="19" hidden="1">'Attach 12'!$18:$18</definedName>
    <definedName name="Z_9E565B0E_8A1D_4C38_9278_F5233F8D5014_.wvu.PrintTitles" localSheetId="14" hidden="1">'Attach 9'!$19:$19</definedName>
    <definedName name="Z_9E565B0E_8A1D_4C38_9278_F5233F8D5014_.wvu.Rows" localSheetId="19" hidden="1">'Attach 12'!#REF!,'Attach 12'!#REF!,'Attach 12'!#REF!,'Attach 12'!#REF!</definedName>
    <definedName name="Z_9E565B0E_8A1D_4C38_9278_F5233F8D5014_.wvu.Rows" localSheetId="24" hidden="1">'Attach 15 '!$16:$16</definedName>
    <definedName name="Z_9E565B0E_8A1D_4C38_9278_F5233F8D5014_.wvu.Rows" localSheetId="23" hidden="1">'Attach 15 xxxxxx'!$15:$15</definedName>
    <definedName name="Z_9E565B0E_8A1D_4C38_9278_F5233F8D5014_.wvu.Rows" localSheetId="26" hidden="1">'Attach 17'!$26:$26,'Attach 17'!$32:$209</definedName>
    <definedName name="Z_9E565B0E_8A1D_4C38_9278_F5233F8D5014_.wvu.Rows" localSheetId="28" hidden="1">'Attach 19'!$13:$13,'Attach 19'!$20:$28</definedName>
    <definedName name="Z_9E565B0E_8A1D_4C38_9278_F5233F8D5014_.wvu.Rows" localSheetId="10" hidden="1">'Attach 5'!$4:$4</definedName>
    <definedName name="Z_9E565B0E_8A1D_4C38_9278_F5233F8D5014_.wvu.Rows" localSheetId="6" hidden="1">'Attach QR'!$30:$32,'Attach QR'!$58:$96,'Attach QR'!$98:$101,'Attach QR'!$121:$124,'Attach QR'!$162:$166,'Attach QR'!$174:$230,'Attach QR'!$274:$279,'Attach QR'!$286:$321,'Attach QR'!$324:$344,'Attach QR'!$358:$358,'Attach QR'!$365:$380,'Attach QR'!$390:$459,'Attach QR'!$463:$465,'Attach QR'!$494:$498</definedName>
    <definedName name="Z_9E565B0E_8A1D_4C38_9278_F5233F8D5014_.wvu.Rows" localSheetId="5" hidden="1">'Attach QR_XXXXX'!$30:$32,'Attach QR_XXXXX'!$58:$96,'Attach QR_XXXXX'!$98:$101,'Attach QR_XXXXX'!$121:$124,'Attach QR_XXXXX'!$162:$166,'Attach QR_XXXXX'!$174:$209,'Attach QR_XXXXX'!$254:$259,'Attach QR_XXXXX'!$266:$301,'Attach QR_XXXXX'!$304:$324,'Attach QR_XXXXX'!$338:$338,'Attach QR_XXXXX'!$345:$360,'Attach QR_XXXXX'!$370:$439,'Attach QR_XXXXX'!$443:$445,'Attach QR_XXXXX'!$474:$478</definedName>
    <definedName name="Z_9E565B0E_8A1D_4C38_9278_F5233F8D5014_.wvu.Rows" localSheetId="2" hidden="1">'Names of Bidder'!$24:$26</definedName>
    <definedName name="Z_A10E8C0C_948F_45C7_B1D5_9A16EB39A98F_.wvu.Cols" localSheetId="24" hidden="1">'Attach 15 '!$H:$H,'Attach 15 '!$JD:$JD,'Attach 15 '!$SZ:$SZ,'Attach 15 '!$ACV:$ACV,'Attach 15 '!$AMR:$AMR,'Attach 15 '!$AWN:$AWN,'Attach 15 '!$BGJ:$BGJ,'Attach 15 '!$BQF:$BQF,'Attach 15 '!$CAB:$CAB,'Attach 15 '!$CJX:$CJX,'Attach 15 '!$CTT:$CTT,'Attach 15 '!$DDP:$DDP,'Attach 15 '!$DNL:$DNL,'Attach 15 '!$DXH:$DXH,'Attach 15 '!$EHD:$EHD,'Attach 15 '!$EQZ:$EQZ,'Attach 15 '!$FAV:$FAV,'Attach 15 '!$FKR:$FKR,'Attach 15 '!$FUN:$FUN,'Attach 15 '!$GEJ:$GEJ,'Attach 15 '!$GOF:$GOF,'Attach 15 '!$GYB:$GYB,'Attach 15 '!$HHX:$HHX,'Attach 15 '!$HRT:$HRT,'Attach 15 '!$IBP:$IBP,'Attach 15 '!$ILL:$ILL,'Attach 15 '!$IVH:$IVH,'Attach 15 '!$JFD:$JFD,'Attach 15 '!$JOZ:$JOZ,'Attach 15 '!$JYV:$JYV,'Attach 15 '!$KIR:$KIR,'Attach 15 '!$KSN:$KSN,'Attach 15 '!$LCJ:$LCJ,'Attach 15 '!$LMF:$LMF,'Attach 15 '!$LWB:$LWB,'Attach 15 '!$MFX:$MFX,'Attach 15 '!$MPT:$MPT,'Attach 15 '!$MZP:$MZP,'Attach 15 '!$NJL:$NJL,'Attach 15 '!$NTH:$NTH,'Attach 15 '!$ODD:$ODD,'Attach 15 '!$OMZ:$OMZ,'Attach 15 '!$OWV:$OWV,'Attach 15 '!$PGR:$PGR,'Attach 15 '!$PQN:$PQN,'Attach 15 '!$QAJ:$QAJ,'Attach 15 '!$QKF:$QKF,'Attach 15 '!$QUB:$QUB,'Attach 15 '!$RDX:$RDX,'Attach 15 '!$RNT:$RNT,'Attach 15 '!$RXP:$RXP,'Attach 15 '!$SHL:$SHL,'Attach 15 '!$SRH:$SRH,'Attach 15 '!$TBD:$TBD,'Attach 15 '!$TKZ:$TKZ,'Attach 15 '!$TUV:$TUV,'Attach 15 '!$UER:$UER,'Attach 15 '!$UON:$UON,'Attach 15 '!$UYJ:$UYJ,'Attach 15 '!$VIF:$VIF,'Attach 15 '!$VSB:$VSB,'Attach 15 '!$WBX:$WBX,'Attach 15 '!$WLT:$WLT,'Attach 15 '!$WVP:$WVP</definedName>
    <definedName name="Z_A10E8C0C_948F_45C7_B1D5_9A16EB39A98F_.wvu.PrintArea" localSheetId="24" hidden="1">'Attach 15 '!$A$1:$E$82</definedName>
    <definedName name="Z_A10E8C0C_948F_45C7_B1D5_9A16EB39A98F_.wvu.Rows" localSheetId="24" hidden="1">'Attach 15 '!$16:$16</definedName>
    <definedName name="Z_A3F641DF_CF1D_48E3_AFDC_E52726A449CB_.wvu.PrintArea" localSheetId="17" hidden="1">'Attach 10'!$A$1:$E$19</definedName>
    <definedName name="Z_A3F641DF_CF1D_48E3_AFDC_E52726A449CB_.wvu.PrintArea" localSheetId="16" hidden="1">'Attach 10-'!$A$1:$E$29</definedName>
    <definedName name="Z_A3F641DF_CF1D_48E3_AFDC_E52726A449CB_.wvu.PrintArea" localSheetId="18" hidden="1">'Attach 11'!$A$1:$E$84</definedName>
    <definedName name="Z_A3F641DF_CF1D_48E3_AFDC_E52726A449CB_.wvu.PrintArea" localSheetId="19" hidden="1">'Attach 12'!$A$1:$E$25</definedName>
    <definedName name="Z_A3F641DF_CF1D_48E3_AFDC_E52726A449CB_.wvu.PrintArea" localSheetId="20" hidden="1">'Attach 13'!$A$1:$E$30</definedName>
    <definedName name="Z_A3F641DF_CF1D_48E3_AFDC_E52726A449CB_.wvu.PrintArea" localSheetId="21" hidden="1">'Attach 14'!$A$1:$E$30</definedName>
    <definedName name="Z_A3F641DF_CF1D_48E3_AFDC_E52726A449CB_.wvu.PrintArea" localSheetId="24" hidden="1">'Attach 15 '!$A$1:$E$84</definedName>
    <definedName name="Z_A3F641DF_CF1D_48E3_AFDC_E52726A449CB_.wvu.PrintArea" localSheetId="23" hidden="1">'Attach 15 xxxxxx'!$A$1:$E$73</definedName>
    <definedName name="Z_A3F641DF_CF1D_48E3_AFDC_E52726A449CB_.wvu.PrintArea" localSheetId="25" hidden="1">'Attach 16'!$A$1:$L$247</definedName>
    <definedName name="Z_A3F641DF_CF1D_48E3_AFDC_E52726A449CB_.wvu.PrintArea" localSheetId="27" hidden="1">'Attach 18'!$A$1:$E$30</definedName>
    <definedName name="Z_A3F641DF_CF1D_48E3_AFDC_E52726A449CB_.wvu.PrintArea" localSheetId="28" hidden="1">'Attach 19'!$A$1:$E$35</definedName>
    <definedName name="Z_A3F641DF_CF1D_48E3_AFDC_E52726A449CB_.wvu.PrintArea" localSheetId="3" hidden="1">'Attach 3(JV)'!$A$1:$E$28</definedName>
    <definedName name="Z_A3F641DF_CF1D_48E3_AFDC_E52726A449CB_.wvu.PrintArea" localSheetId="4"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 (A)'!$A$1:$E$28</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9'!$A$1:$E$60</definedName>
    <definedName name="Z_A3F641DF_CF1D_48E3_AFDC_E52726A449CB_.wvu.PrintArea" localSheetId="29" hidden="1">'Bid Form 1st Envelope '!$A$1:$F$128</definedName>
    <definedName name="Z_A3F641DF_CF1D_48E3_AFDC_E52726A449CB_.wvu.PrintArea" localSheetId="2" hidden="1">'Names of Bidder'!$B$1:$D$32</definedName>
    <definedName name="Z_A3F641DF_CF1D_48E3_AFDC_E52726A449CB_.wvu.PrintTitles" localSheetId="19" hidden="1">'Attach 12'!$18:$18</definedName>
    <definedName name="Z_A3F641DF_CF1D_48E3_AFDC_E52726A449CB_.wvu.PrintTitles" localSheetId="14" hidden="1">'Attach 9'!$19:$19</definedName>
    <definedName name="Z_A6416E7F_1A51_47CA_B194_38CBC30BDE8D_.wvu.PrintArea" localSheetId="17" hidden="1">'Attach 10'!$A$1:$F$18</definedName>
    <definedName name="Z_A667ED77_8424_4D1C_8A46_14ECA26AEC7D_.wvu.Cols" localSheetId="24" hidden="1">'Attach 15 '!$H:$H</definedName>
    <definedName name="Z_A667ED77_8424_4D1C_8A46_14ECA26AEC7D_.wvu.Cols" localSheetId="23" hidden="1">'Attach 15 xxxxxx'!$H:$H</definedName>
    <definedName name="Z_A667ED77_8424_4D1C_8A46_14ECA26AEC7D_.wvu.Cols" localSheetId="10" hidden="1">'Attach 5'!$H:$H</definedName>
    <definedName name="Z_A667ED77_8424_4D1C_8A46_14ECA26AEC7D_.wvu.Cols" localSheetId="12" hidden="1">'Attach 6'!$H:$H</definedName>
    <definedName name="Z_A667ED77_8424_4D1C_8A46_14ECA26AEC7D_.wvu.Cols" localSheetId="6" hidden="1">'Attach QR'!$J:$L,'Attach QR'!$R:$S,'Attach QR'!$U:$AW</definedName>
    <definedName name="Z_A667ED77_8424_4D1C_8A46_14ECA26AEC7D_.wvu.Cols" localSheetId="5" hidden="1">'Attach QR_XXXXX'!$J:$L,'Attach QR_XXXXX'!$R:$S,'Attach QR_XXXXX'!$U:$AW</definedName>
    <definedName name="Z_A667ED77_8424_4D1C_8A46_14ECA26AEC7D_.wvu.PrintArea" localSheetId="16" hidden="1">'Attach 10-'!$A$1:$E$28</definedName>
    <definedName name="Z_A667ED77_8424_4D1C_8A46_14ECA26AEC7D_.wvu.PrintArea" localSheetId="18" hidden="1">'Attach 11'!$A$1:$E$31</definedName>
    <definedName name="Z_A667ED77_8424_4D1C_8A46_14ECA26AEC7D_.wvu.PrintArea" localSheetId="19" hidden="1">'Attach 12'!$A$1:$E$25</definedName>
    <definedName name="Z_A667ED77_8424_4D1C_8A46_14ECA26AEC7D_.wvu.PrintArea" localSheetId="20" hidden="1">'Attach 13'!$A$1:$E$29</definedName>
    <definedName name="Z_A667ED77_8424_4D1C_8A46_14ECA26AEC7D_.wvu.PrintArea" localSheetId="21" hidden="1">'Attach 14'!$A$1:$E$29</definedName>
    <definedName name="Z_A667ED77_8424_4D1C_8A46_14ECA26AEC7D_.wvu.PrintArea" localSheetId="22" hidden="1">'Attach 14-IP'!$A$8:$I$221</definedName>
    <definedName name="Z_A667ED77_8424_4D1C_8A46_14ECA26AEC7D_.wvu.PrintArea" localSheetId="24" hidden="1">'Attach 15 '!$A$1:$E$82</definedName>
    <definedName name="Z_A667ED77_8424_4D1C_8A46_14ECA26AEC7D_.wvu.PrintArea" localSheetId="23" hidden="1">'Attach 15 xxxxxx'!$A$1:$E$71</definedName>
    <definedName name="Z_A667ED77_8424_4D1C_8A46_14ECA26AEC7D_.wvu.PrintArea" localSheetId="25" hidden="1">'Attach 16'!$A$1:$L$247</definedName>
    <definedName name="Z_A667ED77_8424_4D1C_8A46_14ECA26AEC7D_.wvu.PrintArea" localSheetId="26" hidden="1">'Attach 17'!$A$1:$E$33</definedName>
    <definedName name="Z_A667ED77_8424_4D1C_8A46_14ECA26AEC7D_.wvu.PrintArea" localSheetId="27" hidden="1">'Attach 18'!$A$1:$E$29</definedName>
    <definedName name="Z_A667ED77_8424_4D1C_8A46_14ECA26AEC7D_.wvu.PrintArea" localSheetId="28" hidden="1">'Attach 19'!$A$1:$E$31</definedName>
    <definedName name="Z_A667ED77_8424_4D1C_8A46_14ECA26AEC7D_.wvu.PrintArea" localSheetId="3" hidden="1">'Attach 3(JV)'!$A$1:$E$28</definedName>
    <definedName name="Z_A667ED77_8424_4D1C_8A46_14ECA26AEC7D_.wvu.PrintArea" localSheetId="4" hidden="1">'Attach 3(QR)'!$A$1:$E$28</definedName>
    <definedName name="Z_A667ED77_8424_4D1C_8A46_14ECA26AEC7D_.wvu.PrintArea" localSheetId="7" hidden="1">'Attach 4'!$A$1:$E$25</definedName>
    <definedName name="Z_A667ED77_8424_4D1C_8A46_14ECA26AEC7D_.wvu.PrintArea" localSheetId="8" hidden="1">'Attach 4 (A)'!$A$1:$E$27</definedName>
    <definedName name="Z_A667ED77_8424_4D1C_8A46_14ECA26AEC7D_.wvu.PrintArea" localSheetId="9" hidden="1">'Attach 4 (B)'!$A$1:$E$26</definedName>
    <definedName name="Z_A667ED77_8424_4D1C_8A46_14ECA26AEC7D_.wvu.PrintArea" localSheetId="10" hidden="1">'Attach 5'!$A$1:$E$34</definedName>
    <definedName name="Z_A667ED77_8424_4D1C_8A46_14ECA26AEC7D_.wvu.PrintArea" localSheetId="11" hidden="1">'Attach 5 (A)'!$A$1:$E$28</definedName>
    <definedName name="Z_A667ED77_8424_4D1C_8A46_14ECA26AEC7D_.wvu.PrintArea" localSheetId="12" hidden="1">'Attach 6'!$A$1:$E$28</definedName>
    <definedName name="Z_A667ED77_8424_4D1C_8A46_14ECA26AEC7D_.wvu.PrintArea" localSheetId="13" hidden="1">'Attach 7'!$A$1:$E$28</definedName>
    <definedName name="Z_A667ED77_8424_4D1C_8A46_14ECA26AEC7D_.wvu.PrintArea" localSheetId="14" hidden="1">'Attach 9'!$A$1:$E$60</definedName>
    <definedName name="Z_A667ED77_8424_4D1C_8A46_14ECA26AEC7D_.wvu.PrintArea" localSheetId="6" hidden="1">'Attach QR'!$A$1:$I$501</definedName>
    <definedName name="Z_A667ED77_8424_4D1C_8A46_14ECA26AEC7D_.wvu.PrintArea" localSheetId="5" hidden="1">'Attach QR_XXXXX'!$A$1:$I$481</definedName>
    <definedName name="Z_A667ED77_8424_4D1C_8A46_14ECA26AEC7D_.wvu.PrintArea" localSheetId="29" hidden="1">'Bid Form 1st Envelope '!$A$1:$F$128</definedName>
    <definedName name="Z_A667ED77_8424_4D1C_8A46_14ECA26AEC7D_.wvu.PrintArea" localSheetId="2" hidden="1">'Names of Bidder'!$B$1:$D$32</definedName>
    <definedName name="Z_A667ED77_8424_4D1C_8A46_14ECA26AEC7D_.wvu.PrintTitles" localSheetId="19" hidden="1">'Attach 12'!$18:$18</definedName>
    <definedName name="Z_A667ED77_8424_4D1C_8A46_14ECA26AEC7D_.wvu.PrintTitles" localSheetId="14" hidden="1">'Attach 9'!$19:$19</definedName>
    <definedName name="Z_A667ED77_8424_4D1C_8A46_14ECA26AEC7D_.wvu.Rows" localSheetId="19" hidden="1">'Attach 12'!#REF!,'Attach 12'!#REF!,'Attach 12'!#REF!,'Attach 12'!#REF!</definedName>
    <definedName name="Z_A667ED77_8424_4D1C_8A46_14ECA26AEC7D_.wvu.Rows" localSheetId="24" hidden="1">'Attach 15 '!$16:$16</definedName>
    <definedName name="Z_A667ED77_8424_4D1C_8A46_14ECA26AEC7D_.wvu.Rows" localSheetId="23" hidden="1">'Attach 15 xxxxxx'!$15:$15</definedName>
    <definedName name="Z_A667ED77_8424_4D1C_8A46_14ECA26AEC7D_.wvu.Rows" localSheetId="26" hidden="1">'Attach 17'!$26:$26,'Attach 17'!$32:$209</definedName>
    <definedName name="Z_A667ED77_8424_4D1C_8A46_14ECA26AEC7D_.wvu.Rows" localSheetId="28" hidden="1">'Attach 19'!$13:$13,'Attach 19'!$20:$28</definedName>
    <definedName name="Z_A667ED77_8424_4D1C_8A46_14ECA26AEC7D_.wvu.Rows" localSheetId="10" hidden="1">'Attach 5'!$4:$4</definedName>
    <definedName name="Z_A667ED77_8424_4D1C_8A46_14ECA26AEC7D_.wvu.Rows" localSheetId="6" hidden="1">'Attach QR'!$30:$32,'Attach QR'!$58:$96,'Attach QR'!$98:$101,'Attach QR'!$121:$124,'Attach QR'!$162:$166,'Attach QR'!$174:$230,'Attach QR'!$274:$279,'Attach QR'!$286:$321,'Attach QR'!$391:$416,'Attach QR'!$423:$459,'Attach QR'!$463:$465,'Attach QR'!$489:$498</definedName>
    <definedName name="Z_A667ED77_8424_4D1C_8A46_14ECA26AEC7D_.wvu.Rows" localSheetId="5" hidden="1">'Attach QR_XXXXX'!$30:$32,'Attach QR_XXXXX'!$58:$96,'Attach QR_XXXXX'!$98:$101,'Attach QR_XXXXX'!$121:$124,'Attach QR_XXXXX'!$162:$166,'Attach QR_XXXXX'!$174:$209,'Attach QR_XXXXX'!$254:$259,'Attach QR_XXXXX'!$266:$301,'Attach QR_XXXXX'!$371:$396,'Attach QR_XXXXX'!$403:$439,'Attach QR_XXXXX'!$443:$445,'Attach QR_XXXXX'!$469:$478</definedName>
    <definedName name="Z_A667ED77_8424_4D1C_8A46_14ECA26AEC7D_.wvu.Rows" localSheetId="2" hidden="1">'Names of Bidder'!$24:$26</definedName>
    <definedName name="Z_A81F5908_7B3D_41AA_9647_78A57F1F1164_.wvu.Cols" localSheetId="24" hidden="1">'Attach 15 '!$H:$H,'Attach 15 '!$JD:$JD,'Attach 15 '!$SZ:$SZ,'Attach 15 '!$ACV:$ACV,'Attach 15 '!$AMR:$AMR,'Attach 15 '!$AWN:$AWN,'Attach 15 '!$BGJ:$BGJ,'Attach 15 '!$BQF:$BQF,'Attach 15 '!$CAB:$CAB,'Attach 15 '!$CJX:$CJX,'Attach 15 '!$CTT:$CTT,'Attach 15 '!$DDP:$DDP,'Attach 15 '!$DNL:$DNL,'Attach 15 '!$DXH:$DXH,'Attach 15 '!$EHD:$EHD,'Attach 15 '!$EQZ:$EQZ,'Attach 15 '!$FAV:$FAV,'Attach 15 '!$FKR:$FKR,'Attach 15 '!$FUN:$FUN,'Attach 15 '!$GEJ:$GEJ,'Attach 15 '!$GOF:$GOF,'Attach 15 '!$GYB:$GYB,'Attach 15 '!$HHX:$HHX,'Attach 15 '!$HRT:$HRT,'Attach 15 '!$IBP:$IBP,'Attach 15 '!$ILL:$ILL,'Attach 15 '!$IVH:$IVH,'Attach 15 '!$JFD:$JFD,'Attach 15 '!$JOZ:$JOZ,'Attach 15 '!$JYV:$JYV,'Attach 15 '!$KIR:$KIR,'Attach 15 '!$KSN:$KSN,'Attach 15 '!$LCJ:$LCJ,'Attach 15 '!$LMF:$LMF,'Attach 15 '!$LWB:$LWB,'Attach 15 '!$MFX:$MFX,'Attach 15 '!$MPT:$MPT,'Attach 15 '!$MZP:$MZP,'Attach 15 '!$NJL:$NJL,'Attach 15 '!$NTH:$NTH,'Attach 15 '!$ODD:$ODD,'Attach 15 '!$OMZ:$OMZ,'Attach 15 '!$OWV:$OWV,'Attach 15 '!$PGR:$PGR,'Attach 15 '!$PQN:$PQN,'Attach 15 '!$QAJ:$QAJ,'Attach 15 '!$QKF:$QKF,'Attach 15 '!$QUB:$QUB,'Attach 15 '!$RDX:$RDX,'Attach 15 '!$RNT:$RNT,'Attach 15 '!$RXP:$RXP,'Attach 15 '!$SHL:$SHL,'Attach 15 '!$SRH:$SRH,'Attach 15 '!$TBD:$TBD,'Attach 15 '!$TKZ:$TKZ,'Attach 15 '!$TUV:$TUV,'Attach 15 '!$UER:$UER,'Attach 15 '!$UON:$UON,'Attach 15 '!$UYJ:$UYJ,'Attach 15 '!$VIF:$VIF,'Attach 15 '!$VSB:$VSB,'Attach 15 '!$WBX:$WBX,'Attach 15 '!$WLT:$WLT,'Attach 15 '!$WVP:$WVP</definedName>
    <definedName name="Z_A81F5908_7B3D_41AA_9647_78A57F1F1164_.wvu.PrintArea" localSheetId="24" hidden="1">'Attach 15 '!$A$1:$E$82</definedName>
    <definedName name="Z_A81F5908_7B3D_41AA_9647_78A57F1F1164_.wvu.Rows" localSheetId="24" hidden="1">'Attach 15 '!$16:$16</definedName>
    <definedName name="Z_A966316B_6DBC_467B_B4AD_0F6D41569056_.wvu.Cols" localSheetId="24" hidden="1">'Attach 15 '!$H:$H,'Attach 15 '!$JD:$JD,'Attach 15 '!$SZ:$SZ,'Attach 15 '!$ACV:$ACV,'Attach 15 '!$AMR:$AMR,'Attach 15 '!$AWN:$AWN,'Attach 15 '!$BGJ:$BGJ,'Attach 15 '!$BQF:$BQF,'Attach 15 '!$CAB:$CAB,'Attach 15 '!$CJX:$CJX,'Attach 15 '!$CTT:$CTT,'Attach 15 '!$DDP:$DDP,'Attach 15 '!$DNL:$DNL,'Attach 15 '!$DXH:$DXH,'Attach 15 '!$EHD:$EHD,'Attach 15 '!$EQZ:$EQZ,'Attach 15 '!$FAV:$FAV,'Attach 15 '!$FKR:$FKR,'Attach 15 '!$FUN:$FUN,'Attach 15 '!$GEJ:$GEJ,'Attach 15 '!$GOF:$GOF,'Attach 15 '!$GYB:$GYB,'Attach 15 '!$HHX:$HHX,'Attach 15 '!$HRT:$HRT,'Attach 15 '!$IBP:$IBP,'Attach 15 '!$ILL:$ILL,'Attach 15 '!$IVH:$IVH,'Attach 15 '!$JFD:$JFD,'Attach 15 '!$JOZ:$JOZ,'Attach 15 '!$JYV:$JYV,'Attach 15 '!$KIR:$KIR,'Attach 15 '!$KSN:$KSN,'Attach 15 '!$LCJ:$LCJ,'Attach 15 '!$LMF:$LMF,'Attach 15 '!$LWB:$LWB,'Attach 15 '!$MFX:$MFX,'Attach 15 '!$MPT:$MPT,'Attach 15 '!$MZP:$MZP,'Attach 15 '!$NJL:$NJL,'Attach 15 '!$NTH:$NTH,'Attach 15 '!$ODD:$ODD,'Attach 15 '!$OMZ:$OMZ,'Attach 15 '!$OWV:$OWV,'Attach 15 '!$PGR:$PGR,'Attach 15 '!$PQN:$PQN,'Attach 15 '!$QAJ:$QAJ,'Attach 15 '!$QKF:$QKF,'Attach 15 '!$QUB:$QUB,'Attach 15 '!$RDX:$RDX,'Attach 15 '!$RNT:$RNT,'Attach 15 '!$RXP:$RXP,'Attach 15 '!$SHL:$SHL,'Attach 15 '!$SRH:$SRH,'Attach 15 '!$TBD:$TBD,'Attach 15 '!$TKZ:$TKZ,'Attach 15 '!$TUV:$TUV,'Attach 15 '!$UER:$UER,'Attach 15 '!$UON:$UON,'Attach 15 '!$UYJ:$UYJ,'Attach 15 '!$VIF:$VIF,'Attach 15 '!$VSB:$VSB,'Attach 15 '!$WBX:$WBX,'Attach 15 '!$WLT:$WLT,'Attach 15 '!$WVP:$WVP</definedName>
    <definedName name="Z_A966316B_6DBC_467B_B4AD_0F6D41569056_.wvu.Cols" localSheetId="23" hidden="1">'Attach 15 xxxxxx'!$H:$H,'Attach 15 xxxxxx'!$JD:$JD,'Attach 15 xxxxxx'!$SZ:$SZ,'Attach 15 xxxxxx'!$ACV:$ACV,'Attach 15 xxxxxx'!$AMR:$AMR,'Attach 15 xxxxxx'!$AWN:$AWN,'Attach 15 xxxxxx'!$BGJ:$BGJ,'Attach 15 xxxxxx'!$BQF:$BQF,'Attach 15 xxxxxx'!$CAB:$CAB,'Attach 15 xxxxxx'!$CJX:$CJX,'Attach 15 xxxxxx'!$CTT:$CTT,'Attach 15 xxxxxx'!$DDP:$DDP,'Attach 15 xxxxxx'!$DNL:$DNL,'Attach 15 xxxxxx'!$DXH:$DXH,'Attach 15 xxxxxx'!$EHD:$EHD,'Attach 15 xxxxxx'!$EQZ:$EQZ,'Attach 15 xxxxxx'!$FAV:$FAV,'Attach 15 xxxxxx'!$FKR:$FKR,'Attach 15 xxxxxx'!$FUN:$FUN,'Attach 15 xxxxxx'!$GEJ:$GEJ,'Attach 15 xxxxxx'!$GOF:$GOF,'Attach 15 xxxxxx'!$GYB:$GYB,'Attach 15 xxxxxx'!$HHX:$HHX,'Attach 15 xxxxxx'!$HRT:$HRT,'Attach 15 xxxxxx'!$IBP:$IBP,'Attach 15 xxxxxx'!$ILL:$ILL,'Attach 15 xxxxxx'!$IVH:$IVH,'Attach 15 xxxxxx'!$JFD:$JFD,'Attach 15 xxxxxx'!$JOZ:$JOZ,'Attach 15 xxxxxx'!$JYV:$JYV,'Attach 15 xxxxxx'!$KIR:$KIR,'Attach 15 xxxxxx'!$KSN:$KSN,'Attach 15 xxxxxx'!$LCJ:$LCJ,'Attach 15 xxxxxx'!$LMF:$LMF,'Attach 15 xxxxxx'!$LWB:$LWB,'Attach 15 xxxxxx'!$MFX:$MFX,'Attach 15 xxxxxx'!$MPT:$MPT,'Attach 15 xxxxxx'!$MZP:$MZP,'Attach 15 xxxxxx'!$NJL:$NJL,'Attach 15 xxxxxx'!$NTH:$NTH,'Attach 15 xxxxxx'!$ODD:$ODD,'Attach 15 xxxxxx'!$OMZ:$OMZ,'Attach 15 xxxxxx'!$OWV:$OWV,'Attach 15 xxxxxx'!$PGR:$PGR,'Attach 15 xxxxxx'!$PQN:$PQN,'Attach 15 xxxxxx'!$QAJ:$QAJ,'Attach 15 xxxxxx'!$QKF:$QKF,'Attach 15 xxxxxx'!$QUB:$QUB,'Attach 15 xxxxxx'!$RDX:$RDX,'Attach 15 xxxxxx'!$RNT:$RNT,'Attach 15 xxxxxx'!$RXP:$RXP,'Attach 15 xxxxxx'!$SHL:$SHL,'Attach 15 xxxxxx'!$SRH:$SRH,'Attach 15 xxxxxx'!$TBD:$TBD,'Attach 15 xxxxxx'!$TKZ:$TKZ,'Attach 15 xxxxxx'!$TUV:$TUV,'Attach 15 xxxxxx'!$UER:$UER,'Attach 15 xxxxxx'!$UON:$UON,'Attach 15 xxxxxx'!$UYJ:$UYJ,'Attach 15 xxxxxx'!$VIF:$VIF,'Attach 15 xxxxxx'!$VSB:$VSB,'Attach 15 xxxxxx'!$WBX:$WBX,'Attach 15 xxxxxx'!$WLT:$WLT,'Attach 15 xxxxxx'!$WVP:$WVP</definedName>
    <definedName name="Z_A966316B_6DBC_467B_B4AD_0F6D41569056_.wvu.Cols" localSheetId="10" hidden="1">'Attach 5'!$H:$H</definedName>
    <definedName name="Z_A966316B_6DBC_467B_B4AD_0F6D41569056_.wvu.Cols" localSheetId="12" hidden="1">'Attach 6'!$H:$H</definedName>
    <definedName name="Z_A966316B_6DBC_467B_B4AD_0F6D41569056_.wvu.Cols" localSheetId="6" hidden="1">'Attach QR'!$J:$L,'Attach QR'!$R:$S,'Attach QR'!$U:$AW</definedName>
    <definedName name="Z_A966316B_6DBC_467B_B4AD_0F6D41569056_.wvu.Cols" localSheetId="5" hidden="1">'Attach QR_XXXXX'!$J:$L,'Attach QR_XXXXX'!$R:$S,'Attach QR_XXXXX'!$U:$AW</definedName>
    <definedName name="Z_A966316B_6DBC_467B_B4AD_0F6D41569056_.wvu.Cols" localSheetId="2" hidden="1">'Names of Bidder'!$H:$AB</definedName>
    <definedName name="Z_A966316B_6DBC_467B_B4AD_0F6D41569056_.wvu.PrintArea" localSheetId="16" hidden="1">'Attach 10-'!$A$1:$E$28</definedName>
    <definedName name="Z_A966316B_6DBC_467B_B4AD_0F6D41569056_.wvu.PrintArea" localSheetId="18" hidden="1">'Attach 11'!$A$1:$E$31</definedName>
    <definedName name="Z_A966316B_6DBC_467B_B4AD_0F6D41569056_.wvu.PrintArea" localSheetId="19" hidden="1">'Attach 12'!$A$1:$E$25</definedName>
    <definedName name="Z_A966316B_6DBC_467B_B4AD_0F6D41569056_.wvu.PrintArea" localSheetId="20" hidden="1">'Attach 13'!$A$1:$E$29</definedName>
    <definedName name="Z_A966316B_6DBC_467B_B4AD_0F6D41569056_.wvu.PrintArea" localSheetId="21" hidden="1">'Attach 14'!$A$1:$E$29</definedName>
    <definedName name="Z_A966316B_6DBC_467B_B4AD_0F6D41569056_.wvu.PrintArea" localSheetId="22" hidden="1">'Attach 14-IP'!$A$8:$I$221</definedName>
    <definedName name="Z_A966316B_6DBC_467B_B4AD_0F6D41569056_.wvu.PrintArea" localSheetId="24" hidden="1">'Attach 15 '!$A$1:$E$82</definedName>
    <definedName name="Z_A966316B_6DBC_467B_B4AD_0F6D41569056_.wvu.PrintArea" localSheetId="23" hidden="1">'Attach 15 xxxxxx'!$A$1:$E$71</definedName>
    <definedName name="Z_A966316B_6DBC_467B_B4AD_0F6D41569056_.wvu.PrintArea" localSheetId="25" hidden="1">'Attach 16'!$A$1:$L$93</definedName>
    <definedName name="Z_A966316B_6DBC_467B_B4AD_0F6D41569056_.wvu.PrintArea" localSheetId="26" hidden="1">'Attach 17'!$A$1:$E$33</definedName>
    <definedName name="Z_A966316B_6DBC_467B_B4AD_0F6D41569056_.wvu.PrintArea" localSheetId="27" hidden="1">'Attach 18'!$A$1:$E$29</definedName>
    <definedName name="Z_A966316B_6DBC_467B_B4AD_0F6D41569056_.wvu.PrintArea" localSheetId="28" hidden="1">'Attach 19'!$A$1:$E$31</definedName>
    <definedName name="Z_A966316B_6DBC_467B_B4AD_0F6D41569056_.wvu.PrintArea" localSheetId="3" hidden="1">'Attach 3(JV)'!$A$1:$E$28</definedName>
    <definedName name="Z_A966316B_6DBC_467B_B4AD_0F6D41569056_.wvu.PrintArea" localSheetId="4" hidden="1">'Attach 3(QR)'!$A$1:$E$25</definedName>
    <definedName name="Z_A966316B_6DBC_467B_B4AD_0F6D41569056_.wvu.PrintArea" localSheetId="7" hidden="1">'Attach 4'!$A$1:$E$25</definedName>
    <definedName name="Z_A966316B_6DBC_467B_B4AD_0F6D41569056_.wvu.PrintArea" localSheetId="8" hidden="1">'Attach 4 (A)'!$A$1:$E$27</definedName>
    <definedName name="Z_A966316B_6DBC_467B_B4AD_0F6D41569056_.wvu.PrintArea" localSheetId="9" hidden="1">'Attach 4 (B)'!$A$1:$E$26</definedName>
    <definedName name="Z_A966316B_6DBC_467B_B4AD_0F6D41569056_.wvu.PrintArea" localSheetId="10" hidden="1">'Attach 5'!$A$1:$E$34</definedName>
    <definedName name="Z_A966316B_6DBC_467B_B4AD_0F6D41569056_.wvu.PrintArea" localSheetId="11" hidden="1">'Attach 5 (A)'!$A$1:$E$28</definedName>
    <definedName name="Z_A966316B_6DBC_467B_B4AD_0F6D41569056_.wvu.PrintArea" localSheetId="12" hidden="1">'Attach 6'!$A$1:$E$28</definedName>
    <definedName name="Z_A966316B_6DBC_467B_B4AD_0F6D41569056_.wvu.PrintArea" localSheetId="13" hidden="1">'Attach 7'!$A$1:$E$28</definedName>
    <definedName name="Z_A966316B_6DBC_467B_B4AD_0F6D41569056_.wvu.PrintArea" localSheetId="14" hidden="1">'Attach 9'!$A$1:$T$60</definedName>
    <definedName name="Z_A966316B_6DBC_467B_B4AD_0F6D41569056_.wvu.PrintArea" localSheetId="6" hidden="1">'Attach QR'!$A$1:$I$500</definedName>
    <definedName name="Z_A966316B_6DBC_467B_B4AD_0F6D41569056_.wvu.PrintArea" localSheetId="5" hidden="1">'Attach QR_XXXXX'!$A$1:$I$480</definedName>
    <definedName name="Z_A966316B_6DBC_467B_B4AD_0F6D41569056_.wvu.PrintArea" localSheetId="29" hidden="1">'Bid Form 1st Envelope '!$A$1:$F$128</definedName>
    <definedName name="Z_A966316B_6DBC_467B_B4AD_0F6D41569056_.wvu.PrintArea" localSheetId="2" hidden="1">'Names of Bidder'!$B$1:$D$32</definedName>
    <definedName name="Z_A966316B_6DBC_467B_B4AD_0F6D41569056_.wvu.PrintTitles" localSheetId="19" hidden="1">'Attach 12'!$18:$18</definedName>
    <definedName name="Z_A966316B_6DBC_467B_B4AD_0F6D41569056_.wvu.PrintTitles" localSheetId="14" hidden="1">'Attach 9'!$19:$19</definedName>
    <definedName name="Z_A966316B_6DBC_467B_B4AD_0F6D41569056_.wvu.Rows" localSheetId="24" hidden="1">'Attach 15 '!$16:$16</definedName>
    <definedName name="Z_A966316B_6DBC_467B_B4AD_0F6D41569056_.wvu.Rows" localSheetId="23" hidden="1">'Attach 15 xxxxxx'!$15:$15</definedName>
    <definedName name="Z_A966316B_6DBC_467B_B4AD_0F6D41569056_.wvu.Rows" localSheetId="25" hidden="1">'Attach 16'!$44:$44</definedName>
    <definedName name="Z_A966316B_6DBC_467B_B4AD_0F6D41569056_.wvu.Rows" localSheetId="26" hidden="1">'Attach 17'!$26:$26,'Attach 17'!$32:$209</definedName>
    <definedName name="Z_A966316B_6DBC_467B_B4AD_0F6D41569056_.wvu.Rows" localSheetId="28" hidden="1">'Attach 19'!$13:$13,'Attach 19'!$20:$28</definedName>
    <definedName name="Z_A966316B_6DBC_467B_B4AD_0F6D41569056_.wvu.Rows" localSheetId="10" hidden="1">'Attach 5'!$4:$4,'Attach 5'!$32:$32</definedName>
    <definedName name="Z_A966316B_6DBC_467B_B4AD_0F6D41569056_.wvu.Rows" localSheetId="6" hidden="1">'Attach QR'!$33:$36,'Attach QR'!$58:$96,'Attach QR'!$98:$101,'Attach QR'!$121:$124,'Attach QR'!$162:$166,'Attach QR'!$174:$230,'Attach QR'!$231:$234,'Attach QR'!$274:$279,'Attach QR'!$286:$321,'Attach QR'!$324:$348,'Attach QR'!$358:$358,'Attach QR'!$365:$380,'Attach QR'!$390:$457,'Attach QR'!$463:$465,'Attach QR'!$469:$472</definedName>
    <definedName name="Z_A966316B_6DBC_467B_B4AD_0F6D41569056_.wvu.Rows" localSheetId="5" hidden="1">'Attach QR_XXXXX'!$33:$36,'Attach QR_XXXXX'!$58:$96,'Attach QR_XXXXX'!$98:$101,'Attach QR_XXXXX'!$121:$124,'Attach QR_XXXXX'!$162:$166,'Attach QR_XXXXX'!$174:$209,'Attach QR_XXXXX'!$211:$214,'Attach QR_XXXXX'!$254:$259,'Attach QR_XXXXX'!$266:$301,'Attach QR_XXXXX'!$304:$328,'Attach QR_XXXXX'!$338:$338,'Attach QR_XXXXX'!$345:$360,'Attach QR_XXXXX'!$370:$437,'Attach QR_XXXXX'!$443:$445,'Attach QR_XXXXX'!$449:$452</definedName>
    <definedName name="Z_A966316B_6DBC_467B_B4AD_0F6D41569056_.wvu.Rows" localSheetId="2" hidden="1">'Names of Bidder'!$24:$26</definedName>
    <definedName name="Z_AF028349_B4EC_4025_A5F5_193DDF109977_.wvu.PrintArea" localSheetId="17" hidden="1">'Attach 10'!$A$1:$F$18</definedName>
    <definedName name="Z_B3AA1F62_F1E5_4DDF_B9C9_D54D9BFF6A2A_.wvu.Cols" localSheetId="24" hidden="1">'Attach 15 '!$H:$H</definedName>
    <definedName name="Z_B3AA1F62_F1E5_4DDF_B9C9_D54D9BFF6A2A_.wvu.Cols" localSheetId="23" hidden="1">'Attach 15 xxxxxx'!$H:$H</definedName>
    <definedName name="Z_B3AA1F62_F1E5_4DDF_B9C9_D54D9BFF6A2A_.wvu.Cols" localSheetId="10" hidden="1">'Attach 5'!$H:$H</definedName>
    <definedName name="Z_B3AA1F62_F1E5_4DDF_B9C9_D54D9BFF6A2A_.wvu.Cols" localSheetId="12" hidden="1">'Attach 6'!$H:$H</definedName>
    <definedName name="Z_B3AA1F62_F1E5_4DDF_B9C9_D54D9BFF6A2A_.wvu.Cols" localSheetId="6" hidden="1">'Attach QR'!$J:$L,'Attach QR'!$R:$S,'Attach QR'!$U:$AW</definedName>
    <definedName name="Z_B3AA1F62_F1E5_4DDF_B9C9_D54D9BFF6A2A_.wvu.Cols" localSheetId="5" hidden="1">'Attach QR_XXXXX'!$J:$L,'Attach QR_XXXXX'!$R:$S,'Attach QR_XXXXX'!$U:$AW</definedName>
    <definedName name="Z_B3AA1F62_F1E5_4DDF_B9C9_D54D9BFF6A2A_.wvu.PrintArea" localSheetId="16" hidden="1">'Attach 10-'!$A$1:$E$28</definedName>
    <definedName name="Z_B3AA1F62_F1E5_4DDF_B9C9_D54D9BFF6A2A_.wvu.PrintArea" localSheetId="18" hidden="1">'Attach 11'!$A$1:$E$31</definedName>
    <definedName name="Z_B3AA1F62_F1E5_4DDF_B9C9_D54D9BFF6A2A_.wvu.PrintArea" localSheetId="19" hidden="1">'Attach 12'!$A$1:$E$25</definedName>
    <definedName name="Z_B3AA1F62_F1E5_4DDF_B9C9_D54D9BFF6A2A_.wvu.PrintArea" localSheetId="20" hidden="1">'Attach 13'!$A$1:$E$29</definedName>
    <definedName name="Z_B3AA1F62_F1E5_4DDF_B9C9_D54D9BFF6A2A_.wvu.PrintArea" localSheetId="21" hidden="1">'Attach 14'!$A$1:$E$29</definedName>
    <definedName name="Z_B3AA1F62_F1E5_4DDF_B9C9_D54D9BFF6A2A_.wvu.PrintArea" localSheetId="22" hidden="1">'Attach 14-IP'!$A$8:$I$221</definedName>
    <definedName name="Z_B3AA1F62_F1E5_4DDF_B9C9_D54D9BFF6A2A_.wvu.PrintArea" localSheetId="24" hidden="1">'Attach 15 '!$A$1:$E$82</definedName>
    <definedName name="Z_B3AA1F62_F1E5_4DDF_B9C9_D54D9BFF6A2A_.wvu.PrintArea" localSheetId="23" hidden="1">'Attach 15 xxxxxx'!$A$1:$E$71</definedName>
    <definedName name="Z_B3AA1F62_F1E5_4DDF_B9C9_D54D9BFF6A2A_.wvu.PrintArea" localSheetId="25" hidden="1">'Attach 16'!$A$1:$L$247</definedName>
    <definedName name="Z_B3AA1F62_F1E5_4DDF_B9C9_D54D9BFF6A2A_.wvu.PrintArea" localSheetId="26" hidden="1">'Attach 17'!$A$1:$E$33</definedName>
    <definedName name="Z_B3AA1F62_F1E5_4DDF_B9C9_D54D9BFF6A2A_.wvu.PrintArea" localSheetId="27" hidden="1">'Attach 18'!$A$1:$E$29</definedName>
    <definedName name="Z_B3AA1F62_F1E5_4DDF_B9C9_D54D9BFF6A2A_.wvu.PrintArea" localSheetId="28" hidden="1">'Attach 19'!$A$1:$E$31</definedName>
    <definedName name="Z_B3AA1F62_F1E5_4DDF_B9C9_D54D9BFF6A2A_.wvu.PrintArea" localSheetId="3" hidden="1">'Attach 3(JV)'!$A$1:$E$28</definedName>
    <definedName name="Z_B3AA1F62_F1E5_4DDF_B9C9_D54D9BFF6A2A_.wvu.PrintArea" localSheetId="4" hidden="1">'Attach 3(QR)'!$A$1:$E$28</definedName>
    <definedName name="Z_B3AA1F62_F1E5_4DDF_B9C9_D54D9BFF6A2A_.wvu.PrintArea" localSheetId="7" hidden="1">'Attach 4'!$A$1:$E$25</definedName>
    <definedName name="Z_B3AA1F62_F1E5_4DDF_B9C9_D54D9BFF6A2A_.wvu.PrintArea" localSheetId="8" hidden="1">'Attach 4 (A)'!$A$1:$E$27</definedName>
    <definedName name="Z_B3AA1F62_F1E5_4DDF_B9C9_D54D9BFF6A2A_.wvu.PrintArea" localSheetId="9" hidden="1">'Attach 4 (B)'!$A$1:$E$26</definedName>
    <definedName name="Z_B3AA1F62_F1E5_4DDF_B9C9_D54D9BFF6A2A_.wvu.PrintArea" localSheetId="10" hidden="1">'Attach 5'!$A$1:$E$34</definedName>
    <definedName name="Z_B3AA1F62_F1E5_4DDF_B9C9_D54D9BFF6A2A_.wvu.PrintArea" localSheetId="11" hidden="1">'Attach 5 (A)'!$A$1:$E$28</definedName>
    <definedName name="Z_B3AA1F62_F1E5_4DDF_B9C9_D54D9BFF6A2A_.wvu.PrintArea" localSheetId="12" hidden="1">'Attach 6'!$A$1:$E$28</definedName>
    <definedName name="Z_B3AA1F62_F1E5_4DDF_B9C9_D54D9BFF6A2A_.wvu.PrintArea" localSheetId="13" hidden="1">'Attach 7'!$A$1:$E$28</definedName>
    <definedName name="Z_B3AA1F62_F1E5_4DDF_B9C9_D54D9BFF6A2A_.wvu.PrintArea" localSheetId="14" hidden="1">'Attach 9'!$A$1:$E$60</definedName>
    <definedName name="Z_B3AA1F62_F1E5_4DDF_B9C9_D54D9BFF6A2A_.wvu.PrintArea" localSheetId="6" hidden="1">'Attach QR'!$A$1:$I$501</definedName>
    <definedName name="Z_B3AA1F62_F1E5_4DDF_B9C9_D54D9BFF6A2A_.wvu.PrintArea" localSheetId="5" hidden="1">'Attach QR_XXXXX'!$A$1:$I$481</definedName>
    <definedName name="Z_B3AA1F62_F1E5_4DDF_B9C9_D54D9BFF6A2A_.wvu.PrintArea" localSheetId="29" hidden="1">'Bid Form 1st Envelope '!$A$1:$F$128</definedName>
    <definedName name="Z_B3AA1F62_F1E5_4DDF_B9C9_D54D9BFF6A2A_.wvu.PrintArea" localSheetId="2" hidden="1">'Names of Bidder'!$B$1:$D$32</definedName>
    <definedName name="Z_B3AA1F62_F1E5_4DDF_B9C9_D54D9BFF6A2A_.wvu.PrintTitles" localSheetId="19" hidden="1">'Attach 12'!$18:$18</definedName>
    <definedName name="Z_B3AA1F62_F1E5_4DDF_B9C9_D54D9BFF6A2A_.wvu.PrintTitles" localSheetId="14" hidden="1">'Attach 9'!$19:$19</definedName>
    <definedName name="Z_B3AA1F62_F1E5_4DDF_B9C9_D54D9BFF6A2A_.wvu.Rows" localSheetId="19" hidden="1">'Attach 12'!#REF!,'Attach 12'!#REF!,'Attach 12'!#REF!,'Attach 12'!#REF!</definedName>
    <definedName name="Z_B3AA1F62_F1E5_4DDF_B9C9_D54D9BFF6A2A_.wvu.Rows" localSheetId="24" hidden="1">'Attach 15 '!$16:$16</definedName>
    <definedName name="Z_B3AA1F62_F1E5_4DDF_B9C9_D54D9BFF6A2A_.wvu.Rows" localSheetId="23" hidden="1">'Attach 15 xxxxxx'!$15:$15</definedName>
    <definedName name="Z_B3AA1F62_F1E5_4DDF_B9C9_D54D9BFF6A2A_.wvu.Rows" localSheetId="26" hidden="1">'Attach 17'!$26:$26,'Attach 17'!$32:$209</definedName>
    <definedName name="Z_B3AA1F62_F1E5_4DDF_B9C9_D54D9BFF6A2A_.wvu.Rows" localSheetId="28" hidden="1">'Attach 19'!$13:$13,'Attach 19'!$20:$28</definedName>
    <definedName name="Z_B3AA1F62_F1E5_4DDF_B9C9_D54D9BFF6A2A_.wvu.Rows" localSheetId="10" hidden="1">'Attach 5'!$4:$4</definedName>
    <definedName name="Z_B3AA1F62_F1E5_4DDF_B9C9_D54D9BFF6A2A_.wvu.Rows" localSheetId="6" hidden="1">'Attach QR'!$30:$32,'Attach QR'!$58:$96,'Attach QR'!$98:$101,'Attach QR'!$121:$124,'Attach QR'!$162:$166,'Attach QR'!$174:$230,'Attach QR'!$274:$279,'Attach QR'!$286:$321,'Attach QR'!$391:$416,'Attach QR'!$423:$459,'Attach QR'!$463:$465,'Attach QR'!$489:$498</definedName>
    <definedName name="Z_B3AA1F62_F1E5_4DDF_B9C9_D54D9BFF6A2A_.wvu.Rows" localSheetId="5" hidden="1">'Attach QR_XXXXX'!$30:$32,'Attach QR_XXXXX'!$58:$96,'Attach QR_XXXXX'!$98:$101,'Attach QR_XXXXX'!$121:$124,'Attach QR_XXXXX'!$162:$166,'Attach QR_XXXXX'!$174:$209,'Attach QR_XXXXX'!$254:$259,'Attach QR_XXXXX'!$266:$301,'Attach QR_XXXXX'!$371:$396,'Attach QR_XXXXX'!$403:$439,'Attach QR_XXXXX'!$443:$445,'Attach QR_XXXXX'!$469:$478</definedName>
    <definedName name="Z_B3AA1F62_F1E5_4DDF_B9C9_D54D9BFF6A2A_.wvu.Rows" localSheetId="2" hidden="1">'Names of Bidder'!$24:$26</definedName>
    <definedName name="Z_B4BE0CEE_465A_40B9_8268_D354BC993C36_.wvu.Cols" localSheetId="24" hidden="1">'Attach 15 '!$H:$H,'Attach 15 '!$JD:$JD,'Attach 15 '!$SZ:$SZ,'Attach 15 '!$ACV:$ACV,'Attach 15 '!$AMR:$AMR,'Attach 15 '!$AWN:$AWN,'Attach 15 '!$BGJ:$BGJ,'Attach 15 '!$BQF:$BQF,'Attach 15 '!$CAB:$CAB,'Attach 15 '!$CJX:$CJX,'Attach 15 '!$CTT:$CTT,'Attach 15 '!$DDP:$DDP,'Attach 15 '!$DNL:$DNL,'Attach 15 '!$DXH:$DXH,'Attach 15 '!$EHD:$EHD,'Attach 15 '!$EQZ:$EQZ,'Attach 15 '!$FAV:$FAV,'Attach 15 '!$FKR:$FKR,'Attach 15 '!$FUN:$FUN,'Attach 15 '!$GEJ:$GEJ,'Attach 15 '!$GOF:$GOF,'Attach 15 '!$GYB:$GYB,'Attach 15 '!$HHX:$HHX,'Attach 15 '!$HRT:$HRT,'Attach 15 '!$IBP:$IBP,'Attach 15 '!$ILL:$ILL,'Attach 15 '!$IVH:$IVH,'Attach 15 '!$JFD:$JFD,'Attach 15 '!$JOZ:$JOZ,'Attach 15 '!$JYV:$JYV,'Attach 15 '!$KIR:$KIR,'Attach 15 '!$KSN:$KSN,'Attach 15 '!$LCJ:$LCJ,'Attach 15 '!$LMF:$LMF,'Attach 15 '!$LWB:$LWB,'Attach 15 '!$MFX:$MFX,'Attach 15 '!$MPT:$MPT,'Attach 15 '!$MZP:$MZP,'Attach 15 '!$NJL:$NJL,'Attach 15 '!$NTH:$NTH,'Attach 15 '!$ODD:$ODD,'Attach 15 '!$OMZ:$OMZ,'Attach 15 '!$OWV:$OWV,'Attach 15 '!$PGR:$PGR,'Attach 15 '!$PQN:$PQN,'Attach 15 '!$QAJ:$QAJ,'Attach 15 '!$QKF:$QKF,'Attach 15 '!$QUB:$QUB,'Attach 15 '!$RDX:$RDX,'Attach 15 '!$RNT:$RNT,'Attach 15 '!$RXP:$RXP,'Attach 15 '!$SHL:$SHL,'Attach 15 '!$SRH:$SRH,'Attach 15 '!$TBD:$TBD,'Attach 15 '!$TKZ:$TKZ,'Attach 15 '!$TUV:$TUV,'Attach 15 '!$UER:$UER,'Attach 15 '!$UON:$UON,'Attach 15 '!$UYJ:$UYJ,'Attach 15 '!$VIF:$VIF,'Attach 15 '!$VSB:$VSB,'Attach 15 '!$WBX:$WBX,'Attach 15 '!$WLT:$WLT,'Attach 15 '!$WVP:$WVP</definedName>
    <definedName name="Z_B4BE0CEE_465A_40B9_8268_D354BC993C36_.wvu.Cols" localSheetId="23" hidden="1">'Attach 15 xxxxxx'!$H:$H,'Attach 15 xxxxxx'!$JD:$JD,'Attach 15 xxxxxx'!$SZ:$SZ,'Attach 15 xxxxxx'!$ACV:$ACV,'Attach 15 xxxxxx'!$AMR:$AMR,'Attach 15 xxxxxx'!$AWN:$AWN,'Attach 15 xxxxxx'!$BGJ:$BGJ,'Attach 15 xxxxxx'!$BQF:$BQF,'Attach 15 xxxxxx'!$CAB:$CAB,'Attach 15 xxxxxx'!$CJX:$CJX,'Attach 15 xxxxxx'!$CTT:$CTT,'Attach 15 xxxxxx'!$DDP:$DDP,'Attach 15 xxxxxx'!$DNL:$DNL,'Attach 15 xxxxxx'!$DXH:$DXH,'Attach 15 xxxxxx'!$EHD:$EHD,'Attach 15 xxxxxx'!$EQZ:$EQZ,'Attach 15 xxxxxx'!$FAV:$FAV,'Attach 15 xxxxxx'!$FKR:$FKR,'Attach 15 xxxxxx'!$FUN:$FUN,'Attach 15 xxxxxx'!$GEJ:$GEJ,'Attach 15 xxxxxx'!$GOF:$GOF,'Attach 15 xxxxxx'!$GYB:$GYB,'Attach 15 xxxxxx'!$HHX:$HHX,'Attach 15 xxxxxx'!$HRT:$HRT,'Attach 15 xxxxxx'!$IBP:$IBP,'Attach 15 xxxxxx'!$ILL:$ILL,'Attach 15 xxxxxx'!$IVH:$IVH,'Attach 15 xxxxxx'!$JFD:$JFD,'Attach 15 xxxxxx'!$JOZ:$JOZ,'Attach 15 xxxxxx'!$JYV:$JYV,'Attach 15 xxxxxx'!$KIR:$KIR,'Attach 15 xxxxxx'!$KSN:$KSN,'Attach 15 xxxxxx'!$LCJ:$LCJ,'Attach 15 xxxxxx'!$LMF:$LMF,'Attach 15 xxxxxx'!$LWB:$LWB,'Attach 15 xxxxxx'!$MFX:$MFX,'Attach 15 xxxxxx'!$MPT:$MPT,'Attach 15 xxxxxx'!$MZP:$MZP,'Attach 15 xxxxxx'!$NJL:$NJL,'Attach 15 xxxxxx'!$NTH:$NTH,'Attach 15 xxxxxx'!$ODD:$ODD,'Attach 15 xxxxxx'!$OMZ:$OMZ,'Attach 15 xxxxxx'!$OWV:$OWV,'Attach 15 xxxxxx'!$PGR:$PGR,'Attach 15 xxxxxx'!$PQN:$PQN,'Attach 15 xxxxxx'!$QAJ:$QAJ,'Attach 15 xxxxxx'!$QKF:$QKF,'Attach 15 xxxxxx'!$QUB:$QUB,'Attach 15 xxxxxx'!$RDX:$RDX,'Attach 15 xxxxxx'!$RNT:$RNT,'Attach 15 xxxxxx'!$RXP:$RXP,'Attach 15 xxxxxx'!$SHL:$SHL,'Attach 15 xxxxxx'!$SRH:$SRH,'Attach 15 xxxxxx'!$TBD:$TBD,'Attach 15 xxxxxx'!$TKZ:$TKZ,'Attach 15 xxxxxx'!$TUV:$TUV,'Attach 15 xxxxxx'!$UER:$UER,'Attach 15 xxxxxx'!$UON:$UON,'Attach 15 xxxxxx'!$UYJ:$UYJ,'Attach 15 xxxxxx'!$VIF:$VIF,'Attach 15 xxxxxx'!$VSB:$VSB,'Attach 15 xxxxxx'!$WBX:$WBX,'Attach 15 xxxxxx'!$WLT:$WLT,'Attach 15 xxxxxx'!$WVP:$WVP</definedName>
    <definedName name="Z_B4BE0CEE_465A_40B9_8268_D354BC993C36_.wvu.Cols" localSheetId="10" hidden="1">'Attach 5'!$H:$H</definedName>
    <definedName name="Z_B4BE0CEE_465A_40B9_8268_D354BC993C36_.wvu.Cols" localSheetId="12" hidden="1">'Attach 6'!$H:$H</definedName>
    <definedName name="Z_B4BE0CEE_465A_40B9_8268_D354BC993C36_.wvu.Cols" localSheetId="6" hidden="1">'Attach QR'!$J:$L,'Attach QR'!$R:$S,'Attach QR'!$U:$AW</definedName>
    <definedName name="Z_B4BE0CEE_465A_40B9_8268_D354BC993C36_.wvu.Cols" localSheetId="5" hidden="1">'Attach QR_XXXXX'!$J:$L,'Attach QR_XXXXX'!$R:$S,'Attach QR_XXXXX'!$U:$AW</definedName>
    <definedName name="Z_B4BE0CEE_465A_40B9_8268_D354BC993C36_.wvu.Cols" localSheetId="2" hidden="1">'Names of Bidder'!$H:$AB</definedName>
    <definedName name="Z_B4BE0CEE_465A_40B9_8268_D354BC993C36_.wvu.PrintArea" localSheetId="16" hidden="1">'Attach 10-'!$A$1:$E$28</definedName>
    <definedName name="Z_B4BE0CEE_465A_40B9_8268_D354BC993C36_.wvu.PrintArea" localSheetId="18" hidden="1">'Attach 11'!$A$1:$E$31</definedName>
    <definedName name="Z_B4BE0CEE_465A_40B9_8268_D354BC993C36_.wvu.PrintArea" localSheetId="19" hidden="1">'Attach 12'!$A$1:$E$25</definedName>
    <definedName name="Z_B4BE0CEE_465A_40B9_8268_D354BC993C36_.wvu.PrintArea" localSheetId="20" hidden="1">'Attach 13'!$A$1:$E$29</definedName>
    <definedName name="Z_B4BE0CEE_465A_40B9_8268_D354BC993C36_.wvu.PrintArea" localSheetId="21" hidden="1">'Attach 14'!$A$1:$E$29</definedName>
    <definedName name="Z_B4BE0CEE_465A_40B9_8268_D354BC993C36_.wvu.PrintArea" localSheetId="22" hidden="1">'Attach 14-IP'!$A$8:$I$221</definedName>
    <definedName name="Z_B4BE0CEE_465A_40B9_8268_D354BC993C36_.wvu.PrintArea" localSheetId="24" hidden="1">'Attach 15 '!$A$1:$E$82</definedName>
    <definedName name="Z_B4BE0CEE_465A_40B9_8268_D354BC993C36_.wvu.PrintArea" localSheetId="23" hidden="1">'Attach 15 xxxxxx'!$A$1:$E$71</definedName>
    <definedName name="Z_B4BE0CEE_465A_40B9_8268_D354BC993C36_.wvu.PrintArea" localSheetId="25" hidden="1">'Attach 16'!$A$1:$L$93</definedName>
    <definedName name="Z_B4BE0CEE_465A_40B9_8268_D354BC993C36_.wvu.PrintArea" localSheetId="26" hidden="1">'Attach 17'!$A$1:$E$33</definedName>
    <definedName name="Z_B4BE0CEE_465A_40B9_8268_D354BC993C36_.wvu.PrintArea" localSheetId="27" hidden="1">'Attach 18'!$A$1:$E$29</definedName>
    <definedName name="Z_B4BE0CEE_465A_40B9_8268_D354BC993C36_.wvu.PrintArea" localSheetId="28" hidden="1">'Attach 19'!$A$1:$E$31</definedName>
    <definedName name="Z_B4BE0CEE_465A_40B9_8268_D354BC993C36_.wvu.PrintArea" localSheetId="3" hidden="1">'Attach 3(JV)'!$A$1:$E$28</definedName>
    <definedName name="Z_B4BE0CEE_465A_40B9_8268_D354BC993C36_.wvu.PrintArea" localSheetId="4" hidden="1">'Attach 3(QR)'!$A$1:$E$25</definedName>
    <definedName name="Z_B4BE0CEE_465A_40B9_8268_D354BC993C36_.wvu.PrintArea" localSheetId="7" hidden="1">'Attach 4'!$A$1:$E$25</definedName>
    <definedName name="Z_B4BE0CEE_465A_40B9_8268_D354BC993C36_.wvu.PrintArea" localSheetId="8" hidden="1">'Attach 4 (A)'!$A$1:$E$27</definedName>
    <definedName name="Z_B4BE0CEE_465A_40B9_8268_D354BC993C36_.wvu.PrintArea" localSheetId="9" hidden="1">'Attach 4 (B)'!$A$1:$E$26</definedName>
    <definedName name="Z_B4BE0CEE_465A_40B9_8268_D354BC993C36_.wvu.PrintArea" localSheetId="10" hidden="1">'Attach 5'!$A$1:$E$34</definedName>
    <definedName name="Z_B4BE0CEE_465A_40B9_8268_D354BC993C36_.wvu.PrintArea" localSheetId="11" hidden="1">'Attach 5 (A)'!$A$1:$E$28</definedName>
    <definedName name="Z_B4BE0CEE_465A_40B9_8268_D354BC993C36_.wvu.PrintArea" localSheetId="12" hidden="1">'Attach 6'!$A$1:$E$28</definedName>
    <definedName name="Z_B4BE0CEE_465A_40B9_8268_D354BC993C36_.wvu.PrintArea" localSheetId="13" hidden="1">'Attach 7'!$A$1:$E$28</definedName>
    <definedName name="Z_B4BE0CEE_465A_40B9_8268_D354BC993C36_.wvu.PrintArea" localSheetId="14" hidden="1">'Attach 9'!$A$1:$T$60</definedName>
    <definedName name="Z_B4BE0CEE_465A_40B9_8268_D354BC993C36_.wvu.PrintArea" localSheetId="6" hidden="1">'Attach QR'!$A$1:$I$500</definedName>
    <definedName name="Z_B4BE0CEE_465A_40B9_8268_D354BC993C36_.wvu.PrintArea" localSheetId="5" hidden="1">'Attach QR_XXXXX'!$A$1:$I$480</definedName>
    <definedName name="Z_B4BE0CEE_465A_40B9_8268_D354BC993C36_.wvu.PrintArea" localSheetId="29" hidden="1">'Bid Form 1st Envelope '!$A$1:$F$128</definedName>
    <definedName name="Z_B4BE0CEE_465A_40B9_8268_D354BC993C36_.wvu.PrintArea" localSheetId="2" hidden="1">'Names of Bidder'!$B$1:$D$32</definedName>
    <definedName name="Z_B4BE0CEE_465A_40B9_8268_D354BC993C36_.wvu.PrintTitles" localSheetId="19" hidden="1">'Attach 12'!$18:$18</definedName>
    <definedName name="Z_B4BE0CEE_465A_40B9_8268_D354BC993C36_.wvu.PrintTitles" localSheetId="14" hidden="1">'Attach 9'!$19:$19</definedName>
    <definedName name="Z_B4BE0CEE_465A_40B9_8268_D354BC993C36_.wvu.Rows" localSheetId="24" hidden="1">'Attach 15 '!$16:$16</definedName>
    <definedName name="Z_B4BE0CEE_465A_40B9_8268_D354BC993C36_.wvu.Rows" localSheetId="23" hidden="1">'Attach 15 xxxxxx'!$15:$15</definedName>
    <definedName name="Z_B4BE0CEE_465A_40B9_8268_D354BC993C36_.wvu.Rows" localSheetId="25" hidden="1">'Attach 16'!$44:$44</definedName>
    <definedName name="Z_B4BE0CEE_465A_40B9_8268_D354BC993C36_.wvu.Rows" localSheetId="26" hidden="1">'Attach 17'!$26:$26,'Attach 17'!$32:$209</definedName>
    <definedName name="Z_B4BE0CEE_465A_40B9_8268_D354BC993C36_.wvu.Rows" localSheetId="28" hidden="1">'Attach 19'!$13:$13,'Attach 19'!$20:$28</definedName>
    <definedName name="Z_B4BE0CEE_465A_40B9_8268_D354BC993C36_.wvu.Rows" localSheetId="10" hidden="1">'Attach 5'!$4:$4,'Attach 5'!$32:$32</definedName>
    <definedName name="Z_B4BE0CEE_465A_40B9_8268_D354BC993C36_.wvu.Rows" localSheetId="6" hidden="1">'Attach QR'!$33:$36,'Attach QR'!$58:$96,'Attach QR'!$98:$101,'Attach QR'!$121:$124,'Attach QR'!$162:$166,'Attach QR'!$174:$230,'Attach QR'!$274:$279,'Attach QR'!$286:$321,'Attach QR'!$324:$344,'Attach QR'!$358:$358,'Attach QR'!$365:$380,'Attach QR'!$390:$457,'Attach QR'!$463:$465,'Attach QR'!$469:$472</definedName>
    <definedName name="Z_B4BE0CEE_465A_40B9_8268_D354BC993C36_.wvu.Rows" localSheetId="5" hidden="1">'Attach QR_XXXXX'!$33:$36,'Attach QR_XXXXX'!$58:$96,'Attach QR_XXXXX'!$98:$101,'Attach QR_XXXXX'!$121:$124,'Attach QR_XXXXX'!$162:$166,'Attach QR_XXXXX'!$174:$209,'Attach QR_XXXXX'!$254:$259,'Attach QR_XXXXX'!$266:$301,'Attach QR_XXXXX'!$304:$324,'Attach QR_XXXXX'!$338:$338,'Attach QR_XXXXX'!$345:$360,'Attach QR_XXXXX'!$370:$437,'Attach QR_XXXXX'!$443:$445,'Attach QR_XXXXX'!$449:$452</definedName>
    <definedName name="Z_B4BE0CEE_465A_40B9_8268_D354BC993C36_.wvu.Rows" localSheetId="2" hidden="1">'Names of Bidder'!$24:$26</definedName>
    <definedName name="Z_B91EC26D_75AC_424B_8A9A_6507DA2B48E7_.wvu.PrintArea" localSheetId="26" hidden="1">'Attach 17'!$A$1:$E$33</definedName>
    <definedName name="Z_B91EC26D_75AC_424B_8A9A_6507DA2B48E7_.wvu.Rows" localSheetId="26" hidden="1">'Attach 17'!$26:$26,'Attach 17'!$32:$209</definedName>
    <definedName name="Z_C14FA81B_8E3A_471A_8812_39E2CF4380A0_.wvu.PrintArea" localSheetId="19" hidden="1">'Attach 12'!$A$1:$E$25</definedName>
    <definedName name="Z_C14FA81B_8E3A_471A_8812_39E2CF4380A0_.wvu.PrintTitles" localSheetId="19" hidden="1">'Attach 12'!$18:$18</definedName>
    <definedName name="Z_C5EDD9E3_0801_4479_8600_A80B0FCFDF0B_.wvu.PrintArea" localSheetId="17" hidden="1">'Attach 10'!$A$1:$E$18</definedName>
    <definedName name="Z_C79C1CD9_4A94_4E49_9636_E3F3929B38E1_.wvu.Cols" localSheetId="24" hidden="1">'Attach 15 '!$H:$H,'Attach 15 '!$JD:$JD,'Attach 15 '!$SZ:$SZ,'Attach 15 '!$ACV:$ACV,'Attach 15 '!$AMR:$AMR,'Attach 15 '!$AWN:$AWN,'Attach 15 '!$BGJ:$BGJ,'Attach 15 '!$BQF:$BQF,'Attach 15 '!$CAB:$CAB,'Attach 15 '!$CJX:$CJX,'Attach 15 '!$CTT:$CTT,'Attach 15 '!$DDP:$DDP,'Attach 15 '!$DNL:$DNL,'Attach 15 '!$DXH:$DXH,'Attach 15 '!$EHD:$EHD,'Attach 15 '!$EQZ:$EQZ,'Attach 15 '!$FAV:$FAV,'Attach 15 '!$FKR:$FKR,'Attach 15 '!$FUN:$FUN,'Attach 15 '!$GEJ:$GEJ,'Attach 15 '!$GOF:$GOF,'Attach 15 '!$GYB:$GYB,'Attach 15 '!$HHX:$HHX,'Attach 15 '!$HRT:$HRT,'Attach 15 '!$IBP:$IBP,'Attach 15 '!$ILL:$ILL,'Attach 15 '!$IVH:$IVH,'Attach 15 '!$JFD:$JFD,'Attach 15 '!$JOZ:$JOZ,'Attach 15 '!$JYV:$JYV,'Attach 15 '!$KIR:$KIR,'Attach 15 '!$KSN:$KSN,'Attach 15 '!$LCJ:$LCJ,'Attach 15 '!$LMF:$LMF,'Attach 15 '!$LWB:$LWB,'Attach 15 '!$MFX:$MFX,'Attach 15 '!$MPT:$MPT,'Attach 15 '!$MZP:$MZP,'Attach 15 '!$NJL:$NJL,'Attach 15 '!$NTH:$NTH,'Attach 15 '!$ODD:$ODD,'Attach 15 '!$OMZ:$OMZ,'Attach 15 '!$OWV:$OWV,'Attach 15 '!$PGR:$PGR,'Attach 15 '!$PQN:$PQN,'Attach 15 '!$QAJ:$QAJ,'Attach 15 '!$QKF:$QKF,'Attach 15 '!$QUB:$QUB,'Attach 15 '!$RDX:$RDX,'Attach 15 '!$RNT:$RNT,'Attach 15 '!$RXP:$RXP,'Attach 15 '!$SHL:$SHL,'Attach 15 '!$SRH:$SRH,'Attach 15 '!$TBD:$TBD,'Attach 15 '!$TKZ:$TKZ,'Attach 15 '!$TUV:$TUV,'Attach 15 '!$UER:$UER,'Attach 15 '!$UON:$UON,'Attach 15 '!$UYJ:$UYJ,'Attach 15 '!$VIF:$VIF,'Attach 15 '!$VSB:$VSB,'Attach 15 '!$WBX:$WBX,'Attach 15 '!$WLT:$WLT,'Attach 15 '!$WVP:$WVP</definedName>
    <definedName name="Z_C79C1CD9_4A94_4E49_9636_E3F3929B38E1_.wvu.Cols" localSheetId="23" hidden="1">'Attach 15 xxxxxx'!$H:$H,'Attach 15 xxxxxx'!$JD:$JD,'Attach 15 xxxxxx'!$SZ:$SZ,'Attach 15 xxxxxx'!$ACV:$ACV,'Attach 15 xxxxxx'!$AMR:$AMR,'Attach 15 xxxxxx'!$AWN:$AWN,'Attach 15 xxxxxx'!$BGJ:$BGJ,'Attach 15 xxxxxx'!$BQF:$BQF,'Attach 15 xxxxxx'!$CAB:$CAB,'Attach 15 xxxxxx'!$CJX:$CJX,'Attach 15 xxxxxx'!$CTT:$CTT,'Attach 15 xxxxxx'!$DDP:$DDP,'Attach 15 xxxxxx'!$DNL:$DNL,'Attach 15 xxxxxx'!$DXH:$DXH,'Attach 15 xxxxxx'!$EHD:$EHD,'Attach 15 xxxxxx'!$EQZ:$EQZ,'Attach 15 xxxxxx'!$FAV:$FAV,'Attach 15 xxxxxx'!$FKR:$FKR,'Attach 15 xxxxxx'!$FUN:$FUN,'Attach 15 xxxxxx'!$GEJ:$GEJ,'Attach 15 xxxxxx'!$GOF:$GOF,'Attach 15 xxxxxx'!$GYB:$GYB,'Attach 15 xxxxxx'!$HHX:$HHX,'Attach 15 xxxxxx'!$HRT:$HRT,'Attach 15 xxxxxx'!$IBP:$IBP,'Attach 15 xxxxxx'!$ILL:$ILL,'Attach 15 xxxxxx'!$IVH:$IVH,'Attach 15 xxxxxx'!$JFD:$JFD,'Attach 15 xxxxxx'!$JOZ:$JOZ,'Attach 15 xxxxxx'!$JYV:$JYV,'Attach 15 xxxxxx'!$KIR:$KIR,'Attach 15 xxxxxx'!$KSN:$KSN,'Attach 15 xxxxxx'!$LCJ:$LCJ,'Attach 15 xxxxxx'!$LMF:$LMF,'Attach 15 xxxxxx'!$LWB:$LWB,'Attach 15 xxxxxx'!$MFX:$MFX,'Attach 15 xxxxxx'!$MPT:$MPT,'Attach 15 xxxxxx'!$MZP:$MZP,'Attach 15 xxxxxx'!$NJL:$NJL,'Attach 15 xxxxxx'!$NTH:$NTH,'Attach 15 xxxxxx'!$ODD:$ODD,'Attach 15 xxxxxx'!$OMZ:$OMZ,'Attach 15 xxxxxx'!$OWV:$OWV,'Attach 15 xxxxxx'!$PGR:$PGR,'Attach 15 xxxxxx'!$PQN:$PQN,'Attach 15 xxxxxx'!$QAJ:$QAJ,'Attach 15 xxxxxx'!$QKF:$QKF,'Attach 15 xxxxxx'!$QUB:$QUB,'Attach 15 xxxxxx'!$RDX:$RDX,'Attach 15 xxxxxx'!$RNT:$RNT,'Attach 15 xxxxxx'!$RXP:$RXP,'Attach 15 xxxxxx'!$SHL:$SHL,'Attach 15 xxxxxx'!$SRH:$SRH,'Attach 15 xxxxxx'!$TBD:$TBD,'Attach 15 xxxxxx'!$TKZ:$TKZ,'Attach 15 xxxxxx'!$TUV:$TUV,'Attach 15 xxxxxx'!$UER:$UER,'Attach 15 xxxxxx'!$UON:$UON,'Attach 15 xxxxxx'!$UYJ:$UYJ,'Attach 15 xxxxxx'!$VIF:$VIF,'Attach 15 xxxxxx'!$VSB:$VSB,'Attach 15 xxxxxx'!$WBX:$WBX,'Attach 15 xxxxxx'!$WLT:$WLT,'Attach 15 xxxxxx'!$WVP:$WVP</definedName>
    <definedName name="Z_C79C1CD9_4A94_4E49_9636_E3F3929B38E1_.wvu.Cols" localSheetId="10" hidden="1">'Attach 5'!$H:$H</definedName>
    <definedName name="Z_C79C1CD9_4A94_4E49_9636_E3F3929B38E1_.wvu.Cols" localSheetId="12" hidden="1">'Attach 6'!$H:$H</definedName>
    <definedName name="Z_C79C1CD9_4A94_4E49_9636_E3F3929B38E1_.wvu.Cols" localSheetId="14" hidden="1">'Attach 9'!$F:$T</definedName>
    <definedName name="Z_C79C1CD9_4A94_4E49_9636_E3F3929B38E1_.wvu.Cols" localSheetId="6" hidden="1">'Attach QR'!$J:$L,'Attach QR'!$R:$S,'Attach QR'!$U:$AW</definedName>
    <definedName name="Z_C79C1CD9_4A94_4E49_9636_E3F3929B38E1_.wvu.Cols" localSheetId="5" hidden="1">'Attach QR_XXXXX'!$J:$L,'Attach QR_XXXXX'!$R:$S,'Attach QR_XXXXX'!$U:$AW</definedName>
    <definedName name="Z_C79C1CD9_4A94_4E49_9636_E3F3929B38E1_.wvu.Cols" localSheetId="2" hidden="1">'Names of Bidder'!$H:$AB</definedName>
    <definedName name="Z_C79C1CD9_4A94_4E49_9636_E3F3929B38E1_.wvu.PrintArea" localSheetId="16" hidden="1">'Attach 10-'!$A$1:$E$28</definedName>
    <definedName name="Z_C79C1CD9_4A94_4E49_9636_E3F3929B38E1_.wvu.PrintArea" localSheetId="18" hidden="1">'Attach 11'!$A$1:$E$31</definedName>
    <definedName name="Z_C79C1CD9_4A94_4E49_9636_E3F3929B38E1_.wvu.PrintArea" localSheetId="20" hidden="1">'Attach 13'!$A$1:$E$29</definedName>
    <definedName name="Z_C79C1CD9_4A94_4E49_9636_E3F3929B38E1_.wvu.PrintArea" localSheetId="21" hidden="1">'Attach 14'!$A$1:$E$29</definedName>
    <definedName name="Z_C79C1CD9_4A94_4E49_9636_E3F3929B38E1_.wvu.PrintArea" localSheetId="22" hidden="1">'Attach 14-IP'!$A$8:$I$221</definedName>
    <definedName name="Z_C79C1CD9_4A94_4E49_9636_E3F3929B38E1_.wvu.PrintArea" localSheetId="24" hidden="1">'Attach 15 '!$A$1:$E$82</definedName>
    <definedName name="Z_C79C1CD9_4A94_4E49_9636_E3F3929B38E1_.wvu.PrintArea" localSheetId="23" hidden="1">'Attach 15 xxxxxx'!$A$1:$E$71</definedName>
    <definedName name="Z_C79C1CD9_4A94_4E49_9636_E3F3929B38E1_.wvu.PrintArea" localSheetId="25" hidden="1">'Attach 16'!$A$1:$L$93</definedName>
    <definedName name="Z_C79C1CD9_4A94_4E49_9636_E3F3929B38E1_.wvu.PrintArea" localSheetId="26" hidden="1">'Attach 17'!$A$1:$E$30</definedName>
    <definedName name="Z_C79C1CD9_4A94_4E49_9636_E3F3929B38E1_.wvu.PrintArea" localSheetId="27" hidden="1">'Attach 18'!$A$1:$E$29</definedName>
    <definedName name="Z_C79C1CD9_4A94_4E49_9636_E3F3929B38E1_.wvu.PrintArea" localSheetId="28" hidden="1">'Attach 19'!$A$1:$E$31</definedName>
    <definedName name="Z_C79C1CD9_4A94_4E49_9636_E3F3929B38E1_.wvu.PrintArea" localSheetId="3" hidden="1">'Attach 3(JV)'!$A$1:$E$28</definedName>
    <definedName name="Z_C79C1CD9_4A94_4E49_9636_E3F3929B38E1_.wvu.PrintArea" localSheetId="4" hidden="1">'Attach 3(QR)'!$A$1:$E$25</definedName>
    <definedName name="Z_C79C1CD9_4A94_4E49_9636_E3F3929B38E1_.wvu.PrintArea" localSheetId="7" hidden="1">'Attach 4'!$A$1:$E$25</definedName>
    <definedName name="Z_C79C1CD9_4A94_4E49_9636_E3F3929B38E1_.wvu.PrintArea" localSheetId="8" hidden="1">'Attach 4 (A)'!$A$1:$E$27</definedName>
    <definedName name="Z_C79C1CD9_4A94_4E49_9636_E3F3929B38E1_.wvu.PrintArea" localSheetId="9" hidden="1">'Attach 4 (B)'!$A$1:$E$26</definedName>
    <definedName name="Z_C79C1CD9_4A94_4E49_9636_E3F3929B38E1_.wvu.PrintArea" localSheetId="10" hidden="1">'Attach 5'!$A$1:$E$34</definedName>
    <definedName name="Z_C79C1CD9_4A94_4E49_9636_E3F3929B38E1_.wvu.PrintArea" localSheetId="11" hidden="1">'Attach 5 (A)'!$A$1:$E$28</definedName>
    <definedName name="Z_C79C1CD9_4A94_4E49_9636_E3F3929B38E1_.wvu.PrintArea" localSheetId="12" hidden="1">'Attach 6'!$A$1:$E$28</definedName>
    <definedName name="Z_C79C1CD9_4A94_4E49_9636_E3F3929B38E1_.wvu.PrintArea" localSheetId="13" hidden="1">'Attach 7'!$A$1:$E$28</definedName>
    <definedName name="Z_C79C1CD9_4A94_4E49_9636_E3F3929B38E1_.wvu.PrintArea" localSheetId="14" hidden="1">'Attach 9'!$A$1:$E$60</definedName>
    <definedName name="Z_C79C1CD9_4A94_4E49_9636_E3F3929B38E1_.wvu.PrintArea" localSheetId="6" hidden="1">'Attach QR'!$A$1:$I$500</definedName>
    <definedName name="Z_C79C1CD9_4A94_4E49_9636_E3F3929B38E1_.wvu.PrintArea" localSheetId="5" hidden="1">'Attach QR_XXXXX'!$A$1:$I$480</definedName>
    <definedName name="Z_C79C1CD9_4A94_4E49_9636_E3F3929B38E1_.wvu.PrintArea" localSheetId="29" hidden="1">'Bid Form 1st Envelope '!$A$1:$F$128</definedName>
    <definedName name="Z_C79C1CD9_4A94_4E49_9636_E3F3929B38E1_.wvu.PrintArea" localSheetId="2" hidden="1">'Names of Bidder'!$B$1:$D$32</definedName>
    <definedName name="Z_C79C1CD9_4A94_4E49_9636_E3F3929B38E1_.wvu.PrintTitles" localSheetId="14" hidden="1">'Attach 9'!$19:$19</definedName>
    <definedName name="Z_C79C1CD9_4A94_4E49_9636_E3F3929B38E1_.wvu.Rows" localSheetId="24" hidden="1">'Attach 15 '!$16:$16,'Attach 15 '!$23:$23</definedName>
    <definedName name="Z_C79C1CD9_4A94_4E49_9636_E3F3929B38E1_.wvu.Rows" localSheetId="23" hidden="1">'Attach 15 xxxxxx'!$15:$15</definedName>
    <definedName name="Z_C79C1CD9_4A94_4E49_9636_E3F3929B38E1_.wvu.Rows" localSheetId="25" hidden="1">'Attach 16'!$44:$44</definedName>
    <definedName name="Z_C79C1CD9_4A94_4E49_9636_E3F3929B38E1_.wvu.Rows" localSheetId="26" hidden="1">'Attach 17'!$26:$26,'Attach 17'!$32:$209</definedName>
    <definedName name="Z_C79C1CD9_4A94_4E49_9636_E3F3929B38E1_.wvu.Rows" localSheetId="28" hidden="1">'Attach 19'!$13:$13,'Attach 19'!$20:$28</definedName>
    <definedName name="Z_C79C1CD9_4A94_4E49_9636_E3F3929B38E1_.wvu.Rows" localSheetId="10" hidden="1">'Attach 5'!$4:$4,'Attach 5'!$32:$32</definedName>
    <definedName name="Z_C79C1CD9_4A94_4E49_9636_E3F3929B38E1_.wvu.Rows" localSheetId="6" hidden="1">'Attach QR'!$33:$36,'Attach QR'!$58:$96,'Attach QR'!$98:$101,'Attach QR'!$121:$124,'Attach QR'!$162:$166,'Attach QR'!$174:$230,'Attach QR'!$231:$234,'Attach QR'!$274:$279,'Attach QR'!$286:$321,'Attach QR'!$324:$346,'Attach QR'!$358:$358,'Attach QR'!$365:$380,'Attach QR'!$383:$383,'Attach QR'!$390:$457,'Attach QR'!$459:$460,'Attach QR'!$463:$465,'Attach QR'!$469:$472</definedName>
    <definedName name="Z_C79C1CD9_4A94_4E49_9636_E3F3929B38E1_.wvu.Rows" localSheetId="5" hidden="1">'Attach QR_XXXXX'!$33:$36,'Attach QR_XXXXX'!$58:$96,'Attach QR_XXXXX'!$98:$101,'Attach QR_XXXXX'!$121:$124,'Attach QR_XXXXX'!$162:$166,'Attach QR_XXXXX'!$174:$209,'Attach QR_XXXXX'!$211:$214,'Attach QR_XXXXX'!$254:$259,'Attach QR_XXXXX'!$266:$301,'Attach QR_XXXXX'!$304:$326,'Attach QR_XXXXX'!$338:$338,'Attach QR_XXXXX'!$345:$360,'Attach QR_XXXXX'!$363:$363,'Attach QR_XXXXX'!$370:$437,'Attach QR_XXXXX'!$439:$440,'Attach QR_XXXXX'!$443:$445,'Attach QR_XXXXX'!$449:$452</definedName>
    <definedName name="Z_C79C1CD9_4A94_4E49_9636_E3F3929B38E1_.wvu.Rows" localSheetId="29" hidden="1">'Bid Form 1st Envelope '!$22:$24</definedName>
    <definedName name="Z_C79C1CD9_4A94_4E49_9636_E3F3929B38E1_.wvu.Rows" localSheetId="1" hidden="1">Cover!$8:$8</definedName>
    <definedName name="Z_C79C1CD9_4A94_4E49_9636_E3F3929B38E1_.wvu.Rows" localSheetId="2" hidden="1">'Names of Bidder'!$14:$17,'Names of Bidder'!$19:$22,'Names of Bidder'!$24:$26</definedName>
    <definedName name="Z_C7FCA09A_C3E0_4408_81A0_5CFFEB0C6237_.wvu.PrintArea" localSheetId="26" hidden="1">'Attach 17'!$A$1:$F$30</definedName>
    <definedName name="Z_C7FCA09A_C3E0_4408_81A0_5CFFEB0C6237_.wvu.Rows" localSheetId="26" hidden="1">'Attach 17'!$32:$209</definedName>
    <definedName name="Z_CB7992C9_ABA5_4C7D_8C49_1E1D8E8875C7_.wvu.PrintArea" localSheetId="17" hidden="1">'Attach 10'!$A$1:$E$18</definedName>
    <definedName name="Z_CD4CA1A8_824A_452F_BDBA_32A47C1B3013_.wvu.Cols" localSheetId="24" hidden="1">'Attach 15 '!$H:$H</definedName>
    <definedName name="Z_CD4CA1A8_824A_452F_BDBA_32A47C1B3013_.wvu.Cols" localSheetId="23" hidden="1">'Attach 15 xxxxxx'!$H:$H</definedName>
    <definedName name="Z_CD4CA1A8_824A_452F_BDBA_32A47C1B3013_.wvu.Cols" localSheetId="10" hidden="1">'Attach 5'!$H:$H</definedName>
    <definedName name="Z_CD4CA1A8_824A_452F_BDBA_32A47C1B3013_.wvu.Cols" localSheetId="12" hidden="1">'Attach 6'!$H:$H</definedName>
    <definedName name="Z_CD4CA1A8_824A_452F_BDBA_32A47C1B3013_.wvu.PrintArea" localSheetId="17" hidden="1">'Attach 10'!$A$1:$E$18</definedName>
    <definedName name="Z_CD4CA1A8_824A_452F_BDBA_32A47C1B3013_.wvu.PrintArea" localSheetId="16" hidden="1">'Attach 10-'!$A$1:$E$28</definedName>
    <definedName name="Z_CD4CA1A8_824A_452F_BDBA_32A47C1B3013_.wvu.PrintArea" localSheetId="18" hidden="1">'Attach 11'!$A$1:$E$84</definedName>
    <definedName name="Z_CD4CA1A8_824A_452F_BDBA_32A47C1B3013_.wvu.PrintArea" localSheetId="19" hidden="1">'Attach 12'!$A$1:$E$25</definedName>
    <definedName name="Z_CD4CA1A8_824A_452F_BDBA_32A47C1B3013_.wvu.PrintArea" localSheetId="20" hidden="1">'Attach 13'!$A$1:$E$29</definedName>
    <definedName name="Z_CD4CA1A8_824A_452F_BDBA_32A47C1B3013_.wvu.PrintArea" localSheetId="21" hidden="1">'Attach 14'!$A$1:$E$29</definedName>
    <definedName name="Z_CD4CA1A8_824A_452F_BDBA_32A47C1B3013_.wvu.PrintArea" localSheetId="24" hidden="1">'Attach 15 '!$A$1:$E$83</definedName>
    <definedName name="Z_CD4CA1A8_824A_452F_BDBA_32A47C1B3013_.wvu.PrintArea" localSheetId="23" hidden="1">'Attach 15 xxxxxx'!$A$1:$E$72</definedName>
    <definedName name="Z_CD4CA1A8_824A_452F_BDBA_32A47C1B3013_.wvu.PrintArea" localSheetId="25" hidden="1">'Attach 16'!$A$1:$L$247</definedName>
    <definedName name="Z_CD4CA1A8_824A_452F_BDBA_32A47C1B3013_.wvu.PrintArea" localSheetId="27" hidden="1">'Attach 18'!$A$1:$E$29</definedName>
    <definedName name="Z_CD4CA1A8_824A_452F_BDBA_32A47C1B3013_.wvu.PrintArea" localSheetId="28" hidden="1">'Attach 19'!$A$1:$E$35</definedName>
    <definedName name="Z_CD4CA1A8_824A_452F_BDBA_32A47C1B3013_.wvu.PrintArea" localSheetId="3" hidden="1">'Attach 3(JV)'!$A$1:$E$28</definedName>
    <definedName name="Z_CD4CA1A8_824A_452F_BDBA_32A47C1B3013_.wvu.PrintArea" localSheetId="4"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 (A)'!$A$1:$E$28</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9'!$A$1:$E$60</definedName>
    <definedName name="Z_CD4CA1A8_824A_452F_BDBA_32A47C1B3013_.wvu.PrintArea" localSheetId="2" hidden="1">'Names of Bidder'!$B$1:$D$32</definedName>
    <definedName name="Z_CD4CA1A8_824A_452F_BDBA_32A47C1B3013_.wvu.PrintTitles" localSheetId="19" hidden="1">'Attach 12'!$18:$18</definedName>
    <definedName name="Z_CD4CA1A8_824A_452F_BDBA_32A47C1B3013_.wvu.PrintTitles" localSheetId="14" hidden="1">'Attach 9'!$19:$19</definedName>
    <definedName name="Z_CD4CA1A8_824A_452F_BDBA_32A47C1B3013_.wvu.Rows" localSheetId="19" hidden="1">'Attach 12'!#REF!,'Attach 12'!#REF!,'Attach 12'!#REF!,'Attach 12'!#REF!,'Attach 12'!#REF!</definedName>
    <definedName name="Z_CD4CA1A8_824A_452F_BDBA_32A47C1B3013_.wvu.Rows" localSheetId="24" hidden="1">'Attach 15 '!$13:$14,'Attach 15 '!$16:$16</definedName>
    <definedName name="Z_CD4CA1A8_824A_452F_BDBA_32A47C1B3013_.wvu.Rows" localSheetId="23" hidden="1">'Attach 15 xxxxxx'!$12:$13,'Attach 15 xxxxxx'!$15:$15</definedName>
    <definedName name="Z_CE81D165_0D38_4CFA_81FD_36D4E99DF3BB_.wvu.Cols" localSheetId="24" hidden="1">'Attach 15 '!$H:$H,'Attach 15 '!$JD:$JD,'Attach 15 '!$SZ:$SZ,'Attach 15 '!$ACV:$ACV,'Attach 15 '!$AMR:$AMR,'Attach 15 '!$AWN:$AWN,'Attach 15 '!$BGJ:$BGJ,'Attach 15 '!$BQF:$BQF,'Attach 15 '!$CAB:$CAB,'Attach 15 '!$CJX:$CJX,'Attach 15 '!$CTT:$CTT,'Attach 15 '!$DDP:$DDP,'Attach 15 '!$DNL:$DNL,'Attach 15 '!$DXH:$DXH,'Attach 15 '!$EHD:$EHD,'Attach 15 '!$EQZ:$EQZ,'Attach 15 '!$FAV:$FAV,'Attach 15 '!$FKR:$FKR,'Attach 15 '!$FUN:$FUN,'Attach 15 '!$GEJ:$GEJ,'Attach 15 '!$GOF:$GOF,'Attach 15 '!$GYB:$GYB,'Attach 15 '!$HHX:$HHX,'Attach 15 '!$HRT:$HRT,'Attach 15 '!$IBP:$IBP,'Attach 15 '!$ILL:$ILL,'Attach 15 '!$IVH:$IVH,'Attach 15 '!$JFD:$JFD,'Attach 15 '!$JOZ:$JOZ,'Attach 15 '!$JYV:$JYV,'Attach 15 '!$KIR:$KIR,'Attach 15 '!$KSN:$KSN,'Attach 15 '!$LCJ:$LCJ,'Attach 15 '!$LMF:$LMF,'Attach 15 '!$LWB:$LWB,'Attach 15 '!$MFX:$MFX,'Attach 15 '!$MPT:$MPT,'Attach 15 '!$MZP:$MZP,'Attach 15 '!$NJL:$NJL,'Attach 15 '!$NTH:$NTH,'Attach 15 '!$ODD:$ODD,'Attach 15 '!$OMZ:$OMZ,'Attach 15 '!$OWV:$OWV,'Attach 15 '!$PGR:$PGR,'Attach 15 '!$PQN:$PQN,'Attach 15 '!$QAJ:$QAJ,'Attach 15 '!$QKF:$QKF,'Attach 15 '!$QUB:$QUB,'Attach 15 '!$RDX:$RDX,'Attach 15 '!$RNT:$RNT,'Attach 15 '!$RXP:$RXP,'Attach 15 '!$SHL:$SHL,'Attach 15 '!$SRH:$SRH,'Attach 15 '!$TBD:$TBD,'Attach 15 '!$TKZ:$TKZ,'Attach 15 '!$TUV:$TUV,'Attach 15 '!$UER:$UER,'Attach 15 '!$UON:$UON,'Attach 15 '!$UYJ:$UYJ,'Attach 15 '!$VIF:$VIF,'Attach 15 '!$VSB:$VSB,'Attach 15 '!$WBX:$WBX,'Attach 15 '!$WLT:$WLT,'Attach 15 '!$WVP:$WVP</definedName>
    <definedName name="Z_CE81D165_0D38_4CFA_81FD_36D4E99DF3BB_.wvu.PrintArea" localSheetId="24" hidden="1">'Attach 15 '!$A$1:$E$82</definedName>
    <definedName name="Z_CE81D165_0D38_4CFA_81FD_36D4E99DF3BB_.wvu.Rows" localSheetId="24" hidden="1">'Attach 15 '!$16:$16</definedName>
    <definedName name="Z_DC28ED1E_3E35_4094_9C2B_5C0A1C1D459C_.wvu.Cols" localSheetId="24" hidden="1">'Attach 15 '!$H:$H</definedName>
    <definedName name="Z_DC28ED1E_3E35_4094_9C2B_5C0A1C1D459C_.wvu.Cols" localSheetId="23" hidden="1">'Attach 15 xxxxxx'!$H:$H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Cols" localSheetId="6" hidden="1">'Attach QR'!$J:$L,'Attach QR'!$R:$S,'Attach QR'!$U:$AW</definedName>
    <definedName name="Z_DC28ED1E_3E35_4094_9C2B_5C0A1C1D459C_.wvu.Cols" localSheetId="5" hidden="1">'Attach QR_XXXXX'!$J:$L,'Attach QR_XXXXX'!$R:$S,'Attach QR_XXXXX'!$U:$AW</definedName>
    <definedName name="Z_DC28ED1E_3E35_4094_9C2B_5C0A1C1D459C_.wvu.PrintArea" localSheetId="17" hidden="1">'Attach 10'!$A$1:$E$18</definedName>
    <definedName name="Z_DC28ED1E_3E35_4094_9C2B_5C0A1C1D459C_.wvu.PrintArea" localSheetId="16" hidden="1">'Attach 10-'!$A$1:$E$28</definedName>
    <definedName name="Z_DC28ED1E_3E35_4094_9C2B_5C0A1C1D459C_.wvu.PrintArea" localSheetId="18" hidden="1">'Attach 11'!$A$1:$E$31</definedName>
    <definedName name="Z_DC28ED1E_3E35_4094_9C2B_5C0A1C1D459C_.wvu.PrintArea" localSheetId="19" hidden="1">'Attach 12'!$A$1:$E$25</definedName>
    <definedName name="Z_DC28ED1E_3E35_4094_9C2B_5C0A1C1D459C_.wvu.PrintArea" localSheetId="20" hidden="1">'Attach 13'!$A$1:$E$29</definedName>
    <definedName name="Z_DC28ED1E_3E35_4094_9C2B_5C0A1C1D459C_.wvu.PrintArea" localSheetId="21" hidden="1">'Attach 14'!$A$1:$E$29</definedName>
    <definedName name="Z_DC28ED1E_3E35_4094_9C2B_5C0A1C1D459C_.wvu.PrintArea" localSheetId="22" hidden="1">'Attach 14-IP'!$A$8:$I$221</definedName>
    <definedName name="Z_DC28ED1E_3E35_4094_9C2B_5C0A1C1D459C_.wvu.PrintArea" localSheetId="24" hidden="1">'Attach 15 '!$A$1:$E$82</definedName>
    <definedName name="Z_DC28ED1E_3E35_4094_9C2B_5C0A1C1D459C_.wvu.PrintArea" localSheetId="23" hidden="1">'Attach 15 xxxxxx'!$A$1:$E$71</definedName>
    <definedName name="Z_DC28ED1E_3E35_4094_9C2B_5C0A1C1D459C_.wvu.PrintArea" localSheetId="25" hidden="1">'Attach 16'!$A$1:$L$247</definedName>
    <definedName name="Z_DC28ED1E_3E35_4094_9C2B_5C0A1C1D459C_.wvu.PrintArea" localSheetId="26" hidden="1">'Attach 17'!$A$1:$E$33</definedName>
    <definedName name="Z_DC28ED1E_3E35_4094_9C2B_5C0A1C1D459C_.wvu.PrintArea" localSheetId="27" hidden="1">'Attach 18'!$A$1:$E$29</definedName>
    <definedName name="Z_DC28ED1E_3E35_4094_9C2B_5C0A1C1D459C_.wvu.PrintArea" localSheetId="28" hidden="1">'Attach 19'!$A$1:$E$31</definedName>
    <definedName name="Z_DC28ED1E_3E35_4094_9C2B_5C0A1C1D459C_.wvu.PrintArea" localSheetId="3" hidden="1">'Attach 3(JV)'!$A$1:$E$28</definedName>
    <definedName name="Z_DC28ED1E_3E35_4094_9C2B_5C0A1C1D459C_.wvu.PrintArea" localSheetId="4"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1" hidden="1">'Attach 5 (A)'!$A$1:$E$28</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9'!$A$1:$E$60</definedName>
    <definedName name="Z_DC28ED1E_3E35_4094_9C2B_5C0A1C1D459C_.wvu.PrintArea" localSheetId="6" hidden="1">'Attach QR'!$A$1:$I$501</definedName>
    <definedName name="Z_DC28ED1E_3E35_4094_9C2B_5C0A1C1D459C_.wvu.PrintArea" localSheetId="5" hidden="1">'Attach QR_XXXXX'!$A$1:$I$481</definedName>
    <definedName name="Z_DC28ED1E_3E35_4094_9C2B_5C0A1C1D459C_.wvu.PrintArea" localSheetId="29" hidden="1">'Bid Form 1st Envelope '!$A$1:$F$128</definedName>
    <definedName name="Z_DC28ED1E_3E35_4094_9C2B_5C0A1C1D459C_.wvu.PrintArea" localSheetId="2" hidden="1">'Names of Bidder'!$B$1:$D$32</definedName>
    <definedName name="Z_DC28ED1E_3E35_4094_9C2B_5C0A1C1D459C_.wvu.PrintTitles" localSheetId="19" hidden="1">'Attach 12'!$18:$18</definedName>
    <definedName name="Z_DC28ED1E_3E35_4094_9C2B_5C0A1C1D459C_.wvu.PrintTitles" localSheetId="14" hidden="1">'Attach 9'!$19:$19</definedName>
    <definedName name="Z_DC28ED1E_3E35_4094_9C2B_5C0A1C1D459C_.wvu.Rows" localSheetId="19" hidden="1">'Attach 12'!#REF!,'Attach 12'!#REF!,'Attach 12'!#REF!</definedName>
    <definedName name="Z_DC28ED1E_3E35_4094_9C2B_5C0A1C1D459C_.wvu.Rows" localSheetId="24" hidden="1">'Attach 15 '!$16:$16</definedName>
    <definedName name="Z_DC28ED1E_3E35_4094_9C2B_5C0A1C1D459C_.wvu.Rows" localSheetId="23" hidden="1">'Attach 15 xxxxxx'!$15:$15</definedName>
    <definedName name="Z_DC28ED1E_3E35_4094_9C2B_5C0A1C1D459C_.wvu.Rows" localSheetId="26" hidden="1">'Attach 17'!$26:$26,'Attach 17'!$32:$209</definedName>
    <definedName name="Z_DC28ED1E_3E35_4094_9C2B_5C0A1C1D459C_.wvu.Rows" localSheetId="28" hidden="1">'Attach 19'!$13:$13,'Attach 19'!$20:$28</definedName>
    <definedName name="Z_DC28ED1E_3E35_4094_9C2B_5C0A1C1D459C_.wvu.Rows" localSheetId="10" hidden="1">'Attach 5'!$4:$4</definedName>
    <definedName name="Z_DC28ED1E_3E35_4094_9C2B_5C0A1C1D459C_.wvu.Rows" localSheetId="6" hidden="1">'Attach QR'!$30:$32,'Attach QR'!$59:$61,'Attach QR'!#REF!,'Attach QR'!#REF!,'Attach QR'!$121:$124,'Attach QR'!$161:$167,'Attach QR'!$174:$176,'Attach QR'!$274:$278,'Attach QR'!$287:$289,'Attach QR'!#REF!,'Attach QR'!#REF!,'Attach QR'!#REF!,'Attach QR'!#REF!,'Attach QR'!#REF!,'Attach QR'!#REF!,'Attach QR'!$417:$419,'Attach QR'!#REF!,'Attach QR'!$457:$459,'Attach QR'!$463:$465</definedName>
    <definedName name="Z_DC28ED1E_3E35_4094_9C2B_5C0A1C1D459C_.wvu.Rows" localSheetId="5" hidden="1">'Attach QR_XXXXX'!$30:$32,'Attach QR_XXXXX'!$59:$61,'Attach QR_XXXXX'!#REF!,'Attach QR_XXXXX'!#REF!,'Attach QR_XXXXX'!$121:$124,'Attach QR_XXXXX'!$161:$167,'Attach QR_XXXXX'!$174:$176,'Attach QR_XXXXX'!$254:$258,'Attach QR_XXXXX'!$267:$269,'Attach QR_XXXXX'!#REF!,'Attach QR_XXXXX'!#REF!,'Attach QR_XXXXX'!#REF!,'Attach QR_XXXXX'!#REF!,'Attach QR_XXXXX'!#REF!,'Attach QR_XXXXX'!#REF!,'Attach QR_XXXXX'!$397:$399,'Attach QR_XXXXX'!#REF!,'Attach QR_XXXXX'!$437:$439,'Attach QR_XXXXX'!$443:$445</definedName>
    <definedName name="Z_DC28ED1E_3E35_4094_9C2B_5C0A1C1D459C_.wvu.Rows" localSheetId="2" hidden="1">'Names of Bidder'!$24:$26</definedName>
    <definedName name="Z_DCEA4491_5708_4669_9B9E_3918C72B1783_.wvu.PrintArea" localSheetId="19" hidden="1">'Attach 12'!$A$1:$E$25</definedName>
    <definedName name="Z_DCEA4491_5708_4669_9B9E_3918C72B1783_.wvu.PrintTitles" localSheetId="19" hidden="1">'Attach 12'!$18:$18</definedName>
    <definedName name="Z_E0F296A4_A978_4686_BFBB_37CA7822B74C_.wvu.PrintArea" localSheetId="26" hidden="1">'Attach 17'!$A$1:$E$33</definedName>
    <definedName name="Z_E0F296A4_A978_4686_BFBB_37CA7822B74C_.wvu.Rows" localSheetId="26" hidden="1">'Attach 17'!$26:$26,'Attach 17'!$32:$209</definedName>
    <definedName name="Z_E51D3662_FFCE_4FD6_A590_7DDC9E38C41F_.wvu.PrintArea" localSheetId="17" hidden="1">'Attach 10'!$A$1:$E$18</definedName>
    <definedName name="Z_E6A95398_76DE_4E8F_A7DA_FB50981C5C19_.wvu.Cols" localSheetId="23" hidden="1">'Attach 15 xxxxxx'!$H:$H,'Attach 15 xxxxxx'!$JD:$JD,'Attach 15 xxxxxx'!$SZ:$SZ,'Attach 15 xxxxxx'!$ACV:$ACV,'Attach 15 xxxxxx'!$AMR:$AMR,'Attach 15 xxxxxx'!$AWN:$AWN,'Attach 15 xxxxxx'!$BGJ:$BGJ,'Attach 15 xxxxxx'!$BQF:$BQF,'Attach 15 xxxxxx'!$CAB:$CAB,'Attach 15 xxxxxx'!$CJX:$CJX,'Attach 15 xxxxxx'!$CTT:$CTT,'Attach 15 xxxxxx'!$DDP:$DDP,'Attach 15 xxxxxx'!$DNL:$DNL,'Attach 15 xxxxxx'!$DXH:$DXH,'Attach 15 xxxxxx'!$EHD:$EHD,'Attach 15 xxxxxx'!$EQZ:$EQZ,'Attach 15 xxxxxx'!$FAV:$FAV,'Attach 15 xxxxxx'!$FKR:$FKR,'Attach 15 xxxxxx'!$FUN:$FUN,'Attach 15 xxxxxx'!$GEJ:$GEJ,'Attach 15 xxxxxx'!$GOF:$GOF,'Attach 15 xxxxxx'!$GYB:$GYB,'Attach 15 xxxxxx'!$HHX:$HHX,'Attach 15 xxxxxx'!$HRT:$HRT,'Attach 15 xxxxxx'!$IBP:$IBP,'Attach 15 xxxxxx'!$ILL:$ILL,'Attach 15 xxxxxx'!$IVH:$IVH,'Attach 15 xxxxxx'!$JFD:$JFD,'Attach 15 xxxxxx'!$JOZ:$JOZ,'Attach 15 xxxxxx'!$JYV:$JYV,'Attach 15 xxxxxx'!$KIR:$KIR,'Attach 15 xxxxxx'!$KSN:$KSN,'Attach 15 xxxxxx'!$LCJ:$LCJ,'Attach 15 xxxxxx'!$LMF:$LMF,'Attach 15 xxxxxx'!$LWB:$LWB,'Attach 15 xxxxxx'!$MFX:$MFX,'Attach 15 xxxxxx'!$MPT:$MPT,'Attach 15 xxxxxx'!$MZP:$MZP,'Attach 15 xxxxxx'!$NJL:$NJL,'Attach 15 xxxxxx'!$NTH:$NTH,'Attach 15 xxxxxx'!$ODD:$ODD,'Attach 15 xxxxxx'!$OMZ:$OMZ,'Attach 15 xxxxxx'!$OWV:$OWV,'Attach 15 xxxxxx'!$PGR:$PGR,'Attach 15 xxxxxx'!$PQN:$PQN,'Attach 15 xxxxxx'!$QAJ:$QAJ,'Attach 15 xxxxxx'!$QKF:$QKF,'Attach 15 xxxxxx'!$QUB:$QUB,'Attach 15 xxxxxx'!$RDX:$RDX,'Attach 15 xxxxxx'!$RNT:$RNT,'Attach 15 xxxxxx'!$RXP:$RXP,'Attach 15 xxxxxx'!$SHL:$SHL,'Attach 15 xxxxxx'!$SRH:$SRH,'Attach 15 xxxxxx'!$TBD:$TBD,'Attach 15 xxxxxx'!$TKZ:$TKZ,'Attach 15 xxxxxx'!$TUV:$TUV,'Attach 15 xxxxxx'!$UER:$UER,'Attach 15 xxxxxx'!$UON:$UON,'Attach 15 xxxxxx'!$UYJ:$UYJ,'Attach 15 xxxxxx'!$VIF:$VIF,'Attach 15 xxxxxx'!$VSB:$VSB,'Attach 15 xxxxxx'!$WBX:$WBX,'Attach 15 xxxxxx'!$WLT:$WLT,'Attach 15 xxxxxx'!$WVP:$WVP</definedName>
    <definedName name="Z_E6A95398_76DE_4E8F_A7DA_FB50981C5C19_.wvu.Cols" localSheetId="10" hidden="1">'Attach 5'!$H:$H</definedName>
    <definedName name="Z_E6A95398_76DE_4E8F_A7DA_FB50981C5C19_.wvu.Cols" localSheetId="12" hidden="1">'Attach 6'!$H:$H</definedName>
    <definedName name="Z_E6A95398_76DE_4E8F_A7DA_FB50981C5C19_.wvu.Cols" localSheetId="6" hidden="1">'Attach QR'!$J:$L,'Attach QR'!$R:$S,'Attach QR'!$U:$AW</definedName>
    <definedName name="Z_E6A95398_76DE_4E8F_A7DA_FB50981C5C19_.wvu.Cols" localSheetId="5" hidden="1">'Attach QR_XXXXX'!$J:$L,'Attach QR_XXXXX'!$R:$S,'Attach QR_XXXXX'!$U:$AW</definedName>
    <definedName name="Z_E6A95398_76DE_4E8F_A7DA_FB50981C5C19_.wvu.Cols" localSheetId="2" hidden="1">'Names of Bidder'!$H:$AB</definedName>
    <definedName name="Z_E6A95398_76DE_4E8F_A7DA_FB50981C5C19_.wvu.PrintArea" localSheetId="16" hidden="1">'Attach 10-'!$A$1:$E$28</definedName>
    <definedName name="Z_E6A95398_76DE_4E8F_A7DA_FB50981C5C19_.wvu.PrintArea" localSheetId="18" hidden="1">'Attach 11'!$A$1:$E$31</definedName>
    <definedName name="Z_E6A95398_76DE_4E8F_A7DA_FB50981C5C19_.wvu.PrintArea" localSheetId="20" hidden="1">'Attach 13'!$A$1:$E$29</definedName>
    <definedName name="Z_E6A95398_76DE_4E8F_A7DA_FB50981C5C19_.wvu.PrintArea" localSheetId="21" hidden="1">'Attach 14'!$A$1:$E$29</definedName>
    <definedName name="Z_E6A95398_76DE_4E8F_A7DA_FB50981C5C19_.wvu.PrintArea" localSheetId="22" hidden="1">'Attach 14-IP'!$A$8:$I$221</definedName>
    <definedName name="Z_E6A95398_76DE_4E8F_A7DA_FB50981C5C19_.wvu.PrintArea" localSheetId="23" hidden="1">'Attach 15 xxxxxx'!$A$1:$E$71</definedName>
    <definedName name="Z_E6A95398_76DE_4E8F_A7DA_FB50981C5C19_.wvu.PrintArea" localSheetId="25" hidden="1">'Attach 16'!$A$1:$L$93</definedName>
    <definedName name="Z_E6A95398_76DE_4E8F_A7DA_FB50981C5C19_.wvu.PrintArea" localSheetId="26" hidden="1">'Attach 17'!$A$1:$E$30</definedName>
    <definedName name="Z_E6A95398_76DE_4E8F_A7DA_FB50981C5C19_.wvu.PrintArea" localSheetId="27" hidden="1">'Attach 18'!$A$1:$E$29</definedName>
    <definedName name="Z_E6A95398_76DE_4E8F_A7DA_FB50981C5C19_.wvu.PrintArea" localSheetId="28" hidden="1">'Attach 19'!$A$1:$E$31</definedName>
    <definedName name="Z_E6A95398_76DE_4E8F_A7DA_FB50981C5C19_.wvu.PrintArea" localSheetId="3" hidden="1">'Attach 3(JV)'!$A$1:$E$28</definedName>
    <definedName name="Z_E6A95398_76DE_4E8F_A7DA_FB50981C5C19_.wvu.PrintArea" localSheetId="4" hidden="1">'Attach 3(QR)'!$A$1:$E$25</definedName>
    <definedName name="Z_E6A95398_76DE_4E8F_A7DA_FB50981C5C19_.wvu.PrintArea" localSheetId="7" hidden="1">'Attach 4'!$A$1:$E$25</definedName>
    <definedName name="Z_E6A95398_76DE_4E8F_A7DA_FB50981C5C19_.wvu.PrintArea" localSheetId="8" hidden="1">'Attach 4 (A)'!$A$1:$E$27</definedName>
    <definedName name="Z_E6A95398_76DE_4E8F_A7DA_FB50981C5C19_.wvu.PrintArea" localSheetId="9" hidden="1">'Attach 4 (B)'!$A$1:$E$26</definedName>
    <definedName name="Z_E6A95398_76DE_4E8F_A7DA_FB50981C5C19_.wvu.PrintArea" localSheetId="10" hidden="1">'Attach 5'!$A$1:$E$34</definedName>
    <definedName name="Z_E6A95398_76DE_4E8F_A7DA_FB50981C5C19_.wvu.PrintArea" localSheetId="11" hidden="1">'Attach 5 (A)'!$A$1:$E$28</definedName>
    <definedName name="Z_E6A95398_76DE_4E8F_A7DA_FB50981C5C19_.wvu.PrintArea" localSheetId="12" hidden="1">'Attach 6'!$A$1:$E$28</definedName>
    <definedName name="Z_E6A95398_76DE_4E8F_A7DA_FB50981C5C19_.wvu.PrintArea" localSheetId="13" hidden="1">'Attach 7'!$A$1:$E$28</definedName>
    <definedName name="Z_E6A95398_76DE_4E8F_A7DA_FB50981C5C19_.wvu.PrintArea" localSheetId="14" hidden="1">'Attach 9'!$A$1:$T$60</definedName>
    <definedName name="Z_E6A95398_76DE_4E8F_A7DA_FB50981C5C19_.wvu.PrintArea" localSheetId="6" hidden="1">'Attach QR'!$A$1:$I$500</definedName>
    <definedName name="Z_E6A95398_76DE_4E8F_A7DA_FB50981C5C19_.wvu.PrintArea" localSheetId="5" hidden="1">'Attach QR_XXXXX'!$A$1:$I$480</definedName>
    <definedName name="Z_E6A95398_76DE_4E8F_A7DA_FB50981C5C19_.wvu.PrintArea" localSheetId="29" hidden="1">'Bid Form 1st Envelope '!$A$1:$F$128</definedName>
    <definedName name="Z_E6A95398_76DE_4E8F_A7DA_FB50981C5C19_.wvu.PrintArea" localSheetId="2" hidden="1">'Names of Bidder'!$B$1:$D$32</definedName>
    <definedName name="Z_E6A95398_76DE_4E8F_A7DA_FB50981C5C19_.wvu.PrintTitles" localSheetId="14" hidden="1">'Attach 9'!$19:$19</definedName>
    <definedName name="Z_E6A95398_76DE_4E8F_A7DA_FB50981C5C19_.wvu.Rows" localSheetId="23" hidden="1">'Attach 15 xxxxxx'!$15:$15</definedName>
    <definedName name="Z_E6A95398_76DE_4E8F_A7DA_FB50981C5C19_.wvu.Rows" localSheetId="25" hidden="1">'Attach 16'!$44:$44</definedName>
    <definedName name="Z_E6A95398_76DE_4E8F_A7DA_FB50981C5C19_.wvu.Rows" localSheetId="26" hidden="1">'Attach 17'!$26:$26,'Attach 17'!$32:$209</definedName>
    <definedName name="Z_E6A95398_76DE_4E8F_A7DA_FB50981C5C19_.wvu.Rows" localSheetId="28" hidden="1">'Attach 19'!$13:$13,'Attach 19'!$20:$28</definedName>
    <definedName name="Z_E6A95398_76DE_4E8F_A7DA_FB50981C5C19_.wvu.Rows" localSheetId="10" hidden="1">'Attach 5'!$4:$4,'Attach 5'!$32:$32</definedName>
    <definedName name="Z_E6A95398_76DE_4E8F_A7DA_FB50981C5C19_.wvu.Rows" localSheetId="6" hidden="1">'Attach QR'!$33:$36,'Attach QR'!$58:$96,'Attach QR'!$98:$101,'Attach QR'!$121:$124,'Attach QR'!$162:$166,'Attach QR'!$174:$230,'Attach QR'!$231:$234,'Attach QR'!$274:$279,'Attach QR'!$286:$321,'Attach QR'!$324:$348,'Attach QR'!$358:$358,'Attach QR'!$365:$380,'Attach QR'!$383:$383,'Attach QR'!$390:$457,'Attach QR'!$459:$460,'Attach QR'!$463:$465,'Attach QR'!$469:$472</definedName>
    <definedName name="Z_E6A95398_76DE_4E8F_A7DA_FB50981C5C19_.wvu.Rows" localSheetId="5" hidden="1">'Attach QR_XXXXX'!$33:$36,'Attach QR_XXXXX'!$58:$96,'Attach QR_XXXXX'!$98:$101,'Attach QR_XXXXX'!$121:$124,'Attach QR_XXXXX'!$162:$166,'Attach QR_XXXXX'!$174:$209,'Attach QR_XXXXX'!$211:$214,'Attach QR_XXXXX'!$254:$259,'Attach QR_XXXXX'!$266:$301,'Attach QR_XXXXX'!$304:$328,'Attach QR_XXXXX'!$338:$338,'Attach QR_XXXXX'!$345:$360,'Attach QR_XXXXX'!$363:$363,'Attach QR_XXXXX'!$370:$437,'Attach QR_XXXXX'!$439:$440,'Attach QR_XXXXX'!$443:$445,'Attach QR_XXXXX'!$449:$452</definedName>
    <definedName name="Z_E6A95398_76DE_4E8F_A7DA_FB50981C5C19_.wvu.Rows" localSheetId="29" hidden="1">'Bid Form 1st Envelope '!$22:$24</definedName>
    <definedName name="Z_E6A95398_76DE_4E8F_A7DA_FB50981C5C19_.wvu.Rows" localSheetId="1" hidden="1">Cover!$8:$8</definedName>
    <definedName name="Z_E6A95398_76DE_4E8F_A7DA_FB50981C5C19_.wvu.Rows" localSheetId="2" hidden="1">'Names of Bidder'!$24:$26</definedName>
    <definedName name="Z_EC8792F6_94EB_40FE_A69E_3F2E55E190BC_.wvu.Cols" localSheetId="24" hidden="1">'Attach 15 '!$H:$H</definedName>
    <definedName name="Z_EC8792F6_94EB_40FE_A69E_3F2E55E190BC_.wvu.Cols" localSheetId="23" hidden="1">'Attach 15 xxxxxx'!$H:$H</definedName>
    <definedName name="Z_EC8792F6_94EB_40FE_A69E_3F2E55E190BC_.wvu.Cols" localSheetId="10" hidden="1">'Attach 5'!$H:$H</definedName>
    <definedName name="Z_EC8792F6_94EB_40FE_A69E_3F2E55E190BC_.wvu.Cols" localSheetId="12" hidden="1">'Attach 6'!$H:$H</definedName>
    <definedName name="Z_EC8792F6_94EB_40FE_A69E_3F2E55E190BC_.wvu.Cols" localSheetId="6" hidden="1">'Attach QR'!$J:$L,'Attach QR'!$R:$S,'Attach QR'!$U:$AW</definedName>
    <definedName name="Z_EC8792F6_94EB_40FE_A69E_3F2E55E190BC_.wvu.Cols" localSheetId="5" hidden="1">'Attach QR_XXXXX'!$J:$L,'Attach QR_XXXXX'!$R:$S,'Attach QR_XXXXX'!$U:$AW</definedName>
    <definedName name="Z_EC8792F6_94EB_40FE_A69E_3F2E55E190BC_.wvu.PrintArea" localSheetId="16" hidden="1">'Attach 10-'!$A$1:$E$28</definedName>
    <definedName name="Z_EC8792F6_94EB_40FE_A69E_3F2E55E190BC_.wvu.PrintArea" localSheetId="18" hidden="1">'Attach 11'!$A$1:$E$31</definedName>
    <definedName name="Z_EC8792F6_94EB_40FE_A69E_3F2E55E190BC_.wvu.PrintArea" localSheetId="19" hidden="1">'Attach 12'!$A$1:$E$25</definedName>
    <definedName name="Z_EC8792F6_94EB_40FE_A69E_3F2E55E190BC_.wvu.PrintArea" localSheetId="20" hidden="1">'Attach 13'!$A$1:$E$29</definedName>
    <definedName name="Z_EC8792F6_94EB_40FE_A69E_3F2E55E190BC_.wvu.PrintArea" localSheetId="21" hidden="1">'Attach 14'!$A$1:$E$29</definedName>
    <definedName name="Z_EC8792F6_94EB_40FE_A69E_3F2E55E190BC_.wvu.PrintArea" localSheetId="22" hidden="1">'Attach 14-IP'!$A$8:$I$221</definedName>
    <definedName name="Z_EC8792F6_94EB_40FE_A69E_3F2E55E190BC_.wvu.PrintArea" localSheetId="24" hidden="1">'Attach 15 '!$A$1:$E$82</definedName>
    <definedName name="Z_EC8792F6_94EB_40FE_A69E_3F2E55E190BC_.wvu.PrintArea" localSheetId="23" hidden="1">'Attach 15 xxxxxx'!$A$1:$E$71</definedName>
    <definedName name="Z_EC8792F6_94EB_40FE_A69E_3F2E55E190BC_.wvu.PrintArea" localSheetId="25" hidden="1">'Attach 16'!$A$1:$L$93</definedName>
    <definedName name="Z_EC8792F6_94EB_40FE_A69E_3F2E55E190BC_.wvu.PrintArea" localSheetId="26" hidden="1">'Attach 17'!$A$1:$E$33</definedName>
    <definedName name="Z_EC8792F6_94EB_40FE_A69E_3F2E55E190BC_.wvu.PrintArea" localSheetId="27" hidden="1">'Attach 18'!$A$1:$E$29</definedName>
    <definedName name="Z_EC8792F6_94EB_40FE_A69E_3F2E55E190BC_.wvu.PrintArea" localSheetId="28" hidden="1">'Attach 19'!$A$1:$E$31</definedName>
    <definedName name="Z_EC8792F6_94EB_40FE_A69E_3F2E55E190BC_.wvu.PrintArea" localSheetId="3" hidden="1">'Attach 3(JV)'!$A$1:$E$28</definedName>
    <definedName name="Z_EC8792F6_94EB_40FE_A69E_3F2E55E190BC_.wvu.PrintArea" localSheetId="4" hidden="1">'Attach 3(QR)'!$A$1:$E$28</definedName>
    <definedName name="Z_EC8792F6_94EB_40FE_A69E_3F2E55E190BC_.wvu.PrintArea" localSheetId="7" hidden="1">'Attach 4'!$A$1:$E$25</definedName>
    <definedName name="Z_EC8792F6_94EB_40FE_A69E_3F2E55E190BC_.wvu.PrintArea" localSheetId="8" hidden="1">'Attach 4 (A)'!$A$1:$E$27</definedName>
    <definedName name="Z_EC8792F6_94EB_40FE_A69E_3F2E55E190BC_.wvu.PrintArea" localSheetId="9" hidden="1">'Attach 4 (B)'!$A$1:$E$26</definedName>
    <definedName name="Z_EC8792F6_94EB_40FE_A69E_3F2E55E190BC_.wvu.PrintArea" localSheetId="10" hidden="1">'Attach 5'!$A$1:$E$34</definedName>
    <definedName name="Z_EC8792F6_94EB_40FE_A69E_3F2E55E190BC_.wvu.PrintArea" localSheetId="11" hidden="1">'Attach 5 (A)'!$A$1:$E$28</definedName>
    <definedName name="Z_EC8792F6_94EB_40FE_A69E_3F2E55E190BC_.wvu.PrintArea" localSheetId="12" hidden="1">'Attach 6'!$A$1:$E$28</definedName>
    <definedName name="Z_EC8792F6_94EB_40FE_A69E_3F2E55E190BC_.wvu.PrintArea" localSheetId="13" hidden="1">'Attach 7'!$A$1:$E$28</definedName>
    <definedName name="Z_EC8792F6_94EB_40FE_A69E_3F2E55E190BC_.wvu.PrintArea" localSheetId="14" hidden="1">'Attach 9'!$A$1:$E$60</definedName>
    <definedName name="Z_EC8792F6_94EB_40FE_A69E_3F2E55E190BC_.wvu.PrintArea" localSheetId="6" hidden="1">'Attach QR'!$A$1:$I$501</definedName>
    <definedName name="Z_EC8792F6_94EB_40FE_A69E_3F2E55E190BC_.wvu.PrintArea" localSheetId="5" hidden="1">'Attach QR_XXXXX'!$A$1:$I$481</definedName>
    <definedName name="Z_EC8792F6_94EB_40FE_A69E_3F2E55E190BC_.wvu.PrintArea" localSheetId="29" hidden="1">'Bid Form 1st Envelope '!$A$1:$F$128</definedName>
    <definedName name="Z_EC8792F6_94EB_40FE_A69E_3F2E55E190BC_.wvu.PrintArea" localSheetId="2" hidden="1">'Names of Bidder'!$B$1:$D$32</definedName>
    <definedName name="Z_EC8792F6_94EB_40FE_A69E_3F2E55E190BC_.wvu.PrintTitles" localSheetId="19" hidden="1">'Attach 12'!$18:$18</definedName>
    <definedName name="Z_EC8792F6_94EB_40FE_A69E_3F2E55E190BC_.wvu.PrintTitles" localSheetId="14" hidden="1">'Attach 9'!$19:$19</definedName>
    <definedName name="Z_EC8792F6_94EB_40FE_A69E_3F2E55E190BC_.wvu.Rows" localSheetId="19" hidden="1">'Attach 12'!#REF!,'Attach 12'!#REF!,'Attach 12'!#REF!,'Attach 12'!#REF!</definedName>
    <definedName name="Z_EC8792F6_94EB_40FE_A69E_3F2E55E190BC_.wvu.Rows" localSheetId="24" hidden="1">'Attach 15 '!$16:$16</definedName>
    <definedName name="Z_EC8792F6_94EB_40FE_A69E_3F2E55E190BC_.wvu.Rows" localSheetId="23" hidden="1">'Attach 15 xxxxxx'!$15:$15</definedName>
    <definedName name="Z_EC8792F6_94EB_40FE_A69E_3F2E55E190BC_.wvu.Rows" localSheetId="26" hidden="1">'Attach 17'!$26:$26,'Attach 17'!$32:$209</definedName>
    <definedName name="Z_EC8792F6_94EB_40FE_A69E_3F2E55E190BC_.wvu.Rows" localSheetId="28" hidden="1">'Attach 19'!$13:$13,'Attach 19'!$20:$28</definedName>
    <definedName name="Z_EC8792F6_94EB_40FE_A69E_3F2E55E190BC_.wvu.Rows" localSheetId="10" hidden="1">'Attach 5'!$4:$4</definedName>
    <definedName name="Z_EC8792F6_94EB_40FE_A69E_3F2E55E190BC_.wvu.Rows" localSheetId="6" hidden="1">'Attach QR'!$30:$32,'Attach QR'!$58:$96,'Attach QR'!$98:$101,'Attach QR'!$121:$124,'Attach QR'!$162:$166,'Attach QR'!$174:$230,'Attach QR'!$274:$279,'Attach QR'!$286:$321,'Attach QR'!$324:$344,'Attach QR'!$358:$358,'Attach QR'!$365:$380,'Attach QR'!$390:$459,'Attach QR'!$463:$465,'Attach QR'!$494:$498</definedName>
    <definedName name="Z_EC8792F6_94EB_40FE_A69E_3F2E55E190BC_.wvu.Rows" localSheetId="5" hidden="1">'Attach QR_XXXXX'!$30:$32,'Attach QR_XXXXX'!$58:$96,'Attach QR_XXXXX'!$98:$101,'Attach QR_XXXXX'!$121:$124,'Attach QR_XXXXX'!$162:$166,'Attach QR_XXXXX'!$174:$209,'Attach QR_XXXXX'!$254:$259,'Attach QR_XXXXX'!$266:$301,'Attach QR_XXXXX'!$304:$324,'Attach QR_XXXXX'!$338:$338,'Attach QR_XXXXX'!$345:$360,'Attach QR_XXXXX'!$370:$439,'Attach QR_XXXXX'!$443:$445,'Attach QR_XXXXX'!$474:$478</definedName>
    <definedName name="Z_EC8792F6_94EB_40FE_A69E_3F2E55E190BC_.wvu.Rows" localSheetId="2" hidden="1">'Names of Bidder'!$24:$26</definedName>
    <definedName name="Z_ECEBABD0_566A_41C4_AA9A_38EA30EFEDA8_.wvu.PrintArea" localSheetId="17" hidden="1">'Attach 10'!$A$1:$E$18</definedName>
    <definedName name="Z_ECEBABD0_566A_41C4_AA9A_38EA30EFEDA8_.wvu.PrintArea" localSheetId="16" hidden="1">'Attach 10-'!$A$1:$E$28</definedName>
    <definedName name="Z_ECEBABD0_566A_41C4_AA9A_38EA30EFEDA8_.wvu.PrintArea" localSheetId="18" hidden="1">'Attach 11'!$A$1:$E$84</definedName>
    <definedName name="Z_ECEBABD0_566A_41C4_AA9A_38EA30EFEDA8_.wvu.PrintArea" localSheetId="19" hidden="1">'Attach 12'!$A$1:$E$25</definedName>
    <definedName name="Z_ECEBABD0_566A_41C4_AA9A_38EA30EFEDA8_.wvu.PrintArea" localSheetId="20" hidden="1">'Attach 13'!$A$1:$E$29</definedName>
    <definedName name="Z_ECEBABD0_566A_41C4_AA9A_38EA30EFEDA8_.wvu.PrintArea" localSheetId="21" hidden="1">'Attach 14'!$A$1:$E$29</definedName>
    <definedName name="Z_ECEBABD0_566A_41C4_AA9A_38EA30EFEDA8_.wvu.PrintArea" localSheetId="24" hidden="1">'Attach 15 '!$A$1:$E$83</definedName>
    <definedName name="Z_ECEBABD0_566A_41C4_AA9A_38EA30EFEDA8_.wvu.PrintArea" localSheetId="23" hidden="1">'Attach 15 xxxxxx'!$A$1:$E$72</definedName>
    <definedName name="Z_ECEBABD0_566A_41C4_AA9A_38EA30EFEDA8_.wvu.PrintArea" localSheetId="25" hidden="1">'Attach 16'!$A$1:$L$247</definedName>
    <definedName name="Z_ECEBABD0_566A_41C4_AA9A_38EA30EFEDA8_.wvu.PrintArea" localSheetId="27" hidden="1">'Attach 18'!$A$1:$E$29</definedName>
    <definedName name="Z_ECEBABD0_566A_41C4_AA9A_38EA30EFEDA8_.wvu.PrintArea" localSheetId="28" hidden="1">'Attach 19'!$A$1:$E$35</definedName>
    <definedName name="Z_ECEBABD0_566A_41C4_AA9A_38EA30EFEDA8_.wvu.PrintArea" localSheetId="3" hidden="1">'Attach 3(JV)'!$A$1:$E$28</definedName>
    <definedName name="Z_ECEBABD0_566A_41C4_AA9A_38EA30EFEDA8_.wvu.PrintArea" localSheetId="4"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 (A)'!$A$1:$E$28</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9'!$A$1:$E$60</definedName>
    <definedName name="Z_ECEBABD0_566A_41C4_AA9A_38EA30EFEDA8_.wvu.PrintArea" localSheetId="29" hidden="1">'Bid Form 1st Envelope '!$A$1:$F$128</definedName>
    <definedName name="Z_ECEBABD0_566A_41C4_AA9A_38EA30EFEDA8_.wvu.PrintArea" localSheetId="2" hidden="1">'Names of Bidder'!$B$1:$D$32</definedName>
    <definedName name="Z_ECEBABD0_566A_41C4_AA9A_38EA30EFEDA8_.wvu.PrintTitles" localSheetId="19" hidden="1">'Attach 12'!$18:$18</definedName>
    <definedName name="Z_ECEBABD0_566A_41C4_AA9A_38EA30EFEDA8_.wvu.PrintTitles" localSheetId="14" hidden="1">'Attach 9'!$19:$19</definedName>
    <definedName name="Z_F4AA47A0_12C6_49FF_8897_CEA608C48B65_.wvu.PrintArea" localSheetId="17" hidden="1">'Attach 10'!$A$1:$F$18</definedName>
    <definedName name="Z_F80E5273_5F89_42D0_8059_39B4DAA26485_.wvu.Cols" localSheetId="23" hidden="1">'Attach 15 xxxxxx'!$H:$H,'Attach 15 xxxxxx'!$JD:$JD,'Attach 15 xxxxxx'!$SZ:$SZ,'Attach 15 xxxxxx'!$ACV:$ACV,'Attach 15 xxxxxx'!$AMR:$AMR,'Attach 15 xxxxxx'!$AWN:$AWN,'Attach 15 xxxxxx'!$BGJ:$BGJ,'Attach 15 xxxxxx'!$BQF:$BQF,'Attach 15 xxxxxx'!$CAB:$CAB,'Attach 15 xxxxxx'!$CJX:$CJX,'Attach 15 xxxxxx'!$CTT:$CTT,'Attach 15 xxxxxx'!$DDP:$DDP,'Attach 15 xxxxxx'!$DNL:$DNL,'Attach 15 xxxxxx'!$DXH:$DXH,'Attach 15 xxxxxx'!$EHD:$EHD,'Attach 15 xxxxxx'!$EQZ:$EQZ,'Attach 15 xxxxxx'!$FAV:$FAV,'Attach 15 xxxxxx'!$FKR:$FKR,'Attach 15 xxxxxx'!$FUN:$FUN,'Attach 15 xxxxxx'!$GEJ:$GEJ,'Attach 15 xxxxxx'!$GOF:$GOF,'Attach 15 xxxxxx'!$GYB:$GYB,'Attach 15 xxxxxx'!$HHX:$HHX,'Attach 15 xxxxxx'!$HRT:$HRT,'Attach 15 xxxxxx'!$IBP:$IBP,'Attach 15 xxxxxx'!$ILL:$ILL,'Attach 15 xxxxxx'!$IVH:$IVH,'Attach 15 xxxxxx'!$JFD:$JFD,'Attach 15 xxxxxx'!$JOZ:$JOZ,'Attach 15 xxxxxx'!$JYV:$JYV,'Attach 15 xxxxxx'!$KIR:$KIR,'Attach 15 xxxxxx'!$KSN:$KSN,'Attach 15 xxxxxx'!$LCJ:$LCJ,'Attach 15 xxxxxx'!$LMF:$LMF,'Attach 15 xxxxxx'!$LWB:$LWB,'Attach 15 xxxxxx'!$MFX:$MFX,'Attach 15 xxxxxx'!$MPT:$MPT,'Attach 15 xxxxxx'!$MZP:$MZP,'Attach 15 xxxxxx'!$NJL:$NJL,'Attach 15 xxxxxx'!$NTH:$NTH,'Attach 15 xxxxxx'!$ODD:$ODD,'Attach 15 xxxxxx'!$OMZ:$OMZ,'Attach 15 xxxxxx'!$OWV:$OWV,'Attach 15 xxxxxx'!$PGR:$PGR,'Attach 15 xxxxxx'!$PQN:$PQN,'Attach 15 xxxxxx'!$QAJ:$QAJ,'Attach 15 xxxxxx'!$QKF:$QKF,'Attach 15 xxxxxx'!$QUB:$QUB,'Attach 15 xxxxxx'!$RDX:$RDX,'Attach 15 xxxxxx'!$RNT:$RNT,'Attach 15 xxxxxx'!$RXP:$RXP,'Attach 15 xxxxxx'!$SHL:$SHL,'Attach 15 xxxxxx'!$SRH:$SRH,'Attach 15 xxxxxx'!$TBD:$TBD,'Attach 15 xxxxxx'!$TKZ:$TKZ,'Attach 15 xxxxxx'!$TUV:$TUV,'Attach 15 xxxxxx'!$UER:$UER,'Attach 15 xxxxxx'!$UON:$UON,'Attach 15 xxxxxx'!$UYJ:$UYJ,'Attach 15 xxxxxx'!$VIF:$VIF,'Attach 15 xxxxxx'!$VSB:$VSB,'Attach 15 xxxxxx'!$WBX:$WBX,'Attach 15 xxxxxx'!$WLT:$WLT,'Attach 15 xxxxxx'!$WVP:$WVP</definedName>
    <definedName name="Z_F80E5273_5F89_42D0_8059_39B4DAA26485_.wvu.Cols" localSheetId="10" hidden="1">'Attach 5'!$H:$H</definedName>
    <definedName name="Z_F80E5273_5F89_42D0_8059_39B4DAA26485_.wvu.Cols" localSheetId="12" hidden="1">'Attach 6'!$H:$H</definedName>
    <definedName name="Z_F80E5273_5F89_42D0_8059_39B4DAA26485_.wvu.Cols" localSheetId="6" hidden="1">'Attach QR'!$J:$L,'Attach QR'!$R:$S,'Attach QR'!$U:$AW</definedName>
    <definedName name="Z_F80E5273_5F89_42D0_8059_39B4DAA26485_.wvu.Cols" localSheetId="5" hidden="1">'Attach QR_XXXXX'!$J:$L,'Attach QR_XXXXX'!$R:$S,'Attach QR_XXXXX'!$U:$AW</definedName>
    <definedName name="Z_F80E5273_5F89_42D0_8059_39B4DAA26485_.wvu.Cols" localSheetId="2" hidden="1">'Names of Bidder'!$H:$AB</definedName>
    <definedName name="Z_F80E5273_5F89_42D0_8059_39B4DAA26485_.wvu.PrintArea" localSheetId="16" hidden="1">'Attach 10-'!$A$1:$E$28</definedName>
    <definedName name="Z_F80E5273_5F89_42D0_8059_39B4DAA26485_.wvu.PrintArea" localSheetId="18" hidden="1">'Attach 11'!$A$1:$E$31</definedName>
    <definedName name="Z_F80E5273_5F89_42D0_8059_39B4DAA26485_.wvu.PrintArea" localSheetId="19" hidden="1">'Attach 12'!$A$1:$E$25</definedName>
    <definedName name="Z_F80E5273_5F89_42D0_8059_39B4DAA26485_.wvu.PrintArea" localSheetId="20" hidden="1">'Attach 13'!$A$1:$E$29</definedName>
    <definedName name="Z_F80E5273_5F89_42D0_8059_39B4DAA26485_.wvu.PrintArea" localSheetId="21" hidden="1">'Attach 14'!$A$1:$E$29</definedName>
    <definedName name="Z_F80E5273_5F89_42D0_8059_39B4DAA26485_.wvu.PrintArea" localSheetId="22" hidden="1">'Attach 14-IP'!$A$8:$I$221</definedName>
    <definedName name="Z_F80E5273_5F89_42D0_8059_39B4DAA26485_.wvu.PrintArea" localSheetId="23" hidden="1">'Attach 15 xxxxxx'!$A$1:$E$71</definedName>
    <definedName name="Z_F80E5273_5F89_42D0_8059_39B4DAA26485_.wvu.PrintArea" localSheetId="25" hidden="1">'Attach 16'!$A$1:$L$93</definedName>
    <definedName name="Z_F80E5273_5F89_42D0_8059_39B4DAA26485_.wvu.PrintArea" localSheetId="26" hidden="1">'Attach 17'!$A$1:$E$33</definedName>
    <definedName name="Z_F80E5273_5F89_42D0_8059_39B4DAA26485_.wvu.PrintArea" localSheetId="27" hidden="1">'Attach 18'!$A$1:$E$29</definedName>
    <definedName name="Z_F80E5273_5F89_42D0_8059_39B4DAA26485_.wvu.PrintArea" localSheetId="28" hidden="1">'Attach 19'!$A$1:$E$31</definedName>
    <definedName name="Z_F80E5273_5F89_42D0_8059_39B4DAA26485_.wvu.PrintArea" localSheetId="3" hidden="1">'Attach 3(JV)'!$A$1:$E$28</definedName>
    <definedName name="Z_F80E5273_5F89_42D0_8059_39B4DAA26485_.wvu.PrintArea" localSheetId="4" hidden="1">'Attach 3(QR)'!$A$1:$E$25</definedName>
    <definedName name="Z_F80E5273_5F89_42D0_8059_39B4DAA26485_.wvu.PrintArea" localSheetId="7" hidden="1">'Attach 4'!$A$1:$E$25</definedName>
    <definedName name="Z_F80E5273_5F89_42D0_8059_39B4DAA26485_.wvu.PrintArea" localSheetId="8" hidden="1">'Attach 4 (A)'!$A$1:$E$27</definedName>
    <definedName name="Z_F80E5273_5F89_42D0_8059_39B4DAA26485_.wvu.PrintArea" localSheetId="9" hidden="1">'Attach 4 (B)'!$A$1:$E$26</definedName>
    <definedName name="Z_F80E5273_5F89_42D0_8059_39B4DAA26485_.wvu.PrintArea" localSheetId="10" hidden="1">'Attach 5'!$A$1:$E$34</definedName>
    <definedName name="Z_F80E5273_5F89_42D0_8059_39B4DAA26485_.wvu.PrintArea" localSheetId="11" hidden="1">'Attach 5 (A)'!$A$1:$E$28</definedName>
    <definedName name="Z_F80E5273_5F89_42D0_8059_39B4DAA26485_.wvu.PrintArea" localSheetId="12" hidden="1">'Attach 6'!$A$1:$E$28</definedName>
    <definedName name="Z_F80E5273_5F89_42D0_8059_39B4DAA26485_.wvu.PrintArea" localSheetId="13" hidden="1">'Attach 7'!$A$1:$E$28</definedName>
    <definedName name="Z_F80E5273_5F89_42D0_8059_39B4DAA26485_.wvu.PrintArea" localSheetId="14" hidden="1">'Attach 9'!$A$1:$T$60</definedName>
    <definedName name="Z_F80E5273_5F89_42D0_8059_39B4DAA26485_.wvu.PrintArea" localSheetId="6" hidden="1">'Attach QR'!$A$1:$I$500</definedName>
    <definedName name="Z_F80E5273_5F89_42D0_8059_39B4DAA26485_.wvu.PrintArea" localSheetId="5" hidden="1">'Attach QR_XXXXX'!$A$1:$I$480</definedName>
    <definedName name="Z_F80E5273_5F89_42D0_8059_39B4DAA26485_.wvu.PrintArea" localSheetId="29" hidden="1">'Bid Form 1st Envelope '!$A$1:$F$128</definedName>
    <definedName name="Z_F80E5273_5F89_42D0_8059_39B4DAA26485_.wvu.PrintArea" localSheetId="2" hidden="1">'Names of Bidder'!$B$1:$D$32</definedName>
    <definedName name="Z_F80E5273_5F89_42D0_8059_39B4DAA26485_.wvu.PrintTitles" localSheetId="19" hidden="1">'Attach 12'!$18:$18</definedName>
    <definedName name="Z_F80E5273_5F89_42D0_8059_39B4DAA26485_.wvu.PrintTitles" localSheetId="14" hidden="1">'Attach 9'!$19:$19</definedName>
    <definedName name="Z_F80E5273_5F89_42D0_8059_39B4DAA26485_.wvu.Rows" localSheetId="23" hidden="1">'Attach 15 xxxxxx'!$15:$15</definedName>
    <definedName name="Z_F80E5273_5F89_42D0_8059_39B4DAA26485_.wvu.Rows" localSheetId="25" hidden="1">'Attach 16'!$44:$44</definedName>
    <definedName name="Z_F80E5273_5F89_42D0_8059_39B4DAA26485_.wvu.Rows" localSheetId="26" hidden="1">'Attach 17'!$26:$26,'Attach 17'!$32:$209</definedName>
    <definedName name="Z_F80E5273_5F89_42D0_8059_39B4DAA26485_.wvu.Rows" localSheetId="28" hidden="1">'Attach 19'!$13:$13,'Attach 19'!$20:$28</definedName>
    <definedName name="Z_F80E5273_5F89_42D0_8059_39B4DAA26485_.wvu.Rows" localSheetId="10" hidden="1">'Attach 5'!$4:$4,'Attach 5'!$32:$32</definedName>
    <definedName name="Z_F80E5273_5F89_42D0_8059_39B4DAA26485_.wvu.Rows" localSheetId="6" hidden="1">'Attach QR'!$33:$36,'Attach QR'!$58:$96,'Attach QR'!$98:$101,'Attach QR'!$121:$124,'Attach QR'!$162:$166,'Attach QR'!$174:$230,'Attach QR'!$231:$234,'Attach QR'!$274:$279,'Attach QR'!$286:$321,'Attach QR'!$324:$348,'Attach QR'!$358:$358,'Attach QR'!$365:$380,'Attach QR'!$383:$383,'Attach QR'!$390:$457,'Attach QR'!$459:$460,'Attach QR'!$463:$465,'Attach QR'!$469:$472</definedName>
    <definedName name="Z_F80E5273_5F89_42D0_8059_39B4DAA26485_.wvu.Rows" localSheetId="5" hidden="1">'Attach QR_XXXXX'!$33:$36,'Attach QR_XXXXX'!$58:$96,'Attach QR_XXXXX'!$98:$101,'Attach QR_XXXXX'!$121:$124,'Attach QR_XXXXX'!$162:$166,'Attach QR_XXXXX'!$174:$209,'Attach QR_XXXXX'!$211:$214,'Attach QR_XXXXX'!$254:$259,'Attach QR_XXXXX'!$266:$301,'Attach QR_XXXXX'!$304:$328,'Attach QR_XXXXX'!$338:$338,'Attach QR_XXXXX'!$345:$360,'Attach QR_XXXXX'!$363:$363,'Attach QR_XXXXX'!$370:$437,'Attach QR_XXXXX'!$439:$440,'Attach QR_XXXXX'!$443:$445,'Attach QR_XXXXX'!$449:$452</definedName>
    <definedName name="Z_F80E5273_5F89_42D0_8059_39B4DAA26485_.wvu.Rows" localSheetId="29" hidden="1">'Bid Form 1st Envelope '!$22:$24</definedName>
    <definedName name="Z_F80E5273_5F89_42D0_8059_39B4DAA26485_.wvu.Rows" localSheetId="1" hidden="1">Cover!$8:$8</definedName>
    <definedName name="Z_F80E5273_5F89_42D0_8059_39B4DAA26485_.wvu.Rows" localSheetId="2" hidden="1">'Names of Bidder'!$24:$26</definedName>
    <definedName name="Z_F9FE2C60_2849_4C32_B532_2B1A89FFA9CD_.wvu.PrintArea" localSheetId="17" hidden="1">'Attach 10'!$A$1:$E$18</definedName>
    <definedName name="Z_FA33CAB9_FE45_4709_BC11_EBB8931FB6CB_.wvu.Cols" localSheetId="23" hidden="1">'Attach 15 xxxxxx'!$H:$H,'Attach 15 xxxxxx'!$JD:$JD,'Attach 15 xxxxxx'!$SZ:$SZ,'Attach 15 xxxxxx'!$ACV:$ACV,'Attach 15 xxxxxx'!$AMR:$AMR,'Attach 15 xxxxxx'!$AWN:$AWN,'Attach 15 xxxxxx'!$BGJ:$BGJ,'Attach 15 xxxxxx'!$BQF:$BQF,'Attach 15 xxxxxx'!$CAB:$CAB,'Attach 15 xxxxxx'!$CJX:$CJX,'Attach 15 xxxxxx'!$CTT:$CTT,'Attach 15 xxxxxx'!$DDP:$DDP,'Attach 15 xxxxxx'!$DNL:$DNL,'Attach 15 xxxxxx'!$DXH:$DXH,'Attach 15 xxxxxx'!$EHD:$EHD,'Attach 15 xxxxxx'!$EQZ:$EQZ,'Attach 15 xxxxxx'!$FAV:$FAV,'Attach 15 xxxxxx'!$FKR:$FKR,'Attach 15 xxxxxx'!$FUN:$FUN,'Attach 15 xxxxxx'!$GEJ:$GEJ,'Attach 15 xxxxxx'!$GOF:$GOF,'Attach 15 xxxxxx'!$GYB:$GYB,'Attach 15 xxxxxx'!$HHX:$HHX,'Attach 15 xxxxxx'!$HRT:$HRT,'Attach 15 xxxxxx'!$IBP:$IBP,'Attach 15 xxxxxx'!$ILL:$ILL,'Attach 15 xxxxxx'!$IVH:$IVH,'Attach 15 xxxxxx'!$JFD:$JFD,'Attach 15 xxxxxx'!$JOZ:$JOZ,'Attach 15 xxxxxx'!$JYV:$JYV,'Attach 15 xxxxxx'!$KIR:$KIR,'Attach 15 xxxxxx'!$KSN:$KSN,'Attach 15 xxxxxx'!$LCJ:$LCJ,'Attach 15 xxxxxx'!$LMF:$LMF,'Attach 15 xxxxxx'!$LWB:$LWB,'Attach 15 xxxxxx'!$MFX:$MFX,'Attach 15 xxxxxx'!$MPT:$MPT,'Attach 15 xxxxxx'!$MZP:$MZP,'Attach 15 xxxxxx'!$NJL:$NJL,'Attach 15 xxxxxx'!$NTH:$NTH,'Attach 15 xxxxxx'!$ODD:$ODD,'Attach 15 xxxxxx'!$OMZ:$OMZ,'Attach 15 xxxxxx'!$OWV:$OWV,'Attach 15 xxxxxx'!$PGR:$PGR,'Attach 15 xxxxxx'!$PQN:$PQN,'Attach 15 xxxxxx'!$QAJ:$QAJ,'Attach 15 xxxxxx'!$QKF:$QKF,'Attach 15 xxxxxx'!$QUB:$QUB,'Attach 15 xxxxxx'!$RDX:$RDX,'Attach 15 xxxxxx'!$RNT:$RNT,'Attach 15 xxxxxx'!$RXP:$RXP,'Attach 15 xxxxxx'!$SHL:$SHL,'Attach 15 xxxxxx'!$SRH:$SRH,'Attach 15 xxxxxx'!$TBD:$TBD,'Attach 15 xxxxxx'!$TKZ:$TKZ,'Attach 15 xxxxxx'!$TUV:$TUV,'Attach 15 xxxxxx'!$UER:$UER,'Attach 15 xxxxxx'!$UON:$UON,'Attach 15 xxxxxx'!$UYJ:$UYJ,'Attach 15 xxxxxx'!$VIF:$VIF,'Attach 15 xxxxxx'!$VSB:$VSB,'Attach 15 xxxxxx'!$WBX:$WBX,'Attach 15 xxxxxx'!$WLT:$WLT,'Attach 15 xxxxxx'!$WVP:$WVP</definedName>
    <definedName name="Z_FA33CAB9_FE45_4709_BC11_EBB8931FB6CB_.wvu.Cols" localSheetId="10" hidden="1">'Attach 5'!$H:$H</definedName>
    <definedName name="Z_FA33CAB9_FE45_4709_BC11_EBB8931FB6CB_.wvu.Cols" localSheetId="12" hidden="1">'Attach 6'!$H:$H</definedName>
    <definedName name="Z_FA33CAB9_FE45_4709_BC11_EBB8931FB6CB_.wvu.Cols" localSheetId="6" hidden="1">'Attach QR'!$J:$L,'Attach QR'!$R:$S,'Attach QR'!$U:$AW</definedName>
    <definedName name="Z_FA33CAB9_FE45_4709_BC11_EBB8931FB6CB_.wvu.Cols" localSheetId="5" hidden="1">'Attach QR_XXXXX'!$J:$L,'Attach QR_XXXXX'!$R:$S,'Attach QR_XXXXX'!$U:$AW</definedName>
    <definedName name="Z_FA33CAB9_FE45_4709_BC11_EBB8931FB6CB_.wvu.Cols" localSheetId="2" hidden="1">'Names of Bidder'!$H:$AB</definedName>
    <definedName name="Z_FA33CAB9_FE45_4709_BC11_EBB8931FB6CB_.wvu.PrintArea" localSheetId="16" hidden="1">'Attach 10-'!$A$1:$E$28</definedName>
    <definedName name="Z_FA33CAB9_FE45_4709_BC11_EBB8931FB6CB_.wvu.PrintArea" localSheetId="18" hidden="1">'Attach 11'!$A$1:$E$31</definedName>
    <definedName name="Z_FA33CAB9_FE45_4709_BC11_EBB8931FB6CB_.wvu.PrintArea" localSheetId="19" hidden="1">'Attach 12'!$A$1:$E$25</definedName>
    <definedName name="Z_FA33CAB9_FE45_4709_BC11_EBB8931FB6CB_.wvu.PrintArea" localSheetId="20" hidden="1">'Attach 13'!$A$1:$E$29</definedName>
    <definedName name="Z_FA33CAB9_FE45_4709_BC11_EBB8931FB6CB_.wvu.PrintArea" localSheetId="21" hidden="1">'Attach 14'!$A$1:$E$29</definedName>
    <definedName name="Z_FA33CAB9_FE45_4709_BC11_EBB8931FB6CB_.wvu.PrintArea" localSheetId="22" hidden="1">'Attach 14-IP'!$A$8:$I$221</definedName>
    <definedName name="Z_FA33CAB9_FE45_4709_BC11_EBB8931FB6CB_.wvu.PrintArea" localSheetId="23" hidden="1">'Attach 15 xxxxxx'!$A$1:$E$71</definedName>
    <definedName name="Z_FA33CAB9_FE45_4709_BC11_EBB8931FB6CB_.wvu.PrintArea" localSheetId="25" hidden="1">'Attach 16'!$A$1:$L$93</definedName>
    <definedName name="Z_FA33CAB9_FE45_4709_BC11_EBB8931FB6CB_.wvu.PrintArea" localSheetId="26" hidden="1">'Attach 17'!$A$1:$E$33</definedName>
    <definedName name="Z_FA33CAB9_FE45_4709_BC11_EBB8931FB6CB_.wvu.PrintArea" localSheetId="27" hidden="1">'Attach 18'!$A$1:$E$29</definedName>
    <definedName name="Z_FA33CAB9_FE45_4709_BC11_EBB8931FB6CB_.wvu.PrintArea" localSheetId="28" hidden="1">'Attach 19'!$A$1:$E$31</definedName>
    <definedName name="Z_FA33CAB9_FE45_4709_BC11_EBB8931FB6CB_.wvu.PrintArea" localSheetId="3" hidden="1">'Attach 3(JV)'!$A$1:$E$28</definedName>
    <definedName name="Z_FA33CAB9_FE45_4709_BC11_EBB8931FB6CB_.wvu.PrintArea" localSheetId="4" hidden="1">'Attach 3(QR)'!$A$1:$E$25</definedName>
    <definedName name="Z_FA33CAB9_FE45_4709_BC11_EBB8931FB6CB_.wvu.PrintArea" localSheetId="7" hidden="1">'Attach 4'!$A$1:$E$25</definedName>
    <definedName name="Z_FA33CAB9_FE45_4709_BC11_EBB8931FB6CB_.wvu.PrintArea" localSheetId="8" hidden="1">'Attach 4 (A)'!$A$1:$E$27</definedName>
    <definedName name="Z_FA33CAB9_FE45_4709_BC11_EBB8931FB6CB_.wvu.PrintArea" localSheetId="9" hidden="1">'Attach 4 (B)'!$A$1:$E$26</definedName>
    <definedName name="Z_FA33CAB9_FE45_4709_BC11_EBB8931FB6CB_.wvu.PrintArea" localSheetId="10" hidden="1">'Attach 5'!$A$1:$E$34</definedName>
    <definedName name="Z_FA33CAB9_FE45_4709_BC11_EBB8931FB6CB_.wvu.PrintArea" localSheetId="11" hidden="1">'Attach 5 (A)'!$A$1:$E$28</definedName>
    <definedName name="Z_FA33CAB9_FE45_4709_BC11_EBB8931FB6CB_.wvu.PrintArea" localSheetId="12" hidden="1">'Attach 6'!$A$1:$E$28</definedName>
    <definedName name="Z_FA33CAB9_FE45_4709_BC11_EBB8931FB6CB_.wvu.PrintArea" localSheetId="13" hidden="1">'Attach 7'!$A$1:$E$28</definedName>
    <definedName name="Z_FA33CAB9_FE45_4709_BC11_EBB8931FB6CB_.wvu.PrintArea" localSheetId="14" hidden="1">'Attach 9'!$A$1:$T$60</definedName>
    <definedName name="Z_FA33CAB9_FE45_4709_BC11_EBB8931FB6CB_.wvu.PrintArea" localSheetId="6" hidden="1">'Attach QR'!$A$1:$I$500</definedName>
    <definedName name="Z_FA33CAB9_FE45_4709_BC11_EBB8931FB6CB_.wvu.PrintArea" localSheetId="5" hidden="1">'Attach QR_XXXXX'!$A$1:$I$480</definedName>
    <definedName name="Z_FA33CAB9_FE45_4709_BC11_EBB8931FB6CB_.wvu.PrintArea" localSheetId="29" hidden="1">'Bid Form 1st Envelope '!$A$1:$F$128</definedName>
    <definedName name="Z_FA33CAB9_FE45_4709_BC11_EBB8931FB6CB_.wvu.PrintArea" localSheetId="2" hidden="1">'Names of Bidder'!$B$1:$D$32</definedName>
    <definedName name="Z_FA33CAB9_FE45_4709_BC11_EBB8931FB6CB_.wvu.PrintTitles" localSheetId="19" hidden="1">'Attach 12'!$18:$18</definedName>
    <definedName name="Z_FA33CAB9_FE45_4709_BC11_EBB8931FB6CB_.wvu.PrintTitles" localSheetId="14" hidden="1">'Attach 9'!$19:$19</definedName>
    <definedName name="Z_FA33CAB9_FE45_4709_BC11_EBB8931FB6CB_.wvu.Rows" localSheetId="23" hidden="1">'Attach 15 xxxxxx'!$15:$15</definedName>
    <definedName name="Z_FA33CAB9_FE45_4709_BC11_EBB8931FB6CB_.wvu.Rows" localSheetId="25" hidden="1">'Attach 16'!$44:$44</definedName>
    <definedName name="Z_FA33CAB9_FE45_4709_BC11_EBB8931FB6CB_.wvu.Rows" localSheetId="26" hidden="1">'Attach 17'!$26:$26,'Attach 17'!$32:$209</definedName>
    <definedName name="Z_FA33CAB9_FE45_4709_BC11_EBB8931FB6CB_.wvu.Rows" localSheetId="28" hidden="1">'Attach 19'!$13:$13,'Attach 19'!$20:$28</definedName>
    <definedName name="Z_FA33CAB9_FE45_4709_BC11_EBB8931FB6CB_.wvu.Rows" localSheetId="10" hidden="1">'Attach 5'!$4:$4,'Attach 5'!$32:$32</definedName>
    <definedName name="Z_FA33CAB9_FE45_4709_BC11_EBB8931FB6CB_.wvu.Rows" localSheetId="6" hidden="1">'Attach QR'!$33:$36,'Attach QR'!$58:$96,'Attach QR'!$98:$101,'Attach QR'!$121:$124,'Attach QR'!$162:$166,'Attach QR'!$174:$230,'Attach QR'!$231:$234,'Attach QR'!$274:$279,'Attach QR'!$286:$321,'Attach QR'!$324:$348,'Attach QR'!$358:$358,'Attach QR'!$365:$380,'Attach QR'!$390:$457,'Attach QR'!$463:$465,'Attach QR'!$469:$472</definedName>
    <definedName name="Z_FA33CAB9_FE45_4709_BC11_EBB8931FB6CB_.wvu.Rows" localSheetId="5" hidden="1">'Attach QR_XXXXX'!$33:$36,'Attach QR_XXXXX'!$58:$96,'Attach QR_XXXXX'!$98:$101,'Attach QR_XXXXX'!$121:$124,'Attach QR_XXXXX'!$162:$166,'Attach QR_XXXXX'!$174:$209,'Attach QR_XXXXX'!$211:$214,'Attach QR_XXXXX'!$254:$259,'Attach QR_XXXXX'!$266:$301,'Attach QR_XXXXX'!$304:$328,'Attach QR_XXXXX'!$338:$338,'Attach QR_XXXXX'!$345:$360,'Attach QR_XXXXX'!$370:$437,'Attach QR_XXXXX'!$443:$445,'Attach QR_XXXXX'!$449:$452</definedName>
    <definedName name="Z_FA33CAB9_FE45_4709_BC11_EBB8931FB6CB_.wvu.Rows" localSheetId="1" hidden="1">Cover!$8:$8</definedName>
    <definedName name="Z_FA33CAB9_FE45_4709_BC11_EBB8931FB6CB_.wvu.Rows" localSheetId="2" hidden="1">'Names of Bidder'!$24:$26</definedName>
    <definedName name="Z_FE4EC9C4_31B9_4D40_8323_5B16C3BC840F_.wvu.PrintArea" localSheetId="17" hidden="1">'Attach 10'!$A$1:$E$18</definedName>
    <definedName name="Z_FF9B6397_B68D_474A_9AAF_992AF479A135_.wvu.Cols" localSheetId="24" hidden="1">'Attach 15 '!$H:$H,'Attach 15 '!$JD:$JD,'Attach 15 '!$SZ:$SZ,'Attach 15 '!$ACV:$ACV,'Attach 15 '!$AMR:$AMR,'Attach 15 '!$AWN:$AWN,'Attach 15 '!$BGJ:$BGJ,'Attach 15 '!$BQF:$BQF,'Attach 15 '!$CAB:$CAB,'Attach 15 '!$CJX:$CJX,'Attach 15 '!$CTT:$CTT,'Attach 15 '!$DDP:$DDP,'Attach 15 '!$DNL:$DNL,'Attach 15 '!$DXH:$DXH,'Attach 15 '!$EHD:$EHD,'Attach 15 '!$EQZ:$EQZ,'Attach 15 '!$FAV:$FAV,'Attach 15 '!$FKR:$FKR,'Attach 15 '!$FUN:$FUN,'Attach 15 '!$GEJ:$GEJ,'Attach 15 '!$GOF:$GOF,'Attach 15 '!$GYB:$GYB,'Attach 15 '!$HHX:$HHX,'Attach 15 '!$HRT:$HRT,'Attach 15 '!$IBP:$IBP,'Attach 15 '!$ILL:$ILL,'Attach 15 '!$IVH:$IVH,'Attach 15 '!$JFD:$JFD,'Attach 15 '!$JOZ:$JOZ,'Attach 15 '!$JYV:$JYV,'Attach 15 '!$KIR:$KIR,'Attach 15 '!$KSN:$KSN,'Attach 15 '!$LCJ:$LCJ,'Attach 15 '!$LMF:$LMF,'Attach 15 '!$LWB:$LWB,'Attach 15 '!$MFX:$MFX,'Attach 15 '!$MPT:$MPT,'Attach 15 '!$MZP:$MZP,'Attach 15 '!$NJL:$NJL,'Attach 15 '!$NTH:$NTH,'Attach 15 '!$ODD:$ODD,'Attach 15 '!$OMZ:$OMZ,'Attach 15 '!$OWV:$OWV,'Attach 15 '!$PGR:$PGR,'Attach 15 '!$PQN:$PQN,'Attach 15 '!$QAJ:$QAJ,'Attach 15 '!$QKF:$QKF,'Attach 15 '!$QUB:$QUB,'Attach 15 '!$RDX:$RDX,'Attach 15 '!$RNT:$RNT,'Attach 15 '!$RXP:$RXP,'Attach 15 '!$SHL:$SHL,'Attach 15 '!$SRH:$SRH,'Attach 15 '!$TBD:$TBD,'Attach 15 '!$TKZ:$TKZ,'Attach 15 '!$TUV:$TUV,'Attach 15 '!$UER:$UER,'Attach 15 '!$UON:$UON,'Attach 15 '!$UYJ:$UYJ,'Attach 15 '!$VIF:$VIF,'Attach 15 '!$VSB:$VSB,'Attach 15 '!$WBX:$WBX,'Attach 15 '!$WLT:$WLT,'Attach 15 '!$WVP:$WVP</definedName>
    <definedName name="Z_FF9B6397_B68D_474A_9AAF_992AF479A135_.wvu.Cols" localSheetId="23" hidden="1">'Attach 15 xxxxxx'!$H:$H,'Attach 15 xxxxxx'!$JD:$JD,'Attach 15 xxxxxx'!$SZ:$SZ,'Attach 15 xxxxxx'!$ACV:$ACV,'Attach 15 xxxxxx'!$AMR:$AMR,'Attach 15 xxxxxx'!$AWN:$AWN,'Attach 15 xxxxxx'!$BGJ:$BGJ,'Attach 15 xxxxxx'!$BQF:$BQF,'Attach 15 xxxxxx'!$CAB:$CAB,'Attach 15 xxxxxx'!$CJX:$CJX,'Attach 15 xxxxxx'!$CTT:$CTT,'Attach 15 xxxxxx'!$DDP:$DDP,'Attach 15 xxxxxx'!$DNL:$DNL,'Attach 15 xxxxxx'!$DXH:$DXH,'Attach 15 xxxxxx'!$EHD:$EHD,'Attach 15 xxxxxx'!$EQZ:$EQZ,'Attach 15 xxxxxx'!$FAV:$FAV,'Attach 15 xxxxxx'!$FKR:$FKR,'Attach 15 xxxxxx'!$FUN:$FUN,'Attach 15 xxxxxx'!$GEJ:$GEJ,'Attach 15 xxxxxx'!$GOF:$GOF,'Attach 15 xxxxxx'!$GYB:$GYB,'Attach 15 xxxxxx'!$HHX:$HHX,'Attach 15 xxxxxx'!$HRT:$HRT,'Attach 15 xxxxxx'!$IBP:$IBP,'Attach 15 xxxxxx'!$ILL:$ILL,'Attach 15 xxxxxx'!$IVH:$IVH,'Attach 15 xxxxxx'!$JFD:$JFD,'Attach 15 xxxxxx'!$JOZ:$JOZ,'Attach 15 xxxxxx'!$JYV:$JYV,'Attach 15 xxxxxx'!$KIR:$KIR,'Attach 15 xxxxxx'!$KSN:$KSN,'Attach 15 xxxxxx'!$LCJ:$LCJ,'Attach 15 xxxxxx'!$LMF:$LMF,'Attach 15 xxxxxx'!$LWB:$LWB,'Attach 15 xxxxxx'!$MFX:$MFX,'Attach 15 xxxxxx'!$MPT:$MPT,'Attach 15 xxxxxx'!$MZP:$MZP,'Attach 15 xxxxxx'!$NJL:$NJL,'Attach 15 xxxxxx'!$NTH:$NTH,'Attach 15 xxxxxx'!$ODD:$ODD,'Attach 15 xxxxxx'!$OMZ:$OMZ,'Attach 15 xxxxxx'!$OWV:$OWV,'Attach 15 xxxxxx'!$PGR:$PGR,'Attach 15 xxxxxx'!$PQN:$PQN,'Attach 15 xxxxxx'!$QAJ:$QAJ,'Attach 15 xxxxxx'!$QKF:$QKF,'Attach 15 xxxxxx'!$QUB:$QUB,'Attach 15 xxxxxx'!$RDX:$RDX,'Attach 15 xxxxxx'!$RNT:$RNT,'Attach 15 xxxxxx'!$RXP:$RXP,'Attach 15 xxxxxx'!$SHL:$SHL,'Attach 15 xxxxxx'!$SRH:$SRH,'Attach 15 xxxxxx'!$TBD:$TBD,'Attach 15 xxxxxx'!$TKZ:$TKZ,'Attach 15 xxxxxx'!$TUV:$TUV,'Attach 15 xxxxxx'!$UER:$UER,'Attach 15 xxxxxx'!$UON:$UON,'Attach 15 xxxxxx'!$UYJ:$UYJ,'Attach 15 xxxxxx'!$VIF:$VIF,'Attach 15 xxxxxx'!$VSB:$VSB,'Attach 15 xxxxxx'!$WBX:$WBX,'Attach 15 xxxxxx'!$WLT:$WLT,'Attach 15 xxxxxx'!$WVP:$WVP</definedName>
    <definedName name="Z_FF9B6397_B68D_474A_9AAF_992AF479A135_.wvu.Cols" localSheetId="10" hidden="1">'Attach 5'!$H:$H</definedName>
    <definedName name="Z_FF9B6397_B68D_474A_9AAF_992AF479A135_.wvu.Cols" localSheetId="12" hidden="1">'Attach 6'!$H:$H</definedName>
    <definedName name="Z_FF9B6397_B68D_474A_9AAF_992AF479A135_.wvu.Cols" localSheetId="14" hidden="1">'Attach 9'!$F:$T</definedName>
    <definedName name="Z_FF9B6397_B68D_474A_9AAF_992AF479A135_.wvu.Cols" localSheetId="6" hidden="1">'Attach QR'!$J:$L,'Attach QR'!$R:$S,'Attach QR'!$U:$AW</definedName>
    <definedName name="Z_FF9B6397_B68D_474A_9AAF_992AF479A135_.wvu.Cols" localSheetId="5" hidden="1">'Attach QR_XXXXX'!$J:$L,'Attach QR_XXXXX'!$R:$S,'Attach QR_XXXXX'!$U:$AW</definedName>
    <definedName name="Z_FF9B6397_B68D_474A_9AAF_992AF479A135_.wvu.Cols" localSheetId="2" hidden="1">'Names of Bidder'!$H:$AB</definedName>
    <definedName name="Z_FF9B6397_B68D_474A_9AAF_992AF479A135_.wvu.PrintArea" localSheetId="16" hidden="1">'Attach 10-'!$A$1:$E$28</definedName>
    <definedName name="Z_FF9B6397_B68D_474A_9AAF_992AF479A135_.wvu.PrintArea" localSheetId="18" hidden="1">'Attach 11'!$A$1:$E$31</definedName>
    <definedName name="Z_FF9B6397_B68D_474A_9AAF_992AF479A135_.wvu.PrintArea" localSheetId="20" hidden="1">'Attach 13'!$A$1:$E$29</definedName>
    <definedName name="Z_FF9B6397_B68D_474A_9AAF_992AF479A135_.wvu.PrintArea" localSheetId="21" hidden="1">'Attach 14'!$A$1:$E$29</definedName>
    <definedName name="Z_FF9B6397_B68D_474A_9AAF_992AF479A135_.wvu.PrintArea" localSheetId="22" hidden="1">'Attach 14-IP'!$A$8:$I$221</definedName>
    <definedName name="Z_FF9B6397_B68D_474A_9AAF_992AF479A135_.wvu.PrintArea" localSheetId="24" hidden="1">'Attach 15 '!$A$1:$E$82</definedName>
    <definedName name="Z_FF9B6397_B68D_474A_9AAF_992AF479A135_.wvu.PrintArea" localSheetId="23" hidden="1">'Attach 15 xxxxxx'!$A$1:$E$71</definedName>
    <definedName name="Z_FF9B6397_B68D_474A_9AAF_992AF479A135_.wvu.PrintArea" localSheetId="25" hidden="1">'Attach 16'!$A$1:$L$93</definedName>
    <definedName name="Z_FF9B6397_B68D_474A_9AAF_992AF479A135_.wvu.PrintArea" localSheetId="26" hidden="1">'Attach 17'!$A$1:$E$30</definedName>
    <definedName name="Z_FF9B6397_B68D_474A_9AAF_992AF479A135_.wvu.PrintArea" localSheetId="27" hidden="1">'Attach 18'!$A$1:$E$29</definedName>
    <definedName name="Z_FF9B6397_B68D_474A_9AAF_992AF479A135_.wvu.PrintArea" localSheetId="28" hidden="1">'Attach 19'!$A$1:$E$31</definedName>
    <definedName name="Z_FF9B6397_B68D_474A_9AAF_992AF479A135_.wvu.PrintArea" localSheetId="3" hidden="1">'Attach 3(JV)'!$A$1:$E$28</definedName>
    <definedName name="Z_FF9B6397_B68D_474A_9AAF_992AF479A135_.wvu.PrintArea" localSheetId="4" hidden="1">'Attach 3(QR)'!$A$1:$E$25</definedName>
    <definedName name="Z_FF9B6397_B68D_474A_9AAF_992AF479A135_.wvu.PrintArea" localSheetId="7" hidden="1">'Attach 4'!$A$1:$E$25</definedName>
    <definedName name="Z_FF9B6397_B68D_474A_9AAF_992AF479A135_.wvu.PrintArea" localSheetId="8" hidden="1">'Attach 4 (A)'!$A$1:$E$27</definedName>
    <definedName name="Z_FF9B6397_B68D_474A_9AAF_992AF479A135_.wvu.PrintArea" localSheetId="9" hidden="1">'Attach 4 (B)'!$A$1:$E$26</definedName>
    <definedName name="Z_FF9B6397_B68D_474A_9AAF_992AF479A135_.wvu.PrintArea" localSheetId="10" hidden="1">'Attach 5'!$A$1:$E$34</definedName>
    <definedName name="Z_FF9B6397_B68D_474A_9AAF_992AF479A135_.wvu.PrintArea" localSheetId="11" hidden="1">'Attach 5 (A)'!$A$1:$E$28</definedName>
    <definedName name="Z_FF9B6397_B68D_474A_9AAF_992AF479A135_.wvu.PrintArea" localSheetId="12" hidden="1">'Attach 6'!$A$1:$E$28</definedName>
    <definedName name="Z_FF9B6397_B68D_474A_9AAF_992AF479A135_.wvu.PrintArea" localSheetId="13" hidden="1">'Attach 7'!$A$1:$E$28</definedName>
    <definedName name="Z_FF9B6397_B68D_474A_9AAF_992AF479A135_.wvu.PrintArea" localSheetId="14" hidden="1">'Attach 9'!$A$1:$E$60</definedName>
    <definedName name="Z_FF9B6397_B68D_474A_9AAF_992AF479A135_.wvu.PrintArea" localSheetId="6" hidden="1">'Attach QR'!$A$1:$I$500</definedName>
    <definedName name="Z_FF9B6397_B68D_474A_9AAF_992AF479A135_.wvu.PrintArea" localSheetId="5" hidden="1">'Attach QR_XXXXX'!$A$1:$I$480</definedName>
    <definedName name="Z_FF9B6397_B68D_474A_9AAF_992AF479A135_.wvu.PrintArea" localSheetId="29" hidden="1">'Bid Form 1st Envelope '!$A$1:$F$128</definedName>
    <definedName name="Z_FF9B6397_B68D_474A_9AAF_992AF479A135_.wvu.PrintArea" localSheetId="2" hidden="1">'Names of Bidder'!$B$1:$D$32</definedName>
    <definedName name="Z_FF9B6397_B68D_474A_9AAF_992AF479A135_.wvu.PrintTitles" localSheetId="14" hidden="1">'Attach 9'!$19:$19</definedName>
    <definedName name="Z_FF9B6397_B68D_474A_9AAF_992AF479A135_.wvu.Rows" localSheetId="24" hidden="1">'Attach 15 '!$16:$16,'Attach 15 '!$23:$23</definedName>
    <definedName name="Z_FF9B6397_B68D_474A_9AAF_992AF479A135_.wvu.Rows" localSheetId="23" hidden="1">'Attach 15 xxxxxx'!$15:$15</definedName>
    <definedName name="Z_FF9B6397_B68D_474A_9AAF_992AF479A135_.wvu.Rows" localSheetId="25" hidden="1">'Attach 16'!$44:$44</definedName>
    <definedName name="Z_FF9B6397_B68D_474A_9AAF_992AF479A135_.wvu.Rows" localSheetId="26" hidden="1">'Attach 17'!$26:$26,'Attach 17'!$32:$209</definedName>
    <definedName name="Z_FF9B6397_B68D_474A_9AAF_992AF479A135_.wvu.Rows" localSheetId="28" hidden="1">'Attach 19'!$13:$13,'Attach 19'!$20:$28</definedName>
    <definedName name="Z_FF9B6397_B68D_474A_9AAF_992AF479A135_.wvu.Rows" localSheetId="10" hidden="1">'Attach 5'!$4:$4,'Attach 5'!$32:$32</definedName>
    <definedName name="Z_FF9B6397_B68D_474A_9AAF_992AF479A135_.wvu.Rows" localSheetId="6" hidden="1">'Attach QR'!$33:$36,'Attach QR'!$58:$96,'Attach QR'!$98:$101,'Attach QR'!$121:$124,'Attach QR'!$162:$166,'Attach QR'!$174:$230,'Attach QR'!$231:$234,'Attach QR'!$274:$279,'Attach QR'!$286:$321,'Attach QR'!$324:$346,'Attach QR'!$358:$358,'Attach QR'!$365:$380,'Attach QR'!$383:$383,'Attach QR'!$390:$457,'Attach QR'!$459:$460,'Attach QR'!$463:$465,'Attach QR'!$469:$472</definedName>
    <definedName name="Z_FF9B6397_B68D_474A_9AAF_992AF479A135_.wvu.Rows" localSheetId="5" hidden="1">'Attach QR_XXXXX'!$33:$36,'Attach QR_XXXXX'!$58:$96,'Attach QR_XXXXX'!$98:$101,'Attach QR_XXXXX'!$121:$124,'Attach QR_XXXXX'!$162:$166,'Attach QR_XXXXX'!$174:$209,'Attach QR_XXXXX'!$211:$301,'Attach QR_XXXXX'!$304:$326,'Attach QR_XXXXX'!$338:$338,'Attach QR_XXXXX'!$345:$360,'Attach QR_XXXXX'!$363:$363,'Attach QR_XXXXX'!$370:$437,'Attach QR_XXXXX'!$439:$440,'Attach QR_XXXXX'!$443:$445,'Attach QR_XXXXX'!$449:$452</definedName>
    <definedName name="Z_FF9B6397_B68D_474A_9AAF_992AF479A135_.wvu.Rows" localSheetId="29" hidden="1">'Bid Form 1st Envelope '!$22:$24</definedName>
    <definedName name="Z_FF9B6397_B68D_474A_9AAF_992AF479A135_.wvu.Rows" localSheetId="1" hidden="1">Cover!$8:$8</definedName>
    <definedName name="Z_FF9B6397_B68D_474A_9AAF_992AF479A135_.wvu.Rows" localSheetId="2" hidden="1">'Names of Bidder'!$14:$17,'Names of Bidder'!$19:$22,'Names of Bidder'!$24:$26</definedName>
  </definedNames>
  <calcPr calcId="191029"/>
  <customWorkbookViews>
    <customWorkbookView name="Jasminder Singh Bhatia {जसमिंदर सिंह} - Personal View" guid="{0175966B-AA50-423F-A437-51E01252DE14}" mergeInterval="0" personalView="1" maximized="1" xWindow="-8" yWindow="-8" windowWidth="1936" windowHeight="1056" tabRatio="863" activeSheetId="2"/>
    <customWorkbookView name="Vakati Silpa {वाकाटि शिल्पा} - Personal View" guid="{C79C1CD9-4A94-4E49-9636-E3F3929B38E1}" mergeInterval="0" personalView="1" maximized="1" xWindow="-9" yWindow="-9" windowWidth="1938" windowHeight="1048" tabRatio="863" activeSheetId="29"/>
    <customWorkbookView name="Neelam Singh {नीलम सिंह} - Personal View" guid="{02C24E46-CB1A-4A64-AFE8-BC568DF970F3}" mergeInterval="0" personalView="1" maximized="1" xWindow="-8" yWindow="-8" windowWidth="1936" windowHeight="1056" tabRatio="863" activeSheetId="29"/>
    <customWorkbookView name="Umesh Kumar Yadav {उमेश कुमार यादव} - Personal View" guid="{955D6481-897E-48CA-BB0D-D704C8664312}" mergeInterval="0" personalView="1" maximized="1" windowWidth="1916" windowHeight="814" tabRatio="863" activeSheetId="29" showComments="commIndAndComment"/>
    <customWorkbookView name="Satendra Singh Sengar {सतेन्द्र सिंह सेंगर} - Personal View" guid="{FA33CAB9-FE45-4709-BC11-EBB8931FB6CB}" mergeInterval="0" personalView="1" maximized="1" windowWidth="1916" windowHeight="854" tabRatio="863" activeSheetId="29"/>
    <customWorkbookView name="Parvinder Malik {परविंदर मलिक} - Personal View" guid="{A966316B-6DBC-467B-B4AD-0F6D41569056}" mergeInterval="0" personalView="1" maximized="1" windowWidth="1362" windowHeight="442" tabRatio="863" activeSheetId="29"/>
    <customWorkbookView name="Venkatesh Karri {वेंकटेश कर्री} - Personal View" guid="{0B94E550-FB49-4D0D-BCDB-8811C4A584DD}" mergeInterval="0" personalView="1" maximized="1" windowWidth="1362" windowHeight="542" tabRatio="924" activeSheetId="2" showComments="commIndAndComment"/>
    <customWorkbookView name="60001959 - Personal View" guid="{101E340E-5624-46EF-AADB-2F62C21B5295}" mergeInterval="0" personalView="1" maximized="1" windowWidth="1362" windowHeight="553" tabRatio="924" activeSheetId="25"/>
    <customWorkbookView name="RK Shinde - Personal View" guid="{A667ED77-8424-4D1C-8A46-14ECA26AEC7D}" mergeInterval="0" personalView="1" maximized="1" windowWidth="1362" windowHeight="483" tabRatio="960" activeSheetId="2"/>
    <customWorkbookView name="01758 - Personal View" guid="{7A122CCC-B984-47E9-88CF-89418CB24A21}" mergeInterval="0" personalView="1" maximized="1" windowWidth="1020" windowHeight="622" tabRatio="959" activeSheetId="29"/>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4"/>
    <customWorkbookView name="20587 - Personal View" guid="{DC28ED1E-3E35-4094-9C2B-5C0A1C1D459C}" mergeInterval="0" personalView="1" maximized="1" xWindow="1" yWindow="1" windowWidth="1362" windowHeight="538" tabRatio="960" activeSheetId="2"/>
    <customWorkbookView name="admin - Personal View" guid="{244B8F7F-C84C-4134-A8A5-723A75D45FC2}" mergeInterval="0" personalView="1" maximized="1" xWindow="1" yWindow="1" windowWidth="1024" windowHeight="438" tabRatio="960" activeSheetId="2"/>
    <customWorkbookView name="01192 - Personal View" guid="{43BCBF1E-CDCF-4541-8D79-87EDCECBC1FD}" mergeInterval="0" personalView="1" maximized="1" xWindow="1" yWindow="1" windowWidth="1362" windowHeight="538" tabRatio="725" activeSheetId="2"/>
    <customWorkbookView name="Manuji Chaubey - Personal View" guid="{B3AA1F62-F1E5-4DDF-B9C9-D54D9BFF6A2A}" mergeInterval="0" personalView="1" maximized="1" windowWidth="1362" windowHeight="553" tabRatio="960" activeSheetId="29"/>
    <customWorkbookView name="Pankaj Pandey {पंकज पांडे} - Personal View" guid="{9E565B0E-8A1D-4C38-9278-F5233F8D5014}" mergeInterval="0" personalView="1" maximized="1" windowWidth="1362" windowHeight="492" tabRatio="924" activeSheetId="29"/>
    <customWorkbookView name="Manuji Chaubey {मनुजी चौबे} - Personal View" guid="{EC8792F6-94EB-40FE-A69E-3F2E55E190BC}" mergeInterval="0" personalView="1" maximized="1" windowWidth="1362" windowHeight="543" tabRatio="924" activeSheetId="29"/>
    <customWorkbookView name="60003099 - Personal View" guid="{89D1B684-1876-468F-8D99-45DA6BBF39C7}" mergeInterval="0" personalView="1" maximized="1" windowWidth="1276" windowHeight="798" tabRatio="924" activeSheetId="29"/>
    <customWorkbookView name="PARVINDER - Personal View" guid="{B4BE0CEE-465A-40B9-8268-D354BC993C36}" mergeInterval="0" personalView="1" maximized="1" xWindow="-8" yWindow="-8" windowWidth="1382" windowHeight="744" tabRatio="929" activeSheetId="17"/>
    <customWorkbookView name="60003018 - Personal View" guid="{13074202-7653-40A0-B9BF-16D1589728A2}" mergeInterval="0" personalView="1" maximized="1" windowWidth="1362" windowHeight="522" tabRatio="863" activeSheetId="29" showComments="commIndAndComment"/>
    <customWorkbookView name="Ankit Vaishnav {Ankit Vaishnav} - Personal View" guid="{4B244927-9C7A-42F5-AAF5-ADC353C736FE}" mergeInterval="0" personalView="1" maximized="1" windowWidth="1436" windowHeight="674" tabRatio="863" activeSheetId="6"/>
    <customWorkbookView name="Neeraj Kumar {नीरज कुमार} - Personal View" guid="{073677CF-5E9E-429E-9C1F-055126F3C8DC}" mergeInterval="0" personalView="1" maximized="1" xWindow="-8" yWindow="-8" windowWidth="1936" windowHeight="1056" tabRatio="863" activeSheetId="29"/>
    <customWorkbookView name="Rahul {Rahul} - Personal View" guid="{F80E5273-5F89-42D0-8059-39B4DAA26485}" mergeInterval="0" personalView="1" maximized="1" xWindow="-8" yWindow="-8" windowWidth="1936" windowHeight="1056" tabRatio="863" activeSheetId="29"/>
    <customWorkbookView name="Rahul kumar - Personal View" guid="{3A9A4658-0506-4EA2-8800-91A33CC724CB}" mergeInterval="0" personalView="1" maximized="1" xWindow="-8" yWindow="-8" windowWidth="1382" windowHeight="744" tabRatio="863" activeSheetId="29"/>
    <customWorkbookView name="Rahul . {राहुल} - Personal View" guid="{E6A95398-76DE-4E8F-A7DA-FB50981C5C19}" mergeInterval="0" personalView="1" xWindow="960" windowWidth="960" windowHeight="1040" tabRatio="863" activeSheetId="6"/>
    <customWorkbookView name="Adil Iqbal Khan {Adil Iqbal Khan} - Personal View" guid="{7148ADD8-DD15-4E3E-8637-116D155CB37A}" mergeInterval="0" personalView="1" maximized="1" xWindow="-9" yWindow="-9" windowWidth="1938" windowHeight="1048" tabRatio="863" activeSheetId="2"/>
    <customWorkbookView name="Kapil Mandil {कपिल मंडिल} - Personal View" guid="{87612620-3630-456B-A735-C29A43561018}" mergeInterval="0" personalView="1" maximized="1" xWindow="-9" yWindow="-9" windowWidth="1938" windowHeight="1048" tabRatio="863" activeSheetId="29"/>
    <customWorkbookView name="AAKASH KHANDELWAL {Aakash Khandelwal} - Personal View" guid="{FF9B6397-B68D-474A-9AAF-992AF479A135}" mergeInterval="0" personalView="1" maximized="1" xWindow="-8" yWindow="-8" windowWidth="1936" windowHeight="1056" tabRatio="863" activeSheetId="2" showComments="commIndAndComment"/>
  </customWorkbookViews>
</workbook>
</file>

<file path=xl/calcChain.xml><?xml version="1.0" encoding="utf-8"?>
<calcChain xmlns="http://schemas.openxmlformats.org/spreadsheetml/2006/main">
  <c r="B2" i="2" l="1"/>
  <c r="B17" i="29"/>
  <c r="A3" i="33" l="1"/>
  <c r="D11" i="33"/>
  <c r="D10" i="33"/>
  <c r="D9" i="33"/>
  <c r="D8" i="33"/>
  <c r="A8" i="33"/>
  <c r="D7" i="33"/>
  <c r="A7" i="33"/>
  <c r="F1" i="2" l="1"/>
  <c r="B1" i="3"/>
  <c r="E11" i="32"/>
  <c r="E10" i="32"/>
  <c r="E9" i="32"/>
  <c r="E8" i="32"/>
  <c r="E7" i="32"/>
  <c r="F1" i="32"/>
  <c r="A1" i="2" l="1"/>
  <c r="B50" i="29"/>
  <c r="B58" i="29"/>
  <c r="B57" i="29"/>
  <c r="B56" i="29"/>
  <c r="B55" i="29"/>
  <c r="B54" i="29"/>
  <c r="B53" i="29"/>
  <c r="B52" i="29"/>
  <c r="B51" i="29"/>
  <c r="N19" i="7" l="1"/>
  <c r="B21" i="7"/>
  <c r="B20" i="7"/>
  <c r="B19" i="7"/>
  <c r="B192" i="7" l="1"/>
  <c r="B135" i="7"/>
  <c r="F128" i="7"/>
  <c r="F129" i="7"/>
  <c r="F127" i="7"/>
  <c r="F126" i="7"/>
  <c r="D476" i="7"/>
  <c r="AO443" i="7"/>
  <c r="B411" i="7"/>
  <c r="A411" i="7"/>
  <c r="A412" i="7" s="1"/>
  <c r="A413" i="7" s="1"/>
  <c r="A414" i="7" s="1"/>
  <c r="A415" i="7" s="1"/>
  <c r="A416" i="7" s="1"/>
  <c r="H407" i="7"/>
  <c r="F407" i="7"/>
  <c r="D407" i="7"/>
  <c r="D405" i="7"/>
  <c r="B398" i="7"/>
  <c r="A398" i="7"/>
  <c r="A399" i="7" s="1"/>
  <c r="A400" i="7" s="1"/>
  <c r="A401" i="7" s="1"/>
  <c r="A402" i="7" s="1"/>
  <c r="A403" i="7" s="1"/>
  <c r="H394" i="7"/>
  <c r="F394" i="7"/>
  <c r="D394" i="7"/>
  <c r="D392" i="7"/>
  <c r="A384" i="7"/>
  <c r="A385" i="7" s="1"/>
  <c r="A386" i="7" s="1"/>
  <c r="A387" i="7" s="1"/>
  <c r="A388" i="7" s="1"/>
  <c r="A389" i="7" s="1"/>
  <c r="H380" i="7"/>
  <c r="F380" i="7"/>
  <c r="D380" i="7"/>
  <c r="D378" i="7"/>
  <c r="A370" i="7"/>
  <c r="A371" i="7" s="1"/>
  <c r="A372" i="7" s="1"/>
  <c r="A373" i="7" s="1"/>
  <c r="A374" i="7" s="1"/>
  <c r="A375" i="7" s="1"/>
  <c r="H366" i="7"/>
  <c r="F366" i="7"/>
  <c r="D366" i="7"/>
  <c r="D364" i="7"/>
  <c r="H272" i="7"/>
  <c r="H270" i="7"/>
  <c r="B246" i="7"/>
  <c r="H241" i="7"/>
  <c r="F241" i="7"/>
  <c r="F124" i="7"/>
  <c r="F123" i="7"/>
  <c r="F122" i="7"/>
  <c r="F240" i="7" s="1"/>
  <c r="D43" i="7"/>
  <c r="A21" i="7"/>
  <c r="A20" i="7"/>
  <c r="A19" i="7"/>
  <c r="N18" i="7"/>
  <c r="A18" i="7"/>
  <c r="F11" i="7"/>
  <c r="F10" i="7"/>
  <c r="F9" i="7"/>
  <c r="F8" i="7"/>
  <c r="A8" i="7"/>
  <c r="F7" i="7"/>
  <c r="A7" i="7"/>
  <c r="F130" i="7" l="1"/>
  <c r="H130" i="7"/>
  <c r="F238" i="7"/>
  <c r="H238" i="7"/>
  <c r="H239" i="7"/>
  <c r="F239" i="7"/>
  <c r="H240" i="7"/>
  <c r="E68" i="24" l="1"/>
  <c r="E12" i="24"/>
  <c r="E11" i="24"/>
  <c r="E10" i="24"/>
  <c r="A9" i="24"/>
  <c r="E8" i="24"/>
  <c r="A8" i="24"/>
  <c r="E7" i="24"/>
  <c r="E7" i="15" l="1"/>
  <c r="E8" i="15"/>
  <c r="E9" i="15"/>
  <c r="E10" i="15"/>
  <c r="E11" i="15"/>
  <c r="B49" i="29" l="1"/>
  <c r="B48" i="29" l="1"/>
  <c r="B47" i="29"/>
  <c r="B46" i="29" l="1"/>
  <c r="A43" i="22" l="1"/>
  <c r="D23" i="29" l="1"/>
  <c r="C15" i="29"/>
  <c r="E71" i="23" l="1"/>
  <c r="B71" i="23"/>
  <c r="E70" i="23"/>
  <c r="B70" i="23"/>
  <c r="E64" i="23"/>
  <c r="B12" i="23"/>
  <c r="E11" i="23"/>
  <c r="B11" i="23"/>
  <c r="E10" i="23"/>
  <c r="B10" i="23"/>
  <c r="E9" i="23"/>
  <c r="B9" i="23"/>
  <c r="E25" i="23" s="1"/>
  <c r="E8" i="23"/>
  <c r="A8" i="23"/>
  <c r="E7" i="23"/>
  <c r="A1" i="30" l="1"/>
  <c r="A8" i="30" s="1"/>
  <c r="B8" i="30" s="1"/>
  <c r="D8" i="30" s="1"/>
  <c r="C1" i="29"/>
  <c r="A8" i="29"/>
  <c r="A9" i="29"/>
  <c r="A10" i="29"/>
  <c r="A11" i="29"/>
  <c r="A12" i="29"/>
  <c r="B21" i="29"/>
  <c r="AD21" i="29"/>
  <c r="B25" i="29"/>
  <c r="AD25" i="29"/>
  <c r="B26" i="29"/>
  <c r="H26" i="29"/>
  <c r="H27" i="29"/>
  <c r="B29" i="29"/>
  <c r="B30" i="29"/>
  <c r="B31" i="29"/>
  <c r="B32" i="29"/>
  <c r="B33" i="29"/>
  <c r="B34" i="29"/>
  <c r="B35" i="29"/>
  <c r="B36" i="29"/>
  <c r="B37" i="29"/>
  <c r="B38" i="29"/>
  <c r="B39" i="29"/>
  <c r="B40" i="29"/>
  <c r="B41" i="29"/>
  <c r="B42" i="29"/>
  <c r="B43" i="29"/>
  <c r="B44" i="29"/>
  <c r="B45" i="29"/>
  <c r="I127" i="29"/>
  <c r="A128" i="29" s="1"/>
  <c r="E7" i="28"/>
  <c r="E8" i="28"/>
  <c r="E9" i="28"/>
  <c r="E10" i="28"/>
  <c r="E11" i="28"/>
  <c r="E7" i="27"/>
  <c r="E8" i="27"/>
  <c r="E9" i="27"/>
  <c r="E10" i="27"/>
  <c r="E11" i="27"/>
  <c r="Z2" i="26"/>
  <c r="D7" i="26"/>
  <c r="D38" i="26" s="1"/>
  <c r="A8" i="26"/>
  <c r="D8" i="26"/>
  <c r="D67" i="26" s="1"/>
  <c r="D9" i="26"/>
  <c r="D40" i="26" s="1"/>
  <c r="D10" i="26"/>
  <c r="D41" i="26" s="1"/>
  <c r="D11" i="26"/>
  <c r="D42" i="26" s="1"/>
  <c r="A38" i="26"/>
  <c r="A39" i="26"/>
  <c r="B40" i="26"/>
  <c r="B41" i="26"/>
  <c r="B42" i="26"/>
  <c r="B43" i="26"/>
  <c r="A66" i="26"/>
  <c r="A67" i="26"/>
  <c r="B68" i="26"/>
  <c r="B69" i="26"/>
  <c r="B70" i="26"/>
  <c r="B71" i="26"/>
  <c r="G7" i="25"/>
  <c r="G177" i="25" s="1"/>
  <c r="G8" i="25"/>
  <c r="G101" i="25" s="1"/>
  <c r="G9" i="25"/>
  <c r="G179" i="25" s="1"/>
  <c r="G10" i="25"/>
  <c r="G103" i="25" s="1"/>
  <c r="G11" i="25"/>
  <c r="G181" i="25" s="1"/>
  <c r="B20" i="25"/>
  <c r="L94" i="25"/>
  <c r="A100" i="25"/>
  <c r="L171" i="25"/>
  <c r="A177" i="25"/>
  <c r="A35" i="22"/>
  <c r="A36" i="22"/>
  <c r="A37" i="22"/>
  <c r="A38" i="22"/>
  <c r="A39" i="22"/>
  <c r="F197" i="22"/>
  <c r="F198" i="22"/>
  <c r="E7" i="21"/>
  <c r="E8" i="21"/>
  <c r="E9" i="21"/>
  <c r="E10" i="21"/>
  <c r="E11" i="21"/>
  <c r="E7" i="20"/>
  <c r="E8" i="20"/>
  <c r="E9" i="20"/>
  <c r="E10" i="20"/>
  <c r="E11" i="20"/>
  <c r="D7" i="18"/>
  <c r="D8" i="18"/>
  <c r="D9" i="18"/>
  <c r="D10" i="18"/>
  <c r="D11" i="18"/>
  <c r="E7" i="17"/>
  <c r="E8" i="17"/>
  <c r="E9" i="17"/>
  <c r="E10" i="17"/>
  <c r="E11" i="17"/>
  <c r="E7" i="14"/>
  <c r="E8" i="14"/>
  <c r="E9" i="14"/>
  <c r="E10" i="14"/>
  <c r="E11" i="14"/>
  <c r="E7" i="13"/>
  <c r="E8" i="13"/>
  <c r="E9" i="13"/>
  <c r="E10" i="13"/>
  <c r="E11" i="13"/>
  <c r="A32" i="13"/>
  <c r="D7" i="12"/>
  <c r="D8" i="12"/>
  <c r="D9" i="12"/>
  <c r="D10" i="12"/>
  <c r="D11" i="12"/>
  <c r="D7" i="11"/>
  <c r="D8" i="11"/>
  <c r="D9" i="11"/>
  <c r="D10" i="11"/>
  <c r="D11" i="11"/>
  <c r="E7" i="10"/>
  <c r="E8" i="10"/>
  <c r="E9" i="10"/>
  <c r="E10" i="10"/>
  <c r="E11" i="10"/>
  <c r="D7" i="9"/>
  <c r="D8" i="9"/>
  <c r="D9" i="9"/>
  <c r="D10" i="9"/>
  <c r="D11" i="9"/>
  <c r="E7" i="8"/>
  <c r="E8" i="8"/>
  <c r="E9" i="8"/>
  <c r="E10" i="8"/>
  <c r="E11" i="8"/>
  <c r="H18" i="8"/>
  <c r="I18" i="8"/>
  <c r="H19" i="8"/>
  <c r="H26" i="8" s="1"/>
  <c r="I19" i="8"/>
  <c r="H20" i="8"/>
  <c r="I20" i="8"/>
  <c r="H21" i="8"/>
  <c r="I21" i="8"/>
  <c r="H22" i="8"/>
  <c r="I22" i="8"/>
  <c r="H23" i="8"/>
  <c r="I23" i="8"/>
  <c r="H24" i="8"/>
  <c r="I24" i="8"/>
  <c r="H25" i="8"/>
  <c r="I25" i="8"/>
  <c r="F26" i="8"/>
  <c r="G26" i="8"/>
  <c r="F7" i="6"/>
  <c r="F8" i="6"/>
  <c r="F9" i="6"/>
  <c r="F10" i="6"/>
  <c r="F11" i="6"/>
  <c r="A18" i="6"/>
  <c r="N18" i="6"/>
  <c r="B19" i="6"/>
  <c r="A19" i="6" s="1"/>
  <c r="N19" i="6"/>
  <c r="B20" i="6"/>
  <c r="A20" i="6" s="1"/>
  <c r="B21" i="6"/>
  <c r="A21" i="6" s="1"/>
  <c r="D43" i="6"/>
  <c r="F122" i="6"/>
  <c r="F123" i="6"/>
  <c r="F124" i="6"/>
  <c r="F130" i="6"/>
  <c r="H130" i="6"/>
  <c r="B135" i="6"/>
  <c r="F221" i="6"/>
  <c r="B226" i="6"/>
  <c r="H250" i="6"/>
  <c r="H252" i="6"/>
  <c r="D344" i="6"/>
  <c r="A350" i="6"/>
  <c r="A351" i="6" s="1"/>
  <c r="A352" i="6" s="1"/>
  <c r="A353" i="6" s="1"/>
  <c r="A354" i="6" s="1"/>
  <c r="A355" i="6" s="1"/>
  <c r="B350" i="6"/>
  <c r="D358" i="6"/>
  <c r="A364" i="6"/>
  <c r="A365" i="6" s="1"/>
  <c r="A366" i="6" s="1"/>
  <c r="A367" i="6" s="1"/>
  <c r="A368" i="6" s="1"/>
  <c r="A369" i="6" s="1"/>
  <c r="D372" i="6"/>
  <c r="A378" i="6"/>
  <c r="A379" i="6" s="1"/>
  <c r="A380" i="6" s="1"/>
  <c r="A381" i="6" s="1"/>
  <c r="A382" i="6" s="1"/>
  <c r="A383" i="6" s="1"/>
  <c r="B378" i="6"/>
  <c r="D385" i="6"/>
  <c r="A391" i="6"/>
  <c r="A392" i="6" s="1"/>
  <c r="A393" i="6" s="1"/>
  <c r="A394" i="6" s="1"/>
  <c r="A395" i="6" s="1"/>
  <c r="A396" i="6" s="1"/>
  <c r="B391" i="6"/>
  <c r="AO423" i="6"/>
  <c r="D456" i="6"/>
  <c r="E7" i="5"/>
  <c r="E8" i="5"/>
  <c r="E9" i="5"/>
  <c r="E10" i="5"/>
  <c r="E11" i="5"/>
  <c r="A1" i="4"/>
  <c r="Z1" i="4"/>
  <c r="AT1" i="4"/>
  <c r="A3" i="4"/>
  <c r="Z8" i="4"/>
  <c r="A8" i="4" s="1"/>
  <c r="A8" i="17" s="1"/>
  <c r="B9" i="4"/>
  <c r="D387" i="6" s="1"/>
  <c r="B10" i="4"/>
  <c r="B11" i="4"/>
  <c r="B12" i="4"/>
  <c r="A14" i="4"/>
  <c r="B17" i="4"/>
  <c r="B102" i="25" s="1"/>
  <c r="H114" i="25" s="1"/>
  <c r="B18" i="4"/>
  <c r="B103" i="25" s="1"/>
  <c r="B19" i="4"/>
  <c r="B104" i="25" s="1"/>
  <c r="B20" i="4"/>
  <c r="B105" i="25" s="1"/>
  <c r="B24" i="4"/>
  <c r="E24" i="4"/>
  <c r="AA24" i="4"/>
  <c r="B25" i="4"/>
  <c r="E25" i="4"/>
  <c r="AA25" i="4"/>
  <c r="B2" i="3"/>
  <c r="AA6" i="3"/>
  <c r="Z2" i="4" s="1"/>
  <c r="B7" i="3"/>
  <c r="B9" i="3"/>
  <c r="A7" i="4" s="1"/>
  <c r="B10" i="3"/>
  <c r="B14" i="3"/>
  <c r="B15" i="3"/>
  <c r="E24" i="3"/>
  <c r="A3" i="23"/>
  <c r="B3" i="2"/>
  <c r="A1" i="23" s="1"/>
  <c r="A1" i="28" l="1"/>
  <c r="A1" i="33"/>
  <c r="A1" i="18"/>
  <c r="I1" i="7"/>
  <c r="E1" i="33"/>
  <c r="E1" i="18"/>
  <c r="E1" i="9"/>
  <c r="E1" i="4"/>
  <c r="B12" i="17"/>
  <c r="B11" i="28"/>
  <c r="A16" i="15"/>
  <c r="H129" i="6"/>
  <c r="H221" i="6"/>
  <c r="C480" i="6"/>
  <c r="B22" i="5"/>
  <c r="B17" i="32" s="1"/>
  <c r="B21" i="17"/>
  <c r="E1" i="24"/>
  <c r="E1" i="15"/>
  <c r="I26" i="8"/>
  <c r="A18" i="8" s="1"/>
  <c r="E25" i="10"/>
  <c r="E50" i="15"/>
  <c r="D26" i="12"/>
  <c r="E49" i="15"/>
  <c r="A3" i="20"/>
  <c r="E1" i="23"/>
  <c r="D68" i="26"/>
  <c r="E1" i="17"/>
  <c r="E1" i="27"/>
  <c r="E1" i="28"/>
  <c r="B9" i="10"/>
  <c r="B9" i="25"/>
  <c r="H20" i="25" s="1"/>
  <c r="B9" i="5"/>
  <c r="B9" i="32" s="1"/>
  <c r="B26" i="9"/>
  <c r="C108" i="29"/>
  <c r="B25" i="21"/>
  <c r="B30" i="26"/>
  <c r="B58" i="26" s="1"/>
  <c r="B86" i="26" s="1"/>
  <c r="B22" i="8"/>
  <c r="B27" i="13"/>
  <c r="B50" i="13" s="1"/>
  <c r="D360" i="6"/>
  <c r="B30" i="18"/>
  <c r="B24" i="33" s="1"/>
  <c r="B25" i="27"/>
  <c r="B9" i="11"/>
  <c r="B9" i="26"/>
  <c r="B92" i="25"/>
  <c r="B246" i="25" s="1"/>
  <c r="B9" i="27"/>
  <c r="B11" i="27"/>
  <c r="B11" i="15"/>
  <c r="A8" i="13"/>
  <c r="E24" i="27"/>
  <c r="A8" i="25"/>
  <c r="E24" i="21"/>
  <c r="B11" i="8"/>
  <c r="B11" i="14"/>
  <c r="B11" i="20"/>
  <c r="A8" i="14"/>
  <c r="B11" i="13"/>
  <c r="B25" i="20"/>
  <c r="B11" i="6"/>
  <c r="F127" i="6"/>
  <c r="H219" i="6"/>
  <c r="E22" i="14"/>
  <c r="B11" i="5"/>
  <c r="B11" i="32" s="1"/>
  <c r="B11" i="25"/>
  <c r="B11" i="17"/>
  <c r="A8" i="6"/>
  <c r="B11" i="21"/>
  <c r="B11" i="9"/>
  <c r="B11" i="12"/>
  <c r="F219" i="6"/>
  <c r="H128" i="6"/>
  <c r="E21" i="17"/>
  <c r="B11" i="18"/>
  <c r="B11" i="33" s="1"/>
  <c r="A8" i="11"/>
  <c r="B11" i="10"/>
  <c r="B11" i="26"/>
  <c r="B11" i="11"/>
  <c r="B24" i="27"/>
  <c r="F360" i="6"/>
  <c r="B33" i="11"/>
  <c r="B70" i="11" s="1"/>
  <c r="B107" i="11" s="1"/>
  <c r="B10" i="28"/>
  <c r="B26" i="13"/>
  <c r="B49" i="13" s="1"/>
  <c r="D30" i="18"/>
  <c r="D24" i="33" s="1"/>
  <c r="E23" i="5"/>
  <c r="E18" i="32" s="1"/>
  <c r="B29" i="26"/>
  <c r="B57" i="26" s="1"/>
  <c r="B85" i="26" s="1"/>
  <c r="B12" i="15"/>
  <c r="B10" i="20"/>
  <c r="B10" i="10"/>
  <c r="B10" i="6"/>
  <c r="C107" i="29"/>
  <c r="E27" i="13"/>
  <c r="E50" i="13" s="1"/>
  <c r="B21" i="8"/>
  <c r="B10" i="12"/>
  <c r="B24" i="10"/>
  <c r="F346" i="6"/>
  <c r="B49" i="15"/>
  <c r="B29" i="18"/>
  <c r="B23" i="33" s="1"/>
  <c r="B10" i="18"/>
  <c r="B10" i="33" s="1"/>
  <c r="B91" i="25"/>
  <c r="B168" i="25" s="1"/>
  <c r="B10" i="8"/>
  <c r="C479" i="6"/>
  <c r="F387" i="6"/>
  <c r="B12" i="11"/>
  <c r="B22" i="14"/>
  <c r="B24" i="21"/>
  <c r="B6" i="29"/>
  <c r="AI9" i="29" s="1"/>
  <c r="B23" i="14"/>
  <c r="B24" i="20"/>
  <c r="F374" i="6"/>
  <c r="G102" i="25"/>
  <c r="B50" i="15"/>
  <c r="B26" i="12"/>
  <c r="B25" i="9"/>
  <c r="B30" i="28"/>
  <c r="B31" i="28"/>
  <c r="B25" i="10"/>
  <c r="B22" i="17"/>
  <c r="B10" i="17"/>
  <c r="E1" i="10"/>
  <c r="F105" i="29"/>
  <c r="E1" i="14"/>
  <c r="B9" i="21"/>
  <c r="B9" i="28"/>
  <c r="B9" i="14"/>
  <c r="E1" i="12"/>
  <c r="B12" i="9"/>
  <c r="D346" i="6"/>
  <c r="B9" i="8"/>
  <c r="B9" i="15"/>
  <c r="E24" i="10"/>
  <c r="B9" i="20"/>
  <c r="D374" i="6"/>
  <c r="B9" i="6"/>
  <c r="H220" i="6"/>
  <c r="H218" i="6"/>
  <c r="H127" i="6"/>
  <c r="B9" i="13"/>
  <c r="F128" i="6"/>
  <c r="B9" i="12"/>
  <c r="E1" i="8"/>
  <c r="B9" i="9"/>
  <c r="E26" i="13"/>
  <c r="E49" i="13" s="1"/>
  <c r="G104" i="25"/>
  <c r="E107" i="29"/>
  <c r="B9" i="18"/>
  <c r="B9" i="33" s="1"/>
  <c r="F220" i="6"/>
  <c r="F218" i="6"/>
  <c r="B12" i="25"/>
  <c r="A115" i="29"/>
  <c r="G178" i="25"/>
  <c r="A11" i="30"/>
  <c r="B11" i="30" s="1"/>
  <c r="D11" i="30" s="1"/>
  <c r="A1" i="21"/>
  <c r="A1" i="6"/>
  <c r="A7" i="30"/>
  <c r="B7" i="30" s="1"/>
  <c r="D7" i="30" s="1"/>
  <c r="A1" i="5"/>
  <c r="A1" i="32" s="1"/>
  <c r="E1" i="13"/>
  <c r="E30" i="13" s="1"/>
  <c r="I1" i="6"/>
  <c r="E1" i="20"/>
  <c r="E1" i="26"/>
  <c r="E32" i="26" s="1"/>
  <c r="E60" i="26" s="1"/>
  <c r="E1" i="21"/>
  <c r="L1" i="25"/>
  <c r="E1" i="11"/>
  <c r="E36" i="11" s="1"/>
  <c r="E73" i="11" s="1"/>
  <c r="E1" i="5"/>
  <c r="A3" i="27"/>
  <c r="A3" i="25"/>
  <c r="A96" i="25" s="1"/>
  <c r="A3" i="17"/>
  <c r="A3" i="28"/>
  <c r="A3" i="26"/>
  <c r="A34" i="26" s="1"/>
  <c r="A62" i="26" s="1"/>
  <c r="A3" i="14"/>
  <c r="A3" i="15"/>
  <c r="A3" i="8"/>
  <c r="A3" i="10"/>
  <c r="A3" i="11"/>
  <c r="A3" i="6"/>
  <c r="A3" i="12"/>
  <c r="A3" i="21"/>
  <c r="A3" i="5"/>
  <c r="A3" i="32" s="1"/>
  <c r="A3" i="13"/>
  <c r="A3" i="9"/>
  <c r="E17" i="4"/>
  <c r="H346" i="6" s="1"/>
  <c r="Z2" i="18"/>
  <c r="B10" i="26"/>
  <c r="E24" i="20"/>
  <c r="B10" i="13"/>
  <c r="A1" i="13"/>
  <c r="A30" i="13" s="1"/>
  <c r="B10" i="21"/>
  <c r="D29" i="18"/>
  <c r="D23" i="33" s="1"/>
  <c r="G480" i="6"/>
  <c r="D25" i="9"/>
  <c r="D29" i="26"/>
  <c r="D57" i="26" s="1"/>
  <c r="D85" i="26" s="1"/>
  <c r="B10" i="11"/>
  <c r="B10" i="25"/>
  <c r="E23" i="14"/>
  <c r="B10" i="9"/>
  <c r="E22" i="8"/>
  <c r="A8" i="15"/>
  <c r="B12" i="14"/>
  <c r="D33" i="11"/>
  <c r="D70" i="11" s="1"/>
  <c r="D107" i="11" s="1"/>
  <c r="B10" i="5"/>
  <c r="B10" i="32" s="1"/>
  <c r="A8" i="20"/>
  <c r="A8" i="18"/>
  <c r="A1" i="25"/>
  <c r="A94" i="25" s="1"/>
  <c r="B12" i="20"/>
  <c r="B12" i="18"/>
  <c r="B12" i="33" s="1"/>
  <c r="E25" i="20"/>
  <c r="D27" i="12"/>
  <c r="E31" i="28"/>
  <c r="B34" i="11"/>
  <c r="B71" i="11" s="1"/>
  <c r="B108" i="11" s="1"/>
  <c r="F129" i="6"/>
  <c r="A1" i="8"/>
  <c r="G180" i="25"/>
  <c r="A8" i="10"/>
  <c r="A8" i="8"/>
  <c r="G479" i="6"/>
  <c r="B12" i="5"/>
  <c r="B12" i="32" s="1"/>
  <c r="A8" i="27"/>
  <c r="A8" i="21"/>
  <c r="A1" i="10"/>
  <c r="A1" i="27"/>
  <c r="B12" i="27"/>
  <c r="B12" i="21"/>
  <c r="E25" i="27"/>
  <c r="E108" i="29"/>
  <c r="B12" i="13"/>
  <c r="D26" i="9"/>
  <c r="A1" i="11"/>
  <c r="A73" i="11" s="1"/>
  <c r="E30" i="28"/>
  <c r="B12" i="26"/>
  <c r="B10" i="15"/>
  <c r="G100" i="25"/>
  <c r="D66" i="26"/>
  <c r="F112" i="29"/>
  <c r="B12" i="10"/>
  <c r="B12" i="8"/>
  <c r="E22" i="5"/>
  <c r="E17" i="32" s="1"/>
  <c r="H91" i="25"/>
  <c r="B10" i="27"/>
  <c r="D30" i="26"/>
  <c r="D58" i="26" s="1"/>
  <c r="D86" i="26" s="1"/>
  <c r="E21" i="8"/>
  <c r="B12" i="6"/>
  <c r="H92" i="25"/>
  <c r="H246" i="25" s="1"/>
  <c r="E22" i="17"/>
  <c r="B10" i="14"/>
  <c r="A8" i="9"/>
  <c r="A8" i="5"/>
  <c r="A8" i="32" s="1"/>
  <c r="A8" i="12"/>
  <c r="A8" i="28"/>
  <c r="A1" i="14"/>
  <c r="B12" i="12"/>
  <c r="B12" i="28"/>
  <c r="D34" i="11"/>
  <c r="D71" i="11" s="1"/>
  <c r="D108" i="11" s="1"/>
  <c r="E25" i="21"/>
  <c r="A1" i="26"/>
  <c r="A32" i="26" s="1"/>
  <c r="A60" i="26" s="1"/>
  <c r="A1" i="20"/>
  <c r="B9" i="17"/>
  <c r="A1" i="17"/>
  <c r="A1" i="9"/>
  <c r="A1" i="15"/>
  <c r="A1" i="12"/>
  <c r="H113" i="29"/>
  <c r="A114" i="29"/>
  <c r="A112" i="29"/>
  <c r="D70" i="26"/>
  <c r="E18" i="4"/>
  <c r="B180" i="25" s="1"/>
  <c r="B16" i="4"/>
  <c r="Z2" i="25"/>
  <c r="A17" i="8"/>
  <c r="E19" i="4"/>
  <c r="B181" i="25" s="1"/>
  <c r="E20" i="4"/>
  <c r="B182" i="25" s="1"/>
  <c r="E16" i="4"/>
  <c r="A178" i="25" s="1"/>
  <c r="B191" i="25" s="1"/>
  <c r="A7" i="15"/>
  <c r="A7" i="8"/>
  <c r="A7" i="14"/>
  <c r="A7" i="12"/>
  <c r="A7" i="6"/>
  <c r="A7" i="26"/>
  <c r="A7" i="13"/>
  <c r="A7" i="27"/>
  <c r="A7" i="5"/>
  <c r="A7" i="32" s="1"/>
  <c r="A7" i="11"/>
  <c r="A7" i="10"/>
  <c r="A7" i="21"/>
  <c r="A7" i="28"/>
  <c r="A7" i="25"/>
  <c r="A7" i="9"/>
  <c r="A7" i="18"/>
  <c r="A7" i="17"/>
  <c r="A7" i="20"/>
  <c r="B23" i="5"/>
  <c r="B18" i="32" s="1"/>
  <c r="D69" i="26"/>
  <c r="B27" i="12"/>
  <c r="A9" i="30"/>
  <c r="B9" i="30" s="1"/>
  <c r="D9" i="30" s="1"/>
  <c r="A10" i="30"/>
  <c r="B10" i="30" s="1"/>
  <c r="D10" i="30" s="1"/>
  <c r="A6" i="30"/>
  <c r="B6" i="30" s="1"/>
  <c r="D39" i="26"/>
  <c r="A3" i="18" l="1"/>
  <c r="E82" i="24"/>
  <c r="G500" i="7"/>
  <c r="A3" i="24"/>
  <c r="A3" i="7"/>
  <c r="B10" i="24"/>
  <c r="E26" i="24" s="1"/>
  <c r="B9" i="7"/>
  <c r="B12" i="24"/>
  <c r="B11" i="7"/>
  <c r="B13" i="24"/>
  <c r="B12" i="7"/>
  <c r="B81" i="24"/>
  <c r="C499" i="7"/>
  <c r="B82" i="24"/>
  <c r="C500" i="7"/>
  <c r="A1" i="24"/>
  <c r="A1" i="7"/>
  <c r="B11" i="24"/>
  <c r="B10" i="7"/>
  <c r="E81" i="24"/>
  <c r="G499" i="7"/>
  <c r="A4" i="30"/>
  <c r="A101" i="25"/>
  <c r="B114" i="25" s="1"/>
  <c r="B169" i="25"/>
  <c r="B179" i="25"/>
  <c r="H191" i="25" s="1"/>
  <c r="B245" i="25"/>
  <c r="AI7" i="29"/>
  <c r="AI8" i="29" s="1"/>
  <c r="AI6" i="29"/>
  <c r="H387" i="6"/>
  <c r="H374" i="6"/>
  <c r="H360" i="6"/>
  <c r="H169" i="25"/>
  <c r="A171" i="25"/>
  <c r="A173" i="25"/>
  <c r="A36" i="11"/>
  <c r="H168" i="25"/>
  <c r="H245" i="25"/>
  <c r="B101" i="29" l="1"/>
</calcChain>
</file>

<file path=xl/sharedStrings.xml><?xml version="1.0" encoding="utf-8"?>
<sst xmlns="http://schemas.openxmlformats.org/spreadsheetml/2006/main" count="2135" uniqueCount="918">
  <si>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</si>
  <si>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</si>
  <si>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</si>
  <si>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</si>
  <si>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</si>
  <si>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</si>
  <si>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</si>
  <si>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</si>
  <si>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</si>
  <si>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</si>
  <si>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</si>
  <si>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</si>
  <si>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</si>
  <si>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</si>
  <si>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</si>
  <si>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</si>
  <si>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</si>
  <si>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</si>
  <si>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</si>
  <si>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</si>
  <si>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</si>
  <si>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</si>
  <si>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</si>
  <si>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</si>
  <si>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</si>
  <si>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</si>
  <si>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</si>
  <si>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</si>
  <si>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</si>
  <si>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</si>
  <si>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</si>
  <si>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</si>
  <si>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</si>
  <si>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</si>
  <si>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</si>
  <si>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</si>
  <si>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</si>
  <si>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</si>
  <si>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</si>
  <si>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</si>
  <si>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Address:</t>
  </si>
  <si>
    <t>In support of the Qualification Requirements (QR) for bidders, stipulated in Annexure-A (BDS) of the Section - III (BDS), Volume-I &amp; additional information required as per ITB clause 9.3(c) of the Bidding Documents, we furnish herewith our QR data/details/documents etc., alongwith other information, as follows (The QR stipulations have been reproduced in italics for ready reference, however, in case of any discrepancy the QR as given in BDS shall prevail).</t>
  </si>
  <si>
    <t>(iii)</t>
  </si>
  <si>
    <t>[For details regarding Qualification Requirements of a Joint Venture, please refer para 4.0 below.]</t>
  </si>
  <si>
    <t>We are furnishing the following details/document in support of Qualifying requirement for the subject package.</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</si>
  <si>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</si>
  <si>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</si>
  <si>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</si>
  <si>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</si>
  <si>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</si>
  <si>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</si>
  <si>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</si>
  <si>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</si>
  <si>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</si>
  <si>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</si>
  <si>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</si>
  <si>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</si>
  <si>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</si>
  <si>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</si>
  <si>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</si>
  <si>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</si>
  <si>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</si>
  <si>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</si>
  <si>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</si>
  <si>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</si>
  <si>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For Lead Partner</t>
  </si>
  <si>
    <t xml:space="preserve">For
Partner – 1
</t>
  </si>
  <si>
    <t xml:space="preserve">For
Partner - 2
</t>
  </si>
  <si>
    <t>TECHNICAL REQUIREMENTS</t>
  </si>
  <si>
    <t>2.0</t>
  </si>
  <si>
    <t>Technical Experience</t>
  </si>
  <si>
    <t>2.1.1</t>
  </si>
  <si>
    <t>{Reference para 1.1 of Annexure-A (BDS)}</t>
  </si>
  <si>
    <t>The bidder’s experience should include the following:</t>
  </si>
  <si>
    <t>a</t>
  </si>
  <si>
    <t>b</t>
  </si>
  <si>
    <t>c</t>
  </si>
  <si>
    <t>Name of Contract Undertaken</t>
  </si>
  <si>
    <t xml:space="preserve">Contract Reference No. &amp; 
Date of Award
</t>
  </si>
  <si>
    <t>E-mail ID</t>
  </si>
  <si>
    <t>Fax No.</t>
  </si>
  <si>
    <t>d</t>
  </si>
  <si>
    <t xml:space="preserve">Scope of work executed under the above contract
(Tick only whichever is/are applicable)
</t>
  </si>
  <si>
    <t>e</t>
  </si>
  <si>
    <t>i) Route Length of Transmission Line</t>
  </si>
  <si>
    <t>ii) Tower locations</t>
  </si>
  <si>
    <t>iii) Voltage level of Transmission Line</t>
  </si>
  <si>
    <t>iv) Whether Transmission line strung with Tension Stringing Equipments</t>
  </si>
  <si>
    <t>(In kms.)</t>
  </si>
  <si>
    <t>(Yes/No)</t>
  </si>
  <si>
    <t>(In Nos.)</t>
  </si>
  <si>
    <t>(In kV)</t>
  </si>
  <si>
    <t>Yes</t>
  </si>
  <si>
    <t>f</t>
  </si>
  <si>
    <t>Date of Completion of Contract</t>
  </si>
  <si>
    <t>g</t>
  </si>
  <si>
    <t>Details of documents furnished in the Bid, in support of the aforesaid data/details/information</t>
  </si>
  <si>
    <t>{Reference para 1.2 of Annexure-A (BDS)}</t>
  </si>
  <si>
    <t>2.2.1</t>
  </si>
  <si>
    <t>2.2.2</t>
  </si>
  <si>
    <t>The bidder is required to furnish data/details/information relevant to the stipulated QR as follows:</t>
  </si>
  <si>
    <t>ii) (a)</t>
  </si>
  <si>
    <t>ii) (b)</t>
  </si>
  <si>
    <t>ii) (c)</t>
  </si>
  <si>
    <t xml:space="preserve">    </t>
  </si>
  <si>
    <t>iii)</t>
  </si>
  <si>
    <t>3.0</t>
  </si>
  <si>
    <t>Sl No</t>
  </si>
  <si>
    <t>Average Annual Turnover details:</t>
  </si>
  <si>
    <t>Financial year</t>
  </si>
  <si>
    <t>Average annual turnover in Rs. Million</t>
  </si>
  <si>
    <t>2010-2011</t>
  </si>
  <si>
    <t>2009-2010</t>
  </si>
  <si>
    <t>2008-2009</t>
  </si>
  <si>
    <t>2007-2008</t>
  </si>
  <si>
    <t>Average Annual Turnover for best Three Years is</t>
  </si>
  <si>
    <t>Name of the Bidder</t>
  </si>
  <si>
    <t>Liquid Assets</t>
  </si>
  <si>
    <t xml:space="preserve">Details of evidence of having Liquid assets (LA) </t>
  </si>
  <si>
    <t>Details of evidence of access to or availability of credit facilities</t>
  </si>
  <si>
    <t>Or</t>
  </si>
  <si>
    <t>4.0</t>
  </si>
  <si>
    <t>Joint Venture (JV) Firms</t>
  </si>
  <si>
    <t>In case a bid is submitted by a Joint Venture(JV) of two or more firms as partners, joint venture must comply with the following minimum criteria:</t>
  </si>
  <si>
    <t xml:space="preserve">i) </t>
  </si>
  <si>
    <t xml:space="preserve">ii) </t>
  </si>
  <si>
    <r>
      <t xml:space="preserve">4.1 </t>
    </r>
    <r>
      <rPr>
        <i/>
        <sz val="12"/>
        <rFont val="Book Antiqua"/>
        <family val="1"/>
      </rPr>
      <t>(a)</t>
    </r>
  </si>
  <si>
    <t>In case of Joint Venture, the following conditions shall also apply:</t>
  </si>
  <si>
    <t>(v)</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</si>
  <si>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t>
    </r>
  </si>
  <si>
    <t>v) Whether Transmission line strung with Tension Stringing Equipments</t>
  </si>
  <si>
    <t xml:space="preserve">v) if yes km. of line strung with Tension Stringing Equipments </t>
  </si>
  <si>
    <t>Do you have audited results for FY 2012-13</t>
  </si>
  <si>
    <t>2011-2012</t>
  </si>
  <si>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</si>
  <si>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</si>
  <si>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</si>
  <si>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</si>
  <si>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</si>
  <si>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</si>
  <si>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</si>
  <si>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</si>
  <si>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</si>
  <si>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</si>
  <si>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</si>
  <si>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</si>
  <si>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</si>
  <si>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</si>
  <si>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</si>
  <si>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</si>
  <si>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</si>
  <si>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</si>
  <si>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</si>
  <si>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</si>
  <si>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</si>
  <si>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</si>
  <si>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</si>
  <si>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</si>
  <si>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</si>
  <si>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</si>
  <si>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</si>
  <si>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</si>
  <si>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</si>
  <si>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</si>
  <si>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</si>
  <si>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</si>
  <si>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</si>
  <si>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Integrity Pact is annexed herewith this Volume.</t>
  </si>
  <si>
    <t xml:space="preserve">  </t>
  </si>
  <si>
    <t>Name:</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</si>
  <si>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</si>
  <si>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</si>
  <si>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</si>
  <si>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Option for Initial Advance (either Interest Bearing Initial Advance or No Initial Advance) and Information for E – payment, PF details and declaration for Micro/Small and Medium Enterprise</t>
  </si>
  <si>
    <t>We hereby declare that, we would not subcontract the erection portion of the contract without the prior approval of Employer.</t>
  </si>
  <si>
    <t xml:space="preserve">If Contract was taken as JV partner, scope of partner  </t>
  </si>
  <si>
    <t>If Contract was taken as JV partner  scope   of partner</t>
  </si>
  <si>
    <t>D:\My Documents\Office work\Current\Chattisgarh\TW01 &amp; TW02\02-Re-retender\Documents\TW01\Vol-III\Case_Studies.pdf</t>
  </si>
  <si>
    <t>having its Registered Office at B-9, Qutab Institutional Area, Katwaria Sarai,                           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</si>
  <si>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</si>
  <si>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</si>
  <si>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</si>
  <si>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</si>
  <si>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</si>
  <si>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</si>
  <si>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</si>
  <si>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</si>
  <si>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Integrity Pact</t>
  </si>
  <si>
    <t>Page 1 of 8</t>
  </si>
  <si>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</si>
  <si>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</si>
  <si>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</si>
  <si>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</si>
  <si>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</si>
  <si>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</si>
  <si>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</si>
  <si>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</si>
  <si>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</si>
  <si>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</si>
  <si>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</si>
  <si>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</si>
  <si>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</si>
  <si>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</si>
  <si>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</si>
  <si>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</si>
  <si>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</si>
  <si>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</si>
  <si>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</si>
  <si>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t>Power of Attorney. Bidders may use their own proforma for furnishing the required information with the bid.</t>
  </si>
  <si>
    <t xml:space="preserve">Note: Bidders may note that no prescribed proforma has been enclosed for </t>
  </si>
  <si>
    <t xml:space="preserve">Details/features of the Contract undertaken relevant to the stipulated QR (as in Sl No (i) of 2.1.2)
</t>
  </si>
  <si>
    <t>i) River Crossing Span</t>
  </si>
  <si>
    <t>ii) Tower Height</t>
  </si>
  <si>
    <t>(In Meters.)</t>
  </si>
  <si>
    <t>Doc Name</t>
  </si>
  <si>
    <t>KRA.pdf</t>
  </si>
  <si>
    <t>Case_Studies.pdf</t>
  </si>
  <si>
    <t>F:\KRA.pdf</t>
  </si>
  <si>
    <t>new.pdf</t>
  </si>
  <si>
    <t>Bidder’s Name     :</t>
  </si>
  <si>
    <t>Single Firm/Lead Partner/Other Partners of a JV :</t>
  </si>
  <si>
    <r>
      <t xml:space="preserve">Capacity in which the Contract was undertaken </t>
    </r>
    <r>
      <rPr>
        <sz val="9"/>
        <rFont val="Book Antiqua"/>
        <family val="1"/>
      </rPr>
      <t>(Select One from Drop Down)</t>
    </r>
    <r>
      <rPr>
        <sz val="12"/>
        <rFont val="Book Antiqua"/>
        <family val="1"/>
      </rPr>
      <t xml:space="preserve">
</t>
    </r>
  </si>
  <si>
    <t>Address :</t>
  </si>
  <si>
    <t>Important:</t>
  </si>
  <si>
    <t>Attach written Power of Attorney of the Signatory of the Bid (For sole bidder / Lead Partner of the JV) and signatories of other partners of the JV (Signing the JV Agreement / Attorney of the JV)</t>
  </si>
  <si>
    <t>(The bidder shall attach documentary evidence, such as copies of utility certificates etc., in support of its general experience as listed in the following proforma for each experience/ Contract with the help of "Attach" Buttons provided in table given herebelow in PDF format)</t>
  </si>
  <si>
    <t>F:\Orissa C\Rev\office order.pdf</t>
  </si>
  <si>
    <t>office order.pdf</t>
  </si>
  <si>
    <t>(vi)</t>
  </si>
  <si>
    <t>(vii)</t>
  </si>
  <si>
    <t>(viii)</t>
  </si>
  <si>
    <t>(ix)</t>
  </si>
  <si>
    <t>(x)</t>
  </si>
  <si>
    <t>F:\Orissa C\Rev\KRA.pdf</t>
  </si>
  <si>
    <t>F:\Orissa C\Rev\Case_Studies.pdf</t>
  </si>
  <si>
    <t>Interest Bearing Initial Advance</t>
  </si>
  <si>
    <t>Bidders submitting their Bids in Joint Venture may note that they have to furnish the JV Agreement and Power of Attorney of JV in line with the provisions of Bidding Document alongwith Bid Security and Integrity Pact in physical form before deadline for submission of hard copy of documents.</t>
  </si>
  <si>
    <t>Enable the Active X Control &amp; Macros. Also ensure to keep option of "Trust acess to VBA project object Model" cheched [√]. Ensure that you work on MS Excel 2007 or higher version.</t>
  </si>
  <si>
    <t>Details of documents furnished in the Bid, in support of the aforesaid data/ details/ information</t>
  </si>
  <si>
    <t>Note I.</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</si>
  <si>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</si>
  <si>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</si>
  <si>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</si>
  <si>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</si>
  <si>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</si>
  <si>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</si>
  <si>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</si>
  <si>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</si>
  <si>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</si>
  <si>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</si>
  <si>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2015- 2016</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</si>
  <si>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</si>
  <si>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</si>
  <si>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</si>
  <si>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</si>
  <si>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</si>
  <si>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</si>
  <si>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</si>
  <si>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</si>
  <si>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</si>
  <si>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Name of other Partner - 2 (More, if any)</t>
  </si>
  <si>
    <t>Address of other Partner - 2 (More, if any)</t>
  </si>
  <si>
    <t>Thirty Five</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</si>
  <si>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</si>
  <si>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</si>
  <si>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</si>
  <si>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Bank Draft</t>
  </si>
  <si>
    <t>Pay Order</t>
  </si>
  <si>
    <t>Banks certified Cheque</t>
  </si>
  <si>
    <t>Bank Guarantee</t>
  </si>
  <si>
    <t>Applicable</t>
  </si>
  <si>
    <t>Not Applicable</t>
  </si>
  <si>
    <t>(Joint Venture Agreement and Power of Attorney for Joint Venture*)</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</si>
  <si>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</si>
  <si>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</si>
  <si>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Unit</t>
  </si>
  <si>
    <t>Quantity</t>
  </si>
  <si>
    <t>Sl. No.</t>
  </si>
  <si>
    <t>To:</t>
  </si>
  <si>
    <t>Name        :</t>
  </si>
  <si>
    <t>Contract Services</t>
  </si>
  <si>
    <t>Address    :</t>
  </si>
  <si>
    <t>Power Grid Corporation of India Ltd.,</t>
  </si>
  <si>
    <t>Gurgaon (Haryana) - 122001</t>
  </si>
  <si>
    <t>(Qualifying Requirement Data)</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</si>
  <si>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</si>
  <si>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</si>
  <si>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</si>
  <si>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</si>
  <si>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</si>
  <si>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</si>
  <si>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</si>
  <si>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</si>
  <si>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</si>
  <si>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</si>
  <si>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</si>
  <si>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</si>
  <si>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</si>
  <si>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</si>
  <si>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</si>
  <si>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</si>
  <si>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</si>
  <si>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</si>
  <si>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</si>
  <si>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</si>
  <si>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</si>
  <si>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</si>
  <si>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</si>
  <si>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</si>
  <si>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</si>
  <si>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</si>
  <si>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</si>
  <si>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</si>
  <si>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</si>
  <si>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</si>
  <si>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</si>
  <si>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 xml:space="preserve">We conform that the equipments offered shall have minimum performance specified in Technical Specification. We further guarantee the performance/efficiency of the equipments in response to the Technical Specifications. </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</si>
  <si>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</si>
  <si>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</si>
  <si>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</si>
  <si>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</si>
  <si>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</si>
  <si>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Value of co-efficient</t>
  </si>
  <si>
    <t>Name of the published index</t>
  </si>
  <si>
    <t>A</t>
  </si>
  <si>
    <t>B</t>
  </si>
  <si>
    <t>C</t>
  </si>
  <si>
    <t>i)</t>
  </si>
  <si>
    <t>ii)</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</si>
  <si>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</si>
  <si>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</si>
  <si>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</si>
  <si>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</si>
  <si>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II</t>
  </si>
  <si>
    <t>Specification No</t>
  </si>
  <si>
    <t>In case of bid from a Joint Venture, name &amp; designation of representative of JV partner is to be provided and Bid Form is also to be signed by him</t>
  </si>
  <si>
    <t>INTEGRITY PACT</t>
  </si>
  <si>
    <t>Between</t>
  </si>
  <si>
    <t xml:space="preserve">Power Grid Corporation of India Limited </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</si>
  <si>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</si>
  <si>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</si>
  <si>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</si>
  <si>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</si>
  <si>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</si>
  <si>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Years preceding to the bid opening</t>
  </si>
  <si>
    <t>Audited Balance Sheet and Income Statements enclosed</t>
  </si>
  <si>
    <t>1st Year</t>
  </si>
  <si>
    <t>2nd Year</t>
  </si>
  <si>
    <t>3rd Year</t>
  </si>
  <si>
    <t>4th Year</t>
  </si>
  <si>
    <t>5th Year</t>
  </si>
  <si>
    <t xml:space="preserve">The Bidder shall also furnish following documents/details with its bid. {Reference ITB clause 9.3 (c)}
</t>
  </si>
  <si>
    <t>2.1.2</t>
  </si>
  <si>
    <t>h</t>
  </si>
  <si>
    <t>...[Enter the Amendment]…</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</si>
  <si>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</si>
  <si>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</si>
  <si>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Net Worth (Paid Up Capital+Free Reserves and Surplus+Misc expenses to the extent not written off):</t>
  </si>
  <si>
    <t>Net Worth
(in Rs. Millions)</t>
  </si>
  <si>
    <t>Cash Flow from operations(Net Cash from Operating Activity+Dividend and Dividend Tax+Repayment of debt):</t>
  </si>
  <si>
    <t>Cash Flow
(in Rs. Millions)</t>
  </si>
  <si>
    <t>`</t>
  </si>
  <si>
    <t>Net Profit after Tax:</t>
  </si>
  <si>
    <t>Net Profit 
(in Rs. Millions)</t>
  </si>
  <si>
    <t>D</t>
  </si>
  <si>
    <t xml:space="preserve">iii) </t>
  </si>
  <si>
    <t>In case the JV intend to participate in the package proposing supply of tower parts from a manufacturer(s) then the manufacturer(s)  shall meet the Manufacturing Facilities criteria given at para 2.2.1 above.</t>
  </si>
  <si>
    <t>E</t>
  </si>
  <si>
    <t>2016- 2017</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</si>
  <si>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</si>
  <si>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</si>
  <si>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</si>
  <si>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</si>
  <si>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</si>
  <si>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</si>
  <si>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</si>
  <si>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</si>
  <si>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</si>
  <si>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</si>
  <si>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</si>
  <si>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1.           </t>
  </si>
  <si>
    <t>2.           </t>
  </si>
  <si>
    <t>3.           </t>
  </si>
  <si>
    <t>4.           </t>
  </si>
  <si>
    <t>5.           </t>
  </si>
  <si>
    <t>10.       </t>
  </si>
  <si>
    <t>11.       </t>
  </si>
  <si>
    <t>12.       </t>
  </si>
  <si>
    <t>13.       </t>
  </si>
  <si>
    <t>14.       </t>
  </si>
  <si>
    <t>15.       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</si>
  <si>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</si>
  <si>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</si>
  <si>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Sole Bidder</t>
  </si>
  <si>
    <t>Specify type of Bidder         [Select from drop down menu]</t>
  </si>
  <si>
    <t>Further, the required Joint Venture Agreement signed by us and our Partners has also been furnished as per your format Attachment-3(JV).</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</si>
  <si>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</si>
  <si>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</si>
  <si>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</si>
  <si>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</si>
  <si>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</si>
  <si>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</si>
  <si>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Date of certificate (should not be earlier than 3 months prior to date of bid opening)</t>
  </si>
  <si>
    <t>Business Address                       :</t>
  </si>
  <si>
    <t>Country of Incorporation         :</t>
  </si>
  <si>
    <t>State/Province to be indicated :</t>
  </si>
  <si>
    <t>Name of Principal Officer         :</t>
  </si>
  <si>
    <t>Address of  Principal Officer    :</t>
  </si>
  <si>
    <t>Package No          :</t>
  </si>
  <si>
    <t>"Saudamini", Plot No. 2, Sector 29</t>
  </si>
  <si>
    <t>Extra Sheet</t>
  </si>
  <si>
    <t>Equipments &amp; Materials produced in [Name of countries]</t>
  </si>
  <si>
    <t>Company incorporated &amp; registered in [Name of countries]</t>
  </si>
  <si>
    <t>(Details of Alternative Bid)</t>
  </si>
  <si>
    <t>No Alternative Bid</t>
  </si>
  <si>
    <t>2009 - 2010</t>
  </si>
  <si>
    <t>2008 - 2009</t>
  </si>
  <si>
    <t>2007 - 2008</t>
  </si>
  <si>
    <t>2010 - 2011</t>
  </si>
  <si>
    <t>2011 - 2012</t>
  </si>
  <si>
    <t>2012 - 2013</t>
  </si>
  <si>
    <t>2013 - 2014</t>
  </si>
  <si>
    <t>2014 - 2015</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</si>
  <si>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</si>
  <si>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</si>
  <si>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</si>
  <si>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</si>
  <si>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</si>
  <si>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</si>
  <si>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</si>
  <si>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</si>
  <si>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</si>
  <si>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</si>
  <si>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</si>
  <si>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</si>
  <si>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</si>
  <si>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</si>
  <si>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</si>
  <si>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</si>
  <si>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</si>
  <si>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</si>
  <si>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</si>
  <si>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</si>
  <si>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</si>
  <si>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</si>
  <si>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</si>
  <si>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</si>
  <si>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</si>
  <si>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</si>
  <si>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</si>
  <si>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</si>
  <si>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</si>
  <si>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</si>
  <si>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</si>
  <si>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</si>
  <si>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</si>
  <si>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</si>
  <si>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</si>
  <si>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</si>
  <si>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</si>
  <si>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</si>
  <si>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</si>
  <si>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</si>
  <si>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</si>
  <si>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</si>
  <si>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</si>
  <si>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</si>
  <si>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</si>
  <si>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</si>
  <si>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</si>
  <si>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</si>
  <si>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</si>
  <si>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</si>
  <si>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</si>
  <si>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</si>
  <si>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</si>
  <si>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</si>
  <si>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</si>
  <si>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</si>
  <si>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</si>
  <si>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</si>
  <si>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</si>
  <si>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</si>
  <si>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</si>
  <si>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</si>
  <si>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</si>
  <si>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</si>
  <si>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</si>
  <si>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</si>
  <si>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</si>
  <si>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</si>
  <si>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</si>
  <si>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</si>
  <si>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</si>
  <si>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</si>
  <si>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</si>
  <si>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</si>
  <si>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</si>
  <si>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</si>
  <si>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</si>
  <si>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</si>
  <si>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</si>
  <si>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</si>
  <si>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</si>
  <si>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</si>
  <si>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</si>
  <si>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</si>
  <si>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</si>
  <si>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</si>
  <si>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</si>
  <si>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</si>
  <si>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</si>
  <si>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</si>
  <si>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</si>
  <si>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</si>
  <si>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</si>
  <si>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</si>
  <si>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</si>
  <si>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</si>
  <si>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</si>
  <si>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</si>
  <si>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</si>
  <si>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 Declaration regarding Social Accountability.</t>
  </si>
  <si>
    <t>Additional Information.</t>
  </si>
  <si>
    <t>Declaration.</t>
  </si>
  <si>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 [Reference ITB clause 9.3 (p)(i)]</t>
  </si>
  <si>
    <t>In support of the additional information required as per ITB Sub-Clause 9.3 (p) of the Bidding Documents, we furnish herewith our data/details/documents etc., alongwith other information, as follows (the stipulations have been reproduced in italics for ready reference): Reference ITB clause 9.3(p)(ii)</t>
  </si>
  <si>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  [Reference ITB clause 9.3(p)(i)]</t>
  </si>
  <si>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 [Reference ITB clause 9.3(p)(ii)]</t>
  </si>
  <si>
    <t>nd</t>
  </si>
  <si>
    <t>February</t>
  </si>
  <si>
    <t>rd</t>
  </si>
  <si>
    <t>March</t>
  </si>
  <si>
    <t>th</t>
  </si>
  <si>
    <t>April</t>
  </si>
  <si>
    <t>May</t>
  </si>
  <si>
    <t>June</t>
  </si>
  <si>
    <t>July</t>
  </si>
  <si>
    <t>August</t>
  </si>
  <si>
    <t>September</t>
  </si>
  <si>
    <t>October</t>
  </si>
  <si>
    <t>November</t>
  </si>
  <si>
    <t>December</t>
  </si>
  <si>
    <t>Purpose of Commission or gratuity</t>
  </si>
  <si>
    <t>(If none, state “none”)</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</si>
  <si>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</si>
  <si>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</si>
  <si>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</si>
  <si>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INR</t>
  </si>
  <si>
    <t xml:space="preserve">The documentary evidence that we are eligible to bid in accordance with ITB Clause 2. Further, in terms of ITB Clause 9.3 (c) &amp; (e), the qualification data has been furnished as per your format enclosed with the bidding documents Attachment-3(QR). </t>
  </si>
  <si>
    <t>Manufacturer’s Authorisation Forms.</t>
  </si>
  <si>
    <t>Specification No.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</si>
  <si>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</si>
  <si>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</si>
  <si>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</si>
  <si>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</si>
  <si>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</si>
  <si>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</si>
  <si>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</si>
  <si>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</si>
  <si>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</si>
  <si>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</si>
  <si>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</si>
  <si>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</si>
  <si>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</si>
  <si>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</si>
  <si>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</si>
  <si>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</si>
  <si>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</si>
  <si>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</si>
  <si>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</si>
  <si>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</si>
  <si>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</si>
  <si>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F:\HVDC-Champa-Kurukshetra\Rev Bidding Doc\TW04\KRA.pdf</t>
  </si>
  <si>
    <t>F:\HVDC-Champa-Kurukshetra\Rev Bidding Doc\TW04\Case_Studies.pdf</t>
  </si>
  <si>
    <t>F:\HVDC-Champa-Kurukshetra\Rev Bidding Doc\TW04\new.pdf</t>
  </si>
  <si>
    <t xml:space="preserve">(For &amp; On behalf of POWERGRID)
                                                                                             </t>
  </si>
  <si>
    <t>iv) No. of conductor per phase</t>
  </si>
  <si>
    <t>(no.)</t>
  </si>
  <si>
    <t>(km.)</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</si>
  <si>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</si>
  <si>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</si>
  <si>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</si>
  <si>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</si>
  <si>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</si>
  <si>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</si>
  <si>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</si>
  <si>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</si>
  <si>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</si>
  <si>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</si>
  <si>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</si>
  <si>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</si>
  <si>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</si>
  <si>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</si>
  <si>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</si>
  <si>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</si>
  <si>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</si>
  <si>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</si>
  <si>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</si>
  <si>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</si>
  <si>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</si>
  <si>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</si>
  <si>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</si>
  <si>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</si>
  <si>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</si>
  <si>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GCC 2.14</t>
  </si>
  <si>
    <t>Governing Law</t>
  </si>
  <si>
    <t>GCC 8</t>
  </si>
  <si>
    <t>Terms of Payment</t>
  </si>
  <si>
    <t xml:space="preserve">(d) </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</si>
  <si>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</si>
  <si>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</si>
  <si>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</si>
  <si>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</si>
  <si>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</si>
  <si>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</si>
  <si>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</si>
  <si>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</si>
  <si>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</si>
  <si>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</si>
  <si>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</si>
  <si>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</si>
  <si>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</si>
  <si>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</si>
  <si>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</si>
  <si>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</si>
  <si>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</si>
  <si>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</si>
  <si>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</si>
  <si>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</si>
  <si>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</si>
  <si>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</si>
  <si>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</si>
  <si>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</si>
  <si>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</si>
  <si>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</si>
  <si>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</si>
  <si>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(m)</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</si>
  <si>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</si>
  <si>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</si>
  <si>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</si>
  <si>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</si>
  <si>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</si>
  <si>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</si>
  <si>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</si>
  <si>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</si>
  <si>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</si>
  <si>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</si>
  <si>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xml:space="preserve">Commissions or gratuities, if any, paid or to be paid by us to agents relating to this Bid, and to contract execution, if we are awarded the contract, are  listed below:- </t>
  </si>
  <si>
    <t>Name and address of agent</t>
  </si>
  <si>
    <t>Amount and Currency</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</si>
  <si>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</si>
  <si>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</si>
  <si>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</si>
  <si>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</si>
  <si>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</si>
  <si>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</si>
  <si>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</si>
  <si>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</si>
  <si>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</si>
  <si>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</si>
  <si>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</si>
  <si>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</si>
  <si>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</si>
  <si>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</si>
  <si>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</si>
  <si>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</si>
  <si>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</si>
  <si>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</si>
  <si>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</si>
  <si>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</si>
  <si>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</si>
  <si>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</si>
  <si>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</si>
  <si>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</si>
  <si>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</si>
  <si>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</si>
  <si>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</si>
  <si>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</si>
  <si>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</si>
  <si>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</si>
  <si>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</si>
  <si>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</si>
  <si>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</si>
  <si>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</si>
  <si>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Regional Office covered (with Address)</t>
  </si>
  <si>
    <t>upload scanned copies of original documents of Sole Bidder/ all Partner of the JV (if applicable) along with the bid on the portal.</t>
  </si>
  <si>
    <t>[Further, for joint venture bidders, the requirement to be met is stipulated under para 1.5 of Annexure-A of BDS.]</t>
  </si>
  <si>
    <t xml:space="preserve"> the bid, and in case of successful bid, the specified Form of Agreement shall be signed so as to be legally binding on all partners. (Form enclosed at Section-VI, Volume-I of Bidding Document)</t>
  </si>
  <si>
    <t xml:space="preserve"> 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Section-VI of the Conditions of contract, Vol-I of the bidding document. The payment under the Contract can also be received by other partner(s) based on authorization of Lead Partner.</t>
  </si>
  <si>
    <t xml:space="preserve"> all partners of the Joint Venture shall be liable jointly and severally for the execution of the Contract in accordance with the Contract terms, and a statement to this effect shall be included in the authorization mentioned under (ii) above as well as in the Bid  Form  and in the Contract Form (in case of a successful bid).</t>
  </si>
  <si>
    <t xml:space="preserve"> Agreement entered into by the Joint Venture partners shall be submitted with the bid.</t>
  </si>
  <si>
    <t>iv)</t>
  </si>
  <si>
    <t>In accordance with the above, in case of JV bidders, it should be ensured that necessary details including those pertaining to each JV partner are furnished and the scanned copies of the corresponding documents are uploaded on the portal  . Further, the JV bidders should also ensure that other requirements are complied with. The lists of documents attached are to be indicated below:</t>
  </si>
  <si>
    <t>All the partners of the JV shall meet individually the financial position criteria given at Para 3.1 (a) above.</t>
  </si>
  <si>
    <t xml:space="preserve">The lead partner of Joint Venture shall meet not less than 50 % of the Technical Experience criteria given at Para        2.1.1(i) above and not less than 40% of the Financial Position criteria given at Para 3.1 (b) &amp; (c) above. </t>
  </si>
  <si>
    <t>Each of  the other partner(s) shall meet individually not less than 25% of the Technical Experience criteria given at Para 2.1.1(i) above or not less than 50% of Manufacturing facilities criteria given in para 2.2 above and not less than 25 % of the Financial position criteria given at Para 3.1 (b) &amp; (c) above.</t>
  </si>
  <si>
    <t>The joint venture must collectively meet the criteria of para 2.1.1, 2.2.1 and 3.1 above for which purpose the relevant  figure of Technical Experience, Manufacturing Facilities, Equipment Capabilities and Financial Position (Para 3.1 (b) &amp; (c) for each of the partners of the JV shall be added together.</t>
  </si>
  <si>
    <t>2017- 2018</t>
  </si>
  <si>
    <t xml:space="preserve">Details/features of the Contract undertaken relevant to the stipulated QR (as in Sl No (i) &amp; (ii) of 2.1.1)
</t>
  </si>
  <si>
    <t>Financial Position</t>
  </si>
  <si>
    <t>For our Qualifying Requirements Data, please refer Attachment-QR of this volume.</t>
  </si>
  <si>
    <t>Equipment Capabilities</t>
  </si>
  <si>
    <t>Capacity of Erection Equipment (in tonnes)</t>
  </si>
  <si>
    <t>Whether Erection Equipments are Owned or leased</t>
  </si>
  <si>
    <t>24 Tonnes ---&gt;</t>
  </si>
  <si>
    <t>15 Tonnes ---&gt;</t>
  </si>
  <si>
    <t>Name of the Manufacturer</t>
  </si>
  <si>
    <t>Model &amp; rating</t>
  </si>
  <si>
    <t>Current Location</t>
  </si>
  <si>
    <t>Commitment Detail</t>
  </si>
  <si>
    <t>Source</t>
  </si>
  <si>
    <r>
      <t xml:space="preserve">Details of each of the TSEs stated at (i) above are to be furnished in the following table:
</t>
    </r>
    <r>
      <rPr>
        <i/>
        <sz val="12"/>
        <rFont val="Book Antiqua"/>
        <family val="1"/>
      </rPr>
      <t>{Use separate sheet, if required, and upload scanned copy}</t>
    </r>
  </si>
  <si>
    <t>ii) (d)</t>
  </si>
  <si>
    <t>If leased, whether Consent letter submitted alongwith the Bid?</t>
  </si>
  <si>
    <t>Do you have audited results for FY 2014-15</t>
  </si>
  <si>
    <t>2013-2014</t>
  </si>
  <si>
    <t>2012-2013</t>
  </si>
  <si>
    <t>Safety Pact</t>
  </si>
  <si>
    <t xml:space="preserve">The bidder should own or have access to the following key erection equipment:
Minimum 6 no. of 15 Tonnes Capacity or  #Minimum 3 no. of 24 Tonnes Capacity for Package  TL01 
</t>
  </si>
  <si>
    <r>
      <t xml:space="preserve">No. of Erection Equipments
</t>
    </r>
    <r>
      <rPr>
        <i/>
        <sz val="12"/>
        <color indexed="10"/>
        <rFont val="Book Antiqua"/>
        <family val="1"/>
      </rPr>
      <t>(Indicate separately no. of Erection Equipments)</t>
    </r>
  </si>
  <si>
    <t>Contractor’s Responsibilities</t>
  </si>
  <si>
    <t>(n)</t>
  </si>
  <si>
    <t>Name of Package</t>
  </si>
  <si>
    <t>(Items, Components, Raw Material, Services proposed to be sourced from Micro and Small Enterprises)</t>
  </si>
  <si>
    <t>1. We hereby furnish the details of the items, components, raw material, services which we propose to buy/avail from Micro and Small Enterprises (MSEs) for the purpose of completion of works under the subject package:</t>
  </si>
  <si>
    <t>Name of Micro and Small Enterprises (MSEs)</t>
  </si>
  <si>
    <t>Name &amp; Address</t>
  </si>
  <si>
    <t>Category</t>
  </si>
  <si>
    <t>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 .</t>
  </si>
  <si>
    <t>Safety Pact is annexed herewith this Volume.</t>
  </si>
  <si>
    <t xml:space="preserve">
3.0 A</t>
  </si>
  <si>
    <t>(Items, Components, Raw Material, Services proposed to be sourced from Micro and Small Enterprises): The details of the items, components, raw material, services which is proposed to bought/availed from Micro and Small Enterprises for the purpose of completion of works.</t>
  </si>
  <si>
    <r>
      <t xml:space="preserve">We hereby furnish the details of the items/ sub-assemblies of supply or services i.e. </t>
    </r>
    <r>
      <rPr>
        <b/>
        <sz val="11"/>
        <rFont val="Book Antiqua"/>
        <family val="1"/>
      </rPr>
      <t>items, whose price is more than 10% of the Bid Price</t>
    </r>
    <r>
      <rPr>
        <sz val="11"/>
        <rFont val="Book Antiqua"/>
        <family val="1"/>
      </rPr>
      <t>, we propose to buy for the purpose of furnishing and installation of the subject Package:</t>
    </r>
  </si>
  <si>
    <r>
      <t>In support of its ‘Financial Position’, in line with the above, the Bidder (Individual firm o</t>
    </r>
    <r>
      <rPr>
        <strike/>
        <sz val="12"/>
        <rFont val="Book Antiqua"/>
        <family val="1"/>
      </rPr>
      <t>r all the JV partners in case of JV bidder</t>
    </r>
    <r>
      <rPr>
        <sz val="12"/>
        <rFont val="Book Antiqua"/>
        <family val="1"/>
      </rPr>
      <t>) must provide the relevant information, alongwith documentary evidence, in the following format A:</t>
    </r>
  </si>
  <si>
    <t>Whether bidder anticipate any change in legal structure/ ownership of their organisation at present</t>
  </si>
  <si>
    <t>If Yes, please enclose details of same and copy of procedural document(s) with reference to the same/ as required statutorily, as of now</t>
  </si>
  <si>
    <r>
      <t>The complete annual reports together with Audited statement of accounts of the company for last five years of its own (separate) immediately preceding the date of submission of bid.</t>
    </r>
    <r>
      <rPr>
        <b/>
        <i/>
        <sz val="12"/>
        <rFont val="Book Antiqua"/>
        <family val="1"/>
      </rPr>
      <t>The Bidder shall also furnish documentary evidence/ declaration regarding Financial re-structuring of the company, if any</t>
    </r>
  </si>
  <si>
    <t>Whether bidder organisation is underway of Financial re-structuring</t>
  </si>
  <si>
    <t>If Yes, please enclose the details of same and data/ documents establishing the same</t>
  </si>
  <si>
    <t>Details of Provident Fund Code Number of the Bidder</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</si>
  <si>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</si>
  <si>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</si>
  <si>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t>
  </si>
  <si>
    <t xml:space="preserve">Note:  
1. “Code of Business Conduct and Ethics for Senior Management Personnel” and “Code of Business Conduct and Ethics for Board Members” are available on POWERGRID’s website https://www.powergridindia.com.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</si>
  <si>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</si>
  <si>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</si>
  <si>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</si>
  <si>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</si>
  <si>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</si>
  <si>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</si>
  <si>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</si>
  <si>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100% of applicable Taxes and Duties i.e. GST, which are payable by the Employer under the Contract, shall be reimbursed by the Employer  on production of satisfactory documentary evidence by the Contractor in accordance with the provisions of the Bidding Documents.</t>
  </si>
  <si>
    <r>
      <t xml:space="preserve">We further understand that notwithstanding 4.0 above, in case of award on us, you shall also bear and pay/reimburse to us, GST  in respect of supplies by us to you, imposed on the Plant &amp; Equipment including Mandatory Spare Parts to be incorporated into teh facilities Type Test charges for Type test to be conducted specified in Schedule No. 1, Installation Services specified in Schedule No. 3 and  Charges for Training to be imparted  specified in Schedule No. 4 of  of the Price Schedule in </t>
    </r>
    <r>
      <rPr>
        <u/>
        <sz val="11"/>
        <rFont val="Book Antiqua"/>
        <family val="1"/>
      </rPr>
      <t>Second Envelope</t>
    </r>
    <r>
      <rPr>
        <sz val="11"/>
        <rFont val="Book Antiqua"/>
        <family val="1"/>
      </rPr>
      <t>, by the Indian Laws.</t>
    </r>
  </si>
  <si>
    <t xml:space="preserve">We confirm that we have also registered/we shall also get registered in the GST Network with a GSTIN, in all the states where the project is located and the states from which we shall make our supply of goods. </t>
  </si>
  <si>
    <t>2020-2021</t>
  </si>
  <si>
    <t>2021-2022</t>
  </si>
  <si>
    <t>UTTAR PRADESH</t>
  </si>
  <si>
    <t>2022-2023</t>
  </si>
  <si>
    <t>Declaration of Key Managerial Person jointly with Power of Attorney holder</t>
  </si>
  <si>
    <t>Format-B for individual firm or for different Partner of a Joint Venture (JV):</t>
  </si>
  <si>
    <t>Voltage level of the Tower Designed (mention the voltage of the Tower)</t>
  </si>
  <si>
    <t>Name of the Contractor</t>
  </si>
  <si>
    <t>Whether the Designed tower tested (mention Yes/No)
If, yes, please enclose the test certificate  issued  by the Test Agency</t>
  </si>
  <si>
    <t>Whether the bidder is a Start-Up as defined by DIPP (Yes/No)
If Yes, please enclose supporting documents/documentary evidence</t>
  </si>
  <si>
    <t>Whether the bidder is a MSE (Yes/No)
If Yes, please enclose supporting documents/documentary evidence</t>
  </si>
  <si>
    <t xml:space="preserve">                                                     
                                                        OR
documentary evidence in support of exemption of Bid Security, in separate envelope in accordance with clause 13.1 of     ITB, Section-II
</t>
  </si>
  <si>
    <t>OR</t>
  </si>
  <si>
    <t>Online Payment</t>
  </si>
  <si>
    <t>We meet the eligibility requirements and have no conflict of interest in accordance with ITB Clause 2.</t>
  </si>
  <si>
    <t>2023-2024</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</si>
  <si>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</si>
  <si>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</si>
  <si>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</si>
  <si>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</si>
  <si>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</si>
  <si>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For further details bidders may please refer ITB Clause 9.3 (0).</t>
  </si>
  <si>
    <t>In order to achieve these goals, POWERGRID and the above named Bidder/Contractor enter into this agreement called 'Integrity Pact' which will form a part of the bid.</t>
  </si>
  <si>
    <t>It is hereby agreed by and between the parties as under:</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</si>
  <si>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</si>
  <si>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</si>
  <si>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</si>
  <si>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t>The Bidder/Contractor commits itself to take all measures necessary to prevent corruption. The Bidder/Contractor commits itself to observe the following principles during its participation in the tender process and during the contract execution:</t>
  </si>
  <si>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</si>
  <si>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</si>
  <si>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</si>
  <si>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</si>
  <si>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will not misrepresent facts or furnish false/forged documents/information in order to influence the bidding process or the execution of the contract to the detriment of POWERGRID.</t>
  </si>
  <si>
    <t>The Bidder/Contractor shall ensure adoption of Integrity Pact by its Sub-contractors and shall be responsible for the same.</t>
  </si>
  <si>
    <t>g)</t>
  </si>
  <si>
    <t xml:space="preserve">The Bidder/Contractor will not instigate third persons to commit offences outlined above or be an accessory to such offences.  </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</si>
  <si>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</si>
  <si>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</si>
  <si>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</si>
  <si>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</si>
  <si>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</si>
  <si>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t>The Bidder shall disclose in its Bid any   transgressions occurred in the last 10 years with any other Public Sector Undertaking or Government Department or any other Company, in any country, that may impinge on the Anti-corruption principle.</t>
  </si>
  <si>
    <t>If the Bidder makes incorrect statement on this subject, it can be disqualified from the tender process or the contract, if already awarded, can be terminated for such reason and further action can be taken in line with POWERGRID’s policies.</t>
  </si>
  <si>
    <t>If POWERGRID obtains knowledge of conduct of a Bidder or a Contractor or its subcontractor or of an employee or a representative or an associate of a Bidder or Contractor or his Subcontractor which constitutes corruption, or if POWERGRID has substantive suspicion in this regard, POWERGRID will inform the Chief Vigilance Officer (CVO).</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</si>
  <si>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</si>
  <si>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</si>
  <si>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IEM is not subject to instructions by the representatives of the parties and performs his functions neutrally and independently. He / 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</si>
  <si>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</si>
  <si>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</si>
  <si>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</si>
  <si>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</si>
  <si>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While representing any matter in relation to the Integrity pact inter-alia including its transgression to the panel of IEMs, POWERGRID and Bidder/Contractor shall not approach the court of law and await the decision of the IEM in the matter.</t>
  </si>
  <si>
    <t>(10)</t>
  </si>
  <si>
    <t>Changes and supplements as well as termination notices need to be made in writing. Side agreements have not been made.</t>
  </si>
  <si>
    <t>Issues like Warranty/Guarantees etc. shall be outside the purview of IEMs.</t>
  </si>
  <si>
    <t>2017-2018</t>
  </si>
  <si>
    <t xml:space="preserve">Details/features of the Contract undertaken relevant to the stipulated QR (as in Sl No (i)  of 2.1.1)
</t>
  </si>
  <si>
    <t>Do you have audited results for FY 2019-20</t>
  </si>
  <si>
    <t>2018-2019</t>
  </si>
  <si>
    <t>Attachment 20: KMP Declaration : Format enclosed in Volume-III of the Bidding Documents.</t>
  </si>
  <si>
    <t>Attachment 14: Integrity Pact : To be submitted as per ITB Clause No. 9.3(o) and as per remarks in the Attach 14-IP.</t>
  </si>
  <si>
    <t>Attachment 2: Power of Attorney : No specific format is provided by POWERGRID. Bidder may use their own format.</t>
  </si>
  <si>
    <t>Attachment 1: Bid Security : Not Applicable</t>
  </si>
  <si>
    <t xml:space="preserve">Attachment 18: Safety Pact </t>
  </si>
  <si>
    <t>Declaration by the Bidder regarding events encountered pursuant to ITB Clause 2.1</t>
  </si>
  <si>
    <t>Certification by the Bidder as per DoE Order in line with ITB Clause 2.1</t>
  </si>
  <si>
    <t>LILO of Ashta - Sonkatch 132kV S/C line at Jawarjod</t>
  </si>
  <si>
    <t>Gairatganj-Pathari 132kV DCDS line</t>
  </si>
  <si>
    <t>Bareli-Badi-Shahganj 132kV DCSS line</t>
  </si>
  <si>
    <t>Ashoknagar-Semrahat-Aron 132kV DCSS line</t>
  </si>
  <si>
    <t>Mugaliya Chhap-HOD Bhopal 132kV DCDS line (with Monopole Towers)</t>
  </si>
  <si>
    <t>LILO one circuit of Satpura TPS-Itarsi 220 kV line at Shahpur</t>
  </si>
  <si>
    <t>Khujner-Chhapiheda-Nalkheda 132kV DCSS line</t>
  </si>
  <si>
    <t xml:space="preserve">LILO of Badnagar-Orange Berchha 132kV DCSS line at Bhatpachlana </t>
  </si>
  <si>
    <t>LILO of Jaora -Daloda 132kV line at Dhodhar 132KV S/s</t>
  </si>
  <si>
    <t>Kasrawad - Pipalgaon 132kV DCDS line</t>
  </si>
  <si>
    <t>LILO of Barwani – Kukshi 132kV line at Ambaja 132kv s/s</t>
  </si>
  <si>
    <t>Sonkatch-Choubara Dheera 132kV DCSS line</t>
  </si>
  <si>
    <t>Bahadurpur - Badgaon 132kV DCSS line</t>
  </si>
  <si>
    <t>Pithampur220-Pithampur Sector-III 132kV DCDS line</t>
  </si>
  <si>
    <t>2019-2020</t>
  </si>
  <si>
    <t>2024-2025</t>
  </si>
  <si>
    <t>2025-2026</t>
  </si>
  <si>
    <t>Bid Form 1st Envelope</t>
  </si>
  <si>
    <t>YES</t>
  </si>
  <si>
    <t>NO</t>
  </si>
  <si>
    <t>3.(a)</t>
  </si>
  <si>
    <t>3.(b)</t>
  </si>
  <si>
    <t xml:space="preserve">Are you a MSE owned by SC/ST* entrepreneurs in line with Public Procurement poliy for Micro and Small Enterprises (MSEs) order 2012 including subsequent amendment/notification/order (Indicate Yes/No)
Note: Documentary evidenec is to be attached. Please refer remarks at the end of the attachment. </t>
  </si>
  <si>
    <t>3.(c)</t>
  </si>
  <si>
    <t>If 3.(b) is 'Yes' please mention whether you are (Proprietary MSE/Partnership MSE/Private Limited Company) owned by SC/ST entrepreneurs.</t>
  </si>
  <si>
    <t>3.(d)</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</si>
  <si>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</si>
  <si>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 xml:space="preserve">Remarks: </t>
  </si>
  <si>
    <t>* The definition of MSEs owned by SC/ST is as given under:</t>
  </si>
  <si>
    <t xml:space="preserve">   (a) In case of Proprietary MSE, Proprietor(s) shall be SC/ST.</t>
  </si>
  <si>
    <t xml:space="preserve">   (b) In case of partnership MSE, then SC/ST partners shall be holding at least 51% shares in the unit.</t>
  </si>
  <si>
    <t xml:space="preserve">   (c) In case of Private Limited companies, at least 51% shares shall be held by SC/ST promoters.</t>
  </si>
  <si>
    <t>Documentary evidence: Please provide scanned copy(ies) of the SC/ST certificate(s) issued by District Authority as applicable for SC/ST MSE category as per (a), (b) or (c) above.</t>
  </si>
  <si>
    <r>
      <rPr>
        <sz val="11"/>
        <rFont val="Book Antiqua"/>
        <family val="1"/>
      </rPr>
      <t xml:space="preserve">* (applicable for MSE only) We are a Micro and Small Enterprise (MSE) registered with………….., a designated Authority of GoI under the Public Procurement Policy for MSEs Order, 2012, Notification dated 01/06/2020 and 26/06/2020 including subsequent amendments, read in conjunction with related notifications issued from time to time for such enterprises. </t>
    </r>
    <r>
      <rPr>
        <b/>
        <sz val="11"/>
        <rFont val="Book Antiqua"/>
        <family val="1"/>
      </rPr>
      <t xml:space="preserve">
Delete if not applicable</t>
    </r>
  </si>
  <si>
    <r>
      <t xml:space="preserve">Format-A for individual firm </t>
    </r>
    <r>
      <rPr>
        <b/>
        <strike/>
        <sz val="12"/>
        <color rgb="FFFF0000"/>
        <rFont val="Book Antiqua"/>
        <family val="1"/>
      </rPr>
      <t>:</t>
    </r>
  </si>
  <si>
    <t xml:space="preserve">Using the following format, each Bidder (individual firms ) is requested to list the contracts of a nature similar to the proposed contract for which the Bidder wishes to qualify, undertaken during the last seven (07) years. The information is to be summarised for each such contract separately. </t>
  </si>
  <si>
    <t>For mountaniuos region</t>
  </si>
  <si>
    <t xml:space="preserve">Bid Securing Declaration </t>
  </si>
  <si>
    <t>Note: Relaxation for STARTUPs ^/ MSEs
Start‐Ups^/ MSEs, meeting the specified requirements at Para 1.2 (a) in Financial Position shall also be considered qualified if they meet Eighty(80) % of the requirement specified at Para 1.2(b) &amp; 1.2 (c) in Financial Position.
^Start‐Ups as defined by DPIIT, applicable as on the originally scheduled date of bid opening</t>
  </si>
  <si>
    <t xml:space="preserve">The Bidder should have carried out the following as a prime contractor+: 
(a)	Successfully completed$ physical construction of one (1) transmission line project of not less than 100 # kms of 345kV D/C or higher voltage class transmission line within the last seven (07) years as on the originally scheduled last date of bid submission (i.e. 12/05/2023) involving the following scope of work:
i)	Tower foundation, erection and stringing
ii)	Supply of tower &amp; tower parts 
iii)	Supply of line material viz. Conductor or Insulator or Hardware Fittings 
And 
(b)	Designed and successfully tested/got successfully tested@ 345kV D/C or higher voltage class transmission line tower
Note + : In case of works executed under a contract that had been awarded on a Joint Venture, the experience of individual Joint Venture partner shall be considered limited to the scope of that partner under the said contract.
In case Bidder is a holding company, the technical experience referred to in clause 1.1 above shall be of that holding company only (i.e. excluding its subsidiary/group companies). In case Bidder is a subsidiary of a holding company, the technical experience referred to in clause 1.1 above shall be of that subsidiary company only (i.e. excluding its holding companies).
$ Successfully completed means issue of provisional or final taking over certificate (TOC) by the Employer to the contractor for the referred contract.
@Designed and Successfully tested /got successfully tested means validation of design through testing and issue of test certificate thereof by the Test Agency to the contractor
</t>
  </si>
  <si>
    <r>
      <t>This agreement is subject to Indian Law. Place of performance and jurisdiction is the establishment 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Integrity Pact.</t>
    </r>
  </si>
  <si>
    <r>
      <t>Views expressed or suggestions/submissions made by the parties and the recommendations of the CVO/IEM# in respect of the violation of this agreement, shall not be relied on or introduced as evidence in the arbitral/</t>
    </r>
    <r>
      <rPr>
        <b/>
        <sz val="12"/>
        <rFont val="Book Antiqua"/>
        <family val="1"/>
      </rPr>
      <t>conciliation</t>
    </r>
    <r>
      <rPr>
        <sz val="12"/>
        <rFont val="Book Antiqua"/>
        <family val="1"/>
      </rPr>
      <t xml:space="preserve"> or judicial proceedings (arising out of the arbitral/</t>
    </r>
    <r>
      <rPr>
        <b/>
        <sz val="12"/>
        <rFont val="Book Antiqua"/>
        <family val="1"/>
      </rPr>
      <t>conciliation</t>
    </r>
    <r>
      <rPr>
        <sz val="12"/>
        <rFont val="Book Antiqua"/>
        <family val="1"/>
      </rPr>
      <t xml:space="preserve"> proceedings) by the parties in connection with the disputes/differences arising out of the subject contract.</t>
    </r>
  </si>
  <si>
    <t>GCC 40</t>
  </si>
  <si>
    <t>Conciliation</t>
  </si>
  <si>
    <t>(a)	Net worth of the bidder for last 3 financial years should be positive
(b)	Minimum Average Annual Turnover*(MAAT) for best three years i.e. 36 months out of last five financial years of the bidder should be
Indian Rs. 583.29  crore for Package—TL02.
Indian Rs.583.29  crore for Package—TL03.
* Note- Annual Gross Revenue from operations/Gross operating income as incorporated in the profit &amp; loss account excluding other operative Income/ other income
(c)	Bidder shall have liquid assets (L.A) or/ and evidence of access to or availability of credit facilities of not less than
Indian Rs. 97.21 crore for Package-- TL02.
Indian Rs.97.21 crore for Package-- TL03.
For Bidders to qualify for more than one package, their financial position shall not be less than the sum of the requirement for the packages they propose to qualify for.
In case bidder is a holding company, the financial position criteria referred to in clause 1.2 above shall be of that holding company only (i.e excluding its subsidiary/ group companies). In case bidder is a subsidiary of a holding company the financial position criteria referred to in clause 1.2 above shall be of that subsidiary company only ( i.e excluding its holding company)</t>
  </si>
  <si>
    <t>GCC 5</t>
  </si>
  <si>
    <t xml:space="preserve">Undertaking regarding submission of original/Hard copy part of the bid. </t>
  </si>
  <si>
    <t xml:space="preserve">Attachment 8: Manufacturer’s Authorisation Form : To be furnished as per proforma provided in the bidding document, on the letter head of the each Manufacturer proposed to supply main items. </t>
  </si>
  <si>
    <t>Attachments 3(QR), QR,  4,  4(A),  4(B),  5, 5(A), 6, 7,  9,  10, 11, 12, 13, 14, 15, 16, 17, 18, 19 and Bid Form for 1st Envelope are included here.</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</si>
  <si>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</si>
  <si>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The details of Alternative Bids (Not Applicable)</t>
  </si>
  <si>
    <t>2026-2027</t>
  </si>
  <si>
    <t>2027-2028</t>
  </si>
  <si>
    <t xml:space="preserve">We agree to abide by this bid for a period of Six (06) months after the last date of bid submission as stipulated in the Bidding Documents, and it shall remain binding upon us and may be accepted by you at any time before the expiration of that period. </t>
  </si>
  <si>
    <t xml:space="preserve">If yes, then mention Voltage level of the transmission line tower </t>
  </si>
  <si>
    <t>Is the bidder designed and successfully tested/got successfully tested@ 345kV S/C or 345kV D/C or higher voltage class transmission line tower</t>
  </si>
  <si>
    <t xml:space="preserve">In case bidder is a holding company, the financial position criteria referred to in clause 1.2 above shall be of that holding company only (i.e excluding its subsidiary/ group companies). In case bidder is a subsidiary of a holding company the financial position criteria referred to in clause 1.2 above shall be of that subsidiary company only ( i.e excluding its holding company)  </t>
  </si>
  <si>
    <t>Note: Relaxation for STARTUPs ^/ MSEs 
Start-Ups^/ MSEs, meeting the specified requirements at Para 1.2 (a) in Financial Position shall also be considered qualified if they meet Eighty(80) % of the requirement specified at Para 1.2(b) &amp; 1.2 (c) in Financial Position.
 ^Start-Ups as defined by DPIIT, applicable as on the originally scheduled last date of bid 
submission (soft copy).</t>
  </si>
  <si>
    <t xml:space="preserve">Declaration by the bidder for ‘Code of Integrity for Public procurement’ </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</si>
  <si>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</si>
  <si>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In addition to the data/details furnished as above, the information available at ‘Information on Record’ (IoR) portal of POWERGRID may also be considered as our submission for purpose of QR compliance.</t>
  </si>
  <si>
    <t>Do you have audited results for FY 2023-24</t>
  </si>
  <si>
    <t>In case Bidder is a holding company, the technical experience referred to in clause 1.1 above shall be of that holding company only (i.e. excluding its subsidiary/group companies). In case Bidder is a subsidiary of a holding company, the technical experience referred to in clause 1.1 above shall be of that subsidiary company only (i.e. excluding its holding companies).
$ Successfully completed means issue of provisional or final taking over certificate (TOC) by the Employer to the contractor for the referred contract.</t>
  </si>
  <si>
    <t>Format-B for individual firm: Not Applicable</t>
  </si>
  <si>
    <t>Format-C for individual firm: Mountainous Region-Not Applicable</t>
  </si>
  <si>
    <t>Declaration by the bidder for Acknowledgement and Acceptance of Supplier Code of Conduct</t>
  </si>
  <si>
    <t xml:space="preserve">The Bidder should have carried out the following as a prime contractor+: 
(a)	Successfully completed$ physical construction of one (1) transmission line project of not less than 100 kms of 345kV S/C or 345kV D/C or higher voltage class transmission line within the last seven (07) years as on the originally scheduled last date of bid submission (soft copy) i.e. 03/03/2025 involving the following scope of work:
i)	Tower foundation, erection and stringing 
ii)	Supply of tower &amp; tower parts 
iii)	Supply of line material viz. Conductor or Insulator or Hardware Fittings 
Note + : In case of works executed under a contract that had been awarded on a Joint Venture, the experience of individual Joint Venture partner shall be considered limited to the scope of that partner under the said contract. 
</t>
  </si>
  <si>
    <r>
      <t xml:space="preserve">(a)	Net worth of the bidder for last 3 financial years should be positive.
(b)	Minimum Average Annual Turnover*(MAAT) for best three years i.e. 36 months out of last five financial years of the bidder should be 
</t>
    </r>
    <r>
      <rPr>
        <b/>
        <i/>
        <sz val="12"/>
        <rFont val="Book Antiqua"/>
        <family val="1"/>
      </rPr>
      <t xml:space="preserve">Indian Rs.334.17 crore for Package—TL01.  </t>
    </r>
    <r>
      <rPr>
        <i/>
        <sz val="12"/>
        <rFont val="Book Antiqua"/>
        <family val="1"/>
      </rPr>
      <t xml:space="preserve">	
* Note- Annual Gross Revenue from operations/Gross operating income as incorporated in the profit &amp; loss account excluding other operative Income/ other income.
(c)     Bidder shall have liquid assets (L.A) or/ and evidence of access to or availability of credit facilities of not less than 
</t>
    </r>
    <r>
      <rPr>
        <b/>
        <i/>
        <sz val="12"/>
        <rFont val="Book Antiqua"/>
        <family val="1"/>
      </rPr>
      <t xml:space="preserve">Indian Rs. 55.70 crore for Package-- TL01. </t>
    </r>
    <r>
      <rPr>
        <i/>
        <sz val="12"/>
        <rFont val="Book Antiqua"/>
        <family val="1"/>
      </rPr>
      <t xml:space="preserve">
</t>
    </r>
  </si>
  <si>
    <t>Period in months from the effective date of Contract:-</t>
  </si>
  <si>
    <t xml:space="preserve">Value of index </t>
  </si>
  <si>
    <t>2028-2029</t>
  </si>
  <si>
    <t>2029-2030</t>
  </si>
  <si>
    <t>Information for E – payment, PF details and declaration for Micro/Small and Medium Enterprise</t>
  </si>
  <si>
    <t>Name of Materials</t>
  </si>
  <si>
    <t>WE HAVE QUOTED OUR BID PRICE ON FIRM PRICE BASIS.</t>
  </si>
  <si>
    <t>Designation   :</t>
  </si>
  <si>
    <t>Price Adjustment Data (Not Applicable)</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</si>
  <si>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insurance, unloading, storage, handling at site, installation, testing and commissioning including Trial operation in respect of all the equipment supplied under the ‘First Contract’, Comprehensive Maintenance after Taking Over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</si>
  <si>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Comprehensive Maintenance of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</si>
  <si>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Affidavit of Self certification regarding Minimum Local Content in line with PPP-MII order, MoP Order and MNRE order, if applicable</t>
  </si>
  <si>
    <t>VOID</t>
  </si>
  <si>
    <t xml:space="preserve">Dear Sir,  
We declare that the ratings, performance figures and availability of the system furnished by us for subject Package covered under this specification are guaranteed by us. In particular, we declare that the Functional Guarantees/ Performance Guarantees, Equipment Performance Guarantees, requirement for Auxiliary System for BESS, offered under this package shall meet the requirement as stipulated in Technical Specifications.
We further declare that in the event of any deficiencies in meeting the guarantees in respect of the characteristics mentioned above as established after conducting the performance guarantee test / other test as per Technical Specifications, you may at your discretion, reject or accept the system/equipment after assessing the liquidated damages as specified in the relevant clauses of Bid document.
 </t>
  </si>
  <si>
    <r>
      <t xml:space="preserve">We have noted the provisions of the Bidding Documents that POWERGRID intends to participate in the selection of Battery Energy Storage System Developer (BESSD) </t>
    </r>
    <r>
      <rPr>
        <b/>
        <sz val="11"/>
        <rFont val="Book Antiqua"/>
        <family val="1"/>
      </rPr>
      <t>for Setting up of 500 MW/1000 MWh Standalone Battery Energy Storage Systems (BESS) in Punjab under Tariff Based Global Competitive Bidding”</t>
    </r>
    <r>
      <rPr>
        <sz val="11"/>
        <rFont val="Book Antiqua"/>
        <family val="1"/>
      </rPr>
      <t xml:space="preserve">. For this purpose, the bids have been invited by POWERGRID for the subject Package covering certain scope of work under the aforesaid TBCB Project. The qualified, lowest evaluated Bidder having requisite capacity and capability to perform the contract for the aforesaid Package(s) as per the provisions of the Bidding Documents shall be pre-selected, for the scope of work contained in the Bidding Documents, for associating with POWERGRID  for the purpose of tariff bidding by POWERGRID in the RfS process of the BPC for the subject Project under TBCB route and, in case POWERGRID becomes successful Bidder, the successful Bidder for aforesaid mentioned Package(s) will be awarded the Contract for execution of scope of work contained in the Bidding Documents. An MOU shall be signed with the pre-selected Bidder prior to tariff bid submission by POWERGRID to BPC against its RfS process. This MOU shall, inter-alia, bind both POWERGRID and the pre-selected Bidder for associating on exclusive basis and maintaining strict confidentiality by the pre-selected Bidder of the prices, terms and conditions. </t>
    </r>
  </si>
  <si>
    <t xml:space="preserve">Package AP-BESS-01 for Design, Supply, Erection, Testing &amp; Commissioning of 150 MW/ 300MWh Battery Energy Storage System at Kalikiri, Andhra Pradesh under “Setting up of 1,000 MW/2,000 MWh Battery Energy Storage System (BESS) in Andhra Pradesh Under Tariff-Based Competitive Bidding with Viability Gap Funding supported through PSDF”. Spec. No.: CC/T/W-BESS/DOM/A10/26/07004
</t>
  </si>
  <si>
    <t>CC/T/W-BESS/DOM/A10/26/07004</t>
  </si>
  <si>
    <t>Package AP-BESS-01</t>
  </si>
  <si>
    <t xml:space="preserve">We declare that as specified in Clause 11.5, Section –II:ITB, Vol.-I of the Bidding Documents, prices quoted by us in the Price Schedules in Second Envelope shall be on ‘Firm’ basis during the entire currency of contract and shall not be subject to price variation, what-so-ever during contract execution. </t>
  </si>
  <si>
    <t>Compliance to the process related to the e-RA</t>
  </si>
  <si>
    <t xml:space="preserve">Attachment 22: VOID </t>
  </si>
  <si>
    <t xml:space="preserve">Attachment 24: Declaration by the Bidder regarding events encountered pursuant to ITB Clause 2.1 </t>
  </si>
  <si>
    <t>Attachment 25: Certification by the Bidder as per DoE Order in line with ITB Clause 2.1</t>
  </si>
  <si>
    <t>Attachment 26: Bid Securing declaration</t>
  </si>
  <si>
    <t xml:space="preserve">Attachment 27: Undertaking regarding submission of original/Hard copy part of the bid. </t>
  </si>
  <si>
    <t xml:space="preserve">Attachment 28: Declaration by the bidder for ‘Code of Integrity for Public procurement’  </t>
  </si>
  <si>
    <t xml:space="preserve">Attachment 29: Declaration by the bidder for Acknowledgement and Acceptance of Supplier Code of Conduct  </t>
  </si>
  <si>
    <t>Attachment 21: Affidavit of Self certification regarding Minimum Local Content in line with PPP-MII order, MoP Order and MNRE Order , if applicable</t>
  </si>
  <si>
    <t>Attachment-23: Compliance to the process related to the e-RA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</si>
</sst>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 numFmtId="173" formatCode="0.0_);[Red]\(0.0\)"/>
    <numFmt numFmtId="174" formatCode="[$-409]d\-mmm\-yy;@"/>
  </numFmts>
  <fonts count="95">
    <font>
      <sz val="10"/>
      <name val="Book Antiqua"/>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sz val="11"/>
      <color indexed="12"/>
      <name val="Book Antiqua"/>
      <family val="1"/>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b/>
      <sz val="8"/>
      <color indexed="12"/>
      <name val="Times New Roman"/>
      <family val="1"/>
    </font>
    <font>
      <b/>
      <sz val="8"/>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b/>
      <sz val="18"/>
      <color indexed="12"/>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i/>
      <sz val="12"/>
      <color indexed="10"/>
      <name val="Book Antiqua"/>
      <family val="1"/>
    </font>
    <font>
      <sz val="10"/>
      <color indexed="55"/>
      <name val="Book Antiqua"/>
      <family val="1"/>
    </font>
    <font>
      <strike/>
      <sz val="12"/>
      <name val="Book Antiqua"/>
      <family val="1"/>
    </font>
    <font>
      <sz val="9"/>
      <name val="Book Antiqua"/>
      <family val="1"/>
    </font>
    <font>
      <i/>
      <sz val="12"/>
      <color indexed="8"/>
      <name val="Book Antiqua"/>
      <family val="1"/>
    </font>
    <font>
      <sz val="1"/>
      <color indexed="9"/>
      <name val="Book Antiqua"/>
      <family val="1"/>
    </font>
    <font>
      <sz val="12"/>
      <color indexed="12"/>
      <name val="Calibri"/>
      <family val="2"/>
    </font>
    <font>
      <b/>
      <sz val="11"/>
      <color indexed="20"/>
      <name val="Book Antiqua"/>
      <family val="1"/>
    </font>
    <font>
      <b/>
      <sz val="11"/>
      <color indexed="10"/>
      <name val="Book Antiqua"/>
      <family val="1"/>
    </font>
    <font>
      <sz val="11"/>
      <name val="Arial"/>
      <family val="2"/>
    </font>
    <font>
      <sz val="12"/>
      <color indexed="12"/>
      <name val="Book Antiqua"/>
      <family val="1"/>
    </font>
    <font>
      <sz val="10"/>
      <color indexed="9"/>
      <name val="Book Antiqua"/>
      <family val="1"/>
    </font>
    <font>
      <sz val="8"/>
      <name val="Book Antiqua"/>
      <family val="1"/>
    </font>
    <font>
      <b/>
      <i/>
      <sz val="12"/>
      <color indexed="8"/>
      <name val="Book Antiqua"/>
      <family val="1"/>
    </font>
    <font>
      <i/>
      <sz val="12"/>
      <name val="Times New Roman"/>
      <family val="1"/>
    </font>
    <font>
      <strike/>
      <sz val="10"/>
      <name val="Book Antiqua"/>
      <family val="1"/>
    </font>
    <font>
      <b/>
      <strike/>
      <sz val="12"/>
      <name val="Book Antiqua"/>
      <family val="1"/>
    </font>
    <font>
      <b/>
      <i/>
      <sz val="11"/>
      <name val="Book Antiqua"/>
      <family val="1"/>
    </font>
    <font>
      <i/>
      <sz val="12"/>
      <color rgb="FFFF0000"/>
      <name val="Book Antiqua"/>
      <family val="1"/>
    </font>
    <font>
      <sz val="12"/>
      <color rgb="FFFF0000"/>
      <name val="Book Antiqua"/>
      <family val="1"/>
    </font>
    <font>
      <sz val="8"/>
      <color rgb="FF000000"/>
      <name val="Tahoma"/>
      <family val="2"/>
    </font>
    <font>
      <b/>
      <sz val="12"/>
      <color rgb="FFFF0000"/>
      <name val="Book Antiqua"/>
      <family val="1"/>
    </font>
    <font>
      <b/>
      <strike/>
      <sz val="12"/>
      <color rgb="FFFF0000"/>
      <name val="Book Antiqua"/>
      <family val="1"/>
    </font>
    <font>
      <b/>
      <sz val="10"/>
      <color indexed="9"/>
      <name val="Book Antiqua"/>
      <family val="1"/>
    </font>
    <font>
      <b/>
      <sz val="22"/>
      <color indexed="12"/>
      <name val="Book Antiqua"/>
      <family val="1"/>
    </font>
    <font>
      <i/>
      <sz val="9"/>
      <color rgb="FFFF0000"/>
      <name val="Book Antiqua"/>
      <family val="1"/>
    </font>
    <font>
      <b/>
      <sz val="14"/>
      <color indexed="12"/>
      <name val="Book Antiqua"/>
      <family val="1"/>
    </font>
    <font>
      <sz val="11"/>
      <color indexed="8"/>
      <name val="Book Antiqua"/>
      <family val="1"/>
    </font>
    <font>
      <sz val="11"/>
      <color theme="0" tint="-0.34998626667073579"/>
      <name val="Book Antiqua"/>
      <family val="1"/>
    </font>
    <font>
      <sz val="10"/>
      <color theme="0" tint="-0.34998626667073579"/>
      <name val="Book Antiqua"/>
      <family val="1"/>
    </font>
    <font>
      <i/>
      <sz val="11"/>
      <color indexed="8"/>
      <name val="Book Antiqua"/>
      <family val="1"/>
    </font>
    <font>
      <b/>
      <sz val="12"/>
      <color indexed="12"/>
      <name val="Book Antiqua"/>
      <family val="1"/>
    </font>
    <font>
      <b/>
      <sz val="28"/>
      <name val="Book Antiqua"/>
      <family val="1"/>
    </font>
  </fonts>
  <fills count="14">
    <fill>
      <patternFill patternType="none"/>
    </fill>
    <fill>
      <patternFill patternType="gray125"/>
    </fill>
    <fill>
      <patternFill patternType="solid">
        <fgColor indexed="42"/>
        <bgColor indexed="64"/>
      </patternFill>
    </fill>
    <fill>
      <patternFill patternType="solid">
        <fgColor indexed="13"/>
        <bgColor indexed="64"/>
      </patternFill>
    </fill>
    <fill>
      <patternFill patternType="solid">
        <fgColor indexed="52"/>
        <bgColor indexed="64"/>
      </patternFill>
    </fill>
    <fill>
      <patternFill patternType="solid">
        <fgColor indexed="47"/>
        <bgColor indexed="64"/>
      </patternFill>
    </fill>
    <fill>
      <patternFill patternType="solid">
        <fgColor indexed="9"/>
        <bgColor indexed="64"/>
      </patternFill>
    </fill>
    <fill>
      <patternFill patternType="solid">
        <fgColor indexed="12"/>
        <bgColor indexed="64"/>
      </patternFill>
    </fill>
    <fill>
      <patternFill patternType="solid">
        <fgColor indexed="22"/>
        <bgColor indexed="64"/>
      </patternFill>
    </fill>
    <fill>
      <patternFill patternType="solid">
        <fgColor theme="0"/>
        <bgColor indexed="64"/>
      </patternFill>
    </fill>
    <fill>
      <patternFill patternType="solid">
        <fgColor theme="9" tint="0.39997558519241921"/>
        <bgColor indexed="64"/>
      </patternFill>
    </fill>
    <fill>
      <patternFill patternType="solid">
        <fgColor rgb="FFFFFF00"/>
        <bgColor indexed="64"/>
      </patternFill>
    </fill>
    <fill>
      <patternFill patternType="solid">
        <fgColor rgb="FFFFC000"/>
        <bgColor indexed="64"/>
      </patternFill>
    </fill>
    <fill>
      <patternFill patternType="solid">
        <fgColor rgb="FF00B0F0"/>
        <bgColor indexed="64"/>
      </patternFill>
    </fill>
  </fills>
  <borders count="72">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thin">
        <color indexed="64"/>
      </left>
      <right style="thin">
        <color indexed="64"/>
      </right>
      <top style="hair">
        <color indexed="64"/>
      </top>
      <bottom/>
      <diagonal/>
    </border>
    <border>
      <left/>
      <right style="thin">
        <color indexed="64"/>
      </right>
      <top style="thin">
        <color indexed="64"/>
      </top>
      <bottom/>
      <diagonal/>
    </border>
    <border>
      <left style="hair">
        <color indexed="64"/>
      </left>
      <right/>
      <top style="hair">
        <color indexed="64"/>
      </top>
      <bottom style="hair">
        <color indexed="64"/>
      </bottom>
      <diagonal/>
    </border>
    <border>
      <left style="hair">
        <color indexed="64"/>
      </left>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hair">
        <color indexed="64"/>
      </left>
      <right style="hair">
        <color indexed="64"/>
      </right>
      <top style="hair">
        <color indexed="64"/>
      </top>
      <bottom/>
      <diagonal/>
    </border>
    <border>
      <left style="hair">
        <color indexed="64"/>
      </left>
      <right style="thin">
        <color indexed="64"/>
      </right>
      <top style="thin">
        <color indexed="64"/>
      </top>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bottom style="hair">
        <color indexed="64"/>
      </bottom>
      <diagonal/>
    </border>
    <border>
      <left/>
      <right style="hair">
        <color indexed="64"/>
      </right>
      <top style="hair">
        <color indexed="64"/>
      </top>
      <bottom style="hair">
        <color indexed="64"/>
      </bottom>
      <diagonal/>
    </border>
    <border>
      <left/>
      <right/>
      <top style="hair">
        <color indexed="64"/>
      </top>
      <bottom style="thin">
        <color indexed="64"/>
      </bottom>
      <diagonal/>
    </border>
    <border>
      <left/>
      <right style="hair">
        <color indexed="64"/>
      </right>
      <top/>
      <bottom style="hair">
        <color indexed="64"/>
      </bottom>
      <diagonal/>
    </border>
    <border>
      <left style="thin">
        <color indexed="64"/>
      </left>
      <right/>
      <top style="thin">
        <color indexed="64"/>
      </top>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right style="hair">
        <color indexed="64"/>
      </right>
      <top style="hair">
        <color indexed="64"/>
      </top>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top style="thin">
        <color indexed="64"/>
      </top>
      <bottom style="thin">
        <color indexed="64"/>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style="thin">
        <color indexed="64"/>
      </left>
      <right/>
      <top/>
      <bottom style="hair">
        <color indexed="64"/>
      </bottom>
      <diagonal/>
    </border>
    <border>
      <left/>
      <right/>
      <top/>
      <bottom style="hair">
        <color indexed="64"/>
      </bottom>
      <diagonal/>
    </border>
    <border>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top style="thin">
        <color indexed="64"/>
      </top>
      <bottom/>
      <diagonal/>
    </border>
    <border>
      <left/>
      <right style="hair">
        <color indexed="64"/>
      </right>
      <top style="thin">
        <color indexed="64"/>
      </top>
      <bottom/>
      <diagonal/>
    </border>
    <border>
      <left style="hair">
        <color indexed="64"/>
      </left>
      <right/>
      <top/>
      <bottom/>
      <diagonal/>
    </border>
    <border>
      <left/>
      <right style="hair">
        <color indexed="64"/>
      </right>
      <top/>
      <bottom/>
      <diagonal/>
    </border>
    <border>
      <left style="hair">
        <color indexed="64"/>
      </left>
      <right/>
      <top/>
      <bottom style="thin">
        <color indexed="64"/>
      </bottom>
      <diagonal/>
    </border>
    <border>
      <left/>
      <right style="hair">
        <color indexed="64"/>
      </right>
      <top/>
      <bottom style="thin">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thin">
        <color indexed="64"/>
      </top>
      <bottom/>
      <diagonal/>
    </border>
    <border>
      <left style="thin">
        <color indexed="64"/>
      </left>
      <right style="hair">
        <color indexed="64"/>
      </right>
      <top/>
      <bottom style="thin">
        <color indexed="64"/>
      </bottom>
      <diagonal/>
    </border>
    <border>
      <left style="thin">
        <color indexed="64"/>
      </left>
      <right style="hair">
        <color indexed="64"/>
      </right>
      <top/>
      <bottom/>
      <diagonal/>
    </border>
    <border>
      <left style="hair">
        <color indexed="64"/>
      </left>
      <right style="hair">
        <color indexed="64"/>
      </right>
      <top style="thin">
        <color indexed="64"/>
      </top>
      <bottom/>
      <diagonal/>
    </border>
    <border>
      <left style="hair">
        <color indexed="64"/>
      </left>
      <right style="hair">
        <color indexed="64"/>
      </right>
      <top/>
      <bottom style="thin">
        <color indexed="64"/>
      </bottom>
      <diagonal/>
    </border>
  </borders>
  <cellStyleXfs count="34">
    <xf numFmtId="0" fontId="0" fillId="0" borderId="0"/>
    <xf numFmtId="9" fontId="12" fillId="0" borderId="0"/>
    <xf numFmtId="164" fontId="13" fillId="0" borderId="0" applyFont="0" applyFill="0" applyBorder="0" applyAlignment="0" applyProtection="0"/>
    <xf numFmtId="165" fontId="13" fillId="0" borderId="0" applyFont="0" applyFill="0" applyBorder="0" applyAlignment="0" applyProtection="0"/>
    <xf numFmtId="166" fontId="13" fillId="0" borderId="0" applyFont="0" applyFill="0" applyBorder="0" applyAlignment="0" applyProtection="0"/>
    <xf numFmtId="167" fontId="13" fillId="0" borderId="0" applyFont="0" applyFill="0" applyBorder="0" applyAlignment="0" applyProtection="0"/>
    <xf numFmtId="0" fontId="14"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9" fontId="15" fillId="0" borderId="1">
      <alignment horizontal="right"/>
    </xf>
    <xf numFmtId="0" fontId="5" fillId="0" borderId="2" applyNumberFormat="0" applyAlignment="0" applyProtection="0">
      <alignment horizontal="left" vertical="center"/>
    </xf>
    <xf numFmtId="0" fontId="5" fillId="0" borderId="3">
      <alignment horizontal="left" vertical="center"/>
    </xf>
    <xf numFmtId="0" fontId="16" fillId="0" borderId="0" applyNumberFormat="0" applyFill="0" applyBorder="0" applyAlignment="0" applyProtection="0">
      <alignment vertical="top"/>
      <protection locked="0"/>
    </xf>
    <xf numFmtId="37" fontId="17" fillId="0" borderId="0"/>
    <xf numFmtId="170" fontId="13" fillId="0" borderId="0"/>
    <xf numFmtId="0" fontId="24" fillId="0" borderId="0"/>
    <xf numFmtId="0" fontId="1" fillId="0" borderId="0"/>
    <xf numFmtId="0" fontId="8" fillId="0" borderId="0"/>
    <xf numFmtId="0" fontId="52" fillId="0" borderId="0"/>
    <xf numFmtId="0" fontId="8" fillId="0" borderId="0"/>
    <xf numFmtId="0" fontId="13" fillId="0" borderId="0"/>
    <xf numFmtId="0" fontId="13" fillId="0" borderId="0"/>
    <xf numFmtId="0" fontId="8" fillId="0" borderId="0"/>
    <xf numFmtId="0" fontId="13" fillId="0" borderId="0"/>
    <xf numFmtId="0" fontId="18" fillId="0" borderId="0" applyFont="0"/>
    <xf numFmtId="0" fontId="19" fillId="0" borderId="0" applyNumberFormat="0" applyFill="0" applyBorder="0" applyAlignment="0" applyProtection="0">
      <alignment vertical="top"/>
      <protection locked="0"/>
    </xf>
    <xf numFmtId="0" fontId="20" fillId="0" borderId="0"/>
    <xf numFmtId="0" fontId="13" fillId="0" borderId="0"/>
  </cellStyleXfs>
  <cellXfs count="1519">
    <xf numFmtId="0" fontId="0" fillId="0" borderId="0" xfId="0"/>
    <xf numFmtId="0" fontId="0" fillId="0" borderId="0" xfId="0" applyAlignment="1">
      <alignment vertical="center"/>
    </xf>
    <xf numFmtId="0" fontId="4"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8" fillId="0" borderId="0" xfId="0" applyFont="1" applyAlignment="1">
      <alignment vertical="center"/>
    </xf>
    <xf numFmtId="0" fontId="9" fillId="0" borderId="0" xfId="0" applyFont="1" applyAlignment="1">
      <alignment horizontal="center" vertical="center"/>
    </xf>
    <xf numFmtId="0" fontId="8" fillId="0" borderId="0" xfId="0" applyFont="1" applyAlignment="1">
      <alignment horizontal="justify" vertical="center"/>
    </xf>
    <xf numFmtId="0" fontId="9" fillId="0" borderId="0" xfId="0" applyFont="1" applyAlignment="1">
      <alignment horizontal="justify" vertical="center"/>
    </xf>
    <xf numFmtId="0" fontId="8" fillId="0" borderId="0" xfId="0" applyFont="1" applyAlignment="1">
      <alignment horizontal="left" vertical="center"/>
    </xf>
    <xf numFmtId="0" fontId="11" fillId="0" borderId="0" xfId="0" applyFont="1" applyAlignment="1">
      <alignment vertical="center"/>
    </xf>
    <xf numFmtId="0" fontId="8" fillId="0" borderId="0" xfId="25" applyAlignment="1">
      <alignment vertical="center"/>
    </xf>
    <xf numFmtId="0" fontId="8" fillId="0" borderId="0" xfId="28" applyAlignment="1" applyProtection="1">
      <alignment vertical="center"/>
      <protection hidden="1"/>
    </xf>
    <xf numFmtId="0" fontId="8" fillId="0" borderId="0" xfId="28" applyAlignment="1" applyProtection="1">
      <alignment horizontal="left" vertical="center" indent="1"/>
      <protection hidden="1"/>
    </xf>
    <xf numFmtId="0" fontId="9" fillId="0" borderId="0" xfId="28" applyFont="1" applyAlignment="1" applyProtection="1">
      <alignment vertical="center"/>
      <protection hidden="1"/>
    </xf>
    <xf numFmtId="0" fontId="9" fillId="0" borderId="0" xfId="0" applyFont="1" applyAlignment="1">
      <alignment vertical="center"/>
    </xf>
    <xf numFmtId="0" fontId="9" fillId="0" borderId="0" xfId="25" applyFont="1" applyAlignment="1" applyProtection="1">
      <alignment horizontal="left" vertical="center" indent="1"/>
      <protection hidden="1"/>
    </xf>
    <xf numFmtId="0" fontId="9" fillId="0" borderId="0" xfId="25" applyFont="1" applyAlignment="1" applyProtection="1">
      <alignment horizontal="left" vertical="center"/>
      <protection hidden="1"/>
    </xf>
    <xf numFmtId="0" fontId="8" fillId="0" borderId="0" xfId="28" applyAlignment="1" applyProtection="1">
      <alignment horizontal="left" vertical="center"/>
      <protection hidden="1"/>
    </xf>
    <xf numFmtId="0" fontId="8" fillId="0" borderId="0" xfId="0" applyFont="1" applyAlignment="1">
      <alignment horizontal="left" vertical="center" indent="1"/>
    </xf>
    <xf numFmtId="0" fontId="8" fillId="0" borderId="4" xfId="0" applyFont="1" applyBorder="1" applyAlignment="1">
      <alignment vertical="center"/>
    </xf>
    <xf numFmtId="0" fontId="9" fillId="0" borderId="4" xfId="0" applyFont="1" applyBorder="1" applyAlignment="1">
      <alignment horizontal="right"/>
    </xf>
    <xf numFmtId="0" fontId="9" fillId="0" borderId="0" xfId="0" applyFont="1" applyAlignment="1">
      <alignment horizontal="left" vertical="center"/>
    </xf>
    <xf numFmtId="0" fontId="9" fillId="0" borderId="0" xfId="0" applyFont="1" applyAlignment="1">
      <alignment horizontal="right" vertical="center" indent="1"/>
    </xf>
    <xf numFmtId="0" fontId="9" fillId="0" borderId="4" xfId="0" applyFont="1" applyBorder="1" applyAlignment="1" applyProtection="1">
      <alignment vertical="center"/>
      <protection hidden="1"/>
    </xf>
    <xf numFmtId="0" fontId="8" fillId="0" borderId="4" xfId="0" applyFont="1" applyBorder="1" applyAlignment="1" applyProtection="1">
      <alignment vertical="center"/>
      <protection hidden="1"/>
    </xf>
    <xf numFmtId="0" fontId="9"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2" fillId="0" borderId="0" xfId="0" applyFont="1" applyAlignment="1" applyProtection="1">
      <alignment vertical="center"/>
      <protection hidden="1"/>
    </xf>
    <xf numFmtId="0" fontId="11" fillId="0" borderId="0" xfId="0" applyFont="1" applyAlignment="1" applyProtection="1">
      <alignment vertical="center"/>
      <protection hidden="1"/>
    </xf>
    <xf numFmtId="0" fontId="9" fillId="0" borderId="0" xfId="0" applyFont="1" applyAlignment="1" applyProtection="1">
      <alignment horizontal="center" vertical="center"/>
      <protection hidden="1"/>
    </xf>
    <xf numFmtId="0" fontId="8" fillId="0" borderId="0" xfId="0" applyFont="1" applyAlignment="1" applyProtection="1">
      <alignment vertical="center"/>
      <protection hidden="1"/>
    </xf>
    <xf numFmtId="0" fontId="8" fillId="0" borderId="0" xfId="25" applyAlignment="1" applyProtection="1">
      <alignment vertical="center"/>
      <protection hidden="1"/>
    </xf>
    <xf numFmtId="0" fontId="3" fillId="0" borderId="0" xfId="0" applyFont="1" applyAlignment="1" applyProtection="1">
      <alignment vertical="center"/>
      <protection hidden="1"/>
    </xf>
    <xf numFmtId="0" fontId="8" fillId="0" borderId="0" xfId="0" applyFont="1" applyAlignment="1" applyProtection="1">
      <alignment horizontal="justify" vertical="center"/>
      <protection hidden="1"/>
    </xf>
    <xf numFmtId="0" fontId="9" fillId="0" borderId="0" xfId="0" applyFont="1"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9" fillId="0" borderId="0" xfId="0" applyFont="1" applyAlignment="1" applyProtection="1">
      <alignment horizontal="left" vertical="center"/>
      <protection hidden="1"/>
    </xf>
    <xf numFmtId="0" fontId="9" fillId="0" borderId="0" xfId="0" applyFont="1" applyAlignment="1" applyProtection="1">
      <alignment horizontal="right" vertical="center" indent="1"/>
      <protection hidden="1"/>
    </xf>
    <xf numFmtId="0" fontId="8" fillId="0" borderId="0" xfId="0" applyFont="1" applyAlignment="1" applyProtection="1">
      <alignment horizontal="left" vertical="center"/>
      <protection hidden="1"/>
    </xf>
    <xf numFmtId="0" fontId="9" fillId="0" borderId="0" xfId="0" applyFont="1" applyAlignment="1" applyProtection="1">
      <alignment horizontal="left" vertical="center" indent="1"/>
      <protection hidden="1"/>
    </xf>
    <xf numFmtId="0" fontId="8" fillId="0" borderId="0" xfId="0" applyFont="1" applyAlignment="1" applyProtection="1">
      <alignment horizontal="left" vertical="center" indent="1"/>
      <protection hidden="1"/>
    </xf>
    <xf numFmtId="0" fontId="9" fillId="0" borderId="4" xfId="0" applyFont="1" applyBorder="1" applyAlignment="1" applyProtection="1">
      <alignment horizontal="right" vertical="center"/>
      <protection hidden="1"/>
    </xf>
    <xf numFmtId="0" fontId="4" fillId="0" borderId="5" xfId="0" applyFont="1" applyBorder="1" applyAlignment="1" applyProtection="1">
      <alignment horizontal="center" vertical="center"/>
      <protection hidden="1"/>
    </xf>
    <xf numFmtId="0" fontId="4" fillId="0" borderId="6" xfId="0" applyFont="1" applyBorder="1" applyAlignment="1" applyProtection="1">
      <alignment horizontal="center" vertical="top" wrapText="1"/>
      <protection hidden="1"/>
    </xf>
    <xf numFmtId="0" fontId="8" fillId="0" borderId="0" xfId="0" applyFont="1" applyAlignment="1" applyProtection="1">
      <alignment horizontal="right" vertical="center"/>
      <protection hidden="1"/>
    </xf>
    <xf numFmtId="0" fontId="9" fillId="0" borderId="0" xfId="0" applyFont="1" applyAlignment="1" applyProtection="1">
      <alignment horizontal="left" vertical="top"/>
      <protection hidden="1"/>
    </xf>
    <xf numFmtId="0" fontId="8" fillId="0" borderId="6" xfId="0" applyFont="1" applyBorder="1" applyAlignment="1" applyProtection="1">
      <alignment horizontal="center" vertical="center" wrapText="1"/>
      <protection hidden="1"/>
    </xf>
    <xf numFmtId="0" fontId="8" fillId="0" borderId="6" xfId="0" applyFont="1" applyBorder="1" applyAlignment="1" applyProtection="1">
      <alignment horizontal="justify" vertical="center" wrapText="1"/>
      <protection hidden="1"/>
    </xf>
    <xf numFmtId="0" fontId="9" fillId="0" borderId="6" xfId="0" applyFont="1" applyBorder="1" applyAlignment="1" applyProtection="1">
      <alignment horizontal="center" vertical="center" wrapText="1"/>
      <protection hidden="1"/>
    </xf>
    <xf numFmtId="0" fontId="8" fillId="0" borderId="3" xfId="0" applyFont="1" applyBorder="1" applyAlignment="1" applyProtection="1">
      <alignment vertical="center" wrapText="1"/>
      <protection hidden="1"/>
    </xf>
    <xf numFmtId="0" fontId="8" fillId="0" borderId="9" xfId="0" applyFont="1" applyBorder="1" applyAlignment="1" applyProtection="1">
      <alignment vertical="center" wrapText="1"/>
      <protection hidden="1"/>
    </xf>
    <xf numFmtId="0" fontId="23" fillId="0" borderId="0" xfId="0" applyFont="1" applyAlignment="1" applyProtection="1">
      <alignment vertical="center"/>
      <protection hidden="1"/>
    </xf>
    <xf numFmtId="0" fontId="23" fillId="0" borderId="0" xfId="0" applyFont="1" applyProtection="1">
      <protection hidden="1"/>
    </xf>
    <xf numFmtId="0" fontId="8" fillId="0" borderId="0" xfId="0" applyFont="1" applyAlignment="1" applyProtection="1">
      <alignment horizontal="center" vertical="center"/>
      <protection hidden="1"/>
    </xf>
    <xf numFmtId="0" fontId="8" fillId="0" borderId="0" xfId="0" applyFont="1" applyAlignment="1" applyProtection="1">
      <alignment horizontal="center" vertical="top"/>
      <protection hidden="1"/>
    </xf>
    <xf numFmtId="0" fontId="0" fillId="0" borderId="10" xfId="0" applyBorder="1" applyAlignment="1" applyProtection="1">
      <alignment horizontal="left"/>
      <protection hidden="1"/>
    </xf>
    <xf numFmtId="0" fontId="0" fillId="0" borderId="11" xfId="0" applyBorder="1" applyAlignment="1" applyProtection="1">
      <alignment horizontal="left"/>
      <protection hidden="1"/>
    </xf>
    <xf numFmtId="0" fontId="8" fillId="0" borderId="0" xfId="0" quotePrefix="1" applyFont="1" applyAlignment="1" applyProtection="1">
      <alignment horizontal="right" vertical="center"/>
      <protection hidden="1"/>
    </xf>
    <xf numFmtId="0" fontId="8" fillId="0" borderId="0" xfId="0" quotePrefix="1" applyFont="1" applyAlignment="1" applyProtection="1">
      <alignment horizontal="right" vertical="top"/>
      <protection hidden="1"/>
    </xf>
    <xf numFmtId="0" fontId="9" fillId="0" borderId="0" xfId="0" applyFont="1" applyAlignment="1" applyProtection="1">
      <alignment horizontal="right" vertical="center"/>
      <protection hidden="1"/>
    </xf>
    <xf numFmtId="0" fontId="24" fillId="0" borderId="0" xfId="0" applyFont="1" applyAlignment="1" applyProtection="1">
      <alignment vertical="center"/>
      <protection hidden="1"/>
    </xf>
    <xf numFmtId="171" fontId="8" fillId="0" borderId="0" xfId="0" applyNumberFormat="1" applyFont="1" applyAlignment="1" applyProtection="1">
      <alignment horizontal="center" vertical="center"/>
      <protection hidden="1"/>
    </xf>
    <xf numFmtId="0" fontId="8" fillId="0" borderId="0" xfId="25" applyAlignment="1" applyProtection="1">
      <alignment horizontal="left" vertical="center"/>
      <protection hidden="1"/>
    </xf>
    <xf numFmtId="0" fontId="6" fillId="0" borderId="0" xfId="0" applyFont="1" applyAlignment="1" applyProtection="1">
      <alignment vertical="center"/>
      <protection hidden="1"/>
    </xf>
    <xf numFmtId="0" fontId="6" fillId="0" borderId="0" xfId="0" applyFont="1" applyProtection="1">
      <protection hidden="1"/>
    </xf>
    <xf numFmtId="0" fontId="8" fillId="0" borderId="0" xfId="0" applyFont="1" applyAlignment="1" applyProtection="1">
      <alignment horizontal="center" vertical="center" wrapText="1"/>
      <protection hidden="1"/>
    </xf>
    <xf numFmtId="0" fontId="8" fillId="0" borderId="0" xfId="0" applyFont="1" applyAlignment="1" applyProtection="1">
      <alignment vertical="top"/>
      <protection hidden="1"/>
    </xf>
    <xf numFmtId="0" fontId="0" fillId="0" borderId="0" xfId="0" applyAlignment="1" applyProtection="1">
      <alignment vertical="top"/>
      <protection hidden="1"/>
    </xf>
    <xf numFmtId="0" fontId="24" fillId="0" borderId="0" xfId="0" applyFont="1" applyAlignment="1" applyProtection="1">
      <alignment vertical="center" wrapText="1"/>
      <protection hidden="1"/>
    </xf>
    <xf numFmtId="0" fontId="26" fillId="0" borderId="0" xfId="0" applyFont="1" applyAlignment="1" applyProtection="1">
      <alignment vertical="center"/>
      <protection hidden="1"/>
    </xf>
    <xf numFmtId="0" fontId="0" fillId="0" borderId="0" xfId="0" applyAlignment="1" applyProtection="1">
      <alignment horizontal="center"/>
      <protection hidden="1"/>
    </xf>
    <xf numFmtId="172" fontId="9" fillId="0" borderId="0" xfId="0" applyNumberFormat="1" applyFont="1" applyAlignment="1" applyProtection="1">
      <alignment horizontal="left" vertical="center" indent="1"/>
      <protection hidden="1"/>
    </xf>
    <xf numFmtId="0" fontId="9" fillId="0" borderId="0" xfId="0" applyFont="1" applyAlignment="1" applyProtection="1">
      <alignment horizontal="right"/>
      <protection hidden="1"/>
    </xf>
    <xf numFmtId="0" fontId="10" fillId="0" borderId="0" xfId="0" applyFont="1" applyAlignment="1" applyProtection="1">
      <alignment horizontal="center" vertical="center" wrapText="1"/>
      <protection hidden="1"/>
    </xf>
    <xf numFmtId="172" fontId="8" fillId="0" borderId="0" xfId="0" applyNumberFormat="1" applyFont="1" applyAlignment="1" applyProtection="1">
      <alignment horizontal="left" vertical="center"/>
      <protection hidden="1"/>
    </xf>
    <xf numFmtId="0" fontId="9" fillId="0" borderId="0" xfId="0" applyFont="1" applyAlignment="1" applyProtection="1">
      <alignment horizontal="left" vertical="center" indent="2"/>
      <protection hidden="1"/>
    </xf>
    <xf numFmtId="0" fontId="8" fillId="0" borderId="0" xfId="0" applyFont="1" applyAlignment="1" applyProtection="1">
      <alignment horizontal="left" vertical="center" indent="2"/>
      <protection hidden="1"/>
    </xf>
    <xf numFmtId="0" fontId="8" fillId="0" borderId="0" xfId="0" applyFont="1" applyAlignment="1" applyProtection="1">
      <alignment horizontal="left" vertical="center" indent="3"/>
      <protection hidden="1"/>
    </xf>
    <xf numFmtId="171" fontId="8" fillId="0" borderId="0" xfId="0" applyNumberFormat="1" applyFont="1" applyAlignment="1" applyProtection="1">
      <alignment horizontal="center" vertical="top"/>
      <protection hidden="1"/>
    </xf>
    <xf numFmtId="171" fontId="8" fillId="0" borderId="0" xfId="0" applyNumberFormat="1" applyFont="1" applyAlignment="1" applyProtection="1">
      <alignment horizontal="left" vertical="top"/>
      <protection hidden="1"/>
    </xf>
    <xf numFmtId="0" fontId="8" fillId="0" borderId="0" xfId="0" applyFont="1" applyAlignment="1" applyProtection="1">
      <alignment horizontal="justify" vertical="top"/>
      <protection hidden="1"/>
    </xf>
    <xf numFmtId="0" fontId="27" fillId="0" borderId="0" xfId="0" applyFont="1" applyAlignment="1" applyProtection="1">
      <alignment horizontal="justify" vertical="top"/>
      <protection hidden="1"/>
    </xf>
    <xf numFmtId="171" fontId="8" fillId="0" borderId="0" xfId="0" applyNumberFormat="1" applyFont="1" applyAlignment="1" applyProtection="1">
      <alignment horizontal="justify" vertical="top" wrapText="1"/>
      <protection hidden="1"/>
    </xf>
    <xf numFmtId="171" fontId="8" fillId="0" borderId="0" xfId="0" applyNumberFormat="1" applyFont="1" applyAlignment="1" applyProtection="1">
      <alignment horizontal="left" vertical="top" indent="2"/>
      <protection hidden="1"/>
    </xf>
    <xf numFmtId="171" fontId="8" fillId="0" borderId="0" xfId="0" applyNumberFormat="1" applyFont="1" applyAlignment="1" applyProtection="1">
      <alignment horizontal="left" vertical="center" indent="3"/>
      <protection hidden="1"/>
    </xf>
    <xf numFmtId="0" fontId="8" fillId="0" borderId="0" xfId="0" applyFont="1" applyAlignment="1" applyProtection="1">
      <alignment horizontal="left" vertical="center" wrapText="1" indent="2"/>
      <protection hidden="1"/>
    </xf>
    <xf numFmtId="0" fontId="1" fillId="0" borderId="0" xfId="0" applyFont="1" applyProtection="1">
      <protection hidden="1"/>
    </xf>
    <xf numFmtId="0" fontId="1" fillId="0" borderId="0" xfId="0" applyFont="1" applyAlignment="1" applyProtection="1">
      <alignment vertical="center"/>
      <protection hidden="1"/>
    </xf>
    <xf numFmtId="0" fontId="4" fillId="0" borderId="5" xfId="0" quotePrefix="1" applyFont="1" applyBorder="1" applyAlignment="1" applyProtection="1">
      <alignment horizontal="center" vertical="center"/>
      <protection hidden="1"/>
    </xf>
    <xf numFmtId="0" fontId="8" fillId="2" borderId="6" xfId="0" applyFont="1" applyFill="1" applyBorder="1" applyAlignment="1" applyProtection="1">
      <alignment horizontal="left" vertical="center" wrapText="1"/>
      <protection locked="0"/>
    </xf>
    <xf numFmtId="0" fontId="0" fillId="0" borderId="4" xfId="0" applyBorder="1" applyAlignment="1" applyProtection="1">
      <alignment vertical="center"/>
      <protection hidden="1"/>
    </xf>
    <xf numFmtId="0" fontId="0" fillId="0" borderId="4" xfId="0" applyBorder="1" applyProtection="1">
      <protection hidden="1"/>
    </xf>
    <xf numFmtId="171" fontId="8" fillId="0" borderId="0" xfId="0" applyNumberFormat="1" applyFont="1" applyAlignment="1" applyProtection="1">
      <alignment horizontal="center"/>
      <protection hidden="1"/>
    </xf>
    <xf numFmtId="0" fontId="8" fillId="0" borderId="0" xfId="0" applyFont="1" applyAlignment="1" applyProtection="1">
      <alignment horizontal="left"/>
      <protection hidden="1"/>
    </xf>
    <xf numFmtId="0" fontId="21" fillId="0" borderId="0" xfId="0" applyFont="1" applyAlignment="1" applyProtection="1">
      <alignment horizontal="justify" vertical="center"/>
      <protection hidden="1"/>
    </xf>
    <xf numFmtId="0" fontId="8" fillId="0" borderId="6" xfId="0" applyFont="1" applyBorder="1" applyAlignment="1" applyProtection="1">
      <alignment horizontal="left" vertical="center" wrapText="1"/>
      <protection hidden="1"/>
    </xf>
    <xf numFmtId="0" fontId="8" fillId="0" borderId="6" xfId="0" applyFont="1" applyBorder="1" applyAlignment="1" applyProtection="1">
      <alignment horizontal="center" vertical="top" wrapText="1"/>
      <protection hidden="1"/>
    </xf>
    <xf numFmtId="0" fontId="8" fillId="0" borderId="12" xfId="0" applyFont="1" applyBorder="1" applyAlignment="1" applyProtection="1">
      <alignment horizontal="left" vertical="center" wrapText="1"/>
      <protection hidden="1"/>
    </xf>
    <xf numFmtId="0" fontId="8" fillId="0" borderId="13" xfId="0" applyFont="1" applyBorder="1" applyAlignment="1" applyProtection="1">
      <alignment horizontal="left" vertical="center" wrapText="1"/>
      <protection hidden="1"/>
    </xf>
    <xf numFmtId="0" fontId="8" fillId="0" borderId="0" xfId="0" applyFont="1" applyAlignment="1" applyProtection="1">
      <alignment horizontal="left" vertical="center" wrapText="1"/>
      <protection hidden="1"/>
    </xf>
    <xf numFmtId="0" fontId="8" fillId="0" borderId="0" xfId="0" applyFont="1" applyAlignment="1" applyProtection="1">
      <alignment horizontal="center" vertical="top" wrapText="1"/>
      <protection hidden="1"/>
    </xf>
    <xf numFmtId="0" fontId="9" fillId="0" borderId="0" xfId="0" applyFont="1" applyAlignment="1" applyProtection="1">
      <alignment horizontal="left"/>
      <protection hidden="1"/>
    </xf>
    <xf numFmtId="0" fontId="8" fillId="0" borderId="0" xfId="0" applyFont="1" applyAlignment="1" applyProtection="1">
      <alignment horizontal="center"/>
      <protection hidden="1"/>
    </xf>
    <xf numFmtId="0" fontId="8" fillId="0" borderId="0" xfId="0" applyFont="1" applyAlignment="1" applyProtection="1">
      <alignment vertical="center" wrapText="1"/>
      <protection hidden="1"/>
    </xf>
    <xf numFmtId="0" fontId="8" fillId="0" borderId="0" xfId="0" applyFont="1" applyAlignment="1" applyProtection="1">
      <alignment horizontal="justify"/>
      <protection hidden="1"/>
    </xf>
    <xf numFmtId="0" fontId="8" fillId="0" borderId="0" xfId="0" applyFont="1" applyAlignment="1" applyProtection="1">
      <alignment vertical="top" wrapText="1"/>
      <protection hidden="1"/>
    </xf>
    <xf numFmtId="0" fontId="8"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0" fontId="24" fillId="0" borderId="0" xfId="27" applyFont="1" applyAlignment="1" applyProtection="1">
      <alignment vertical="center"/>
      <protection hidden="1"/>
    </xf>
    <xf numFmtId="0" fontId="29" fillId="0" borderId="0" xfId="27" applyFont="1" applyAlignment="1" applyProtection="1">
      <alignment vertical="center"/>
      <protection hidden="1"/>
    </xf>
    <xf numFmtId="0" fontId="29" fillId="0" borderId="0" xfId="27" applyFont="1" applyProtection="1">
      <protection hidden="1"/>
    </xf>
    <xf numFmtId="0" fontId="13" fillId="0" borderId="0" xfId="27" applyProtection="1">
      <protection hidden="1"/>
    </xf>
    <xf numFmtId="0" fontId="4" fillId="0" borderId="0" xfId="27" applyFont="1" applyAlignment="1" applyProtection="1">
      <alignment vertical="center"/>
      <protection hidden="1"/>
    </xf>
    <xf numFmtId="0" fontId="4" fillId="0" borderId="4" xfId="27" applyFont="1" applyBorder="1" applyAlignment="1" applyProtection="1">
      <alignment vertical="center"/>
      <protection hidden="1"/>
    </xf>
    <xf numFmtId="0" fontId="13" fillId="0" borderId="0" xfId="27" applyAlignment="1" applyProtection="1">
      <alignment vertical="center"/>
      <protection hidden="1"/>
    </xf>
    <xf numFmtId="0" fontId="32" fillId="0" borderId="0" xfId="27" applyFont="1" applyAlignment="1" applyProtection="1">
      <alignment vertical="center"/>
      <protection hidden="1"/>
    </xf>
    <xf numFmtId="0" fontId="4" fillId="0" borderId="14" xfId="27" applyFont="1" applyBorder="1" applyAlignment="1" applyProtection="1">
      <alignment vertical="center"/>
      <protection hidden="1"/>
    </xf>
    <xf numFmtId="0" fontId="33" fillId="0" borderId="0" xfId="27" applyFont="1" applyAlignment="1" applyProtection="1">
      <alignment vertical="center"/>
      <protection hidden="1"/>
    </xf>
    <xf numFmtId="0" fontId="34" fillId="0" borderId="0" xfId="27" applyFont="1"/>
    <xf numFmtId="0" fontId="33" fillId="0" borderId="0" xfId="27" applyFont="1" applyProtection="1">
      <protection hidden="1"/>
    </xf>
    <xf numFmtId="0" fontId="34" fillId="0" borderId="0" xfId="27" applyFont="1" applyProtection="1">
      <protection hidden="1"/>
    </xf>
    <xf numFmtId="0" fontId="8" fillId="2" borderId="7" xfId="0" applyFont="1" applyFill="1" applyBorder="1" applyAlignment="1" applyProtection="1">
      <alignment vertical="center"/>
      <protection locked="0"/>
    </xf>
    <xf numFmtId="0" fontId="8" fillId="0" borderId="7" xfId="0" applyFont="1" applyBorder="1" applyAlignment="1" applyProtection="1">
      <alignment horizontal="center" vertical="top" wrapText="1"/>
      <protection hidden="1"/>
    </xf>
    <xf numFmtId="0" fontId="8" fillId="0" borderId="18" xfId="0" applyFont="1" applyBorder="1" applyAlignment="1" applyProtection="1">
      <alignment horizontal="center" vertical="top" wrapText="1"/>
      <protection hidden="1"/>
    </xf>
    <xf numFmtId="0" fontId="8" fillId="0" borderId="19" xfId="0" applyFont="1" applyBorder="1" applyAlignment="1" applyProtection="1">
      <alignment horizontal="center" vertical="top" wrapText="1"/>
      <protection hidden="1"/>
    </xf>
    <xf numFmtId="0" fontId="8" fillId="0" borderId="0" xfId="0" applyFont="1" applyProtection="1">
      <protection hidden="1"/>
    </xf>
    <xf numFmtId="0" fontId="9" fillId="0" borderId="0" xfId="28" applyFont="1" applyAlignment="1" applyProtection="1">
      <alignment vertical="top"/>
      <protection hidden="1"/>
    </xf>
    <xf numFmtId="0" fontId="4" fillId="0" borderId="0" xfId="0" applyFont="1" applyAlignment="1" applyProtection="1">
      <alignment horizontal="center" vertical="center"/>
      <protection hidden="1"/>
    </xf>
    <xf numFmtId="0" fontId="10" fillId="0" borderId="0" xfId="0" applyFont="1" applyAlignment="1" applyProtection="1">
      <alignment vertical="center" wrapText="1"/>
      <protection hidden="1"/>
    </xf>
    <xf numFmtId="0" fontId="8" fillId="0" borderId="20" xfId="0" applyFont="1" applyBorder="1" applyAlignment="1" applyProtection="1">
      <alignment vertical="center" wrapText="1"/>
      <protection hidden="1"/>
    </xf>
    <xf numFmtId="0" fontId="8" fillId="0" borderId="21" xfId="0" applyFont="1" applyBorder="1" applyAlignment="1" applyProtection="1">
      <alignment vertical="center"/>
      <protection hidden="1"/>
    </xf>
    <xf numFmtId="0" fontId="8" fillId="0" borderId="17" xfId="0" applyFont="1" applyBorder="1" applyAlignment="1" applyProtection="1">
      <alignment vertical="center"/>
      <protection hidden="1"/>
    </xf>
    <xf numFmtId="0" fontId="8" fillId="0" borderId="22" xfId="0" applyFont="1" applyBorder="1" applyAlignment="1" applyProtection="1">
      <alignment vertical="center"/>
      <protection hidden="1"/>
    </xf>
    <xf numFmtId="0" fontId="8" fillId="0" borderId="23" xfId="0" applyFont="1" applyBorder="1" applyAlignment="1" applyProtection="1">
      <alignment vertical="center"/>
      <protection hidden="1"/>
    </xf>
    <xf numFmtId="0" fontId="8" fillId="0" borderId="24" xfId="0" applyFont="1" applyBorder="1" applyAlignment="1" applyProtection="1">
      <alignment vertical="center"/>
      <protection hidden="1"/>
    </xf>
    <xf numFmtId="0" fontId="8" fillId="0" borderId="25" xfId="0" applyFont="1" applyBorder="1" applyAlignment="1" applyProtection="1">
      <alignment vertical="center"/>
      <protection hidden="1"/>
    </xf>
    <xf numFmtId="0" fontId="8" fillId="0" borderId="13" xfId="0" applyFont="1" applyBorder="1" applyAlignment="1" applyProtection="1">
      <alignment vertical="center"/>
      <protection hidden="1"/>
    </xf>
    <xf numFmtId="0" fontId="8" fillId="0" borderId="11" xfId="0" applyFont="1" applyBorder="1" applyAlignment="1" applyProtection="1">
      <alignment vertical="center"/>
      <protection hidden="1"/>
    </xf>
    <xf numFmtId="0" fontId="8" fillId="0" borderId="20" xfId="0" applyFont="1" applyBorder="1" applyAlignment="1" applyProtection="1">
      <alignment horizontal="left" vertical="center"/>
      <protection hidden="1"/>
    </xf>
    <xf numFmtId="0" fontId="8" fillId="0" borderId="9" xfId="0" applyFont="1" applyBorder="1" applyAlignment="1" applyProtection="1">
      <alignment horizontal="left" vertical="center"/>
      <protection hidden="1"/>
    </xf>
    <xf numFmtId="0" fontId="4" fillId="2" borderId="6" xfId="0" applyFont="1" applyFill="1" applyBorder="1" applyAlignment="1" applyProtection="1">
      <alignment horizontal="left" vertical="center" indent="4"/>
      <protection locked="0"/>
    </xf>
    <xf numFmtId="0" fontId="9" fillId="0" borderId="0" xfId="28" applyFont="1" applyAlignment="1" applyProtection="1">
      <alignment horizontal="left" vertical="center"/>
      <protection hidden="1"/>
    </xf>
    <xf numFmtId="0" fontId="8" fillId="0" borderId="26" xfId="0" applyFont="1" applyBorder="1" applyAlignment="1" applyProtection="1">
      <alignment horizontal="left" vertical="center"/>
      <protection hidden="1"/>
    </xf>
    <xf numFmtId="0" fontId="8" fillId="0" borderId="0" xfId="25" applyAlignment="1" applyProtection="1">
      <alignment horizontal="left" vertical="center" indent="1"/>
      <protection hidden="1"/>
    </xf>
    <xf numFmtId="0" fontId="7" fillId="0" borderId="0" xfId="0" applyFont="1" applyAlignment="1" applyProtection="1">
      <alignment vertical="center"/>
      <protection hidden="1"/>
    </xf>
    <xf numFmtId="0" fontId="4" fillId="0" borderId="27" xfId="0" applyFont="1" applyBorder="1" applyAlignment="1" applyProtection="1">
      <alignment horizontal="center" vertical="center"/>
      <protection hidden="1"/>
    </xf>
    <xf numFmtId="0" fontId="4" fillId="0" borderId="28" xfId="0" applyFont="1" applyBorder="1" applyAlignment="1" applyProtection="1">
      <alignment horizontal="center" vertical="center"/>
      <protection hidden="1"/>
    </xf>
    <xf numFmtId="0" fontId="4" fillId="0" borderId="29" xfId="0" applyFont="1" applyBorder="1" applyAlignment="1" applyProtection="1">
      <alignment horizontal="center" vertical="center"/>
      <protection hidden="1"/>
    </xf>
    <xf numFmtId="0" fontId="4" fillId="0" borderId="30" xfId="0" applyFont="1" applyBorder="1" applyAlignment="1" applyProtection="1">
      <alignment horizontal="center" vertical="center"/>
      <protection hidden="1"/>
    </xf>
    <xf numFmtId="172" fontId="26" fillId="0" borderId="0" xfId="0" applyNumberFormat="1" applyFont="1" applyAlignment="1" applyProtection="1">
      <alignment vertical="center"/>
      <protection hidden="1"/>
    </xf>
    <xf numFmtId="0" fontId="39" fillId="0" borderId="0" xfId="0" applyFont="1" applyAlignment="1" applyProtection="1">
      <alignment vertical="center"/>
      <protection hidden="1"/>
    </xf>
    <xf numFmtId="0" fontId="39" fillId="0" borderId="0" xfId="0" applyFont="1" applyAlignment="1" applyProtection="1">
      <alignment horizontal="center"/>
      <protection hidden="1"/>
    </xf>
    <xf numFmtId="0" fontId="39" fillId="0" borderId="0" xfId="0" applyFont="1" applyAlignment="1" applyProtection="1">
      <alignment horizontal="center" vertical="center"/>
      <protection hidden="1"/>
    </xf>
    <xf numFmtId="0" fontId="39" fillId="0" borderId="0" xfId="0" applyFont="1" applyProtection="1">
      <protection hidden="1"/>
    </xf>
    <xf numFmtId="0" fontId="42" fillId="0" borderId="0" xfId="0" applyFont="1" applyAlignment="1" applyProtection="1">
      <alignment vertical="center"/>
      <protection hidden="1"/>
    </xf>
    <xf numFmtId="0" fontId="43" fillId="0" borderId="0" xfId="0" applyFont="1" applyAlignment="1" applyProtection="1">
      <alignment vertical="center"/>
      <protection hidden="1"/>
    </xf>
    <xf numFmtId="0" fontId="36" fillId="0" borderId="0" xfId="25" applyFont="1" applyAlignment="1" applyProtection="1">
      <alignment horizontal="left" vertical="center" indent="1"/>
      <protection hidden="1"/>
    </xf>
    <xf numFmtId="0" fontId="38" fillId="0" borderId="0" xfId="0" applyFont="1" applyAlignment="1" applyProtection="1">
      <alignment vertical="center"/>
      <protection hidden="1"/>
    </xf>
    <xf numFmtId="0" fontId="6" fillId="0" borderId="0" xfId="0" applyFont="1" applyAlignment="1" applyProtection="1">
      <alignment horizontal="center" vertical="center"/>
      <protection hidden="1"/>
    </xf>
    <xf numFmtId="0" fontId="44" fillId="0" borderId="0" xfId="0" applyFont="1" applyAlignment="1" applyProtection="1">
      <alignment horizontal="center" vertical="center"/>
      <protection hidden="1"/>
    </xf>
    <xf numFmtId="0" fontId="45" fillId="0" borderId="0" xfId="0" applyFont="1" applyAlignment="1" applyProtection="1">
      <alignment horizontal="center" vertical="center"/>
      <protection hidden="1"/>
    </xf>
    <xf numFmtId="0" fontId="6" fillId="0" borderId="0" xfId="0" applyFont="1" applyAlignment="1" applyProtection="1">
      <alignment horizontal="center" vertical="center" wrapText="1"/>
      <protection hidden="1"/>
    </xf>
    <xf numFmtId="0" fontId="6" fillId="0" borderId="6" xfId="0" applyFont="1" applyBorder="1" applyAlignment="1" applyProtection="1">
      <alignment horizontal="center" vertical="center" wrapText="1"/>
      <protection hidden="1"/>
    </xf>
    <xf numFmtId="0" fontId="41" fillId="0" borderId="0" xfId="28" applyFont="1" applyAlignment="1" applyProtection="1">
      <alignment vertical="center"/>
      <protection hidden="1"/>
    </xf>
    <xf numFmtId="0" fontId="40" fillId="0" borderId="0" xfId="0" applyFont="1" applyAlignment="1" applyProtection="1">
      <alignment horizontal="center" vertical="center"/>
      <protection hidden="1"/>
    </xf>
    <xf numFmtId="0" fontId="4" fillId="0" borderId="0" xfId="0" applyFont="1" applyProtection="1">
      <protection hidden="1"/>
    </xf>
    <xf numFmtId="0" fontId="0" fillId="0" borderId="0" xfId="0" applyAlignment="1" applyProtection="1">
      <alignment horizontal="justify"/>
      <protection hidden="1"/>
    </xf>
    <xf numFmtId="0" fontId="6" fillId="2" borderId="6" xfId="0" applyFont="1" applyFill="1" applyBorder="1" applyAlignment="1" applyProtection="1">
      <alignment horizontal="center" vertical="center"/>
      <protection locked="0"/>
    </xf>
    <xf numFmtId="0" fontId="8" fillId="0" borderId="14" xfId="0" applyFont="1" applyBorder="1" applyAlignment="1" applyProtection="1">
      <alignment vertical="center"/>
      <protection hidden="1"/>
    </xf>
    <xf numFmtId="0" fontId="9" fillId="2" borderId="18" xfId="0" applyFont="1" applyFill="1" applyBorder="1" applyAlignment="1" applyProtection="1">
      <alignment horizontal="center" vertical="center" wrapText="1"/>
      <protection locked="0"/>
    </xf>
    <xf numFmtId="0" fontId="9" fillId="2" borderId="19" xfId="0" applyFont="1" applyFill="1" applyBorder="1" applyAlignment="1" applyProtection="1">
      <alignment horizontal="center" vertical="center" wrapText="1"/>
      <protection locked="0"/>
    </xf>
    <xf numFmtId="0" fontId="8" fillId="0" borderId="0" xfId="28" applyAlignment="1" applyProtection="1">
      <alignment vertical="top"/>
      <protection hidden="1"/>
    </xf>
    <xf numFmtId="0" fontId="9" fillId="0" borderId="0" xfId="25" applyFont="1" applyAlignment="1" applyProtection="1">
      <alignment horizontal="left" vertical="center" indent="5"/>
      <protection hidden="1"/>
    </xf>
    <xf numFmtId="0" fontId="8" fillId="0" borderId="0" xfId="28" applyAlignment="1" applyProtection="1">
      <alignment horizontal="left" vertical="center" indent="5"/>
      <protection hidden="1"/>
    </xf>
    <xf numFmtId="0" fontId="1"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36" fillId="0" borderId="0" xfId="0" applyFont="1" applyProtection="1">
      <protection hidden="1"/>
    </xf>
    <xf numFmtId="0" fontId="24" fillId="2" borderId="6" xfId="0" applyFont="1" applyFill="1" applyBorder="1" applyAlignment="1" applyProtection="1">
      <alignment horizontal="right" vertical="center" wrapText="1"/>
      <protection locked="0"/>
    </xf>
    <xf numFmtId="0" fontId="13" fillId="0" borderId="0" xfId="26" applyAlignment="1" applyProtection="1">
      <alignment vertical="center"/>
      <protection hidden="1"/>
    </xf>
    <xf numFmtId="0" fontId="13" fillId="0" borderId="0" xfId="26" applyProtection="1">
      <protection hidden="1"/>
    </xf>
    <xf numFmtId="0" fontId="36" fillId="0" borderId="0" xfId="0" applyFont="1" applyAlignment="1" applyProtection="1">
      <alignment vertical="center"/>
      <protection hidden="1"/>
    </xf>
    <xf numFmtId="0" fontId="8" fillId="0" borderId="0" xfId="0" applyFont="1" applyAlignment="1" applyProtection="1">
      <alignment horizontal="right" vertical="top"/>
      <protection hidden="1"/>
    </xf>
    <xf numFmtId="0" fontId="49" fillId="0" borderId="0" xfId="0" applyFont="1" applyAlignment="1" applyProtection="1">
      <alignment vertical="center"/>
      <protection hidden="1"/>
    </xf>
    <xf numFmtId="15" fontId="8" fillId="2" borderId="6" xfId="0" applyNumberFormat="1" applyFont="1" applyFill="1" applyBorder="1" applyAlignment="1" applyProtection="1">
      <alignment horizontal="left" vertical="center"/>
      <protection locked="0"/>
    </xf>
    <xf numFmtId="0" fontId="48" fillId="0" borderId="0" xfId="0" applyFont="1" applyAlignment="1" applyProtection="1">
      <alignment vertical="center"/>
      <protection hidden="1"/>
    </xf>
    <xf numFmtId="0" fontId="8" fillId="0" borderId="0" xfId="0" applyFont="1" applyAlignment="1" applyProtection="1">
      <alignment horizontal="justify" vertical="center" wrapText="1"/>
      <protection hidden="1"/>
    </xf>
    <xf numFmtId="0" fontId="35" fillId="0" borderId="0" xfId="0" applyFont="1" applyAlignment="1" applyProtection="1">
      <alignment horizontal="left" vertical="center"/>
      <protection hidden="1"/>
    </xf>
    <xf numFmtId="172" fontId="9" fillId="0" borderId="0" xfId="0" applyNumberFormat="1" applyFont="1" applyAlignment="1">
      <alignment horizontal="left" vertical="center" indent="1"/>
    </xf>
    <xf numFmtId="172" fontId="9" fillId="0" borderId="0" xfId="0" applyNumberFormat="1" applyFont="1" applyAlignment="1" applyProtection="1">
      <alignment horizontal="left" vertical="center"/>
      <protection hidden="1"/>
    </xf>
    <xf numFmtId="0" fontId="8" fillId="2" borderId="19" xfId="0" applyFont="1" applyFill="1" applyBorder="1" applyAlignment="1" applyProtection="1">
      <alignment horizontal="left" vertical="center" wrapText="1"/>
      <protection locked="0"/>
    </xf>
    <xf numFmtId="1" fontId="26" fillId="0" borderId="0" xfId="0" applyNumberFormat="1" applyFont="1" applyAlignment="1" applyProtection="1">
      <alignment horizontal="center" vertical="center"/>
      <protection hidden="1"/>
    </xf>
    <xf numFmtId="0" fontId="8" fillId="0" borderId="31" xfId="0" applyFont="1" applyBorder="1" applyAlignment="1" applyProtection="1">
      <alignment horizontal="center" vertical="top" wrapText="1"/>
      <protection hidden="1"/>
    </xf>
    <xf numFmtId="0" fontId="46" fillId="0" borderId="0" xfId="0" applyFont="1" applyAlignment="1" applyProtection="1">
      <alignment horizontal="justify" vertical="center"/>
      <protection hidden="1"/>
    </xf>
    <xf numFmtId="0" fontId="46" fillId="0" borderId="0" xfId="0" applyFont="1" applyAlignment="1" applyProtection="1">
      <alignment horizontal="center" vertical="center"/>
      <protection hidden="1"/>
    </xf>
    <xf numFmtId="0" fontId="4" fillId="0" borderId="0" xfId="0" applyFont="1" applyAlignment="1" applyProtection="1">
      <alignment horizontal="justify" vertical="center"/>
      <protection hidden="1"/>
    </xf>
    <xf numFmtId="0" fontId="23" fillId="0" borderId="0" xfId="27" applyFont="1" applyAlignment="1" applyProtection="1">
      <alignment vertical="center"/>
      <protection hidden="1"/>
    </xf>
    <xf numFmtId="0" fontId="24" fillId="0" borderId="4" xfId="27" applyFont="1" applyBorder="1" applyAlignment="1" applyProtection="1">
      <alignment vertical="center"/>
      <protection hidden="1"/>
    </xf>
    <xf numFmtId="0" fontId="51" fillId="0" borderId="0" xfId="0" applyFont="1" applyAlignment="1" applyProtection="1">
      <alignment horizontal="right" vertical="center" wrapText="1"/>
      <protection hidden="1"/>
    </xf>
    <xf numFmtId="0" fontId="9" fillId="0" borderId="0" xfId="0" applyFont="1" applyAlignment="1" applyProtection="1">
      <alignment horizontal="center" vertical="center" wrapText="1"/>
      <protection hidden="1"/>
    </xf>
    <xf numFmtId="0" fontId="8" fillId="0" borderId="14" xfId="0" applyFont="1" applyBorder="1" applyAlignment="1" applyProtection="1">
      <alignment horizontal="center" vertical="top" wrapText="1"/>
      <protection hidden="1"/>
    </xf>
    <xf numFmtId="0" fontId="8" fillId="0" borderId="14" xfId="0" applyFont="1" applyBorder="1" applyAlignment="1" applyProtection="1">
      <alignment vertical="top" wrapText="1"/>
      <protection hidden="1"/>
    </xf>
    <xf numFmtId="0" fontId="46" fillId="0" borderId="0" xfId="0" applyFont="1" applyAlignment="1" applyProtection="1">
      <alignment vertical="center"/>
      <protection hidden="1"/>
    </xf>
    <xf numFmtId="0" fontId="46" fillId="0" borderId="0" xfId="0" applyFont="1" applyAlignment="1" applyProtection="1">
      <alignment vertical="center"/>
      <protection locked="0"/>
    </xf>
    <xf numFmtId="0" fontId="24" fillId="0" borderId="0" xfId="0" applyFont="1" applyAlignment="1" applyProtection="1">
      <alignment vertical="center"/>
      <protection locked="0"/>
    </xf>
    <xf numFmtId="0" fontId="46" fillId="0" borderId="0" xfId="0" applyFont="1" applyAlignment="1" applyProtection="1">
      <alignment vertical="center" wrapText="1"/>
      <protection hidden="1"/>
    </xf>
    <xf numFmtId="14" fontId="6" fillId="0" borderId="0" xfId="0" applyNumberFormat="1" applyFont="1" applyAlignment="1" applyProtection="1">
      <alignment vertical="center" wrapText="1"/>
      <protection hidden="1"/>
    </xf>
    <xf numFmtId="0" fontId="6" fillId="0" borderId="0" xfId="0" applyFont="1" applyAlignment="1" applyProtection="1">
      <alignment vertical="top" wrapText="1"/>
      <protection hidden="1"/>
    </xf>
    <xf numFmtId="0" fontId="24" fillId="0" borderId="0" xfId="0" applyFont="1" applyProtection="1">
      <protection hidden="1"/>
    </xf>
    <xf numFmtId="0" fontId="7" fillId="0" borderId="0" xfId="0" applyFont="1" applyAlignment="1" applyProtection="1">
      <alignment horizontal="center" vertical="top"/>
      <protection hidden="1"/>
    </xf>
    <xf numFmtId="0" fontId="13" fillId="0" borderId="0" xfId="26" applyAlignment="1" applyProtection="1">
      <alignment horizontal="left" vertical="center"/>
      <protection hidden="1"/>
    </xf>
    <xf numFmtId="0" fontId="13" fillId="0" borderId="0" xfId="26" applyAlignment="1" applyProtection="1">
      <alignment horizontal="center" vertical="center"/>
      <protection hidden="1"/>
    </xf>
    <xf numFmtId="0" fontId="13" fillId="0" borderId="0" xfId="26" applyAlignment="1" applyProtection="1">
      <alignment horizontal="left"/>
      <protection hidden="1"/>
    </xf>
    <xf numFmtId="0" fontId="13" fillId="0" borderId="0" xfId="26" applyAlignment="1" applyProtection="1">
      <alignment horizontal="center"/>
      <protection hidden="1"/>
    </xf>
    <xf numFmtId="0" fontId="13" fillId="0" borderId="0" xfId="29" applyAlignment="1" applyProtection="1">
      <alignment horizontal="center"/>
      <protection hidden="1"/>
    </xf>
    <xf numFmtId="0" fontId="13" fillId="0" borderId="0" xfId="29" applyProtection="1">
      <protection hidden="1"/>
    </xf>
    <xf numFmtId="0" fontId="8" fillId="0" borderId="0" xfId="0" applyFont="1" applyAlignment="1" applyProtection="1">
      <alignment vertical="center" wrapText="1"/>
      <protection locked="0" hidden="1"/>
    </xf>
    <xf numFmtId="0" fontId="54" fillId="0" borderId="0" xfId="0" applyFont="1" applyAlignment="1" applyProtection="1">
      <alignment vertical="center"/>
      <protection hidden="1"/>
    </xf>
    <xf numFmtId="0" fontId="54" fillId="0" borderId="0" xfId="0" applyFont="1" applyProtection="1">
      <protection hidden="1"/>
    </xf>
    <xf numFmtId="0" fontId="55" fillId="0" borderId="0" xfId="0" applyFont="1" applyAlignment="1" applyProtection="1">
      <alignment vertical="center"/>
      <protection hidden="1"/>
    </xf>
    <xf numFmtId="0" fontId="56" fillId="0" borderId="0" xfId="0" applyFont="1" applyAlignment="1" applyProtection="1">
      <alignment vertical="center"/>
      <protection hidden="1"/>
    </xf>
    <xf numFmtId="0" fontId="57" fillId="0" borderId="0" xfId="25" applyFont="1" applyAlignment="1" applyProtection="1">
      <alignment vertical="center"/>
      <protection hidden="1"/>
    </xf>
    <xf numFmtId="0" fontId="57" fillId="0" borderId="0" xfId="28" applyFont="1" applyAlignment="1" applyProtection="1">
      <alignment vertical="center"/>
      <protection hidden="1"/>
    </xf>
    <xf numFmtId="0" fontId="54" fillId="0" borderId="0" xfId="0" applyFont="1" applyAlignment="1" applyProtection="1">
      <alignment horizontal="justify" vertical="center"/>
      <protection hidden="1"/>
    </xf>
    <xf numFmtId="0" fontId="57" fillId="0" borderId="0" xfId="25" applyFont="1" applyAlignment="1" applyProtection="1">
      <alignment horizontal="justify" vertical="center"/>
      <protection hidden="1"/>
    </xf>
    <xf numFmtId="0" fontId="57" fillId="0" borderId="0" xfId="28" applyFont="1" applyAlignment="1" applyProtection="1">
      <alignment horizontal="justify" vertical="center"/>
      <protection hidden="1"/>
    </xf>
    <xf numFmtId="0" fontId="54" fillId="0" borderId="0" xfId="0" applyFont="1" applyAlignment="1" applyProtection="1">
      <alignment horizontal="justify"/>
      <protection hidden="1"/>
    </xf>
    <xf numFmtId="0" fontId="24" fillId="0" borderId="0" xfId="0" applyFont="1" applyAlignment="1" applyProtection="1">
      <alignment horizontal="center"/>
      <protection hidden="1"/>
    </xf>
    <xf numFmtId="0" fontId="24" fillId="0" borderId="0" xfId="0" applyFont="1" applyAlignment="1" applyProtection="1">
      <alignment horizontal="center" vertical="center"/>
      <protection hidden="1"/>
    </xf>
    <xf numFmtId="0" fontId="24" fillId="0" borderId="0" xfId="24" applyFont="1" applyAlignment="1" applyProtection="1">
      <alignment horizontal="center" vertical="center"/>
      <protection hidden="1"/>
    </xf>
    <xf numFmtId="0" fontId="24" fillId="0" borderId="0" xfId="24" applyFont="1" applyProtection="1">
      <protection hidden="1"/>
    </xf>
    <xf numFmtId="0" fontId="6" fillId="0" borderId="0" xfId="25" applyFont="1" applyAlignment="1" applyProtection="1">
      <alignment vertical="center"/>
      <protection hidden="1"/>
    </xf>
    <xf numFmtId="0" fontId="6" fillId="0" borderId="0" xfId="28" applyFont="1" applyAlignment="1" applyProtection="1">
      <alignment vertical="center"/>
      <protection hidden="1"/>
    </xf>
    <xf numFmtId="0" fontId="24" fillId="0" borderId="0" xfId="24" applyFont="1" applyAlignment="1" applyProtection="1">
      <alignment horizontal="center"/>
      <protection hidden="1"/>
    </xf>
    <xf numFmtId="0" fontId="6" fillId="0" borderId="0" xfId="0" applyFont="1" applyAlignment="1" applyProtection="1">
      <alignment vertical="center" wrapText="1"/>
      <protection hidden="1"/>
    </xf>
    <xf numFmtId="0" fontId="58" fillId="0" borderId="0" xfId="0" applyFont="1" applyAlignment="1" applyProtection="1">
      <alignment horizontal="center" vertical="center"/>
      <protection hidden="1"/>
    </xf>
    <xf numFmtId="0" fontId="24" fillId="0" borderId="0" xfId="24" applyFont="1" applyAlignment="1" applyProtection="1">
      <alignment vertical="center"/>
      <protection hidden="1"/>
    </xf>
    <xf numFmtId="0" fontId="24" fillId="2" borderId="6" xfId="0" applyFont="1" applyFill="1" applyBorder="1" applyAlignment="1" applyProtection="1">
      <alignment horizontal="center" vertical="center"/>
      <protection locked="0"/>
    </xf>
    <xf numFmtId="0" fontId="60" fillId="0" borderId="0" xfId="0" applyFont="1"/>
    <xf numFmtId="0" fontId="4" fillId="0" borderId="0" xfId="0" applyFont="1" applyAlignment="1" applyProtection="1">
      <alignment horizontal="justify" vertical="top" wrapText="1"/>
      <protection hidden="1"/>
    </xf>
    <xf numFmtId="0" fontId="4" fillId="0" borderId="0" xfId="0" applyFont="1" applyAlignment="1" applyProtection="1">
      <alignment horizontal="justify" vertical="top"/>
      <protection hidden="1"/>
    </xf>
    <xf numFmtId="0" fontId="24" fillId="0" borderId="0" xfId="0" applyFont="1" applyAlignment="1" applyProtection="1">
      <alignment vertical="top"/>
      <protection hidden="1"/>
    </xf>
    <xf numFmtId="0" fontId="4" fillId="0" borderId="0" xfId="0" applyFont="1" applyAlignment="1" applyProtection="1">
      <alignment vertical="top"/>
      <protection hidden="1"/>
    </xf>
    <xf numFmtId="0" fontId="4" fillId="0" borderId="0" xfId="0" applyFont="1" applyAlignment="1" applyProtection="1">
      <alignment horizontal="right" vertical="top"/>
      <protection hidden="1"/>
    </xf>
    <xf numFmtId="0" fontId="53" fillId="0" borderId="0" xfId="0" applyFont="1" applyProtection="1">
      <protection hidden="1"/>
    </xf>
    <xf numFmtId="0" fontId="4" fillId="0" borderId="0" xfId="0" applyFont="1" applyAlignment="1" applyProtection="1">
      <alignment horizontal="justify"/>
      <protection hidden="1"/>
    </xf>
    <xf numFmtId="0" fontId="7" fillId="0" borderId="0" xfId="0" applyFont="1" applyAlignment="1" applyProtection="1">
      <alignment horizontal="justify"/>
      <protection hidden="1"/>
    </xf>
    <xf numFmtId="0" fontId="4" fillId="0" borderId="0" xfId="0" quotePrefix="1" applyFont="1" applyAlignment="1" applyProtection="1">
      <alignment vertical="top"/>
      <protection hidden="1"/>
    </xf>
    <xf numFmtId="0" fontId="4" fillId="0" borderId="0" xfId="0" applyFont="1" applyAlignment="1" applyProtection="1">
      <alignment horizontal="left"/>
      <protection hidden="1"/>
    </xf>
    <xf numFmtId="0" fontId="4" fillId="0" borderId="0" xfId="0" applyFont="1" applyAlignment="1" applyProtection="1">
      <alignment vertical="top" wrapText="1"/>
      <protection hidden="1"/>
    </xf>
    <xf numFmtId="0" fontId="7" fillId="0" borderId="0" xfId="0" applyFont="1" applyAlignment="1" applyProtection="1">
      <alignment horizontal="justify" vertical="top" wrapText="1"/>
      <protection hidden="1"/>
    </xf>
    <xf numFmtId="0" fontId="7" fillId="0" borderId="0" xfId="0" applyFont="1" applyAlignment="1" applyProtection="1">
      <alignment vertical="top" wrapText="1"/>
      <protection hidden="1"/>
    </xf>
    <xf numFmtId="15" fontId="4" fillId="0" borderId="0" xfId="0" applyNumberFormat="1" applyFont="1" applyAlignment="1" applyProtection="1">
      <alignment vertical="top"/>
      <protection hidden="1"/>
    </xf>
    <xf numFmtId="0" fontId="4" fillId="0" borderId="4" xfId="0" applyFont="1" applyBorder="1" applyProtection="1">
      <protection hidden="1"/>
    </xf>
    <xf numFmtId="0" fontId="4" fillId="0" borderId="0" xfId="0" applyFont="1" applyAlignment="1" applyProtection="1">
      <alignment horizontal="center" vertical="top"/>
      <protection hidden="1"/>
    </xf>
    <xf numFmtId="0" fontId="8" fillId="2" borderId="7" xfId="0" applyFont="1" applyFill="1" applyBorder="1" applyAlignment="1" applyProtection="1">
      <alignment horizontal="left" vertical="center" wrapText="1"/>
      <protection locked="0"/>
    </xf>
    <xf numFmtId="0" fontId="9" fillId="0" borderId="0" xfId="0" applyFont="1" applyAlignment="1" applyProtection="1">
      <alignment horizontal="left" vertical="center" wrapText="1" indent="1"/>
      <protection hidden="1"/>
    </xf>
    <xf numFmtId="0" fontId="8" fillId="0" borderId="0" xfId="28" applyAlignment="1" applyProtection="1">
      <alignment horizontal="left" vertical="center" wrapText="1"/>
      <protection hidden="1"/>
    </xf>
    <xf numFmtId="0" fontId="4" fillId="2" borderId="28" xfId="0" applyFont="1" applyFill="1" applyBorder="1" applyAlignment="1" applyProtection="1">
      <alignment horizontal="left" vertical="center" wrapText="1"/>
      <protection locked="0"/>
    </xf>
    <xf numFmtId="0" fontId="4" fillId="2" borderId="29" xfId="0" applyFont="1" applyFill="1" applyBorder="1" applyAlignment="1" applyProtection="1">
      <alignment horizontal="left" vertical="center" wrapText="1"/>
      <protection locked="0"/>
    </xf>
    <xf numFmtId="0" fontId="4" fillId="2" borderId="30" xfId="0" applyFont="1" applyFill="1" applyBorder="1" applyAlignment="1" applyProtection="1">
      <alignment horizontal="left" vertical="center" wrapText="1"/>
      <protection locked="0"/>
    </xf>
    <xf numFmtId="172" fontId="9" fillId="0" borderId="0" xfId="0" applyNumberFormat="1" applyFont="1" applyAlignment="1" applyProtection="1">
      <alignment horizontal="left" vertical="center" wrapText="1" indent="1"/>
      <protection hidden="1"/>
    </xf>
    <xf numFmtId="0" fontId="9" fillId="0" borderId="0" xfId="0" applyFont="1" applyAlignment="1">
      <alignment horizontal="left" vertical="center" wrapText="1" indent="1"/>
    </xf>
    <xf numFmtId="0" fontId="9" fillId="0" borderId="0" xfId="0" applyFont="1" applyAlignment="1" applyProtection="1">
      <alignment horizontal="left" vertical="center" wrapText="1"/>
      <protection hidden="1"/>
    </xf>
    <xf numFmtId="0" fontId="8" fillId="2" borderId="0" xfId="0" applyFont="1" applyFill="1" applyAlignment="1" applyProtection="1">
      <alignment vertical="center" wrapText="1"/>
      <protection locked="0"/>
    </xf>
    <xf numFmtId="0" fontId="24" fillId="0" borderId="0" xfId="0" applyFont="1" applyAlignment="1" applyProtection="1">
      <alignment horizontal="right"/>
      <protection hidden="1"/>
    </xf>
    <xf numFmtId="0" fontId="0" fillId="0" borderId="0" xfId="0" applyAlignment="1" applyProtection="1">
      <alignment horizontal="center" vertical="top"/>
      <protection hidden="1"/>
    </xf>
    <xf numFmtId="0" fontId="4" fillId="0" borderId="0" xfId="0" applyFont="1" applyAlignment="1" applyProtection="1">
      <alignment horizontal="left" wrapText="1"/>
      <protection hidden="1"/>
    </xf>
    <xf numFmtId="0" fontId="4" fillId="0" borderId="0" xfId="0" applyFont="1" applyAlignment="1" applyProtection="1">
      <alignment vertical="center" wrapText="1"/>
      <protection hidden="1"/>
    </xf>
    <xf numFmtId="0" fontId="4" fillId="0" borderId="0" xfId="0" applyFont="1" applyAlignment="1" applyProtection="1">
      <alignment horizontal="right" vertical="center"/>
      <protection hidden="1"/>
    </xf>
    <xf numFmtId="49" fontId="23" fillId="0" borderId="0" xfId="0" applyNumberFormat="1" applyFont="1" applyAlignment="1" applyProtection="1">
      <alignment horizontal="right" vertical="top"/>
      <protection hidden="1"/>
    </xf>
    <xf numFmtId="0" fontId="23" fillId="0" borderId="0" xfId="0" applyFont="1" applyAlignment="1" applyProtection="1">
      <alignment vertical="top"/>
      <protection hidden="1"/>
    </xf>
    <xf numFmtId="0" fontId="4" fillId="0" borderId="6" xfId="0" applyFont="1" applyBorder="1" applyAlignment="1" applyProtection="1">
      <alignment horizontal="right" vertical="top"/>
      <protection hidden="1"/>
    </xf>
    <xf numFmtId="0" fontId="4" fillId="0" borderId="6" xfId="0" applyFont="1" applyBorder="1" applyAlignment="1" applyProtection="1">
      <alignment horizontal="center" vertical="top"/>
      <protection hidden="1"/>
    </xf>
    <xf numFmtId="0" fontId="4" fillId="0" borderId="8" xfId="0" applyFont="1" applyBorder="1" applyAlignment="1" applyProtection="1">
      <alignment horizontal="right" vertical="top"/>
      <protection hidden="1"/>
    </xf>
    <xf numFmtId="0" fontId="4" fillId="0" borderId="32" xfId="0" applyFont="1" applyBorder="1" applyAlignment="1" applyProtection="1">
      <alignment horizontal="center" vertical="top"/>
      <protection hidden="1"/>
    </xf>
    <xf numFmtId="0" fontId="4" fillId="0" borderId="6" xfId="0" applyFont="1" applyBorder="1" applyAlignment="1" applyProtection="1">
      <alignment horizontal="center"/>
      <protection hidden="1"/>
    </xf>
    <xf numFmtId="0" fontId="4" fillId="0" borderId="6" xfId="0" applyFont="1" applyBorder="1" applyAlignment="1" applyProtection="1">
      <alignment vertical="top"/>
      <protection hidden="1"/>
    </xf>
    <xf numFmtId="0" fontId="4" fillId="0" borderId="20" xfId="0" applyFont="1" applyBorder="1" applyAlignment="1" applyProtection="1">
      <alignment vertical="top"/>
      <protection hidden="1"/>
    </xf>
    <xf numFmtId="0" fontId="4" fillId="0" borderId="9" xfId="0" applyFont="1" applyBorder="1" applyAlignment="1" applyProtection="1">
      <alignment vertical="top"/>
      <protection hidden="1"/>
    </xf>
    <xf numFmtId="0" fontId="4" fillId="0" borderId="6" xfId="0" applyFont="1" applyBorder="1" applyProtection="1">
      <protection hidden="1"/>
    </xf>
    <xf numFmtId="0" fontId="4" fillId="0" borderId="9" xfId="0" applyFont="1" applyBorder="1" applyProtection="1">
      <protection hidden="1"/>
    </xf>
    <xf numFmtId="0" fontId="4" fillId="0" borderId="0" xfId="0" applyFont="1" applyAlignment="1" applyProtection="1">
      <alignment horizontal="left" vertical="center" wrapText="1"/>
      <protection hidden="1"/>
    </xf>
    <xf numFmtId="0" fontId="4" fillId="0" borderId="10" xfId="0" applyFont="1" applyBorder="1" applyAlignment="1" applyProtection="1">
      <alignment vertical="top"/>
      <protection hidden="1"/>
    </xf>
    <xf numFmtId="0" fontId="53" fillId="0" borderId="0" xfId="0" applyFont="1" applyAlignment="1">
      <alignment horizontal="justify"/>
    </xf>
    <xf numFmtId="0" fontId="4" fillId="0" borderId="29" xfId="0" applyFont="1" applyBorder="1" applyAlignment="1" applyProtection="1">
      <alignment horizontal="right" vertical="top"/>
      <protection hidden="1"/>
    </xf>
    <xf numFmtId="0" fontId="7" fillId="0" borderId="29" xfId="0" applyFont="1" applyBorder="1" applyAlignment="1" applyProtection="1">
      <alignment horizontal="center" vertical="center"/>
      <protection hidden="1"/>
    </xf>
    <xf numFmtId="0" fontId="53" fillId="0" borderId="29" xfId="0" applyFont="1" applyBorder="1" applyAlignment="1">
      <alignment horizontal="right"/>
    </xf>
    <xf numFmtId="49" fontId="4" fillId="0" borderId="0" xfId="0" applyNumberFormat="1" applyFont="1" applyAlignment="1" applyProtection="1">
      <alignment horizontal="right" vertical="top"/>
      <protection hidden="1"/>
    </xf>
    <xf numFmtId="0" fontId="46" fillId="0" borderId="0" xfId="0" applyFont="1" applyAlignment="1" applyProtection="1">
      <alignment vertical="top"/>
      <protection hidden="1"/>
    </xf>
    <xf numFmtId="0" fontId="53" fillId="0" borderId="0" xfId="0" applyFont="1" applyAlignment="1" applyProtection="1">
      <alignment horizontal="right" vertical="top"/>
      <protection hidden="1"/>
    </xf>
    <xf numFmtId="0" fontId="53" fillId="0" borderId="0" xfId="0" applyFont="1" applyAlignment="1" applyProtection="1">
      <alignment vertical="top"/>
      <protection hidden="1"/>
    </xf>
    <xf numFmtId="172" fontId="23" fillId="0" borderId="0" xfId="0" applyNumberFormat="1" applyFont="1" applyAlignment="1" applyProtection="1">
      <alignment horizontal="left" vertical="center" indent="1"/>
      <protection hidden="1"/>
    </xf>
    <xf numFmtId="0" fontId="53" fillId="0" borderId="0" xfId="0" applyFont="1" applyAlignment="1">
      <alignment horizontal="left" vertical="center" wrapText="1"/>
    </xf>
    <xf numFmtId="0" fontId="53" fillId="0" borderId="0" xfId="0" applyFont="1" applyAlignment="1">
      <alignment horizontal="justify" vertical="top" wrapText="1"/>
    </xf>
    <xf numFmtId="0" fontId="8" fillId="2" borderId="6" xfId="0" applyFont="1" applyFill="1" applyBorder="1" applyAlignment="1" applyProtection="1">
      <alignment horizontal="left" vertical="top" wrapText="1"/>
      <protection locked="0"/>
    </xf>
    <xf numFmtId="0" fontId="8" fillId="2" borderId="6" xfId="0" applyFont="1" applyFill="1" applyBorder="1" applyAlignment="1" applyProtection="1">
      <alignment horizontal="center" vertical="center" wrapText="1"/>
      <protection locked="0"/>
    </xf>
    <xf numFmtId="0" fontId="8" fillId="2" borderId="31" xfId="0" applyFont="1" applyFill="1" applyBorder="1" applyAlignment="1" applyProtection="1">
      <alignment horizontal="center" vertical="center" wrapText="1"/>
      <protection locked="0"/>
    </xf>
    <xf numFmtId="0" fontId="8" fillId="2" borderId="7" xfId="0" applyFont="1" applyFill="1" applyBorder="1" applyAlignment="1" applyProtection="1">
      <alignment horizontal="center" vertical="center" wrapText="1"/>
      <protection locked="0"/>
    </xf>
    <xf numFmtId="0" fontId="8" fillId="2" borderId="6" xfId="0" applyFont="1" applyFill="1" applyBorder="1" applyAlignment="1" applyProtection="1">
      <alignment horizontal="left" vertical="top" wrapText="1"/>
      <protection locked="0" hidden="1"/>
    </xf>
    <xf numFmtId="0" fontId="62" fillId="0" borderId="0" xfId="0" applyFont="1" applyAlignment="1" applyProtection="1">
      <alignment horizontal="justify" vertical="center" wrapText="1"/>
      <protection hidden="1"/>
    </xf>
    <xf numFmtId="0" fontId="4" fillId="0" borderId="0" xfId="0" applyFont="1" applyAlignment="1">
      <alignment vertical="center" wrapText="1"/>
    </xf>
    <xf numFmtId="0" fontId="1" fillId="0" borderId="0" xfId="0" applyFont="1" applyAlignment="1" applyProtection="1">
      <alignment horizontal="right" vertical="top"/>
      <protection hidden="1"/>
    </xf>
    <xf numFmtId="0" fontId="24" fillId="0" borderId="0" xfId="0" applyFont="1" applyAlignment="1" applyProtection="1">
      <alignment horizontal="left" vertical="center"/>
      <protection hidden="1"/>
    </xf>
    <xf numFmtId="0" fontId="63" fillId="0" borderId="0" xfId="0" applyFont="1" applyProtection="1">
      <protection hidden="1"/>
    </xf>
    <xf numFmtId="0" fontId="4" fillId="0" borderId="0" xfId="0" applyFont="1" applyAlignment="1" applyProtection="1">
      <alignment horizontal="right" vertical="center" indent="1"/>
      <protection hidden="1"/>
    </xf>
    <xf numFmtId="0" fontId="4" fillId="0" borderId="0" xfId="0" applyFont="1" applyAlignment="1" applyProtection="1">
      <alignment horizontal="right" vertical="top" indent="1"/>
      <protection hidden="1"/>
    </xf>
    <xf numFmtId="0" fontId="4" fillId="3" borderId="0" xfId="0" applyFont="1" applyFill="1" applyAlignment="1" applyProtection="1">
      <alignment vertical="center" wrapText="1"/>
      <protection hidden="1"/>
    </xf>
    <xf numFmtId="0" fontId="1" fillId="0" borderId="0" xfId="0" applyFont="1" applyAlignment="1" applyProtection="1">
      <alignment vertical="top"/>
      <protection hidden="1"/>
    </xf>
    <xf numFmtId="0" fontId="65" fillId="0" borderId="0" xfId="0" applyFont="1" applyAlignment="1" applyProtection="1">
      <alignment horizontal="left" vertical="center" wrapText="1"/>
      <protection hidden="1"/>
    </xf>
    <xf numFmtId="0" fontId="65" fillId="0" borderId="0" xfId="0" applyFont="1" applyAlignment="1" applyProtection="1">
      <alignment vertical="top"/>
      <protection hidden="1"/>
    </xf>
    <xf numFmtId="0" fontId="65" fillId="0" borderId="0" xfId="0" applyFont="1" applyAlignment="1" applyProtection="1">
      <alignment vertical="center"/>
      <protection hidden="1"/>
    </xf>
    <xf numFmtId="0" fontId="65" fillId="0" borderId="0" xfId="0" applyFont="1" applyAlignment="1" applyProtection="1">
      <alignment vertical="center"/>
      <protection locked="0" hidden="1"/>
    </xf>
    <xf numFmtId="0" fontId="65" fillId="0" borderId="0" xfId="0" applyFont="1" applyProtection="1">
      <protection hidden="1"/>
    </xf>
    <xf numFmtId="0" fontId="0" fillId="3" borderId="0" xfId="0" applyFill="1" applyAlignment="1" applyProtection="1">
      <alignment vertical="top"/>
      <protection hidden="1"/>
    </xf>
    <xf numFmtId="0" fontId="4" fillId="0" borderId="12" xfId="0" applyFont="1" applyBorder="1" applyProtection="1">
      <protection hidden="1"/>
    </xf>
    <xf numFmtId="0" fontId="4" fillId="0" borderId="13" xfId="0" applyFont="1" applyBorder="1" applyAlignment="1" applyProtection="1">
      <alignment vertical="top"/>
      <protection hidden="1"/>
    </xf>
    <xf numFmtId="0" fontId="4" fillId="0" borderId="4" xfId="0" applyFont="1" applyBorder="1" applyAlignment="1" applyProtection="1">
      <alignment vertical="top"/>
      <protection hidden="1"/>
    </xf>
    <xf numFmtId="0" fontId="4" fillId="0" borderId="4" xfId="0" applyFont="1" applyBorder="1" applyAlignment="1" applyProtection="1">
      <alignment horizontal="right" vertical="center"/>
      <protection hidden="1"/>
    </xf>
    <xf numFmtId="0" fontId="4" fillId="0" borderId="14" xfId="0" applyFont="1" applyBorder="1" applyAlignment="1" applyProtection="1">
      <alignment vertical="top"/>
      <protection hidden="1"/>
    </xf>
    <xf numFmtId="0" fontId="4" fillId="0" borderId="32" xfId="0" applyFont="1" applyBorder="1" applyAlignment="1" applyProtection="1">
      <alignment vertical="top"/>
      <protection hidden="1"/>
    </xf>
    <xf numFmtId="0" fontId="4" fillId="0" borderId="11" xfId="0" applyFont="1" applyBorder="1" applyAlignment="1" applyProtection="1">
      <alignment vertical="top"/>
      <protection hidden="1"/>
    </xf>
    <xf numFmtId="0" fontId="65" fillId="0" borderId="14" xfId="0" applyFont="1" applyBorder="1" applyAlignment="1" applyProtection="1">
      <alignment vertical="center"/>
      <protection hidden="1"/>
    </xf>
    <xf numFmtId="0" fontId="65" fillId="0" borderId="33" xfId="0" applyFont="1" applyBorder="1" applyAlignment="1" applyProtection="1">
      <alignment vertical="center"/>
      <protection hidden="1"/>
    </xf>
    <xf numFmtId="0" fontId="65" fillId="0" borderId="34" xfId="0" applyFont="1" applyBorder="1" applyAlignment="1" applyProtection="1">
      <alignment vertical="center"/>
      <protection hidden="1"/>
    </xf>
    <xf numFmtId="0" fontId="4" fillId="0" borderId="0" xfId="0" applyFont="1" applyAlignment="1" applyProtection="1">
      <alignment horizontal="left" vertical="center"/>
      <protection hidden="1"/>
    </xf>
    <xf numFmtId="0" fontId="4" fillId="0" borderId="35" xfId="0" applyFont="1" applyBorder="1" applyAlignment="1" applyProtection="1">
      <alignment horizontal="left" vertical="top"/>
      <protection hidden="1"/>
    </xf>
    <xf numFmtId="0" fontId="4" fillId="2" borderId="22" xfId="0" applyFont="1" applyFill="1" applyBorder="1" applyAlignment="1" applyProtection="1">
      <alignment horizontal="center" vertical="center" wrapText="1"/>
      <protection locked="0" hidden="1"/>
    </xf>
    <xf numFmtId="0" fontId="4" fillId="2" borderId="23" xfId="0" applyFont="1" applyFill="1" applyBorder="1" applyAlignment="1" applyProtection="1">
      <alignment horizontal="center" vertical="center" wrapText="1"/>
      <protection locked="0" hidden="1"/>
    </xf>
    <xf numFmtId="0" fontId="4" fillId="4" borderId="0" xfId="0" applyFont="1" applyFill="1" applyAlignment="1" applyProtection="1">
      <alignment vertical="top"/>
      <protection hidden="1"/>
    </xf>
    <xf numFmtId="0" fontId="4" fillId="4" borderId="0" xfId="0" applyFont="1" applyFill="1" applyProtection="1">
      <protection hidden="1"/>
    </xf>
    <xf numFmtId="0" fontId="0" fillId="4" borderId="0" xfId="0" applyFill="1" applyProtection="1">
      <protection locked="0" hidden="1"/>
    </xf>
    <xf numFmtId="0" fontId="0" fillId="4" borderId="0" xfId="0" applyFill="1" applyProtection="1">
      <protection hidden="1"/>
    </xf>
    <xf numFmtId="0" fontId="24" fillId="4" borderId="0" xfId="0" applyFont="1" applyFill="1" applyProtection="1">
      <protection locked="0" hidden="1"/>
    </xf>
    <xf numFmtId="0" fontId="0" fillId="4" borderId="0" xfId="0" applyFill="1" applyAlignment="1" applyProtection="1">
      <alignment vertical="top"/>
      <protection hidden="1"/>
    </xf>
    <xf numFmtId="0" fontId="0" fillId="4" borderId="0" xfId="0" applyFill="1" applyAlignment="1" applyProtection="1">
      <alignment vertical="top"/>
      <protection locked="0" hidden="1"/>
    </xf>
    <xf numFmtId="0" fontId="0" fillId="4" borderId="0" xfId="0" applyFill="1" applyAlignment="1" applyProtection="1">
      <alignment horizontal="center" vertical="top"/>
      <protection hidden="1"/>
    </xf>
    <xf numFmtId="0" fontId="0" fillId="4" borderId="0" xfId="0" applyFill="1" applyAlignment="1" applyProtection="1">
      <alignment horizontal="center"/>
      <protection hidden="1"/>
    </xf>
    <xf numFmtId="0" fontId="0" fillId="4" borderId="0" xfId="0" applyFill="1" applyAlignment="1" applyProtection="1">
      <alignment vertical="top"/>
      <protection locked="0"/>
    </xf>
    <xf numFmtId="0" fontId="65" fillId="4" borderId="0" xfId="0" applyFont="1" applyFill="1" applyProtection="1">
      <protection locked="0" hidden="1"/>
    </xf>
    <xf numFmtId="0" fontId="24" fillId="4" borderId="0" xfId="0" applyFont="1" applyFill="1" applyAlignment="1" applyProtection="1">
      <alignment vertical="top"/>
      <protection locked="0"/>
    </xf>
    <xf numFmtId="0" fontId="0" fillId="4" borderId="0" xfId="0" applyFill="1" applyAlignment="1" applyProtection="1">
      <alignment horizontal="left" vertical="center"/>
      <protection locked="0" hidden="1"/>
    </xf>
    <xf numFmtId="0" fontId="1" fillId="0" borderId="36" xfId="0" applyFont="1" applyBorder="1" applyAlignment="1" applyProtection="1">
      <alignment horizontal="center" vertical="center" wrapText="1"/>
      <protection hidden="1"/>
    </xf>
    <xf numFmtId="0" fontId="1" fillId="0" borderId="37" xfId="0" applyFont="1" applyBorder="1" applyAlignment="1" applyProtection="1">
      <alignment horizontal="left" vertical="center" wrapText="1"/>
      <protection hidden="1"/>
    </xf>
    <xf numFmtId="0" fontId="4" fillId="0" borderId="0" xfId="0" applyFont="1" applyAlignment="1" applyProtection="1">
      <alignment horizontal="left" vertical="top" indent="5"/>
      <protection hidden="1"/>
    </xf>
    <xf numFmtId="0" fontId="4" fillId="0" borderId="0" xfId="0" applyFont="1" applyAlignment="1" applyProtection="1">
      <alignment horizontal="left" vertical="center" indent="5"/>
      <protection hidden="1"/>
    </xf>
    <xf numFmtId="0" fontId="4" fillId="0" borderId="29" xfId="0" applyFont="1" applyBorder="1" applyAlignment="1" applyProtection="1">
      <alignment horizontal="right" vertical="top"/>
      <protection locked="0" hidden="1"/>
    </xf>
    <xf numFmtId="49" fontId="23" fillId="0" borderId="0" xfId="0" applyNumberFormat="1" applyFont="1" applyAlignment="1" applyProtection="1">
      <alignment horizontal="right" vertical="top" indent="1"/>
      <protection hidden="1"/>
    </xf>
    <xf numFmtId="0" fontId="1" fillId="0" borderId="0" xfId="0" applyFont="1" applyAlignment="1" applyProtection="1">
      <alignment horizontal="right" vertical="top" indent="1"/>
      <protection hidden="1"/>
    </xf>
    <xf numFmtId="0" fontId="0" fillId="0" borderId="0" xfId="0" applyAlignment="1" applyProtection="1">
      <alignment horizontal="right" vertical="top" indent="1"/>
      <protection hidden="1"/>
    </xf>
    <xf numFmtId="0" fontId="65" fillId="0" borderId="32" xfId="0" applyFont="1" applyBorder="1" applyAlignment="1" applyProtection="1">
      <alignment vertical="center"/>
      <protection hidden="1"/>
    </xf>
    <xf numFmtId="0" fontId="4" fillId="4" borderId="6" xfId="0" applyFont="1" applyFill="1" applyBorder="1" applyAlignment="1" applyProtection="1">
      <alignment horizontal="left" vertical="center"/>
      <protection locked="0" hidden="1"/>
    </xf>
    <xf numFmtId="0" fontId="0" fillId="4" borderId="6" xfId="0" applyFill="1" applyBorder="1" applyAlignment="1" applyProtection="1">
      <alignment horizontal="left" vertical="center"/>
      <protection locked="0" hidden="1"/>
    </xf>
    <xf numFmtId="0" fontId="24" fillId="4" borderId="6" xfId="0" applyFont="1" applyFill="1" applyBorder="1" applyAlignment="1" applyProtection="1">
      <alignment horizontal="left" vertical="center"/>
      <protection locked="0" hidden="1"/>
    </xf>
    <xf numFmtId="0" fontId="0" fillId="4" borderId="6" xfId="0" applyFill="1" applyBorder="1" applyProtection="1">
      <protection locked="0" hidden="1"/>
    </xf>
    <xf numFmtId="0" fontId="67" fillId="0" borderId="0" xfId="0" applyFont="1" applyAlignment="1" applyProtection="1">
      <alignment horizontal="justify" vertical="top"/>
      <protection hidden="1"/>
    </xf>
    <xf numFmtId="0" fontId="68" fillId="0" borderId="0" xfId="27" applyFont="1" applyProtection="1">
      <protection hidden="1"/>
    </xf>
    <xf numFmtId="0" fontId="69" fillId="0" borderId="5" xfId="27" applyFont="1" applyBorder="1" applyAlignment="1" applyProtection="1">
      <alignment horizontal="center" vertical="center"/>
      <protection hidden="1"/>
    </xf>
    <xf numFmtId="0" fontId="70" fillId="5" borderId="20" xfId="27" applyFont="1" applyFill="1" applyBorder="1" applyAlignment="1" applyProtection="1">
      <alignment horizontal="center" vertical="top"/>
      <protection hidden="1"/>
    </xf>
    <xf numFmtId="0" fontId="8" fillId="0" borderId="0" xfId="27" applyFont="1" applyAlignment="1" applyProtection="1">
      <alignment vertical="center"/>
      <protection hidden="1"/>
    </xf>
    <xf numFmtId="0" fontId="0" fillId="0" borderId="0" xfId="0" applyAlignment="1" applyProtection="1">
      <alignment horizontal="left" vertical="top" indent="5"/>
      <protection hidden="1"/>
    </xf>
    <xf numFmtId="0" fontId="1" fillId="0" borderId="3" xfId="0" applyFont="1" applyBorder="1" applyAlignment="1" applyProtection="1">
      <alignment vertical="center" wrapText="1"/>
      <protection hidden="1"/>
    </xf>
    <xf numFmtId="0" fontId="1" fillId="0" borderId="9" xfId="0" applyFont="1" applyBorder="1" applyAlignment="1" applyProtection="1">
      <alignment vertical="center" wrapText="1"/>
      <protection hidden="1"/>
    </xf>
    <xf numFmtId="0" fontId="1" fillId="2" borderId="6" xfId="0" applyFont="1" applyFill="1" applyBorder="1" applyAlignment="1" applyProtection="1">
      <alignment horizontal="center" vertical="center" wrapText="1"/>
      <protection locked="0" hidden="1"/>
    </xf>
    <xf numFmtId="0" fontId="4" fillId="0" borderId="22" xfId="21" quotePrefix="1" applyFont="1" applyBorder="1" applyAlignment="1" applyProtection="1">
      <alignment horizontal="center" vertical="top"/>
      <protection hidden="1"/>
    </xf>
    <xf numFmtId="0" fontId="4" fillId="0" borderId="36" xfId="21" quotePrefix="1" applyFont="1" applyBorder="1" applyAlignment="1" applyProtection="1">
      <alignment horizontal="center" vertical="top"/>
      <protection hidden="1"/>
    </xf>
    <xf numFmtId="0" fontId="4" fillId="0" borderId="0" xfId="21" applyFont="1" applyProtection="1">
      <protection hidden="1"/>
    </xf>
    <xf numFmtId="0" fontId="1" fillId="0" borderId="0" xfId="21" applyFont="1" applyProtection="1">
      <protection hidden="1"/>
    </xf>
    <xf numFmtId="0" fontId="65" fillId="2" borderId="23" xfId="0" applyFont="1" applyFill="1" applyBorder="1" applyAlignment="1" applyProtection="1">
      <alignment vertical="center" wrapText="1"/>
      <protection locked="0"/>
    </xf>
    <xf numFmtId="0" fontId="65" fillId="2" borderId="37" xfId="0" applyFont="1" applyFill="1" applyBorder="1" applyAlignment="1" applyProtection="1">
      <alignment horizontal="center" vertical="center"/>
      <protection locked="0"/>
    </xf>
    <xf numFmtId="0" fontId="65" fillId="0" borderId="6" xfId="0" applyFont="1" applyBorder="1" applyAlignment="1" applyProtection="1">
      <alignment vertical="center"/>
      <protection hidden="1"/>
    </xf>
    <xf numFmtId="0" fontId="65" fillId="2" borderId="6" xfId="0" applyFont="1" applyFill="1" applyBorder="1" applyAlignment="1" applyProtection="1">
      <alignment vertical="center" wrapText="1"/>
      <protection locked="0"/>
    </xf>
    <xf numFmtId="0" fontId="65" fillId="0" borderId="6" xfId="0" applyFont="1" applyBorder="1" applyAlignment="1" applyProtection="1">
      <alignment vertical="top"/>
      <protection hidden="1"/>
    </xf>
    <xf numFmtId="0" fontId="65" fillId="2" borderId="6" xfId="0" applyFont="1" applyFill="1" applyBorder="1" applyAlignment="1" applyProtection="1">
      <alignment horizontal="center" vertical="center"/>
      <protection locked="0"/>
    </xf>
    <xf numFmtId="0" fontId="65" fillId="2" borderId="6" xfId="0" applyFont="1" applyFill="1" applyBorder="1" applyAlignment="1" applyProtection="1">
      <alignment vertical="center"/>
      <protection locked="0" hidden="1"/>
    </xf>
    <xf numFmtId="0" fontId="9" fillId="0" borderId="4" xfId="22" applyFont="1" applyBorder="1" applyAlignment="1" applyProtection="1">
      <alignment vertical="center"/>
      <protection hidden="1"/>
    </xf>
    <xf numFmtId="0" fontId="8" fillId="0" borderId="4" xfId="22" applyFont="1" applyBorder="1" applyAlignment="1" applyProtection="1">
      <alignment vertical="center"/>
      <protection hidden="1"/>
    </xf>
    <xf numFmtId="0" fontId="9" fillId="0" borderId="4" xfId="22" applyFont="1" applyBorder="1" applyAlignment="1" applyProtection="1">
      <alignment horizontal="right"/>
      <protection hidden="1"/>
    </xf>
    <xf numFmtId="0" fontId="1" fillId="0" borderId="0" xfId="22" applyAlignment="1" applyProtection="1">
      <alignment vertical="center"/>
      <protection hidden="1"/>
    </xf>
    <xf numFmtId="0" fontId="1" fillId="0" borderId="0" xfId="22" applyProtection="1">
      <protection hidden="1"/>
    </xf>
    <xf numFmtId="0" fontId="8" fillId="0" borderId="0" xfId="22" applyFont="1" applyAlignment="1" applyProtection="1">
      <alignment vertical="center"/>
      <protection hidden="1"/>
    </xf>
    <xf numFmtId="0" fontId="39" fillId="0" borderId="0" xfId="22" applyFont="1" applyAlignment="1" applyProtection="1">
      <alignment horizontal="center"/>
      <protection hidden="1"/>
    </xf>
    <xf numFmtId="0" fontId="2" fillId="0" borderId="0" xfId="22" applyFont="1" applyAlignment="1" applyProtection="1">
      <alignment vertical="center"/>
      <protection hidden="1"/>
    </xf>
    <xf numFmtId="0" fontId="11" fillId="0" borderId="0" xfId="22" applyFont="1" applyAlignment="1" applyProtection="1">
      <alignment vertical="center"/>
      <protection hidden="1"/>
    </xf>
    <xf numFmtId="0" fontId="9" fillId="0" borderId="0" xfId="22" applyFont="1" applyAlignment="1" applyProtection="1">
      <alignment horizontal="center" vertical="center"/>
      <protection hidden="1"/>
    </xf>
    <xf numFmtId="0" fontId="3" fillId="0" borderId="0" xfId="22" applyFont="1" applyAlignment="1" applyProtection="1">
      <alignment vertical="center"/>
      <protection hidden="1"/>
    </xf>
    <xf numFmtId="0" fontId="8" fillId="0" borderId="0" xfId="22" applyFont="1" applyAlignment="1" applyProtection="1">
      <alignment horizontal="justify" vertical="center"/>
      <protection hidden="1"/>
    </xf>
    <xf numFmtId="0" fontId="9" fillId="0" borderId="0" xfId="22" applyFont="1" applyAlignment="1" applyProtection="1">
      <alignment vertical="center"/>
      <protection hidden="1"/>
    </xf>
    <xf numFmtId="0" fontId="1" fillId="0" borderId="0" xfId="22" applyAlignment="1" applyProtection="1">
      <alignment horizontal="center" vertical="center"/>
      <protection hidden="1"/>
    </xf>
    <xf numFmtId="0" fontId="4" fillId="0" borderId="0" xfId="22" applyFont="1" applyAlignment="1" applyProtection="1">
      <alignment vertical="center"/>
      <protection hidden="1"/>
    </xf>
    <xf numFmtId="0" fontId="8" fillId="0" borderId="6" xfId="22" applyFont="1" applyBorder="1" applyAlignment="1" applyProtection="1">
      <alignment horizontal="center" vertical="center" wrapText="1"/>
      <protection hidden="1"/>
    </xf>
    <xf numFmtId="0" fontId="8" fillId="0" borderId="6" xfId="22" applyFont="1" applyBorder="1" applyAlignment="1" applyProtection="1">
      <alignment vertical="center" wrapText="1"/>
      <protection hidden="1"/>
    </xf>
    <xf numFmtId="0" fontId="8" fillId="2" borderId="6" xfId="22" applyFont="1" applyFill="1" applyBorder="1" applyAlignment="1" applyProtection="1">
      <alignment horizontal="center" vertical="top" wrapText="1"/>
      <protection locked="0"/>
    </xf>
    <xf numFmtId="0" fontId="8" fillId="2" borderId="6" xfId="22" applyFont="1" applyFill="1" applyBorder="1" applyAlignment="1" applyProtection="1">
      <alignment vertical="top" wrapText="1"/>
      <protection locked="0"/>
    </xf>
    <xf numFmtId="0" fontId="8" fillId="2" borderId="6" xfId="22" applyFont="1" applyFill="1" applyBorder="1" applyAlignment="1" applyProtection="1">
      <alignment horizontal="left" vertical="top" wrapText="1"/>
      <protection locked="0"/>
    </xf>
    <xf numFmtId="0" fontId="8" fillId="0" borderId="0" xfId="22" applyFont="1" applyAlignment="1">
      <alignment horizontal="center" vertical="top" wrapText="1"/>
    </xf>
    <xf numFmtId="0" fontId="8" fillId="0" borderId="0" xfId="22" applyFont="1" applyAlignment="1">
      <alignment vertical="top" wrapText="1"/>
    </xf>
    <xf numFmtId="0" fontId="8" fillId="0" borderId="0" xfId="22" applyFont="1" applyAlignment="1">
      <alignment horizontal="left" vertical="top" wrapText="1"/>
    </xf>
    <xf numFmtId="0" fontId="8" fillId="0" borderId="0" xfId="22" applyFont="1" applyAlignment="1" applyProtection="1">
      <alignment horizontal="center" vertical="top" wrapText="1"/>
      <protection locked="0"/>
    </xf>
    <xf numFmtId="0" fontId="8" fillId="0" borderId="0" xfId="22" applyFont="1" applyAlignment="1" applyProtection="1">
      <alignment vertical="top" wrapText="1"/>
      <protection locked="0"/>
    </xf>
    <xf numFmtId="0" fontId="8" fillId="0" borderId="0" xfId="22" applyFont="1" applyAlignment="1" applyProtection="1">
      <alignment horizontal="left" vertical="top" wrapText="1"/>
      <protection locked="0"/>
    </xf>
    <xf numFmtId="0" fontId="9" fillId="0" borderId="0" xfId="22" applyFont="1" applyAlignment="1" applyProtection="1">
      <alignment horizontal="right" vertical="center" indent="1"/>
      <protection hidden="1"/>
    </xf>
    <xf numFmtId="0" fontId="9" fillId="0" borderId="0" xfId="22" applyFont="1" applyAlignment="1" applyProtection="1">
      <alignment horizontal="left" vertical="center"/>
      <protection hidden="1"/>
    </xf>
    <xf numFmtId="172" fontId="9" fillId="0" borderId="0" xfId="22" applyNumberFormat="1" applyFont="1" applyAlignment="1" applyProtection="1">
      <alignment horizontal="left" vertical="center" indent="1"/>
      <protection hidden="1"/>
    </xf>
    <xf numFmtId="0" fontId="9" fillId="0" borderId="0" xfId="22" applyFont="1" applyAlignment="1" applyProtection="1">
      <alignment horizontal="left" vertical="center" wrapText="1" indent="1"/>
      <protection hidden="1"/>
    </xf>
    <xf numFmtId="0" fontId="8" fillId="0" borderId="0" xfId="22" applyFont="1" applyAlignment="1" applyProtection="1">
      <alignment horizontal="left" vertical="center" indent="1"/>
      <protection hidden="1"/>
    </xf>
    <xf numFmtId="0" fontId="8" fillId="0" borderId="6" xfId="22" applyFont="1" applyBorder="1" applyAlignment="1" applyProtection="1">
      <alignment horizontal="center" vertical="top" wrapText="1"/>
      <protection hidden="1"/>
    </xf>
    <xf numFmtId="0" fontId="8" fillId="2" borderId="6" xfId="22" applyFont="1" applyFill="1" applyBorder="1" applyAlignment="1" applyProtection="1">
      <alignment horizontal="left" vertical="top" wrapText="1"/>
      <protection hidden="1"/>
    </xf>
    <xf numFmtId="0" fontId="9" fillId="0" borderId="0" xfId="22" applyFont="1" applyAlignment="1" applyProtection="1">
      <alignment horizontal="center" vertical="center" wrapText="1"/>
      <protection hidden="1"/>
    </xf>
    <xf numFmtId="0" fontId="8" fillId="0" borderId="0" xfId="22" applyFont="1" applyAlignment="1" applyProtection="1">
      <alignment vertical="top"/>
      <protection hidden="1"/>
    </xf>
    <xf numFmtId="0" fontId="73" fillId="6" borderId="0" xfId="0" applyFont="1" applyFill="1" applyProtection="1">
      <protection hidden="1"/>
    </xf>
    <xf numFmtId="0" fontId="66" fillId="0" borderId="0" xfId="0" applyFont="1" applyAlignment="1" applyProtection="1">
      <alignment horizontal="justify" vertical="top" wrapText="1"/>
      <protection hidden="1"/>
    </xf>
    <xf numFmtId="0" fontId="66" fillId="0" borderId="0" xfId="0" applyFont="1" applyAlignment="1">
      <alignment horizontal="left" vertical="center" wrapText="1"/>
    </xf>
    <xf numFmtId="0" fontId="76" fillId="0" borderId="0" xfId="0" applyFont="1" applyAlignment="1">
      <alignment horizontal="left" wrapText="1"/>
    </xf>
    <xf numFmtId="0" fontId="35" fillId="0" borderId="6" xfId="0" applyFont="1" applyBorder="1" applyAlignment="1" applyProtection="1">
      <alignment horizontal="left" vertical="center" wrapText="1"/>
      <protection hidden="1"/>
    </xf>
    <xf numFmtId="0" fontId="35" fillId="2" borderId="6" xfId="0" applyFont="1" applyFill="1" applyBorder="1" applyAlignment="1" applyProtection="1">
      <alignment horizontal="left" vertical="center" wrapText="1"/>
      <protection locked="0"/>
    </xf>
    <xf numFmtId="0" fontId="38" fillId="6" borderId="0" xfId="0" applyFont="1" applyFill="1" applyAlignment="1" applyProtection="1">
      <alignment horizontal="right" vertical="top"/>
      <protection hidden="1"/>
    </xf>
    <xf numFmtId="0" fontId="39" fillId="6" borderId="0" xfId="0" applyFont="1" applyFill="1" applyAlignment="1" applyProtection="1">
      <alignment vertical="top"/>
      <protection hidden="1"/>
    </xf>
    <xf numFmtId="0" fontId="39" fillId="6" borderId="0" xfId="0" applyFont="1" applyFill="1" applyProtection="1">
      <protection hidden="1"/>
    </xf>
    <xf numFmtId="0" fontId="4" fillId="0" borderId="29" xfId="0" applyFont="1" applyBorder="1" applyAlignment="1" applyProtection="1">
      <alignment horizontal="center" vertical="top"/>
      <protection locked="0" hidden="1"/>
    </xf>
    <xf numFmtId="0" fontId="4" fillId="0" borderId="29" xfId="0" applyFont="1" applyBorder="1" applyAlignment="1" applyProtection="1">
      <alignment horizontal="center" vertical="top"/>
      <protection hidden="1"/>
    </xf>
    <xf numFmtId="0" fontId="4" fillId="0" borderId="25" xfId="0" applyFont="1" applyBorder="1" applyAlignment="1" applyProtection="1">
      <alignment horizontal="center" vertical="top"/>
      <protection hidden="1"/>
    </xf>
    <xf numFmtId="0" fontId="4" fillId="0" borderId="38" xfId="0" applyFont="1" applyBorder="1" applyAlignment="1" applyProtection="1">
      <alignment horizontal="center" vertical="top"/>
      <protection hidden="1"/>
    </xf>
    <xf numFmtId="0" fontId="7" fillId="0" borderId="39" xfId="0" applyFont="1" applyBorder="1" applyAlignment="1" applyProtection="1">
      <alignment horizontal="center" vertical="center"/>
      <protection hidden="1"/>
    </xf>
    <xf numFmtId="0" fontId="4" fillId="0" borderId="40" xfId="0" applyFont="1" applyBorder="1" applyAlignment="1" applyProtection="1">
      <alignment horizontal="right" vertical="top"/>
      <protection hidden="1"/>
    </xf>
    <xf numFmtId="0" fontId="35" fillId="0" borderId="4" xfId="0" applyFont="1" applyBorder="1" applyAlignment="1" applyProtection="1">
      <alignment vertical="center"/>
      <protection hidden="1"/>
    </xf>
    <xf numFmtId="0" fontId="52" fillId="0" borderId="4" xfId="0" applyFont="1" applyBorder="1" applyAlignment="1" applyProtection="1">
      <alignment vertical="center"/>
      <protection hidden="1"/>
    </xf>
    <xf numFmtId="0" fontId="52" fillId="0" borderId="4" xfId="0" applyFont="1" applyBorder="1" applyProtection="1">
      <protection hidden="1"/>
    </xf>
    <xf numFmtId="0" fontId="35" fillId="0" borderId="0" xfId="0" applyFont="1" applyAlignment="1" applyProtection="1">
      <alignment vertical="center"/>
      <protection hidden="1"/>
    </xf>
    <xf numFmtId="0" fontId="52" fillId="0" borderId="0" xfId="0" applyFont="1" applyAlignment="1" applyProtection="1">
      <alignment vertical="center"/>
      <protection hidden="1"/>
    </xf>
    <xf numFmtId="0" fontId="52" fillId="0" borderId="0" xfId="0" applyFont="1" applyProtection="1">
      <protection hidden="1"/>
    </xf>
    <xf numFmtId="0" fontId="35" fillId="0" borderId="0" xfId="0" applyFont="1" applyAlignment="1" applyProtection="1">
      <alignment horizontal="justify" vertical="center"/>
      <protection hidden="1"/>
    </xf>
    <xf numFmtId="0" fontId="35" fillId="0" borderId="0" xfId="28" applyFont="1" applyAlignment="1" applyProtection="1">
      <alignment vertical="center"/>
      <protection hidden="1"/>
    </xf>
    <xf numFmtId="0" fontId="35" fillId="0" borderId="0" xfId="28" applyFont="1" applyAlignment="1" applyProtection="1">
      <alignment horizontal="left" vertical="center" indent="1"/>
      <protection hidden="1"/>
    </xf>
    <xf numFmtId="0" fontId="35" fillId="0" borderId="0" xfId="28" applyFont="1" applyAlignment="1" applyProtection="1">
      <alignment horizontal="left" vertical="center" wrapText="1"/>
      <protection hidden="1"/>
    </xf>
    <xf numFmtId="0" fontId="35" fillId="0" borderId="0" xfId="0" applyFont="1" applyAlignment="1" applyProtection="1">
      <alignment horizontal="center" vertical="center"/>
      <protection hidden="1"/>
    </xf>
    <xf numFmtId="0" fontId="35" fillId="6" borderId="0" xfId="0" applyFont="1" applyFill="1" applyAlignment="1" applyProtection="1">
      <alignment horizontal="center" vertical="top"/>
      <protection hidden="1"/>
    </xf>
    <xf numFmtId="0" fontId="35" fillId="6" borderId="0" xfId="0" applyFont="1" applyFill="1" applyAlignment="1" applyProtection="1">
      <alignment horizontal="center" vertical="center"/>
      <protection hidden="1"/>
    </xf>
    <xf numFmtId="0" fontId="9" fillId="6" borderId="0" xfId="0" applyFont="1" applyFill="1" applyAlignment="1" applyProtection="1">
      <alignment horizontal="justify" vertical="center"/>
      <protection hidden="1"/>
    </xf>
    <xf numFmtId="0" fontId="35" fillId="6" borderId="0" xfId="0" applyFont="1" applyFill="1" applyAlignment="1" applyProtection="1">
      <alignment horizontal="justify" vertical="center" wrapText="1"/>
      <protection hidden="1"/>
    </xf>
    <xf numFmtId="0" fontId="35" fillId="6" borderId="0" xfId="0" applyFont="1" applyFill="1" applyAlignment="1" applyProtection="1">
      <alignment horizontal="left" vertical="center"/>
      <protection hidden="1"/>
    </xf>
    <xf numFmtId="0" fontId="35" fillId="0" borderId="0" xfId="0" applyFont="1" applyAlignment="1" applyProtection="1">
      <alignment horizontal="center" vertical="top"/>
      <protection hidden="1"/>
    </xf>
    <xf numFmtId="0" fontId="35" fillId="0" borderId="0" xfId="0" quotePrefix="1" applyFont="1" applyAlignment="1" applyProtection="1">
      <alignment horizontal="right" vertical="center"/>
      <protection hidden="1"/>
    </xf>
    <xf numFmtId="0" fontId="35" fillId="0" borderId="12" xfId="0" applyFont="1" applyBorder="1" applyAlignment="1" applyProtection="1">
      <alignment horizontal="left" vertical="center" wrapText="1"/>
      <protection hidden="1"/>
    </xf>
    <xf numFmtId="0" fontId="52" fillId="0" borderId="10" xfId="0" applyFont="1" applyBorder="1" applyAlignment="1" applyProtection="1">
      <alignment horizontal="left"/>
      <protection hidden="1"/>
    </xf>
    <xf numFmtId="0" fontId="35" fillId="0" borderId="13" xfId="0" applyFont="1" applyBorder="1" applyAlignment="1" applyProtection="1">
      <alignment horizontal="left" vertical="center" wrapText="1"/>
      <protection hidden="1"/>
    </xf>
    <xf numFmtId="0" fontId="52" fillId="0" borderId="11" xfId="0" applyFont="1" applyBorder="1" applyAlignment="1" applyProtection="1">
      <alignment horizontal="left"/>
      <protection hidden="1"/>
    </xf>
    <xf numFmtId="0" fontId="35" fillId="0" borderId="0" xfId="0" applyFont="1" applyAlignment="1" applyProtection="1">
      <alignment horizontal="left" vertical="center" wrapText="1"/>
      <protection hidden="1"/>
    </xf>
    <xf numFmtId="0" fontId="35" fillId="0" borderId="0" xfId="0" applyFont="1" applyAlignment="1" applyProtection="1">
      <alignment horizontal="center" vertical="top" wrapText="1"/>
      <protection hidden="1"/>
    </xf>
    <xf numFmtId="0" fontId="35" fillId="0" borderId="0" xfId="0" quotePrefix="1" applyFont="1" applyAlignment="1" applyProtection="1">
      <alignment horizontal="right" vertical="top"/>
      <protection hidden="1"/>
    </xf>
    <xf numFmtId="0" fontId="35" fillId="0" borderId="6" xfId="0" applyFont="1" applyBorder="1" applyAlignment="1" applyProtection="1">
      <alignment horizontal="center" vertical="top" wrapText="1"/>
      <protection hidden="1"/>
    </xf>
    <xf numFmtId="0" fontId="35" fillId="2" borderId="6" xfId="0" applyFont="1" applyFill="1" applyBorder="1" applyAlignment="1" applyProtection="1">
      <alignment horizontal="center" vertical="top" wrapText="1"/>
      <protection locked="0"/>
    </xf>
    <xf numFmtId="171" fontId="35" fillId="0" borderId="0" xfId="0" applyNumberFormat="1" applyFont="1" applyAlignment="1" applyProtection="1">
      <alignment horizontal="center"/>
      <protection hidden="1"/>
    </xf>
    <xf numFmtId="0" fontId="35" fillId="0" borderId="6" xfId="0" applyFont="1" applyBorder="1" applyAlignment="1" applyProtection="1">
      <alignment horizontal="center" vertical="top" wrapText="1"/>
      <protection locked="0"/>
    </xf>
    <xf numFmtId="0" fontId="35" fillId="0" borderId="0" xfId="0" applyFont="1" applyAlignment="1" applyProtection="1">
      <alignment vertical="center" wrapText="1"/>
      <protection hidden="1"/>
    </xf>
    <xf numFmtId="0" fontId="24" fillId="0" borderId="0" xfId="0" applyFont="1" applyAlignment="1" applyProtection="1">
      <alignment horizontal="right" vertical="center"/>
      <protection hidden="1"/>
    </xf>
    <xf numFmtId="0" fontId="24" fillId="2" borderId="0" xfId="0" applyFont="1" applyFill="1" applyAlignment="1" applyProtection="1">
      <alignment vertical="center"/>
      <protection locked="0"/>
    </xf>
    <xf numFmtId="0" fontId="35" fillId="0" borderId="6" xfId="0" applyFont="1" applyBorder="1" applyAlignment="1" applyProtection="1">
      <alignment horizontal="justify" vertical="center" wrapText="1"/>
      <protection hidden="1"/>
    </xf>
    <xf numFmtId="0" fontId="52" fillId="2" borderId="6" xfId="0" applyFont="1" applyFill="1" applyBorder="1" applyAlignment="1" applyProtection="1">
      <alignment horizontal="right" vertical="center" wrapText="1"/>
      <protection locked="0"/>
    </xf>
    <xf numFmtId="0" fontId="35" fillId="0" borderId="0" xfId="0" applyFont="1" applyAlignment="1" applyProtection="1">
      <alignment horizontal="justify"/>
      <protection hidden="1"/>
    </xf>
    <xf numFmtId="0" fontId="35" fillId="0" borderId="0" xfId="0" applyFont="1" applyAlignment="1" applyProtection="1">
      <alignment vertical="top" wrapText="1"/>
      <protection hidden="1"/>
    </xf>
    <xf numFmtId="0" fontId="0" fillId="0" borderId="0" xfId="0" applyAlignment="1" applyProtection="1">
      <alignment horizontal="right" vertical="top"/>
      <protection hidden="1"/>
    </xf>
    <xf numFmtId="0" fontId="78" fillId="0" borderId="29" xfId="0" applyFont="1" applyBorder="1" applyAlignment="1" applyProtection="1">
      <alignment horizontal="center" vertical="center"/>
      <protection hidden="1"/>
    </xf>
    <xf numFmtId="0" fontId="64" fillId="0" borderId="29" xfId="0" applyFont="1" applyBorder="1" applyAlignment="1" applyProtection="1">
      <alignment horizontal="right" vertical="top"/>
      <protection hidden="1"/>
    </xf>
    <xf numFmtId="0" fontId="77" fillId="2" borderId="6" xfId="0" applyFont="1" applyFill="1" applyBorder="1" applyAlignment="1" applyProtection="1">
      <alignment horizontal="center" vertical="center" wrapText="1"/>
      <protection locked="0" hidden="1"/>
    </xf>
    <xf numFmtId="0" fontId="77" fillId="0" borderId="9" xfId="0" applyFont="1" applyBorder="1" applyAlignment="1" applyProtection="1">
      <alignment vertical="center" wrapText="1"/>
      <protection hidden="1"/>
    </xf>
    <xf numFmtId="0" fontId="77" fillId="0" borderId="3" xfId="0" applyFont="1" applyBorder="1" applyAlignment="1" applyProtection="1">
      <alignment vertical="center" wrapText="1"/>
      <protection hidden="1"/>
    </xf>
    <xf numFmtId="0" fontId="64" fillId="0" borderId="29" xfId="0" applyFont="1" applyBorder="1" applyAlignment="1" applyProtection="1">
      <alignment horizontal="center" vertical="top"/>
      <protection locked="0" hidden="1"/>
    </xf>
    <xf numFmtId="0" fontId="64" fillId="0" borderId="29" xfId="0" applyFont="1" applyBorder="1" applyAlignment="1" applyProtection="1">
      <alignment horizontal="center" vertical="top"/>
      <protection hidden="1"/>
    </xf>
    <xf numFmtId="0" fontId="64" fillId="0" borderId="6" xfId="0" applyFont="1" applyBorder="1" applyAlignment="1" applyProtection="1">
      <alignment horizontal="center" vertical="top"/>
      <protection hidden="1"/>
    </xf>
    <xf numFmtId="0" fontId="7" fillId="0" borderId="0" xfId="0" applyFont="1" applyAlignment="1" applyProtection="1">
      <alignment horizontal="right" vertical="center"/>
      <protection hidden="1"/>
    </xf>
    <xf numFmtId="0" fontId="7" fillId="0" borderId="0" xfId="0" applyFont="1" applyAlignment="1" applyProtection="1">
      <alignment horizontal="right" vertical="top"/>
      <protection hidden="1"/>
    </xf>
    <xf numFmtId="0" fontId="0" fillId="0" borderId="0" xfId="0" applyAlignment="1">
      <alignment horizontal="justify" vertical="top" wrapText="1"/>
    </xf>
    <xf numFmtId="0" fontId="4" fillId="9" borderId="0" xfId="0" applyFont="1" applyFill="1" applyAlignment="1" applyProtection="1">
      <alignment horizontal="left" vertical="top"/>
      <protection hidden="1"/>
    </xf>
    <xf numFmtId="0" fontId="4" fillId="9" borderId="0" xfId="0" applyFont="1" applyFill="1" applyAlignment="1" applyProtection="1">
      <alignment horizontal="justify" vertical="top" wrapText="1"/>
      <protection hidden="1"/>
    </xf>
    <xf numFmtId="0" fontId="1" fillId="9" borderId="0" xfId="0" applyFont="1" applyFill="1" applyAlignment="1" applyProtection="1">
      <alignment horizontal="center" vertical="center"/>
      <protection locked="0"/>
    </xf>
    <xf numFmtId="0" fontId="0" fillId="9" borderId="0" xfId="0" applyFill="1" applyAlignment="1" applyProtection="1">
      <alignment horizontal="center" vertical="center"/>
      <protection locked="0"/>
    </xf>
    <xf numFmtId="173" fontId="8" fillId="0" borderId="0" xfId="0" applyNumberFormat="1" applyFont="1" applyAlignment="1" applyProtection="1">
      <alignment horizontal="center" vertical="top"/>
      <protection hidden="1"/>
    </xf>
    <xf numFmtId="171" fontId="9" fillId="0" borderId="0" xfId="24" applyNumberFormat="1" applyFont="1" applyAlignment="1" applyProtection="1">
      <alignment horizontal="center" vertical="top" wrapText="1"/>
      <protection hidden="1"/>
    </xf>
    <xf numFmtId="0" fontId="8" fillId="0" borderId="0" xfId="24" applyFont="1" applyAlignment="1" applyProtection="1">
      <alignment horizontal="right" vertical="top" wrapText="1"/>
      <protection hidden="1"/>
    </xf>
    <xf numFmtId="0" fontId="53" fillId="0" borderId="0" xfId="0" applyFont="1" applyAlignment="1" applyProtection="1">
      <alignment vertical="top" wrapText="1"/>
      <protection hidden="1"/>
    </xf>
    <xf numFmtId="0" fontId="7" fillId="0" borderId="0" xfId="22" applyFont="1" applyAlignment="1" applyProtection="1">
      <alignment horizontal="center" vertical="top"/>
      <protection hidden="1"/>
    </xf>
    <xf numFmtId="0" fontId="3" fillId="0" borderId="0" xfId="22" applyFont="1" applyAlignment="1" applyProtection="1">
      <alignment horizontal="center" vertical="top"/>
      <protection hidden="1"/>
    </xf>
    <xf numFmtId="0" fontId="47" fillId="0" borderId="0" xfId="22" applyFont="1" applyAlignment="1" applyProtection="1">
      <alignment horizontal="left" vertical="top" wrapText="1"/>
      <protection hidden="1"/>
    </xf>
    <xf numFmtId="0" fontId="8" fillId="0" borderId="20" xfId="22" applyFont="1" applyBorder="1" applyAlignment="1" applyProtection="1">
      <alignment vertical="top" wrapText="1"/>
      <protection hidden="1"/>
    </xf>
    <xf numFmtId="0" fontId="8" fillId="0" borderId="3" xfId="22" applyFont="1" applyBorder="1" applyAlignment="1" applyProtection="1">
      <alignment vertical="top" wrapText="1"/>
      <protection hidden="1"/>
    </xf>
    <xf numFmtId="0" fontId="8" fillId="0" borderId="9" xfId="22" applyFont="1" applyBorder="1" applyAlignment="1" applyProtection="1">
      <alignment vertical="top" wrapText="1"/>
      <protection hidden="1"/>
    </xf>
    <xf numFmtId="0" fontId="8" fillId="2" borderId="6" xfId="22" applyFont="1" applyFill="1" applyBorder="1" applyAlignment="1" applyProtection="1">
      <alignment horizontal="left" vertical="center"/>
      <protection locked="0"/>
    </xf>
    <xf numFmtId="0" fontId="8" fillId="0" borderId="10" xfId="22" applyFont="1" applyBorder="1" applyAlignment="1" applyProtection="1">
      <alignment vertical="center"/>
      <protection hidden="1"/>
    </xf>
    <xf numFmtId="0" fontId="53" fillId="0" borderId="0" xfId="22" applyFont="1" applyAlignment="1">
      <alignment horizontal="left"/>
    </xf>
    <xf numFmtId="0" fontId="8" fillId="0" borderId="6" xfId="22" applyFont="1" applyBorder="1" applyAlignment="1" applyProtection="1">
      <alignment horizontal="left" vertical="top" wrapText="1" indent="2"/>
      <protection hidden="1"/>
    </xf>
    <xf numFmtId="0" fontId="8" fillId="0" borderId="8" xfId="22" applyFont="1" applyBorder="1" applyAlignment="1" applyProtection="1">
      <alignment horizontal="left" vertical="center" wrapText="1" indent="2"/>
      <protection hidden="1"/>
    </xf>
    <xf numFmtId="0" fontId="8" fillId="0" borderId="17" xfId="22" applyFont="1" applyBorder="1" applyAlignment="1" applyProtection="1">
      <alignment vertical="center" wrapText="1"/>
      <protection hidden="1"/>
    </xf>
    <xf numFmtId="0" fontId="8" fillId="0" borderId="16" xfId="22" applyFont="1" applyBorder="1" applyAlignment="1" applyProtection="1">
      <alignment horizontal="left" vertical="center" wrapText="1" indent="2"/>
      <protection hidden="1"/>
    </xf>
    <xf numFmtId="0" fontId="8" fillId="2" borderId="18" xfId="22" applyFont="1" applyFill="1" applyBorder="1" applyAlignment="1" applyProtection="1">
      <alignment horizontal="left" vertical="center" wrapText="1"/>
      <protection locked="0"/>
    </xf>
    <xf numFmtId="0" fontId="8" fillId="2" borderId="31" xfId="22" applyFont="1" applyFill="1" applyBorder="1" applyAlignment="1" applyProtection="1">
      <alignment horizontal="left" vertical="center" wrapText="1"/>
      <protection locked="0"/>
    </xf>
    <xf numFmtId="0" fontId="8" fillId="0" borderId="15" xfId="22" applyFont="1" applyBorder="1" applyAlignment="1" applyProtection="1">
      <alignment horizontal="left" vertical="center" wrapText="1" indent="2"/>
      <protection hidden="1"/>
    </xf>
    <xf numFmtId="0" fontId="8" fillId="2" borderId="19" xfId="22" applyFont="1" applyFill="1" applyBorder="1" applyAlignment="1" applyProtection="1">
      <alignment horizontal="left" vertical="center" wrapText="1"/>
      <protection locked="0"/>
    </xf>
    <xf numFmtId="0" fontId="8" fillId="0" borderId="6" xfId="22" applyFont="1" applyBorder="1" applyAlignment="1" applyProtection="1">
      <alignment horizontal="left" vertical="center" wrapText="1" indent="2"/>
      <protection hidden="1"/>
    </xf>
    <xf numFmtId="0" fontId="8" fillId="2" borderId="6" xfId="22" applyFont="1" applyFill="1" applyBorder="1" applyAlignment="1" applyProtection="1">
      <alignment horizontal="left" vertical="center" wrapText="1"/>
      <protection locked="0"/>
    </xf>
    <xf numFmtId="0" fontId="7" fillId="0" borderId="6" xfId="22" applyFont="1" applyBorder="1" applyAlignment="1" applyProtection="1">
      <alignment horizontal="left" vertical="center" wrapText="1" indent="2"/>
      <protection hidden="1"/>
    </xf>
    <xf numFmtId="0" fontId="4" fillId="2" borderId="6" xfId="22" applyFont="1" applyFill="1" applyBorder="1" applyAlignment="1" applyProtection="1">
      <alignment horizontal="left" vertical="center" wrapText="1"/>
      <protection locked="0" hidden="1"/>
    </xf>
    <xf numFmtId="0" fontId="7" fillId="0" borderId="6" xfId="22" applyFont="1" applyBorder="1" applyAlignment="1" applyProtection="1">
      <alignment horizontal="left" vertical="center" wrapText="1"/>
      <protection hidden="1"/>
    </xf>
    <xf numFmtId="0" fontId="8" fillId="0" borderId="8" xfId="22" applyFont="1" applyBorder="1" applyAlignment="1" applyProtection="1">
      <alignment horizontal="center" vertical="center" wrapText="1"/>
      <protection hidden="1"/>
    </xf>
    <xf numFmtId="0" fontId="8" fillId="0" borderId="16" xfId="22" applyFont="1" applyBorder="1" applyAlignment="1" applyProtection="1">
      <alignment horizontal="center" vertical="center" wrapText="1"/>
      <protection hidden="1"/>
    </xf>
    <xf numFmtId="0" fontId="8" fillId="0" borderId="15" xfId="22" applyFont="1" applyBorder="1" applyAlignment="1" applyProtection="1">
      <alignment horizontal="center" vertical="center" wrapText="1"/>
      <protection hidden="1"/>
    </xf>
    <xf numFmtId="0" fontId="8" fillId="2" borderId="1" xfId="22" applyFont="1" applyFill="1" applyBorder="1" applyAlignment="1" applyProtection="1">
      <alignment horizontal="left" vertical="center" wrapText="1"/>
      <protection locked="0"/>
    </xf>
    <xf numFmtId="0" fontId="8" fillId="0" borderId="7" xfId="22" applyFont="1" applyBorder="1" applyAlignment="1" applyProtection="1">
      <alignment horizontal="left" vertical="center" wrapText="1"/>
      <protection hidden="1"/>
    </xf>
    <xf numFmtId="0" fontId="1" fillId="0" borderId="0" xfId="22" applyProtection="1">
      <protection locked="0"/>
    </xf>
    <xf numFmtId="0" fontId="8" fillId="0" borderId="0" xfId="22" applyFont="1" applyAlignment="1" applyProtection="1">
      <alignment vertical="center" wrapText="1"/>
      <protection hidden="1"/>
    </xf>
    <xf numFmtId="0" fontId="8" fillId="0" borderId="0" xfId="22" applyFont="1" applyAlignment="1" applyProtection="1">
      <alignment horizontal="left" vertical="center"/>
      <protection hidden="1"/>
    </xf>
    <xf numFmtId="0" fontId="8" fillId="0" borderId="0" xfId="22" applyFont="1" applyAlignment="1" applyProtection="1">
      <alignment horizontal="right" vertical="center"/>
      <protection hidden="1"/>
    </xf>
    <xf numFmtId="0" fontId="9" fillId="0" borderId="0" xfId="22" applyFont="1" applyAlignment="1" applyProtection="1">
      <alignment horizontal="right" vertical="center"/>
      <protection hidden="1"/>
    </xf>
    <xf numFmtId="0" fontId="1" fillId="2" borderId="6" xfId="0" applyFont="1" applyFill="1" applyBorder="1" applyAlignment="1" applyProtection="1">
      <alignment horizontal="center" vertical="center" wrapText="1"/>
      <protection locked="0"/>
    </xf>
    <xf numFmtId="0" fontId="1" fillId="2" borderId="6" xfId="0" applyFont="1" applyFill="1" applyBorder="1" applyAlignment="1" applyProtection="1">
      <alignment horizontal="center" vertical="center"/>
      <protection locked="0"/>
    </xf>
    <xf numFmtId="14" fontId="1" fillId="2" borderId="6" xfId="0" applyNumberFormat="1" applyFont="1" applyFill="1" applyBorder="1" applyAlignment="1" applyProtection="1">
      <alignment horizontal="center" vertical="center" wrapText="1"/>
      <protection locked="0"/>
    </xf>
    <xf numFmtId="0" fontId="1" fillId="2" borderId="9" xfId="0" applyFont="1" applyFill="1" applyBorder="1" applyAlignment="1" applyProtection="1">
      <alignment horizontal="center" vertical="center" wrapText="1"/>
      <protection locked="0"/>
    </xf>
    <xf numFmtId="0" fontId="7" fillId="0" borderId="0" xfId="0" applyFont="1" applyAlignment="1" applyProtection="1">
      <alignment horizontal="justify" vertical="center" wrapText="1"/>
      <protection hidden="1"/>
    </xf>
    <xf numFmtId="0" fontId="7" fillId="9" borderId="0" xfId="0" applyFont="1" applyFill="1" applyAlignment="1" applyProtection="1">
      <alignment horizontal="justify" vertical="top" wrapText="1"/>
      <protection hidden="1"/>
    </xf>
    <xf numFmtId="0" fontId="23" fillId="9" borderId="0" xfId="0" applyFont="1" applyFill="1" applyAlignment="1" applyProtection="1">
      <alignment horizontal="center" vertical="center"/>
      <protection locked="0"/>
    </xf>
    <xf numFmtId="0" fontId="83" fillId="0" borderId="0" xfId="0" applyFont="1" applyAlignment="1" applyProtection="1">
      <alignment vertical="center"/>
      <protection hidden="1"/>
    </xf>
    <xf numFmtId="0" fontId="83" fillId="9" borderId="0" xfId="0" applyFont="1" applyFill="1" applyAlignment="1" applyProtection="1">
      <alignment horizontal="left" vertical="top"/>
      <protection hidden="1"/>
    </xf>
    <xf numFmtId="0" fontId="7" fillId="0" borderId="6" xfId="0" applyFont="1" applyBorder="1" applyAlignment="1" applyProtection="1">
      <alignment horizontal="center" vertical="center"/>
      <protection hidden="1"/>
    </xf>
    <xf numFmtId="0" fontId="8" fillId="6" borderId="0" xfId="0" applyFont="1" applyFill="1" applyAlignment="1" applyProtection="1">
      <alignment horizontal="justify" vertical="top" wrapText="1"/>
      <protection hidden="1"/>
    </xf>
    <xf numFmtId="0" fontId="8" fillId="6" borderId="0" xfId="0" applyFont="1" applyFill="1" applyAlignment="1" applyProtection="1">
      <alignment horizontal="center" vertical="center" wrapText="1"/>
      <protection hidden="1"/>
    </xf>
    <xf numFmtId="0" fontId="1" fillId="2" borderId="0" xfId="0" applyFont="1" applyFill="1" applyAlignment="1" applyProtection="1">
      <alignment horizontal="center" vertical="center" wrapText="1"/>
      <protection locked="0"/>
    </xf>
    <xf numFmtId="14" fontId="1" fillId="2" borderId="0" xfId="0" applyNumberFormat="1" applyFont="1" applyFill="1" applyAlignment="1" applyProtection="1">
      <alignment horizontal="center" vertical="center" wrapText="1"/>
      <protection locked="0"/>
    </xf>
    <xf numFmtId="0" fontId="1" fillId="0" borderId="23" xfId="0" applyFont="1" applyBorder="1" applyAlignment="1" applyProtection="1">
      <alignment horizontal="left" vertical="center" wrapText="1"/>
      <protection hidden="1"/>
    </xf>
    <xf numFmtId="171" fontId="9" fillId="0" borderId="0" xfId="0" applyNumberFormat="1" applyFont="1" applyAlignment="1" applyProtection="1">
      <alignment horizontal="justify" vertical="top" wrapText="1"/>
      <protection hidden="1"/>
    </xf>
    <xf numFmtId="0" fontId="45" fillId="0" borderId="0" xfId="25" applyFont="1" applyAlignment="1" applyProtection="1">
      <alignment vertical="center"/>
      <protection hidden="1"/>
    </xf>
    <xf numFmtId="0" fontId="45" fillId="0" borderId="0" xfId="28" applyFont="1" applyAlignment="1" applyProtection="1">
      <alignment vertical="center"/>
      <protection hidden="1"/>
    </xf>
    <xf numFmtId="0" fontId="23" fillId="0" borderId="0" xfId="0" applyFont="1" applyAlignment="1" applyProtection="1">
      <alignment horizontal="center"/>
      <protection hidden="1"/>
    </xf>
    <xf numFmtId="0" fontId="85" fillId="0" borderId="0" xfId="0" applyFont="1" applyProtection="1">
      <protection hidden="1"/>
    </xf>
    <xf numFmtId="0" fontId="1" fillId="0" borderId="21" xfId="0" applyFont="1" applyBorder="1" applyAlignment="1" applyProtection="1">
      <alignment vertical="center" wrapText="1"/>
      <protection hidden="1"/>
    </xf>
    <xf numFmtId="0" fontId="1" fillId="0" borderId="17" xfId="0" applyFont="1" applyBorder="1" applyAlignment="1" applyProtection="1">
      <alignment vertical="center" wrapText="1"/>
      <protection hidden="1"/>
    </xf>
    <xf numFmtId="0" fontId="1" fillId="0" borderId="22" xfId="0" applyFont="1" applyBorder="1" applyAlignment="1" applyProtection="1">
      <alignment vertical="center" wrapText="1"/>
      <protection hidden="1"/>
    </xf>
    <xf numFmtId="0" fontId="1" fillId="0" borderId="23" xfId="0" applyFont="1" applyBorder="1" applyAlignment="1" applyProtection="1">
      <alignment vertical="center" wrapText="1"/>
      <protection hidden="1"/>
    </xf>
    <xf numFmtId="0" fontId="69" fillId="0" borderId="26" xfId="27" applyFont="1" applyBorder="1" applyAlignment="1" applyProtection="1">
      <alignment horizontal="center" vertical="center"/>
      <protection hidden="1"/>
    </xf>
    <xf numFmtId="0" fontId="69" fillId="0" borderId="0" xfId="27" applyFont="1" applyAlignment="1" applyProtection="1">
      <alignment horizontal="center" vertical="center"/>
      <protection hidden="1"/>
    </xf>
    <xf numFmtId="0" fontId="59" fillId="0" borderId="6" xfId="0" applyFont="1" applyBorder="1" applyAlignment="1" applyProtection="1">
      <alignment horizontal="center" vertical="center" wrapText="1"/>
      <protection hidden="1"/>
    </xf>
    <xf numFmtId="0" fontId="4" fillId="2" borderId="6" xfId="0" applyFont="1" applyFill="1" applyBorder="1" applyAlignment="1" applyProtection="1">
      <alignment horizontal="center" vertical="top" wrapText="1"/>
      <protection locked="0"/>
    </xf>
    <xf numFmtId="0" fontId="48" fillId="0" borderId="14" xfId="0" applyFont="1" applyBorder="1" applyAlignment="1" applyProtection="1">
      <alignment vertical="center"/>
      <protection hidden="1"/>
    </xf>
    <xf numFmtId="0" fontId="87" fillId="0" borderId="0" xfId="0" applyFont="1" applyAlignment="1" applyProtection="1">
      <alignment vertical="top" wrapText="1"/>
      <protection hidden="1"/>
    </xf>
    <xf numFmtId="0" fontId="86" fillId="10" borderId="0" xfId="0" applyFont="1" applyFill="1" applyAlignment="1" applyProtection="1">
      <alignment vertical="center" wrapText="1"/>
      <protection hidden="1"/>
    </xf>
    <xf numFmtId="0" fontId="7" fillId="0" borderId="3" xfId="0" applyFont="1" applyBorder="1" applyAlignment="1" applyProtection="1">
      <alignment vertical="center" wrapText="1"/>
      <protection hidden="1"/>
    </xf>
    <xf numFmtId="0" fontId="8" fillId="2" borderId="15" xfId="22" applyFont="1" applyFill="1" applyBorder="1" applyAlignment="1" applyProtection="1">
      <alignment horizontal="left" vertical="top" wrapText="1"/>
      <protection locked="0"/>
    </xf>
    <xf numFmtId="0" fontId="7" fillId="0" borderId="0" xfId="0" applyFont="1" applyAlignment="1" applyProtection="1">
      <alignment vertical="top"/>
      <protection hidden="1"/>
    </xf>
    <xf numFmtId="0" fontId="1" fillId="2" borderId="0" xfId="0" applyFont="1" applyFill="1" applyAlignment="1" applyProtection="1">
      <alignment horizontal="center" vertical="center"/>
      <protection locked="0"/>
    </xf>
    <xf numFmtId="0" fontId="24" fillId="2" borderId="0" xfId="0" applyFont="1" applyFill="1" applyAlignment="1" applyProtection="1">
      <alignment horizontal="center" vertical="center"/>
      <protection locked="0"/>
    </xf>
    <xf numFmtId="174" fontId="1" fillId="2" borderId="0" xfId="0" applyNumberFormat="1" applyFont="1" applyFill="1" applyAlignment="1" applyProtection="1">
      <alignment horizontal="center" vertical="center"/>
      <protection locked="0"/>
    </xf>
    <xf numFmtId="0" fontId="90" fillId="0" borderId="0" xfId="0" applyFont="1" applyAlignment="1" applyProtection="1">
      <alignment vertical="center" wrapText="1"/>
      <protection hidden="1"/>
    </xf>
    <xf numFmtId="0" fontId="91" fillId="0" borderId="0" xfId="0" applyFont="1" applyAlignment="1" applyProtection="1">
      <alignment vertical="center" wrapText="1"/>
      <protection hidden="1"/>
    </xf>
    <xf numFmtId="0" fontId="90" fillId="0" borderId="0" xfId="0" applyFont="1" applyAlignment="1" applyProtection="1">
      <alignment vertical="center"/>
      <protection hidden="1"/>
    </xf>
    <xf numFmtId="0" fontId="8" fillId="0" borderId="0" xfId="0" applyFont="1" applyAlignment="1" applyProtection="1">
      <alignment horizontal="left" vertical="top"/>
      <protection hidden="1"/>
    </xf>
    <xf numFmtId="0" fontId="1" fillId="0" borderId="4" xfId="22" applyBorder="1" applyProtection="1">
      <protection hidden="1"/>
    </xf>
    <xf numFmtId="0" fontId="63" fillId="0" borderId="0" xfId="22" applyFont="1" applyProtection="1">
      <protection hidden="1"/>
    </xf>
    <xf numFmtId="0" fontId="1" fillId="0" borderId="0" xfId="22" applyAlignment="1" applyProtection="1">
      <alignment horizontal="right"/>
      <protection hidden="1"/>
    </xf>
    <xf numFmtId="0" fontId="39" fillId="6" borderId="0" xfId="22" applyFont="1" applyFill="1" applyProtection="1">
      <protection hidden="1"/>
    </xf>
    <xf numFmtId="0" fontId="1" fillId="0" borderId="0" xfId="22" applyAlignment="1" applyProtection="1">
      <alignment vertical="top"/>
      <protection hidden="1"/>
    </xf>
    <xf numFmtId="0" fontId="4" fillId="0" borderId="0" xfId="22" applyFont="1" applyAlignment="1" applyProtection="1">
      <alignment horizontal="left" wrapText="1"/>
      <protection hidden="1"/>
    </xf>
    <xf numFmtId="0" fontId="4" fillId="0" borderId="0" xfId="22" applyFont="1" applyAlignment="1" applyProtection="1">
      <alignment horizontal="left" vertical="top" indent="5"/>
      <protection hidden="1"/>
    </xf>
    <xf numFmtId="0" fontId="4" fillId="0" borderId="0" xfId="22" applyFont="1" applyProtection="1">
      <protection hidden="1"/>
    </xf>
    <xf numFmtId="0" fontId="1" fillId="0" borderId="0" xfId="22" applyAlignment="1" applyProtection="1">
      <alignment horizontal="left" vertical="top" indent="5"/>
      <protection hidden="1"/>
    </xf>
    <xf numFmtId="0" fontId="4" fillId="0" borderId="0" xfId="22" applyFont="1" applyAlignment="1" applyProtection="1">
      <alignment vertical="top"/>
      <protection hidden="1"/>
    </xf>
    <xf numFmtId="49" fontId="23" fillId="0" borderId="0" xfId="22" applyNumberFormat="1" applyFont="1" applyAlignment="1" applyProtection="1">
      <alignment horizontal="right" vertical="top" indent="1"/>
      <protection hidden="1"/>
    </xf>
    <xf numFmtId="0" fontId="23" fillId="0" borderId="0" xfId="22" applyFont="1" applyAlignment="1" applyProtection="1">
      <alignment vertical="top"/>
      <protection hidden="1"/>
    </xf>
    <xf numFmtId="0" fontId="23" fillId="0" borderId="0" xfId="22" applyFont="1" applyProtection="1">
      <protection hidden="1"/>
    </xf>
    <xf numFmtId="0" fontId="4" fillId="0" borderId="6" xfId="22" applyFont="1" applyBorder="1" applyAlignment="1" applyProtection="1">
      <alignment horizontal="right" vertical="top"/>
      <protection hidden="1"/>
    </xf>
    <xf numFmtId="0" fontId="4" fillId="0" borderId="6" xfId="22" applyFont="1" applyBorder="1" applyAlignment="1" applyProtection="1">
      <alignment horizontal="center" vertical="top"/>
      <protection hidden="1"/>
    </xf>
    <xf numFmtId="0" fontId="4" fillId="0" borderId="8" xfId="22" applyFont="1" applyBorder="1" applyAlignment="1" applyProtection="1">
      <alignment horizontal="right" vertical="top"/>
      <protection hidden="1"/>
    </xf>
    <xf numFmtId="0" fontId="4" fillId="0" borderId="0" xfId="22" applyFont="1" applyAlignment="1" applyProtection="1">
      <alignment horizontal="center" vertical="top"/>
      <protection hidden="1"/>
    </xf>
    <xf numFmtId="0" fontId="4" fillId="0" borderId="32" xfId="22" applyFont="1" applyBorder="1" applyAlignment="1" applyProtection="1">
      <alignment horizontal="center" vertical="top"/>
      <protection hidden="1"/>
    </xf>
    <xf numFmtId="0" fontId="1" fillId="0" borderId="0" xfId="22" applyAlignment="1" applyProtection="1">
      <alignment horizontal="center" vertical="top"/>
      <protection hidden="1"/>
    </xf>
    <xf numFmtId="0" fontId="4" fillId="0" borderId="6" xfId="22" applyFont="1" applyBorder="1" applyAlignment="1" applyProtection="1">
      <alignment horizontal="center"/>
      <protection hidden="1"/>
    </xf>
    <xf numFmtId="0" fontId="4" fillId="0" borderId="6" xfId="22" applyFont="1" applyBorder="1" applyAlignment="1" applyProtection="1">
      <alignment vertical="top"/>
      <protection hidden="1"/>
    </xf>
    <xf numFmtId="0" fontId="4" fillId="0" borderId="20" xfId="22" applyFont="1" applyBorder="1" applyAlignment="1" applyProtection="1">
      <alignment vertical="top"/>
      <protection hidden="1"/>
    </xf>
    <xf numFmtId="0" fontId="4" fillId="0" borderId="9" xfId="22" applyFont="1" applyBorder="1" applyAlignment="1" applyProtection="1">
      <alignment vertical="top"/>
      <protection hidden="1"/>
    </xf>
    <xf numFmtId="0" fontId="4" fillId="0" borderId="6" xfId="22" applyFont="1" applyBorder="1" applyProtection="1">
      <protection hidden="1"/>
    </xf>
    <xf numFmtId="0" fontId="4" fillId="0" borderId="9" xfId="22" applyFont="1" applyBorder="1" applyProtection="1">
      <protection hidden="1"/>
    </xf>
    <xf numFmtId="0" fontId="1" fillId="4" borderId="0" xfId="22" applyFill="1" applyAlignment="1" applyProtection="1">
      <alignment vertical="top"/>
      <protection locked="0" hidden="1"/>
    </xf>
    <xf numFmtId="0" fontId="1" fillId="4" borderId="0" xfId="22" applyFill="1" applyProtection="1">
      <protection locked="0" hidden="1"/>
    </xf>
    <xf numFmtId="0" fontId="1" fillId="4" borderId="0" xfId="22" applyFill="1" applyAlignment="1" applyProtection="1">
      <alignment horizontal="left" vertical="center"/>
      <protection locked="0" hidden="1"/>
    </xf>
    <xf numFmtId="49" fontId="23" fillId="0" borderId="0" xfId="22" applyNumberFormat="1" applyFont="1" applyAlignment="1" applyProtection="1">
      <alignment horizontal="right" vertical="top"/>
      <protection hidden="1"/>
    </xf>
    <xf numFmtId="0" fontId="7" fillId="0" borderId="0" xfId="22" applyFont="1" applyAlignment="1" applyProtection="1">
      <alignment horizontal="right" vertical="center"/>
      <protection hidden="1"/>
    </xf>
    <xf numFmtId="0" fontId="1" fillId="0" borderId="0" xfId="22" applyAlignment="1" applyProtection="1">
      <alignment horizontal="right" vertical="top" indent="1"/>
      <protection hidden="1"/>
    </xf>
    <xf numFmtId="0" fontId="66" fillId="0" borderId="0" xfId="22" applyFont="1" applyAlignment="1" applyProtection="1">
      <alignment horizontal="justify" vertical="top" wrapText="1"/>
      <protection hidden="1"/>
    </xf>
    <xf numFmtId="0" fontId="62" fillId="0" borderId="0" xfId="22" applyFont="1" applyAlignment="1" applyProtection="1">
      <alignment horizontal="justify" vertical="center" wrapText="1"/>
      <protection hidden="1"/>
    </xf>
    <xf numFmtId="0" fontId="7" fillId="0" borderId="0" xfId="22" applyFont="1" applyAlignment="1" applyProtection="1">
      <alignment horizontal="right" vertical="top"/>
      <protection hidden="1"/>
    </xf>
    <xf numFmtId="0" fontId="83" fillId="0" borderId="0" xfId="22" applyFont="1" applyAlignment="1" applyProtection="1">
      <alignment vertical="center"/>
      <protection hidden="1"/>
    </xf>
    <xf numFmtId="0" fontId="7" fillId="0" borderId="0" xfId="22" applyFont="1" applyAlignment="1" applyProtection="1">
      <alignment horizontal="justify" vertical="center" wrapText="1"/>
      <protection hidden="1"/>
    </xf>
    <xf numFmtId="0" fontId="1" fillId="3" borderId="0" xfId="22" applyFill="1" applyAlignment="1" applyProtection="1">
      <alignment vertical="top"/>
      <protection hidden="1"/>
    </xf>
    <xf numFmtId="0" fontId="4" fillId="0" borderId="0" xfId="22" applyFont="1" applyAlignment="1" applyProtection="1">
      <alignment vertical="center" wrapText="1"/>
      <protection hidden="1"/>
    </xf>
    <xf numFmtId="0" fontId="4" fillId="3" borderId="0" xfId="22" applyFont="1" applyFill="1" applyAlignment="1" applyProtection="1">
      <alignment vertical="center" wrapText="1"/>
      <protection hidden="1"/>
    </xf>
    <xf numFmtId="0" fontId="4" fillId="0" borderId="0" xfId="22" applyFont="1" applyAlignment="1" applyProtection="1">
      <alignment horizontal="left" vertical="center"/>
      <protection hidden="1"/>
    </xf>
    <xf numFmtId="0" fontId="4" fillId="0" borderId="0" xfId="22" applyFont="1" applyAlignment="1" applyProtection="1">
      <alignment horizontal="left" vertical="center" indent="5"/>
      <protection hidden="1"/>
    </xf>
    <xf numFmtId="0" fontId="4" fillId="0" borderId="0" xfId="22" applyFont="1" applyAlignment="1" applyProtection="1">
      <alignment horizontal="left"/>
      <protection hidden="1"/>
    </xf>
    <xf numFmtId="0" fontId="65" fillId="0" borderId="0" xfId="22" applyFont="1" applyAlignment="1" applyProtection="1">
      <alignment horizontal="left" vertical="center" wrapText="1"/>
      <protection hidden="1"/>
    </xf>
    <xf numFmtId="0" fontId="4" fillId="0" borderId="0" xfId="22" applyFont="1" applyAlignment="1" applyProtection="1">
      <alignment horizontal="left" vertical="center" wrapText="1"/>
      <protection hidden="1"/>
    </xf>
    <xf numFmtId="0" fontId="4" fillId="0" borderId="12" xfId="22" applyFont="1" applyBorder="1" applyProtection="1">
      <protection hidden="1"/>
    </xf>
    <xf numFmtId="0" fontId="4" fillId="0" borderId="0" xfId="22" applyFont="1" applyAlignment="1" applyProtection="1">
      <alignment horizontal="right" vertical="center"/>
      <protection hidden="1"/>
    </xf>
    <xf numFmtId="0" fontId="65" fillId="2" borderId="23" xfId="22" applyFont="1" applyFill="1" applyBorder="1" applyAlignment="1" applyProtection="1">
      <alignment vertical="center" wrapText="1"/>
      <protection locked="0"/>
    </xf>
    <xf numFmtId="0" fontId="4" fillId="0" borderId="13" xfId="22" applyFont="1" applyBorder="1" applyAlignment="1" applyProtection="1">
      <alignment vertical="top"/>
      <protection hidden="1"/>
    </xf>
    <xf numFmtId="0" fontId="4" fillId="0" borderId="4" xfId="22" applyFont="1" applyBorder="1" applyAlignment="1" applyProtection="1">
      <alignment vertical="top"/>
      <protection hidden="1"/>
    </xf>
    <xf numFmtId="0" fontId="4" fillId="0" borderId="4" xfId="22" applyFont="1" applyBorder="1" applyAlignment="1" applyProtection="1">
      <alignment horizontal="right" vertical="center"/>
      <protection hidden="1"/>
    </xf>
    <xf numFmtId="0" fontId="4" fillId="0" borderId="14" xfId="22" applyFont="1" applyBorder="1" applyAlignment="1" applyProtection="1">
      <alignment vertical="top"/>
      <protection hidden="1"/>
    </xf>
    <xf numFmtId="0" fontId="4" fillId="0" borderId="32" xfId="22" applyFont="1" applyBorder="1" applyAlignment="1" applyProtection="1">
      <alignment vertical="top"/>
      <protection hidden="1"/>
    </xf>
    <xf numFmtId="0" fontId="1" fillId="0" borderId="0" xfId="22" applyAlignment="1">
      <alignment horizontal="justify" vertical="top" wrapText="1"/>
    </xf>
    <xf numFmtId="0" fontId="4" fillId="0" borderId="10" xfId="22" applyFont="1" applyBorder="1" applyAlignment="1" applyProtection="1">
      <alignment vertical="top"/>
      <protection hidden="1"/>
    </xf>
    <xf numFmtId="0" fontId="4" fillId="0" borderId="11" xfId="22" applyFont="1" applyBorder="1" applyAlignment="1" applyProtection="1">
      <alignment vertical="top"/>
      <protection hidden="1"/>
    </xf>
    <xf numFmtId="0" fontId="65" fillId="0" borderId="0" xfId="22" applyFont="1" applyAlignment="1" applyProtection="1">
      <alignment vertical="top"/>
      <protection hidden="1"/>
    </xf>
    <xf numFmtId="0" fontId="65" fillId="0" borderId="6" xfId="22" applyFont="1" applyBorder="1" applyAlignment="1" applyProtection="1">
      <alignment vertical="top"/>
      <protection hidden="1"/>
    </xf>
    <xf numFmtId="0" fontId="65" fillId="0" borderId="6" xfId="22" applyFont="1" applyBorder="1" applyAlignment="1" applyProtection="1">
      <alignment vertical="center"/>
      <protection hidden="1"/>
    </xf>
    <xf numFmtId="0" fontId="65" fillId="2" borderId="6" xfId="22" applyFont="1" applyFill="1" applyBorder="1" applyAlignment="1" applyProtection="1">
      <alignment vertical="center" wrapText="1"/>
      <protection locked="0"/>
    </xf>
    <xf numFmtId="0" fontId="65" fillId="2" borderId="6" xfId="22" applyFont="1" applyFill="1" applyBorder="1" applyAlignment="1" applyProtection="1">
      <alignment horizontal="center" vertical="center"/>
      <protection locked="0"/>
    </xf>
    <xf numFmtId="0" fontId="65" fillId="2" borderId="6" xfId="22" applyFont="1" applyFill="1" applyBorder="1" applyAlignment="1" applyProtection="1">
      <alignment vertical="center"/>
      <protection locked="0" hidden="1"/>
    </xf>
    <xf numFmtId="0" fontId="4" fillId="0" borderId="0" xfId="22" applyFont="1" applyAlignment="1">
      <alignment vertical="center" wrapText="1"/>
    </xf>
    <xf numFmtId="0" fontId="65" fillId="0" borderId="0" xfId="22" applyFont="1" applyAlignment="1" applyProtection="1">
      <alignment vertical="center"/>
      <protection hidden="1"/>
    </xf>
    <xf numFmtId="0" fontId="65" fillId="0" borderId="0" xfId="22" applyFont="1" applyAlignment="1" applyProtection="1">
      <alignment vertical="center"/>
      <protection locked="0" hidden="1"/>
    </xf>
    <xf numFmtId="0" fontId="65" fillId="0" borderId="14" xfId="22" applyFont="1" applyBorder="1" applyAlignment="1" applyProtection="1">
      <alignment vertical="center"/>
      <protection hidden="1"/>
    </xf>
    <xf numFmtId="0" fontId="65" fillId="0" borderId="32" xfId="22" applyFont="1" applyBorder="1" applyAlignment="1" applyProtection="1">
      <alignment vertical="center"/>
      <protection hidden="1"/>
    </xf>
    <xf numFmtId="0" fontId="65" fillId="0" borderId="33" xfId="22" applyFont="1" applyBorder="1" applyAlignment="1" applyProtection="1">
      <alignment vertical="center"/>
      <protection hidden="1"/>
    </xf>
    <xf numFmtId="0" fontId="65" fillId="0" borderId="34" xfId="22" applyFont="1" applyBorder="1" applyAlignment="1" applyProtection="1">
      <alignment vertical="center"/>
      <protection hidden="1"/>
    </xf>
    <xf numFmtId="0" fontId="65" fillId="2" borderId="37" xfId="22" applyFont="1" applyFill="1" applyBorder="1" applyAlignment="1" applyProtection="1">
      <alignment horizontal="center" vertical="center"/>
      <protection locked="0"/>
    </xf>
    <xf numFmtId="0" fontId="65" fillId="0" borderId="0" xfId="22" applyFont="1" applyProtection="1">
      <protection hidden="1"/>
    </xf>
    <xf numFmtId="0" fontId="1" fillId="4" borderId="0" xfId="22" applyFill="1" applyAlignment="1" applyProtection="1">
      <alignment vertical="top"/>
      <protection hidden="1"/>
    </xf>
    <xf numFmtId="0" fontId="1" fillId="4" borderId="0" xfId="22" applyFill="1" applyAlignment="1" applyProtection="1">
      <alignment vertical="top"/>
      <protection locked="0"/>
    </xf>
    <xf numFmtId="0" fontId="65" fillId="4" borderId="0" xfId="22" applyFont="1" applyFill="1" applyProtection="1">
      <protection locked="0" hidden="1"/>
    </xf>
    <xf numFmtId="0" fontId="1" fillId="4" borderId="0" xfId="22" applyFill="1" applyProtection="1">
      <protection hidden="1"/>
    </xf>
    <xf numFmtId="0" fontId="1" fillId="0" borderId="0" xfId="22" applyAlignment="1" applyProtection="1">
      <alignment horizontal="right" vertical="top"/>
      <protection hidden="1"/>
    </xf>
    <xf numFmtId="0" fontId="1" fillId="0" borderId="0" xfId="22" applyAlignment="1" applyProtection="1">
      <alignment horizontal="center"/>
      <protection hidden="1"/>
    </xf>
    <xf numFmtId="0" fontId="83" fillId="9" borderId="0" xfId="22" applyFont="1" applyFill="1" applyAlignment="1" applyProtection="1">
      <alignment horizontal="left" vertical="top"/>
      <protection hidden="1"/>
    </xf>
    <xf numFmtId="0" fontId="7" fillId="9" borderId="0" xfId="22" applyFont="1" applyFill="1" applyAlignment="1" applyProtection="1">
      <alignment horizontal="justify" vertical="top" wrapText="1"/>
      <protection hidden="1"/>
    </xf>
    <xf numFmtId="0" fontId="23" fillId="9" borderId="0" xfId="22" applyFont="1" applyFill="1" applyAlignment="1" applyProtection="1">
      <alignment horizontal="center" vertical="center"/>
      <protection locked="0"/>
    </xf>
    <xf numFmtId="0" fontId="7" fillId="0" borderId="0" xfId="22" applyFont="1" applyAlignment="1" applyProtection="1">
      <alignment vertical="top"/>
      <protection hidden="1"/>
    </xf>
    <xf numFmtId="0" fontId="4" fillId="0" borderId="0" xfId="22" applyFont="1" applyAlignment="1" applyProtection="1">
      <alignment horizontal="right" vertical="top"/>
      <protection hidden="1"/>
    </xf>
    <xf numFmtId="0" fontId="4" fillId="0" borderId="0" xfId="22" applyFont="1" applyAlignment="1" applyProtection="1">
      <alignment horizontal="right" vertical="top" indent="1"/>
      <protection hidden="1"/>
    </xf>
    <xf numFmtId="0" fontId="4" fillId="0" borderId="0" xfId="22" applyFont="1" applyAlignment="1" applyProtection="1">
      <alignment horizontal="right" vertical="center" indent="1"/>
      <protection hidden="1"/>
    </xf>
    <xf numFmtId="0" fontId="4" fillId="4" borderId="0" xfId="22" applyFont="1" applyFill="1" applyAlignment="1" applyProtection="1">
      <alignment vertical="top"/>
      <protection hidden="1"/>
    </xf>
    <xf numFmtId="0" fontId="4" fillId="4" borderId="0" xfId="22" applyFont="1" applyFill="1" applyProtection="1">
      <protection hidden="1"/>
    </xf>
    <xf numFmtId="0" fontId="1" fillId="4" borderId="0" xfId="22" applyFill="1" applyAlignment="1" applyProtection="1">
      <alignment horizontal="center" vertical="top"/>
      <protection hidden="1"/>
    </xf>
    <xf numFmtId="0" fontId="1" fillId="4" borderId="0" xfId="22" applyFill="1" applyAlignment="1" applyProtection="1">
      <alignment horizontal="center"/>
      <protection hidden="1"/>
    </xf>
    <xf numFmtId="0" fontId="4" fillId="0" borderId="35" xfId="22" applyFont="1" applyBorder="1" applyAlignment="1" applyProtection="1">
      <alignment horizontal="left" vertical="top"/>
      <protection hidden="1"/>
    </xf>
    <xf numFmtId="0" fontId="4" fillId="9" borderId="0" xfId="22" applyFont="1" applyFill="1" applyAlignment="1" applyProtection="1">
      <alignment horizontal="left" vertical="top"/>
      <protection hidden="1"/>
    </xf>
    <xf numFmtId="0" fontId="4" fillId="9" borderId="0" xfId="22" applyFont="1" applyFill="1" applyAlignment="1" applyProtection="1">
      <alignment horizontal="justify" vertical="top" wrapText="1"/>
      <protection hidden="1"/>
    </xf>
    <xf numFmtId="0" fontId="1" fillId="9" borderId="0" xfId="22" applyFill="1" applyAlignment="1" applyProtection="1">
      <alignment horizontal="center" vertical="center"/>
      <protection locked="0"/>
    </xf>
    <xf numFmtId="49" fontId="4" fillId="0" borderId="0" xfId="22" applyNumberFormat="1" applyFont="1" applyAlignment="1" applyProtection="1">
      <alignment horizontal="right" vertical="top"/>
      <protection hidden="1"/>
    </xf>
    <xf numFmtId="0" fontId="7" fillId="0" borderId="6" xfId="22" applyFont="1" applyBorder="1" applyAlignment="1" applyProtection="1">
      <alignment horizontal="center" vertical="center"/>
      <protection hidden="1"/>
    </xf>
    <xf numFmtId="0" fontId="7" fillId="0" borderId="29" xfId="22" applyFont="1" applyBorder="1" applyAlignment="1" applyProtection="1">
      <alignment horizontal="center" vertical="center"/>
      <protection hidden="1"/>
    </xf>
    <xf numFmtId="0" fontId="4" fillId="0" borderId="29" xfId="22" applyFont="1" applyBorder="1" applyAlignment="1" applyProtection="1">
      <alignment horizontal="right" vertical="top"/>
      <protection hidden="1"/>
    </xf>
    <xf numFmtId="0" fontId="1" fillId="2" borderId="6" xfId="22" applyFill="1" applyBorder="1" applyAlignment="1" applyProtection="1">
      <alignment horizontal="center" vertical="center" wrapText="1"/>
      <protection locked="0" hidden="1"/>
    </xf>
    <xf numFmtId="0" fontId="1" fillId="0" borderId="3" xfId="22" applyBorder="1" applyAlignment="1" applyProtection="1">
      <alignment vertical="center" wrapText="1"/>
      <protection hidden="1"/>
    </xf>
    <xf numFmtId="0" fontId="1" fillId="0" borderId="9" xfId="22" applyBorder="1" applyAlignment="1" applyProtection="1">
      <alignment vertical="center" wrapText="1"/>
      <protection hidden="1"/>
    </xf>
    <xf numFmtId="0" fontId="4" fillId="0" borderId="29" xfId="22" applyFont="1" applyBorder="1" applyAlignment="1" applyProtection="1">
      <alignment horizontal="right" vertical="top"/>
      <protection locked="0" hidden="1"/>
    </xf>
    <xf numFmtId="0" fontId="1" fillId="0" borderId="23" xfId="22" applyBorder="1" applyAlignment="1" applyProtection="1">
      <alignment horizontal="left" vertical="center" wrapText="1"/>
      <protection hidden="1"/>
    </xf>
    <xf numFmtId="0" fontId="4" fillId="0" borderId="29" xfId="22" applyFont="1" applyBorder="1" applyAlignment="1" applyProtection="1">
      <alignment horizontal="center" vertical="top"/>
      <protection locked="0" hidden="1"/>
    </xf>
    <xf numFmtId="0" fontId="1" fillId="0" borderId="21" xfId="22" applyBorder="1" applyAlignment="1" applyProtection="1">
      <alignment vertical="center" wrapText="1"/>
      <protection hidden="1"/>
    </xf>
    <xf numFmtId="0" fontId="1" fillId="0" borderId="17" xfId="22" applyBorder="1" applyAlignment="1" applyProtection="1">
      <alignment vertical="center" wrapText="1"/>
      <protection hidden="1"/>
    </xf>
    <xf numFmtId="0" fontId="39" fillId="6" borderId="0" xfId="22" applyFont="1" applyFill="1" applyAlignment="1" applyProtection="1">
      <alignment vertical="top"/>
      <protection hidden="1"/>
    </xf>
    <xf numFmtId="0" fontId="4" fillId="0" borderId="29" xfId="22" applyFont="1" applyBorder="1" applyAlignment="1" applyProtection="1">
      <alignment horizontal="center" vertical="top"/>
      <protection hidden="1"/>
    </xf>
    <xf numFmtId="0" fontId="1" fillId="0" borderId="23" xfId="22" applyBorder="1" applyAlignment="1" applyProtection="1">
      <alignment vertical="center" wrapText="1"/>
      <protection hidden="1"/>
    </xf>
    <xf numFmtId="0" fontId="1" fillId="0" borderId="22" xfId="22" applyBorder="1" applyAlignment="1" applyProtection="1">
      <alignment vertical="center" wrapText="1"/>
      <protection hidden="1"/>
    </xf>
    <xf numFmtId="0" fontId="38" fillId="6" borderId="0" xfId="22" applyFont="1" applyFill="1" applyAlignment="1" applyProtection="1">
      <alignment horizontal="right" vertical="top"/>
      <protection hidden="1"/>
    </xf>
    <xf numFmtId="0" fontId="78" fillId="0" borderId="29" xfId="22" applyFont="1" applyBorder="1" applyAlignment="1" applyProtection="1">
      <alignment horizontal="center" vertical="center"/>
      <protection hidden="1"/>
    </xf>
    <xf numFmtId="0" fontId="64" fillId="0" borderId="29" xfId="22" applyFont="1" applyBorder="1" applyAlignment="1" applyProtection="1">
      <alignment horizontal="right" vertical="top"/>
      <protection hidden="1"/>
    </xf>
    <xf numFmtId="0" fontId="77" fillId="2" borderId="6" xfId="22" applyFont="1" applyFill="1" applyBorder="1" applyAlignment="1" applyProtection="1">
      <alignment horizontal="center" vertical="center" wrapText="1"/>
      <protection locked="0" hidden="1"/>
    </xf>
    <xf numFmtId="0" fontId="77" fillId="0" borderId="9" xfId="22" applyFont="1" applyBorder="1" applyAlignment="1" applyProtection="1">
      <alignment vertical="center" wrapText="1"/>
      <protection hidden="1"/>
    </xf>
    <xf numFmtId="0" fontId="77" fillId="0" borderId="3" xfId="22" applyFont="1" applyBorder="1" applyAlignment="1" applyProtection="1">
      <alignment vertical="center" wrapText="1"/>
      <protection hidden="1"/>
    </xf>
    <xf numFmtId="0" fontId="64" fillId="0" borderId="29" xfId="22" applyFont="1" applyBorder="1" applyAlignment="1" applyProtection="1">
      <alignment horizontal="center" vertical="top"/>
      <protection locked="0" hidden="1"/>
    </xf>
    <xf numFmtId="0" fontId="64" fillId="0" borderId="29" xfId="22" applyFont="1" applyBorder="1" applyAlignment="1" applyProtection="1">
      <alignment horizontal="center" vertical="top"/>
      <protection hidden="1"/>
    </xf>
    <xf numFmtId="0" fontId="4" fillId="0" borderId="25" xfId="22" applyFont="1" applyBorder="1" applyAlignment="1" applyProtection="1">
      <alignment horizontal="center" vertical="top"/>
      <protection hidden="1"/>
    </xf>
    <xf numFmtId="0" fontId="64" fillId="0" borderId="6" xfId="22" applyFont="1" applyBorder="1" applyAlignment="1" applyProtection="1">
      <alignment horizontal="center" vertical="top"/>
      <protection hidden="1"/>
    </xf>
    <xf numFmtId="0" fontId="4" fillId="0" borderId="38" xfId="22" applyFont="1" applyBorder="1" applyAlignment="1" applyProtection="1">
      <alignment horizontal="center" vertical="top"/>
      <protection hidden="1"/>
    </xf>
    <xf numFmtId="0" fontId="7" fillId="0" borderId="39" xfId="22" applyFont="1" applyBorder="1" applyAlignment="1" applyProtection="1">
      <alignment horizontal="center" vertical="center"/>
      <protection hidden="1"/>
    </xf>
    <xf numFmtId="0" fontId="4" fillId="0" borderId="40" xfId="22" applyFont="1" applyBorder="1" applyAlignment="1" applyProtection="1">
      <alignment horizontal="right" vertical="top"/>
      <protection hidden="1"/>
    </xf>
    <xf numFmtId="0" fontId="76" fillId="0" borderId="0" xfId="22" applyFont="1" applyAlignment="1">
      <alignment horizontal="left" wrapText="1"/>
    </xf>
    <xf numFmtId="0" fontId="53" fillId="0" borderId="0" xfId="22" applyFont="1" applyAlignment="1" applyProtection="1">
      <alignment horizontal="right" vertical="top"/>
      <protection hidden="1"/>
    </xf>
    <xf numFmtId="0" fontId="53" fillId="0" borderId="0" xfId="22" applyFont="1" applyAlignment="1">
      <alignment horizontal="justify"/>
    </xf>
    <xf numFmtId="0" fontId="53" fillId="0" borderId="29" xfId="22" applyFont="1" applyBorder="1" applyAlignment="1">
      <alignment horizontal="right"/>
    </xf>
    <xf numFmtId="0" fontId="53" fillId="0" borderId="0" xfId="22" applyFont="1" applyAlignment="1">
      <alignment horizontal="left" vertical="center" wrapText="1"/>
    </xf>
    <xf numFmtId="0" fontId="53" fillId="0" borderId="0" xfId="22" applyFont="1" applyAlignment="1">
      <alignment horizontal="justify" vertical="top" wrapText="1"/>
    </xf>
    <xf numFmtId="0" fontId="53" fillId="0" borderId="0" xfId="22" applyFont="1" applyAlignment="1" applyProtection="1">
      <alignment vertical="top"/>
      <protection hidden="1"/>
    </xf>
    <xf numFmtId="0" fontId="46" fillId="0" borderId="0" xfId="22" applyFont="1" applyAlignment="1" applyProtection="1">
      <alignment vertical="top"/>
      <protection hidden="1"/>
    </xf>
    <xf numFmtId="0" fontId="4" fillId="4" borderId="6" xfId="22" applyFont="1" applyFill="1" applyBorder="1" applyAlignment="1" applyProtection="1">
      <alignment horizontal="left" vertical="center"/>
      <protection locked="0" hidden="1"/>
    </xf>
    <xf numFmtId="0" fontId="1" fillId="4" borderId="6" xfId="22" applyFill="1" applyBorder="1" applyAlignment="1" applyProtection="1">
      <alignment horizontal="left" vertical="center"/>
      <protection locked="0" hidden="1"/>
    </xf>
    <xf numFmtId="0" fontId="1" fillId="4" borderId="6" xfId="22" applyFill="1" applyBorder="1" applyProtection="1">
      <protection locked="0" hidden="1"/>
    </xf>
    <xf numFmtId="0" fontId="1" fillId="0" borderId="0" xfId="22" applyAlignment="1" applyProtection="1">
      <alignment horizontal="left" vertical="center"/>
      <protection hidden="1"/>
    </xf>
    <xf numFmtId="0" fontId="4" fillId="2" borderId="22" xfId="22" applyFont="1" applyFill="1" applyBorder="1" applyAlignment="1" applyProtection="1">
      <alignment horizontal="center" vertical="center" wrapText="1"/>
      <protection locked="0" hidden="1"/>
    </xf>
    <xf numFmtId="0" fontId="4" fillId="2" borderId="23" xfId="22" applyFont="1" applyFill="1" applyBorder="1" applyAlignment="1" applyProtection="1">
      <alignment horizontal="center" vertical="center" wrapText="1"/>
      <protection locked="0" hidden="1"/>
    </xf>
    <xf numFmtId="0" fontId="1" fillId="0" borderId="36" xfId="22" applyBorder="1" applyAlignment="1" applyProtection="1">
      <alignment horizontal="center" vertical="center" wrapText="1"/>
      <protection hidden="1"/>
    </xf>
    <xf numFmtId="0" fontId="1" fillId="0" borderId="37" xfId="22" applyBorder="1" applyAlignment="1" applyProtection="1">
      <alignment horizontal="left" vertical="center" wrapText="1"/>
      <protection hidden="1"/>
    </xf>
    <xf numFmtId="0" fontId="53" fillId="0" borderId="0" xfId="22" applyFont="1" applyAlignment="1" applyProtection="1">
      <alignment vertical="top" wrapText="1"/>
      <protection hidden="1"/>
    </xf>
    <xf numFmtId="172" fontId="23" fillId="0" borderId="0" xfId="22" applyNumberFormat="1" applyFont="1" applyAlignment="1" applyProtection="1">
      <alignment horizontal="left" vertical="center" indent="1"/>
      <protection hidden="1"/>
    </xf>
    <xf numFmtId="0" fontId="66" fillId="0" borderId="0" xfId="22" applyFont="1" applyAlignment="1">
      <alignment horizontal="left" vertical="center" wrapText="1"/>
    </xf>
    <xf numFmtId="0" fontId="1" fillId="0" borderId="0" xfId="0" applyFont="1" applyAlignment="1" applyProtection="1">
      <alignment horizontal="center"/>
      <protection hidden="1"/>
    </xf>
    <xf numFmtId="171" fontId="9" fillId="0" borderId="0" xfId="0" applyNumberFormat="1" applyFont="1" applyAlignment="1" applyProtection="1">
      <alignment horizontal="left" vertical="top" indent="2"/>
      <protection hidden="1"/>
    </xf>
    <xf numFmtId="0" fontId="9" fillId="0" borderId="9" xfId="22" applyFont="1" applyBorder="1" applyAlignment="1">
      <alignment horizontal="right" vertical="top" wrapText="1"/>
    </xf>
    <xf numFmtId="0" fontId="1" fillId="0" borderId="0" xfId="22" applyAlignment="1">
      <alignment vertical="center"/>
    </xf>
    <xf numFmtId="0" fontId="1" fillId="0" borderId="0" xfId="22"/>
    <xf numFmtId="0" fontId="11" fillId="0" borderId="0" xfId="22" applyFont="1" applyAlignment="1">
      <alignment vertical="center"/>
    </xf>
    <xf numFmtId="0" fontId="2" fillId="0" borderId="0" xfId="22" applyFont="1" applyAlignment="1">
      <alignment vertical="center"/>
    </xf>
    <xf numFmtId="0" fontId="9" fillId="0" borderId="0" xfId="22" applyFont="1" applyAlignment="1">
      <alignment horizontal="center" vertical="center"/>
    </xf>
    <xf numFmtId="0" fontId="8" fillId="0" borderId="0" xfId="22" applyFont="1" applyAlignment="1">
      <alignment vertical="center"/>
    </xf>
    <xf numFmtId="0" fontId="8" fillId="0" borderId="0" xfId="22" applyFont="1" applyAlignment="1">
      <alignment horizontal="justify" vertical="center"/>
    </xf>
    <xf numFmtId="0" fontId="9" fillId="0" borderId="0" xfId="22" applyFont="1" applyAlignment="1">
      <alignment vertical="center"/>
    </xf>
    <xf numFmtId="0" fontId="4" fillId="0" borderId="0" xfId="22" applyFont="1" applyAlignment="1">
      <alignment vertical="center"/>
    </xf>
    <xf numFmtId="0" fontId="8" fillId="0" borderId="0" xfId="22" applyFont="1" applyAlignment="1">
      <alignment horizontal="center" vertical="center" wrapText="1"/>
    </xf>
    <xf numFmtId="0" fontId="9" fillId="0" borderId="0" xfId="22" applyFont="1" applyAlignment="1">
      <alignment horizontal="left" vertical="center"/>
    </xf>
    <xf numFmtId="172" fontId="9" fillId="0" borderId="0" xfId="22" applyNumberFormat="1" applyFont="1" applyAlignment="1">
      <alignment horizontal="left" vertical="center" indent="1"/>
    </xf>
    <xf numFmtId="0" fontId="8" fillId="0" borderId="0" xfId="22" applyFont="1" applyAlignment="1">
      <alignment horizontal="left" vertical="center" indent="1"/>
    </xf>
    <xf numFmtId="0" fontId="9" fillId="0" borderId="0" xfId="22" applyFont="1" applyAlignment="1">
      <alignment horizontal="right" vertical="center" indent="1"/>
    </xf>
    <xf numFmtId="0" fontId="9" fillId="0" borderId="0" xfId="22" applyFont="1" applyAlignment="1">
      <alignment horizontal="left" vertical="center" wrapText="1" indent="1"/>
    </xf>
    <xf numFmtId="0" fontId="8" fillId="0" borderId="0" xfId="22" applyFont="1" applyAlignment="1">
      <alignment horizontal="left" vertical="center"/>
    </xf>
    <xf numFmtId="0" fontId="9" fillId="0" borderId="0" xfId="22" applyFont="1" applyAlignment="1" applyProtection="1">
      <alignment horizontal="left" vertical="center" wrapText="1"/>
      <protection hidden="1"/>
    </xf>
    <xf numFmtId="0" fontId="9" fillId="0" borderId="4" xfId="22" applyFont="1" applyBorder="1" applyAlignment="1" applyProtection="1">
      <alignment horizontal="right" vertical="center"/>
      <protection hidden="1"/>
    </xf>
    <xf numFmtId="0" fontId="8" fillId="0" borderId="0" xfId="28" applyAlignment="1" applyProtection="1">
      <alignment horizontal="left" vertical="center" indent="2"/>
      <protection hidden="1"/>
    </xf>
    <xf numFmtId="0" fontId="9" fillId="0" borderId="6" xfId="22" applyFont="1" applyBorder="1" applyAlignment="1" applyProtection="1">
      <alignment vertical="center" wrapText="1"/>
      <protection hidden="1"/>
    </xf>
    <xf numFmtId="0" fontId="9" fillId="0" borderId="6" xfId="22" applyFont="1" applyBorder="1" applyAlignment="1" applyProtection="1">
      <alignment horizontal="justify" vertical="center" wrapText="1"/>
      <protection hidden="1"/>
    </xf>
    <xf numFmtId="0" fontId="21" fillId="0" borderId="6" xfId="22" applyFont="1" applyBorder="1" applyAlignment="1" applyProtection="1">
      <alignment horizontal="center" vertical="center" wrapText="1"/>
      <protection hidden="1"/>
    </xf>
    <xf numFmtId="2" fontId="1" fillId="0" borderId="0" xfId="22" applyNumberFormat="1" applyAlignment="1" applyProtection="1">
      <alignment vertical="center"/>
      <protection hidden="1"/>
    </xf>
    <xf numFmtId="172" fontId="9" fillId="0" borderId="0" xfId="22" applyNumberFormat="1" applyFont="1" applyAlignment="1" applyProtection="1">
      <alignment horizontal="left" vertical="center"/>
      <protection hidden="1"/>
    </xf>
    <xf numFmtId="0" fontId="7" fillId="0" borderId="0" xfId="0" quotePrefix="1" applyFont="1" applyAlignment="1" applyProtection="1">
      <alignment horizontal="left" vertical="center" wrapText="1"/>
      <protection hidden="1"/>
    </xf>
    <xf numFmtId="0" fontId="4" fillId="0" borderId="0" xfId="0" applyFont="1" applyAlignment="1" applyProtection="1">
      <alignment horizontal="left" vertical="center" wrapText="1"/>
      <protection hidden="1"/>
    </xf>
    <xf numFmtId="0" fontId="7" fillId="0" borderId="0" xfId="0" quotePrefix="1" applyFont="1" applyAlignment="1" applyProtection="1">
      <alignment vertical="center"/>
      <protection hidden="1"/>
    </xf>
    <xf numFmtId="0" fontId="4" fillId="0" borderId="0" xfId="0" applyFont="1" applyAlignment="1" applyProtection="1">
      <alignment vertical="center"/>
      <protection hidden="1"/>
    </xf>
    <xf numFmtId="0" fontId="69" fillId="0" borderId="3" xfId="27" applyFont="1" applyBorder="1" applyAlignment="1" applyProtection="1">
      <alignment horizontal="left" vertical="top" wrapText="1"/>
      <protection hidden="1"/>
    </xf>
    <xf numFmtId="0" fontId="69" fillId="0" borderId="9" xfId="27" applyFont="1" applyBorder="1" applyAlignment="1" applyProtection="1">
      <alignment horizontal="left" vertical="top" wrapText="1"/>
      <protection hidden="1"/>
    </xf>
    <xf numFmtId="0" fontId="69" fillId="0" borderId="5" xfId="27" applyFont="1" applyBorder="1" applyAlignment="1" applyProtection="1">
      <alignment horizontal="justify" vertical="center"/>
      <protection hidden="1"/>
    </xf>
    <xf numFmtId="0" fontId="70" fillId="5" borderId="3" xfId="27" applyFont="1" applyFill="1" applyBorder="1" applyAlignment="1" applyProtection="1">
      <alignment horizontal="justify" vertical="center"/>
      <protection hidden="1"/>
    </xf>
    <xf numFmtId="0" fontId="70" fillId="5" borderId="9" xfId="27" applyFont="1" applyFill="1" applyBorder="1" applyAlignment="1" applyProtection="1">
      <alignment horizontal="justify" vertical="center"/>
      <protection hidden="1"/>
    </xf>
    <xf numFmtId="0" fontId="69" fillId="0" borderId="5" xfId="27" applyFont="1" applyBorder="1" applyAlignment="1" applyProtection="1">
      <alignment horizontal="left" vertical="center" wrapText="1"/>
      <protection hidden="1"/>
    </xf>
    <xf numFmtId="0" fontId="69" fillId="0" borderId="23" xfId="27" applyFont="1" applyBorder="1" applyAlignment="1" applyProtection="1">
      <alignment horizontal="left" vertical="center" wrapText="1"/>
      <protection hidden="1"/>
    </xf>
    <xf numFmtId="0" fontId="69" fillId="0" borderId="45" xfId="27" applyFont="1" applyBorder="1" applyAlignment="1" applyProtection="1">
      <alignment horizontal="left" vertical="top" wrapText="1"/>
      <protection hidden="1"/>
    </xf>
    <xf numFmtId="0" fontId="69" fillId="0" borderId="37" xfId="27" applyFont="1" applyBorder="1" applyAlignment="1" applyProtection="1">
      <alignment horizontal="left" vertical="top" wrapText="1"/>
      <protection hidden="1"/>
    </xf>
    <xf numFmtId="0" fontId="69" fillId="0" borderId="26" xfId="27" applyFont="1" applyBorder="1" applyAlignment="1" applyProtection="1">
      <alignment horizontal="justify" vertical="center"/>
      <protection hidden="1"/>
    </xf>
    <xf numFmtId="0" fontId="50" fillId="0" borderId="8" xfId="27" applyFont="1" applyBorder="1" applyAlignment="1" applyProtection="1">
      <alignment horizontal="center" vertical="center" textRotation="90"/>
      <protection hidden="1"/>
    </xf>
    <xf numFmtId="0" fontId="50" fillId="0" borderId="16" xfId="27" applyFont="1" applyBorder="1" applyAlignment="1" applyProtection="1">
      <alignment horizontal="center" vertical="center" textRotation="90"/>
      <protection hidden="1"/>
    </xf>
    <xf numFmtId="0" fontId="50" fillId="0" borderId="15" xfId="27" applyFont="1" applyBorder="1" applyAlignment="1" applyProtection="1">
      <alignment horizontal="center" vertical="center" textRotation="90"/>
      <protection hidden="1"/>
    </xf>
    <xf numFmtId="0" fontId="71" fillId="0" borderId="0" xfId="27" applyFont="1"/>
    <xf numFmtId="0" fontId="31" fillId="0" borderId="0" xfId="27" applyFont="1" applyAlignment="1" applyProtection="1">
      <alignment horizontal="right" vertical="center"/>
      <protection hidden="1"/>
    </xf>
    <xf numFmtId="0" fontId="30" fillId="0" borderId="0" xfId="27" applyFont="1" applyAlignment="1" applyProtection="1">
      <alignment horizontal="right" vertical="center"/>
      <protection hidden="1"/>
    </xf>
    <xf numFmtId="0" fontId="30" fillId="0" borderId="14" xfId="27" applyFont="1" applyBorder="1" applyAlignment="1" applyProtection="1">
      <alignment horizontal="right" vertical="center"/>
      <protection hidden="1"/>
    </xf>
    <xf numFmtId="0" fontId="69" fillId="0" borderId="5" xfId="27" applyFont="1" applyBorder="1" applyAlignment="1" applyProtection="1">
      <alignment horizontal="justify" vertical="top"/>
      <protection hidden="1"/>
    </xf>
    <xf numFmtId="0" fontId="31" fillId="0" borderId="4" xfId="27" applyFont="1" applyBorder="1" applyAlignment="1" applyProtection="1">
      <alignment horizontal="right" vertical="center"/>
      <protection hidden="1"/>
    </xf>
    <xf numFmtId="0" fontId="9" fillId="5" borderId="3" xfId="27" applyFont="1" applyFill="1" applyBorder="1" applyAlignment="1" applyProtection="1">
      <alignment horizontal="center" vertical="center"/>
      <protection hidden="1"/>
    </xf>
    <xf numFmtId="0" fontId="10" fillId="10" borderId="47" xfId="27" applyFont="1" applyFill="1" applyBorder="1" applyAlignment="1" applyProtection="1">
      <alignment horizontal="left" vertical="center" wrapText="1"/>
      <protection hidden="1"/>
    </xf>
    <xf numFmtId="0" fontId="10" fillId="10" borderId="14" xfId="27" applyFont="1" applyFill="1" applyBorder="1" applyAlignment="1" applyProtection="1">
      <alignment horizontal="left" vertical="center" wrapText="1"/>
      <protection hidden="1"/>
    </xf>
    <xf numFmtId="0" fontId="10" fillId="10" borderId="32" xfId="27" applyFont="1" applyFill="1" applyBorder="1" applyAlignment="1" applyProtection="1">
      <alignment horizontal="left" vertical="center" wrapText="1"/>
      <protection hidden="1"/>
    </xf>
    <xf numFmtId="0" fontId="69" fillId="11" borderId="5" xfId="27" applyFont="1" applyFill="1" applyBorder="1" applyAlignment="1" applyProtection="1">
      <alignment horizontal="left" vertical="center"/>
      <protection hidden="1"/>
    </xf>
    <xf numFmtId="0" fontId="69" fillId="11" borderId="23" xfId="27" applyFont="1" applyFill="1" applyBorder="1" applyAlignment="1" applyProtection="1">
      <alignment horizontal="left" vertical="center"/>
      <protection hidden="1"/>
    </xf>
    <xf numFmtId="0" fontId="47" fillId="0" borderId="0" xfId="27" applyFont="1" applyAlignment="1" applyProtection="1">
      <alignment horizontal="center" vertical="center"/>
      <protection hidden="1"/>
    </xf>
    <xf numFmtId="0" fontId="37" fillId="7" borderId="0" xfId="0" applyFont="1" applyFill="1" applyAlignment="1" applyProtection="1">
      <alignment horizontal="center" vertical="center"/>
      <protection hidden="1"/>
    </xf>
    <xf numFmtId="0" fontId="10" fillId="10" borderId="4" xfId="0" applyFont="1" applyFill="1" applyBorder="1" applyAlignment="1" applyProtection="1">
      <alignment horizontal="left" vertical="center" wrapText="1"/>
      <protection hidden="1"/>
    </xf>
    <xf numFmtId="0" fontId="9" fillId="0" borderId="3" xfId="0" applyFont="1" applyBorder="1" applyAlignment="1" applyProtection="1">
      <alignment horizontal="center" vertical="center"/>
      <protection hidden="1"/>
    </xf>
    <xf numFmtId="0" fontId="8" fillId="0" borderId="6" xfId="0" applyFont="1" applyBorder="1" applyAlignment="1" applyProtection="1">
      <alignment horizontal="justify" vertical="center" wrapText="1"/>
      <protection hidden="1"/>
    </xf>
    <xf numFmtId="0" fontId="9" fillId="0" borderId="0" xfId="0" applyFont="1" applyAlignment="1" applyProtection="1">
      <alignment horizontal="justify" vertical="center" wrapText="1"/>
      <protection hidden="1"/>
    </xf>
    <xf numFmtId="0" fontId="10" fillId="10" borderId="0" xfId="0" applyFont="1" applyFill="1" applyAlignment="1" applyProtection="1">
      <alignment horizontal="left" vertical="center" wrapText="1"/>
      <protection hidden="1"/>
    </xf>
    <xf numFmtId="0" fontId="9" fillId="0" borderId="0" xfId="0" applyFont="1" applyAlignment="1" applyProtection="1">
      <alignment horizontal="center" vertical="center"/>
      <protection hidden="1"/>
    </xf>
    <xf numFmtId="0" fontId="8" fillId="0" borderId="0" xfId="0" applyFont="1" applyAlignment="1" applyProtection="1">
      <alignment horizontal="justify" vertical="center"/>
      <protection hidden="1"/>
    </xf>
    <xf numFmtId="0" fontId="8" fillId="0" borderId="0" xfId="28" applyAlignment="1" applyProtection="1">
      <alignment horizontal="left" vertical="center" wrapText="1"/>
      <protection hidden="1"/>
    </xf>
    <xf numFmtId="0" fontId="9" fillId="0" borderId="0" xfId="28" applyFont="1" applyAlignment="1" applyProtection="1">
      <alignment horizontal="left" vertical="center"/>
      <protection hidden="1"/>
    </xf>
    <xf numFmtId="0" fontId="8" fillId="0" borderId="0" xfId="28" applyAlignment="1" applyProtection="1">
      <alignment horizontal="left" vertical="top" wrapText="1"/>
      <protection hidden="1"/>
    </xf>
    <xf numFmtId="0" fontId="4" fillId="0" borderId="6" xfId="0" applyFont="1" applyBorder="1" applyAlignment="1" applyProtection="1">
      <alignment horizontal="left" vertical="center" wrapText="1"/>
      <protection hidden="1"/>
    </xf>
    <xf numFmtId="0" fontId="65" fillId="2" borderId="6" xfId="0" applyFont="1" applyFill="1" applyBorder="1" applyAlignment="1" applyProtection="1">
      <alignment vertical="top" wrapText="1"/>
      <protection locked="0"/>
    </xf>
    <xf numFmtId="0" fontId="4" fillId="0" borderId="53" xfId="0" applyFont="1" applyBorder="1" applyAlignment="1" applyProtection="1">
      <alignment horizontal="justify" vertical="top" wrapText="1"/>
      <protection hidden="1"/>
    </xf>
    <xf numFmtId="0" fontId="4" fillId="0" borderId="3" xfId="0" applyFont="1" applyBorder="1" applyAlignment="1" applyProtection="1">
      <alignment horizontal="justify" vertical="top" wrapText="1"/>
      <protection hidden="1"/>
    </xf>
    <xf numFmtId="0" fontId="4" fillId="0" borderId="58" xfId="0" applyFont="1" applyBorder="1" applyAlignment="1" applyProtection="1">
      <alignment horizontal="justify" vertical="top" wrapText="1"/>
      <protection hidden="1"/>
    </xf>
    <xf numFmtId="0" fontId="65" fillId="2" borderId="34" xfId="0" applyFont="1" applyFill="1" applyBorder="1" applyAlignment="1" applyProtection="1">
      <alignment vertical="center" wrapText="1"/>
      <protection locked="0"/>
    </xf>
    <xf numFmtId="0" fontId="65" fillId="2" borderId="37" xfId="0" applyFont="1" applyFill="1" applyBorder="1" applyAlignment="1" applyProtection="1">
      <alignment vertical="center" wrapText="1"/>
      <protection locked="0"/>
    </xf>
    <xf numFmtId="0" fontId="1" fillId="2" borderId="27" xfId="0" applyFont="1" applyFill="1" applyBorder="1" applyAlignment="1" applyProtection="1">
      <alignment horizontal="center" vertical="center"/>
      <protection locked="0"/>
    </xf>
    <xf numFmtId="0" fontId="0" fillId="2" borderId="27" xfId="0" applyFill="1" applyBorder="1" applyAlignment="1" applyProtection="1">
      <alignment horizontal="center" vertical="center"/>
      <protection locked="0"/>
    </xf>
    <xf numFmtId="0" fontId="0" fillId="2" borderId="59" xfId="0" applyFill="1" applyBorder="1" applyAlignment="1" applyProtection="1">
      <alignment horizontal="center" vertical="center"/>
      <protection locked="0"/>
    </xf>
    <xf numFmtId="0" fontId="4" fillId="0" borderId="67" xfId="0" applyFont="1" applyBorder="1" applyAlignment="1" applyProtection="1">
      <alignment horizontal="left" vertical="top"/>
      <protection hidden="1"/>
    </xf>
    <xf numFmtId="0" fontId="0" fillId="0" borderId="69" xfId="0" applyBorder="1" applyAlignment="1">
      <alignment horizontal="left" vertical="top"/>
    </xf>
    <xf numFmtId="0" fontId="0" fillId="0" borderId="68" xfId="0" applyBorder="1" applyAlignment="1">
      <alignment horizontal="left" vertical="top"/>
    </xf>
    <xf numFmtId="0" fontId="4" fillId="0" borderId="60" xfId="0" applyFont="1" applyBorder="1" applyAlignment="1" applyProtection="1">
      <alignment horizontal="justify" vertical="top" wrapText="1"/>
      <protection hidden="1"/>
    </xf>
    <xf numFmtId="0" fontId="4" fillId="0" borderId="14" xfId="0" applyFont="1" applyBorder="1" applyAlignment="1" applyProtection="1">
      <alignment horizontal="justify" vertical="top" wrapText="1"/>
      <protection hidden="1"/>
    </xf>
    <xf numFmtId="0" fontId="4" fillId="0" borderId="61" xfId="0" applyFont="1" applyBorder="1" applyAlignment="1" applyProtection="1">
      <alignment horizontal="justify" vertical="top" wrapText="1"/>
      <protection hidden="1"/>
    </xf>
    <xf numFmtId="0" fontId="0" fillId="0" borderId="62" xfId="0" applyBorder="1" applyAlignment="1">
      <alignment horizontal="justify" vertical="top" wrapText="1"/>
    </xf>
    <xf numFmtId="0" fontId="0" fillId="0" borderId="0" xfId="0" applyAlignment="1">
      <alignment horizontal="justify" vertical="top" wrapText="1"/>
    </xf>
    <xf numFmtId="0" fontId="0" fillId="0" borderId="63" xfId="0" applyBorder="1" applyAlignment="1">
      <alignment horizontal="justify" vertical="top" wrapText="1"/>
    </xf>
    <xf numFmtId="0" fontId="0" fillId="0" borderId="64" xfId="0" applyBorder="1" applyAlignment="1">
      <alignment horizontal="justify" vertical="top" wrapText="1"/>
    </xf>
    <xf numFmtId="0" fontId="0" fillId="0" borderId="4" xfId="0" applyBorder="1" applyAlignment="1">
      <alignment horizontal="justify" vertical="top" wrapText="1"/>
    </xf>
    <xf numFmtId="0" fontId="0" fillId="0" borderId="65" xfId="0" applyBorder="1" applyAlignment="1">
      <alignment horizontal="justify" vertical="top" wrapText="1"/>
    </xf>
    <xf numFmtId="0" fontId="77" fillId="0" borderId="20" xfId="0" applyFont="1" applyBorder="1" applyAlignment="1" applyProtection="1">
      <alignment horizontal="justify" vertical="center" wrapText="1"/>
      <protection hidden="1"/>
    </xf>
    <xf numFmtId="0" fontId="77" fillId="0" borderId="9" xfId="0" applyFont="1" applyBorder="1" applyAlignment="1" applyProtection="1">
      <alignment horizontal="justify" vertical="center" wrapText="1"/>
      <protection hidden="1"/>
    </xf>
    <xf numFmtId="0" fontId="77" fillId="0" borderId="47" xfId="0" applyFont="1" applyBorder="1" applyAlignment="1" applyProtection="1">
      <alignment horizontal="center" vertical="top" wrapText="1"/>
      <protection hidden="1"/>
    </xf>
    <xf numFmtId="0" fontId="77" fillId="0" borderId="32" xfId="0" applyFont="1" applyBorder="1" applyAlignment="1" applyProtection="1">
      <alignment horizontal="center" vertical="top"/>
      <protection hidden="1"/>
    </xf>
    <xf numFmtId="0" fontId="77" fillId="0" borderId="22" xfId="0" applyFont="1" applyBorder="1" applyAlignment="1" applyProtection="1">
      <alignment vertical="top"/>
      <protection hidden="1"/>
    </xf>
    <xf numFmtId="0" fontId="77" fillId="0" borderId="23" xfId="0" applyFont="1" applyBorder="1" applyAlignment="1" applyProtection="1">
      <alignment vertical="top"/>
      <protection hidden="1"/>
    </xf>
    <xf numFmtId="0" fontId="77" fillId="2" borderId="41" xfId="0" applyFont="1" applyFill="1" applyBorder="1" applyAlignment="1" applyProtection="1">
      <alignment horizontal="left" vertical="center" wrapText="1"/>
      <protection locked="0"/>
    </xf>
    <xf numFmtId="0" fontId="77" fillId="2" borderId="42" xfId="0" applyFont="1" applyFill="1" applyBorder="1" applyAlignment="1" applyProtection="1">
      <alignment horizontal="left" vertical="center" wrapText="1"/>
      <protection locked="0"/>
    </xf>
    <xf numFmtId="0" fontId="77" fillId="0" borderId="18" xfId="0" applyFont="1" applyBorder="1" applyAlignment="1" applyProtection="1">
      <alignment horizontal="left" vertical="center" wrapText="1"/>
      <protection hidden="1"/>
    </xf>
    <xf numFmtId="0" fontId="4" fillId="0" borderId="0" xfId="0" applyFont="1" applyAlignment="1" applyProtection="1">
      <alignment horizontal="justify" vertical="top" wrapText="1"/>
      <protection hidden="1"/>
    </xf>
    <xf numFmtId="0" fontId="53" fillId="0" borderId="0" xfId="0" applyFont="1" applyAlignment="1" applyProtection="1">
      <alignment horizontal="justify" vertical="top" wrapText="1"/>
      <protection hidden="1"/>
    </xf>
    <xf numFmtId="0" fontId="1" fillId="0" borderId="16" xfId="0" applyFont="1" applyBorder="1" applyAlignment="1" applyProtection="1">
      <alignment horizontal="left" vertical="center" wrapText="1"/>
      <protection hidden="1"/>
    </xf>
    <xf numFmtId="0" fontId="0" fillId="0" borderId="41" xfId="0" applyBorder="1" applyAlignment="1" applyProtection="1">
      <alignment horizontal="left" vertical="center" wrapText="1"/>
      <protection hidden="1"/>
    </xf>
    <xf numFmtId="0" fontId="0" fillId="0" borderId="42" xfId="0" applyBorder="1" applyAlignment="1" applyProtection="1">
      <alignment horizontal="left" vertical="center" wrapText="1"/>
      <protection hidden="1"/>
    </xf>
    <xf numFmtId="0" fontId="77" fillId="0" borderId="20" xfId="0" applyFont="1" applyBorder="1" applyAlignment="1" applyProtection="1">
      <alignment horizontal="left" vertical="center" wrapText="1"/>
      <protection hidden="1"/>
    </xf>
    <xf numFmtId="0" fontId="77" fillId="0" borderId="3" xfId="0" applyFont="1" applyBorder="1" applyAlignment="1" applyProtection="1">
      <alignment horizontal="left" vertical="center" wrapText="1"/>
      <protection hidden="1"/>
    </xf>
    <xf numFmtId="0" fontId="77" fillId="0" borderId="9" xfId="0" applyFont="1" applyBorder="1" applyAlignment="1" applyProtection="1">
      <alignment horizontal="left" vertical="center" wrapText="1"/>
      <protection hidden="1"/>
    </xf>
    <xf numFmtId="0" fontId="77" fillId="0" borderId="21" xfId="0" applyFont="1" applyBorder="1" applyAlignment="1" applyProtection="1">
      <alignment horizontal="left" vertical="center" wrapText="1"/>
      <protection hidden="1"/>
    </xf>
    <xf numFmtId="0" fontId="77" fillId="0" borderId="17" xfId="0" applyFont="1" applyBorder="1" applyAlignment="1" applyProtection="1">
      <alignment horizontal="left" vertical="center" wrapText="1"/>
      <protection hidden="1"/>
    </xf>
    <xf numFmtId="0" fontId="77" fillId="2" borderId="43" xfId="0" applyFont="1" applyFill="1" applyBorder="1" applyAlignment="1" applyProtection="1">
      <alignment horizontal="left" vertical="center" wrapText="1"/>
      <protection locked="0" hidden="1"/>
    </xf>
    <xf numFmtId="0" fontId="77" fillId="2" borderId="40" xfId="0" applyFont="1" applyFill="1" applyBorder="1" applyAlignment="1" applyProtection="1">
      <alignment horizontal="left" vertical="center" wrapText="1"/>
      <protection locked="0" hidden="1"/>
    </xf>
    <xf numFmtId="0" fontId="53" fillId="0" borderId="0" xfId="0" applyFont="1" applyAlignment="1">
      <alignment horizontal="justify" vertical="top"/>
    </xf>
    <xf numFmtId="0" fontId="4" fillId="0" borderId="0" xfId="0" applyFont="1" applyAlignment="1" applyProtection="1">
      <alignment vertical="top"/>
      <protection hidden="1"/>
    </xf>
    <xf numFmtId="0" fontId="0" fillId="2" borderId="41" xfId="0" applyFill="1" applyBorder="1" applyAlignment="1" applyProtection="1">
      <alignment horizontal="left" vertical="center" wrapText="1"/>
      <protection locked="0"/>
    </xf>
    <xf numFmtId="0" fontId="0" fillId="2" borderId="42" xfId="0" applyFill="1" applyBorder="1" applyAlignment="1" applyProtection="1">
      <alignment horizontal="left" vertical="center" wrapText="1"/>
      <protection locked="0"/>
    </xf>
    <xf numFmtId="0" fontId="77" fillId="2" borderId="44" xfId="0" applyFont="1" applyFill="1" applyBorder="1" applyAlignment="1" applyProtection="1">
      <alignment horizontal="left" vertical="center" wrapText="1"/>
      <protection locked="0"/>
    </xf>
    <xf numFmtId="0" fontId="1" fillId="0" borderId="36" xfId="0" applyFont="1" applyBorder="1" applyAlignment="1" applyProtection="1">
      <alignment horizontal="center" vertical="top"/>
      <protection hidden="1"/>
    </xf>
    <xf numFmtId="0" fontId="1" fillId="0" borderId="45" xfId="0" applyFont="1" applyBorder="1" applyAlignment="1" applyProtection="1">
      <alignment horizontal="center" vertical="top"/>
      <protection hidden="1"/>
    </xf>
    <xf numFmtId="0" fontId="1" fillId="0" borderId="37" xfId="0" applyFont="1" applyBorder="1" applyAlignment="1" applyProtection="1">
      <alignment horizontal="center" vertical="top"/>
      <protection hidden="1"/>
    </xf>
    <xf numFmtId="0" fontId="1" fillId="0" borderId="35" xfId="0" applyFont="1" applyBorder="1" applyAlignment="1" applyProtection="1">
      <alignment horizontal="center" vertical="center" wrapText="1"/>
      <protection hidden="1"/>
    </xf>
    <xf numFmtId="0" fontId="0" fillId="0" borderId="59" xfId="0" applyBorder="1" applyAlignment="1" applyProtection="1">
      <alignment horizontal="center" vertical="center" wrapText="1"/>
      <protection hidden="1"/>
    </xf>
    <xf numFmtId="0" fontId="0" fillId="2" borderId="43" xfId="0" applyFill="1" applyBorder="1" applyAlignment="1" applyProtection="1">
      <alignment horizontal="left" vertical="center" wrapText="1"/>
      <protection locked="0"/>
    </xf>
    <xf numFmtId="0" fontId="0" fillId="2" borderId="40" xfId="0" applyFill="1" applyBorder="1" applyAlignment="1" applyProtection="1">
      <alignment horizontal="left" vertical="center" wrapText="1"/>
      <protection locked="0"/>
    </xf>
    <xf numFmtId="0" fontId="1" fillId="0" borderId="13" xfId="0" applyFont="1" applyBorder="1" applyAlignment="1" applyProtection="1">
      <alignment horizontal="justify" vertical="center" wrapText="1"/>
      <protection hidden="1"/>
    </xf>
    <xf numFmtId="0" fontId="1" fillId="0" borderId="11" xfId="0" applyFont="1" applyBorder="1" applyAlignment="1" applyProtection="1">
      <alignment horizontal="justify" vertical="center" wrapText="1"/>
      <protection hidden="1"/>
    </xf>
    <xf numFmtId="0" fontId="1" fillId="0" borderId="6" xfId="0" applyFont="1" applyBorder="1" applyAlignment="1" applyProtection="1">
      <alignment horizontal="left" vertical="center" wrapText="1"/>
      <protection hidden="1"/>
    </xf>
    <xf numFmtId="0" fontId="77" fillId="2" borderId="46" xfId="0" applyFont="1" applyFill="1" applyBorder="1" applyAlignment="1" applyProtection="1">
      <alignment horizontal="left" vertical="center" wrapText="1"/>
      <protection locked="0" hidden="1"/>
    </xf>
    <xf numFmtId="0" fontId="77" fillId="0" borderId="8" xfId="0" applyFont="1" applyBorder="1" applyAlignment="1" applyProtection="1">
      <alignment horizontal="left" vertical="center" wrapText="1"/>
      <protection hidden="1"/>
    </xf>
    <xf numFmtId="0" fontId="77" fillId="2" borderId="48" xfId="0" applyFont="1" applyFill="1" applyBorder="1" applyAlignment="1" applyProtection="1">
      <alignment horizontal="left" vertical="center" wrapText="1"/>
      <protection locked="0"/>
    </xf>
    <xf numFmtId="0" fontId="77" fillId="2" borderId="49" xfId="0" applyFont="1" applyFill="1" applyBorder="1" applyAlignment="1" applyProtection="1">
      <alignment horizontal="left" vertical="center" wrapText="1"/>
      <protection locked="0"/>
    </xf>
    <xf numFmtId="0" fontId="77" fillId="2" borderId="50" xfId="0" applyFont="1" applyFill="1" applyBorder="1" applyAlignment="1" applyProtection="1">
      <alignment horizontal="left" vertical="center" wrapText="1"/>
      <protection locked="0"/>
    </xf>
    <xf numFmtId="0" fontId="77" fillId="0" borderId="6" xfId="0" applyFont="1" applyBorder="1" applyAlignment="1" applyProtection="1">
      <alignment horizontal="left" vertical="center" wrapText="1"/>
      <protection hidden="1"/>
    </xf>
    <xf numFmtId="0" fontId="77" fillId="0" borderId="41" xfId="0" applyFont="1" applyBorder="1" applyAlignment="1" applyProtection="1">
      <alignment horizontal="center" vertical="center" wrapText="1"/>
      <protection hidden="1"/>
    </xf>
    <xf numFmtId="0" fontId="77" fillId="0" borderId="42" xfId="0" applyFont="1" applyBorder="1" applyAlignment="1" applyProtection="1">
      <alignment horizontal="center" vertical="center" wrapText="1"/>
      <protection hidden="1"/>
    </xf>
    <xf numFmtId="0" fontId="4" fillId="0" borderId="6" xfId="0" applyFont="1" applyBorder="1" applyAlignment="1" applyProtection="1">
      <alignment horizontal="center" vertical="top"/>
      <protection hidden="1"/>
    </xf>
    <xf numFmtId="0" fontId="4" fillId="0" borderId="20" xfId="0" applyFont="1" applyBorder="1" applyAlignment="1" applyProtection="1">
      <alignment horizontal="center" vertical="top"/>
      <protection hidden="1"/>
    </xf>
    <xf numFmtId="0" fontId="4" fillId="0" borderId="3" xfId="0" applyFont="1" applyBorder="1" applyAlignment="1" applyProtection="1">
      <alignment horizontal="center" vertical="top"/>
      <protection hidden="1"/>
    </xf>
    <xf numFmtId="0" fontId="4" fillId="0" borderId="9" xfId="0" applyFont="1" applyBorder="1" applyAlignment="1" applyProtection="1">
      <alignment horizontal="center" vertical="top"/>
      <protection hidden="1"/>
    </xf>
    <xf numFmtId="0" fontId="24" fillId="0" borderId="47" xfId="0" applyFont="1" applyBorder="1" applyAlignment="1" applyProtection="1">
      <alignment horizontal="center" vertical="top"/>
      <protection hidden="1"/>
    </xf>
    <xf numFmtId="0" fontId="0" fillId="0" borderId="32" xfId="0" applyBorder="1" applyAlignment="1" applyProtection="1">
      <alignment horizontal="center" vertical="top"/>
      <protection hidden="1"/>
    </xf>
    <xf numFmtId="0" fontId="24" fillId="0" borderId="47" xfId="0" applyFont="1" applyBorder="1" applyAlignment="1" applyProtection="1">
      <alignment horizontal="center" vertical="top" wrapText="1"/>
      <protection hidden="1"/>
    </xf>
    <xf numFmtId="0" fontId="0" fillId="0" borderId="24" xfId="0" applyBorder="1" applyAlignment="1" applyProtection="1">
      <alignment horizontal="center" vertical="center" wrapText="1"/>
      <protection locked="0"/>
    </xf>
    <xf numFmtId="0" fontId="0" fillId="0" borderId="26" xfId="0" applyBorder="1" applyAlignment="1" applyProtection="1">
      <alignment horizontal="center" vertical="center" wrapText="1"/>
      <protection locked="0"/>
    </xf>
    <xf numFmtId="0" fontId="0" fillId="0" borderId="25" xfId="0" applyBorder="1" applyAlignment="1" applyProtection="1">
      <alignment horizontal="center" vertical="center" wrapText="1"/>
      <protection locked="0"/>
    </xf>
    <xf numFmtId="0" fontId="1" fillId="0" borderId="20" xfId="0" applyFont="1" applyBorder="1" applyAlignment="1" applyProtection="1">
      <alignment horizontal="center" vertical="top" wrapText="1"/>
      <protection hidden="1"/>
    </xf>
    <xf numFmtId="0" fontId="1" fillId="0" borderId="3" xfId="0" applyFont="1" applyBorder="1" applyAlignment="1" applyProtection="1">
      <alignment horizontal="center" vertical="top" wrapText="1"/>
      <protection hidden="1"/>
    </xf>
    <xf numFmtId="0" fontId="1" fillId="0" borderId="9" xfId="0" applyFont="1" applyBorder="1" applyAlignment="1" applyProtection="1">
      <alignment horizontal="center" vertical="top" wrapText="1"/>
      <protection hidden="1"/>
    </xf>
    <xf numFmtId="0" fontId="0" fillId="0" borderId="41" xfId="0" applyBorder="1" applyAlignment="1" applyProtection="1">
      <alignment horizontal="center" vertical="center" wrapText="1"/>
      <protection hidden="1"/>
    </xf>
    <xf numFmtId="0" fontId="0" fillId="0" borderId="42" xfId="0" applyBorder="1" applyAlignment="1" applyProtection="1">
      <alignment horizontal="center" vertical="center" wrapText="1"/>
      <protection hidden="1"/>
    </xf>
    <xf numFmtId="0" fontId="77" fillId="0" borderId="21" xfId="0" applyFont="1" applyBorder="1" applyAlignment="1" applyProtection="1">
      <alignment horizontal="center" vertical="top" wrapText="1"/>
      <protection hidden="1"/>
    </xf>
    <xf numFmtId="0" fontId="77" fillId="0" borderId="17" xfId="0" applyFont="1" applyBorder="1" applyAlignment="1" applyProtection="1">
      <alignment horizontal="center" vertical="top" wrapText="1"/>
      <protection hidden="1"/>
    </xf>
    <xf numFmtId="0" fontId="1" fillId="0" borderId="12" xfId="0" applyFont="1" applyBorder="1" applyAlignment="1" applyProtection="1">
      <alignment horizontal="left" vertical="top" wrapText="1"/>
      <protection hidden="1"/>
    </xf>
    <xf numFmtId="0" fontId="1" fillId="0" borderId="0" xfId="0" applyFont="1" applyAlignment="1" applyProtection="1">
      <alignment horizontal="left" vertical="top" wrapText="1"/>
      <protection hidden="1"/>
    </xf>
    <xf numFmtId="0" fontId="1" fillId="0" borderId="10" xfId="0" applyFont="1" applyBorder="1" applyAlignment="1" applyProtection="1">
      <alignment horizontal="left" vertical="top" wrapText="1"/>
      <protection hidden="1"/>
    </xf>
    <xf numFmtId="0" fontId="0" fillId="2" borderId="44" xfId="0" applyFill="1" applyBorder="1" applyAlignment="1" applyProtection="1">
      <alignment horizontal="left" vertical="center" wrapText="1"/>
      <protection locked="0"/>
    </xf>
    <xf numFmtId="0" fontId="1" fillId="0" borderId="8" xfId="0" applyFont="1" applyBorder="1" applyAlignment="1" applyProtection="1">
      <alignment horizontal="left" vertical="center" wrapText="1"/>
      <protection hidden="1"/>
    </xf>
    <xf numFmtId="0" fontId="0" fillId="2" borderId="48" xfId="0" applyFill="1" applyBorder="1" applyAlignment="1" applyProtection="1">
      <alignment horizontal="left" vertical="center" wrapText="1"/>
      <protection locked="0"/>
    </xf>
    <xf numFmtId="0" fontId="0" fillId="2" borderId="49" xfId="0" applyFill="1" applyBorder="1" applyAlignment="1" applyProtection="1">
      <alignment horizontal="left" vertical="center" wrapText="1"/>
      <protection locked="0"/>
    </xf>
    <xf numFmtId="0" fontId="0" fillId="2" borderId="50" xfId="0" applyFill="1" applyBorder="1" applyAlignment="1" applyProtection="1">
      <alignment horizontal="left" vertical="center" wrapText="1"/>
      <protection locked="0"/>
    </xf>
    <xf numFmtId="0" fontId="1" fillId="0" borderId="20" xfId="0" applyFont="1" applyBorder="1" applyAlignment="1" applyProtection="1">
      <alignment horizontal="left" vertical="center" wrapText="1"/>
      <protection hidden="1"/>
    </xf>
    <xf numFmtId="0" fontId="1" fillId="0" borderId="3" xfId="0" applyFont="1" applyBorder="1" applyAlignment="1" applyProtection="1">
      <alignment horizontal="left" vertical="center" wrapText="1"/>
      <protection hidden="1"/>
    </xf>
    <xf numFmtId="0" fontId="1" fillId="0" borderId="9" xfId="0" applyFont="1" applyBorder="1" applyAlignment="1" applyProtection="1">
      <alignment horizontal="left" vertical="center" wrapText="1"/>
      <protection hidden="1"/>
    </xf>
    <xf numFmtId="0" fontId="1" fillId="2" borderId="43" xfId="0" applyFont="1" applyFill="1" applyBorder="1" applyAlignment="1" applyProtection="1">
      <alignment horizontal="left" vertical="center" wrapText="1"/>
      <protection locked="0" hidden="1"/>
    </xf>
    <xf numFmtId="0" fontId="0" fillId="2" borderId="40" xfId="0" applyFill="1" applyBorder="1" applyAlignment="1" applyProtection="1">
      <alignment horizontal="left" vertical="center" wrapText="1"/>
      <protection locked="0" hidden="1"/>
    </xf>
    <xf numFmtId="0" fontId="0" fillId="2" borderId="43" xfId="0" applyFill="1" applyBorder="1" applyAlignment="1" applyProtection="1">
      <alignment horizontal="left" vertical="center" wrapText="1"/>
      <protection locked="0" hidden="1"/>
    </xf>
    <xf numFmtId="0" fontId="0" fillId="2" borderId="46" xfId="0" applyFill="1" applyBorder="1" applyAlignment="1" applyProtection="1">
      <alignment horizontal="left" vertical="center" wrapText="1"/>
      <protection locked="0" hidden="1"/>
    </xf>
    <xf numFmtId="0" fontId="1" fillId="0" borderId="20" xfId="0" applyFont="1" applyBorder="1" applyAlignment="1" applyProtection="1">
      <alignment horizontal="justify" vertical="center" wrapText="1"/>
      <protection hidden="1"/>
    </xf>
    <xf numFmtId="0" fontId="1" fillId="0" borderId="9" xfId="0" applyFont="1" applyBorder="1" applyAlignment="1" applyProtection="1">
      <alignment horizontal="justify" vertical="center" wrapText="1"/>
      <protection hidden="1"/>
    </xf>
    <xf numFmtId="0" fontId="24" fillId="0" borderId="21" xfId="0" applyFont="1" applyBorder="1" applyAlignment="1" applyProtection="1">
      <alignment horizontal="center" vertical="top" wrapText="1"/>
      <protection hidden="1"/>
    </xf>
    <xf numFmtId="0" fontId="0" fillId="0" borderId="17" xfId="0" applyBorder="1" applyAlignment="1" applyProtection="1">
      <alignment horizontal="center" vertical="top" wrapText="1"/>
      <protection hidden="1"/>
    </xf>
    <xf numFmtId="0" fontId="4" fillId="0" borderId="6" xfId="0" applyFont="1" applyBorder="1" applyAlignment="1" applyProtection="1">
      <alignment horizontal="left" vertical="top" wrapText="1"/>
      <protection hidden="1"/>
    </xf>
    <xf numFmtId="0" fontId="4" fillId="0" borderId="4" xfId="0" applyFont="1" applyBorder="1" applyAlignment="1" applyProtection="1">
      <alignment horizontal="center" vertical="top" wrapText="1"/>
      <protection hidden="1"/>
    </xf>
    <xf numFmtId="0" fontId="1" fillId="0" borderId="20" xfId="0" applyFont="1" applyBorder="1" applyAlignment="1" applyProtection="1">
      <alignment horizontal="justify" vertical="center"/>
      <protection hidden="1"/>
    </xf>
    <xf numFmtId="0" fontId="1" fillId="0" borderId="9" xfId="0" applyFont="1" applyBorder="1" applyAlignment="1" applyProtection="1">
      <alignment horizontal="justify" vertical="center"/>
      <protection hidden="1"/>
    </xf>
    <xf numFmtId="0" fontId="1" fillId="0" borderId="22" xfId="0" applyFont="1" applyBorder="1" applyAlignment="1" applyProtection="1">
      <alignment horizontal="left" vertical="center" wrapText="1"/>
      <protection hidden="1"/>
    </xf>
    <xf numFmtId="0" fontId="1" fillId="0" borderId="23" xfId="0" applyFont="1" applyBorder="1" applyAlignment="1" applyProtection="1">
      <alignment horizontal="left" vertical="center" wrapText="1"/>
      <protection hidden="1"/>
    </xf>
    <xf numFmtId="0" fontId="0" fillId="2" borderId="6" xfId="0" applyFill="1" applyBorder="1" applyAlignment="1" applyProtection="1">
      <alignment horizontal="left" vertical="center" wrapText="1"/>
      <protection locked="0"/>
    </xf>
    <xf numFmtId="0" fontId="4" fillId="0" borderId="57" xfId="0" applyFont="1" applyBorder="1" applyAlignment="1" applyProtection="1">
      <alignment horizontal="center" vertical="center"/>
      <protection hidden="1"/>
    </xf>
    <xf numFmtId="0" fontId="1" fillId="0" borderId="36" xfId="0" applyFont="1" applyBorder="1" applyAlignment="1" applyProtection="1">
      <alignment horizontal="justify" vertical="top" wrapText="1"/>
      <protection hidden="1"/>
    </xf>
    <xf numFmtId="0" fontId="1" fillId="0" borderId="37" xfId="0" applyFont="1" applyBorder="1" applyAlignment="1" applyProtection="1">
      <alignment horizontal="justify" vertical="top" wrapText="1"/>
      <protection hidden="1"/>
    </xf>
    <xf numFmtId="0" fontId="39" fillId="6" borderId="51" xfId="0" applyFont="1" applyFill="1" applyBorder="1" applyAlignment="1" applyProtection="1">
      <alignment horizontal="left" vertical="center" wrapText="1"/>
      <protection locked="0"/>
    </xf>
    <xf numFmtId="0" fontId="39" fillId="6" borderId="52" xfId="0" applyFont="1" applyFill="1" applyBorder="1" applyAlignment="1" applyProtection="1">
      <alignment horizontal="left" vertical="center" wrapText="1"/>
      <protection locked="0"/>
    </xf>
    <xf numFmtId="0" fontId="24" fillId="0" borderId="14" xfId="0" applyFont="1" applyBorder="1" applyAlignment="1" applyProtection="1">
      <alignment horizontal="center" vertical="top" wrapText="1"/>
      <protection hidden="1"/>
    </xf>
    <xf numFmtId="0" fontId="0" fillId="2" borderId="51" xfId="0" applyFill="1" applyBorder="1" applyAlignment="1" applyProtection="1">
      <alignment horizontal="left" vertical="center" wrapText="1"/>
      <protection locked="0"/>
    </xf>
    <xf numFmtId="0" fontId="0" fillId="2" borderId="52" xfId="0" applyFill="1" applyBorder="1" applyAlignment="1" applyProtection="1">
      <alignment horizontal="left" vertical="center" wrapText="1"/>
      <protection locked="0"/>
    </xf>
    <xf numFmtId="0" fontId="53" fillId="0" borderId="0" xfId="0" applyFont="1" applyAlignment="1" applyProtection="1">
      <alignment vertical="top" wrapText="1"/>
      <protection hidden="1"/>
    </xf>
    <xf numFmtId="0" fontId="53" fillId="0" borderId="0" xfId="0" applyFont="1" applyAlignment="1" applyProtection="1">
      <alignment vertical="top"/>
      <protection hidden="1"/>
    </xf>
    <xf numFmtId="0" fontId="80" fillId="0" borderId="0" xfId="0" applyFont="1" applyAlignment="1">
      <alignment horizontal="justify"/>
    </xf>
    <xf numFmtId="0" fontId="1" fillId="0" borderId="18" xfId="0" applyFont="1" applyBorder="1" applyAlignment="1" applyProtection="1">
      <alignment horizontal="left" vertical="center" wrapText="1"/>
      <protection hidden="1"/>
    </xf>
    <xf numFmtId="0" fontId="1" fillId="0" borderId="21" xfId="0" applyFont="1" applyBorder="1" applyAlignment="1" applyProtection="1">
      <alignment horizontal="left" vertical="center" wrapText="1"/>
      <protection hidden="1"/>
    </xf>
    <xf numFmtId="0" fontId="1" fillId="0" borderId="17" xfId="0" applyFont="1" applyBorder="1" applyAlignment="1" applyProtection="1">
      <alignment horizontal="left" vertical="center" wrapText="1"/>
      <protection hidden="1"/>
    </xf>
    <xf numFmtId="0" fontId="53" fillId="0" borderId="0" xfId="0" applyFont="1" applyAlignment="1" applyProtection="1">
      <alignment horizontal="left" vertical="top" wrapText="1"/>
      <protection hidden="1"/>
    </xf>
    <xf numFmtId="0" fontId="53" fillId="0" borderId="0" xfId="0" applyFont="1" applyAlignment="1" applyProtection="1">
      <alignment horizontal="left" vertical="top"/>
      <protection hidden="1"/>
    </xf>
    <xf numFmtId="0" fontId="0" fillId="0" borderId="0" xfId="0" applyAlignment="1" applyProtection="1">
      <alignment horizontal="center"/>
      <protection hidden="1"/>
    </xf>
    <xf numFmtId="0" fontId="4" fillId="0" borderId="20" xfId="0" applyFont="1" applyBorder="1" applyAlignment="1" applyProtection="1">
      <alignment vertical="center" wrapText="1"/>
      <protection hidden="1"/>
    </xf>
    <xf numFmtId="0" fontId="4" fillId="0" borderId="3" xfId="0" applyFont="1" applyBorder="1" applyAlignment="1" applyProtection="1">
      <alignment vertical="center" wrapText="1"/>
      <protection hidden="1"/>
    </xf>
    <xf numFmtId="0" fontId="4" fillId="0" borderId="6" xfId="0" applyFont="1" applyBorder="1" applyAlignment="1">
      <alignment horizontal="justify" vertical="center" wrapText="1"/>
    </xf>
    <xf numFmtId="0" fontId="4" fillId="2" borderId="28" xfId="0" applyFont="1" applyFill="1" applyBorder="1" applyAlignment="1" applyProtection="1">
      <alignment horizontal="left" vertical="top" wrapText="1"/>
      <protection locked="0"/>
    </xf>
    <xf numFmtId="0" fontId="4" fillId="2" borderId="66" xfId="0" applyFont="1" applyFill="1" applyBorder="1" applyAlignment="1" applyProtection="1">
      <alignment horizontal="left" vertical="top" wrapText="1"/>
      <protection locked="0"/>
    </xf>
    <xf numFmtId="0" fontId="65" fillId="2" borderId="53" xfId="0" applyFont="1" applyFill="1" applyBorder="1" applyAlignment="1" applyProtection="1">
      <alignment vertical="top"/>
      <protection locked="0"/>
    </xf>
    <xf numFmtId="0" fontId="65" fillId="2" borderId="9" xfId="0" applyFont="1" applyFill="1" applyBorder="1" applyAlignment="1" applyProtection="1">
      <alignment vertical="top"/>
      <protection locked="0"/>
    </xf>
    <xf numFmtId="0" fontId="65" fillId="2" borderId="53" xfId="0" applyFont="1" applyFill="1" applyBorder="1" applyAlignment="1" applyProtection="1">
      <alignment vertical="center"/>
      <protection locked="0"/>
    </xf>
    <xf numFmtId="0" fontId="65" fillId="2" borderId="9" xfId="0" applyFont="1" applyFill="1" applyBorder="1" applyAlignment="1" applyProtection="1">
      <alignment vertical="center"/>
      <protection locked="0"/>
    </xf>
    <xf numFmtId="0" fontId="80" fillId="0" borderId="0" xfId="0" applyFont="1" applyAlignment="1">
      <alignment horizontal="justify" vertical="top" wrapText="1"/>
    </xf>
    <xf numFmtId="0" fontId="80" fillId="0" borderId="0" xfId="0" applyFont="1" applyAlignment="1">
      <alignment horizontal="justify" vertical="top"/>
    </xf>
    <xf numFmtId="0" fontId="4" fillId="0" borderId="20" xfId="0" applyFont="1" applyBorder="1" applyAlignment="1" applyProtection="1">
      <alignment vertical="top" wrapText="1"/>
      <protection hidden="1"/>
    </xf>
    <xf numFmtId="0" fontId="4" fillId="0" borderId="3" xfId="0" applyFont="1" applyBorder="1" applyAlignment="1" applyProtection="1">
      <alignment vertical="top" wrapText="1"/>
      <protection hidden="1"/>
    </xf>
    <xf numFmtId="0" fontId="65" fillId="2" borderId="53" xfId="0" applyFont="1" applyFill="1" applyBorder="1" applyAlignment="1" applyProtection="1">
      <alignment vertical="top" wrapText="1"/>
      <protection locked="0"/>
    </xf>
    <xf numFmtId="0" fontId="65" fillId="2" borderId="9" xfId="0" applyFont="1" applyFill="1" applyBorder="1" applyAlignment="1" applyProtection="1">
      <alignment vertical="top" wrapText="1"/>
      <protection locked="0"/>
    </xf>
    <xf numFmtId="0" fontId="4" fillId="0" borderId="24" xfId="0" applyFont="1" applyBorder="1" applyAlignment="1" applyProtection="1">
      <alignment vertical="center" wrapText="1"/>
      <protection hidden="1"/>
    </xf>
    <xf numFmtId="0" fontId="4" fillId="0" borderId="26" xfId="0" applyFont="1" applyBorder="1" applyAlignment="1" applyProtection="1">
      <alignment vertical="center" wrapText="1"/>
      <protection hidden="1"/>
    </xf>
    <xf numFmtId="0" fontId="65" fillId="2" borderId="54" xfId="0" applyFont="1" applyFill="1" applyBorder="1" applyAlignment="1" applyProtection="1">
      <alignment horizontal="left" vertical="center" wrapText="1"/>
      <protection locked="0"/>
    </xf>
    <xf numFmtId="0" fontId="65" fillId="2" borderId="17" xfId="0" applyFont="1" applyFill="1" applyBorder="1" applyAlignment="1" applyProtection="1">
      <alignment horizontal="left" vertical="center" wrapText="1"/>
      <protection locked="0"/>
    </xf>
    <xf numFmtId="0" fontId="65" fillId="2" borderId="33" xfId="0" applyFont="1" applyFill="1" applyBorder="1" applyAlignment="1" applyProtection="1">
      <alignment vertical="center" wrapText="1"/>
      <protection locked="0"/>
    </xf>
    <xf numFmtId="0" fontId="65" fillId="2" borderId="23" xfId="0" applyFont="1" applyFill="1" applyBorder="1" applyAlignment="1" applyProtection="1">
      <alignment vertical="center" wrapText="1"/>
      <protection locked="0"/>
    </xf>
    <xf numFmtId="0" fontId="4" fillId="0" borderId="36" xfId="0" applyFont="1" applyBorder="1" applyAlignment="1">
      <alignment vertical="center" wrapText="1"/>
    </xf>
    <xf numFmtId="0" fontId="4" fillId="0" borderId="45" xfId="0" applyFont="1" applyBorder="1" applyAlignment="1">
      <alignment vertical="center" wrapText="1"/>
    </xf>
    <xf numFmtId="0" fontId="65" fillId="0" borderId="33" xfId="0" applyFont="1" applyBorder="1" applyAlignment="1" applyProtection="1">
      <alignment horizontal="left" vertical="center" wrapText="1"/>
      <protection hidden="1"/>
    </xf>
    <xf numFmtId="0" fontId="65" fillId="0" borderId="23" xfId="0" applyFont="1" applyBorder="1" applyAlignment="1" applyProtection="1">
      <alignment horizontal="left" vertical="center" wrapText="1"/>
      <protection hidden="1"/>
    </xf>
    <xf numFmtId="0" fontId="4" fillId="0" borderId="21" xfId="0" applyFont="1" applyBorder="1" applyAlignment="1" applyProtection="1">
      <alignment vertical="center" wrapText="1"/>
      <protection hidden="1"/>
    </xf>
    <xf numFmtId="0" fontId="4" fillId="0" borderId="55" xfId="0" applyFont="1" applyBorder="1" applyAlignment="1" applyProtection="1">
      <alignment vertical="center" wrapText="1"/>
      <protection hidden="1"/>
    </xf>
    <xf numFmtId="0" fontId="65" fillId="2" borderId="53" xfId="0" applyFont="1" applyFill="1" applyBorder="1" applyAlignment="1" applyProtection="1">
      <alignment vertical="center" wrapText="1"/>
      <protection locked="0"/>
    </xf>
    <xf numFmtId="0" fontId="65" fillId="2" borderId="9" xfId="0" applyFont="1" applyFill="1" applyBorder="1" applyAlignment="1" applyProtection="1">
      <alignment vertical="center" wrapText="1"/>
      <protection locked="0"/>
    </xf>
    <xf numFmtId="0" fontId="4" fillId="0" borderId="36" xfId="0" applyFont="1" applyBorder="1" applyAlignment="1" applyProtection="1">
      <alignment vertical="center" wrapText="1"/>
      <protection hidden="1"/>
    </xf>
    <xf numFmtId="0" fontId="4" fillId="0" borderId="45" xfId="0" applyFont="1" applyBorder="1" applyAlignment="1" applyProtection="1">
      <alignment vertical="center" wrapText="1"/>
      <protection hidden="1"/>
    </xf>
    <xf numFmtId="0" fontId="61" fillId="0" borderId="0" xfId="0" applyFont="1" applyProtection="1">
      <protection hidden="1"/>
    </xf>
    <xf numFmtId="0" fontId="4" fillId="0" borderId="68" xfId="0" applyFont="1" applyBorder="1" applyAlignment="1" applyProtection="1">
      <alignment horizontal="left" vertical="top"/>
      <protection hidden="1"/>
    </xf>
    <xf numFmtId="0" fontId="4" fillId="0" borderId="22" xfId="0" applyFont="1" applyBorder="1" applyAlignment="1">
      <alignment vertical="center" wrapText="1"/>
    </xf>
    <xf numFmtId="0" fontId="4" fillId="0" borderId="5" xfId="0" applyFont="1" applyBorder="1" applyAlignment="1">
      <alignment vertical="center" wrapText="1"/>
    </xf>
    <xf numFmtId="0" fontId="65" fillId="2" borderId="33" xfId="0" applyFont="1" applyFill="1" applyBorder="1" applyAlignment="1" applyProtection="1">
      <alignment horizontal="left" vertical="center" wrapText="1"/>
      <protection locked="0"/>
    </xf>
    <xf numFmtId="0" fontId="65" fillId="2" borderId="23" xfId="0" applyFont="1" applyFill="1" applyBorder="1" applyAlignment="1" applyProtection="1">
      <alignment horizontal="left" vertical="center" wrapText="1"/>
      <protection locked="0"/>
    </xf>
    <xf numFmtId="0" fontId="4" fillId="0" borderId="20" xfId="0" applyFont="1" applyBorder="1" applyAlignment="1" applyProtection="1">
      <alignment horizontal="left"/>
      <protection hidden="1"/>
    </xf>
    <xf numFmtId="0" fontId="4" fillId="0" borderId="3" xfId="0" applyFont="1" applyBorder="1" applyAlignment="1" applyProtection="1">
      <alignment horizontal="left"/>
      <protection hidden="1"/>
    </xf>
    <xf numFmtId="0" fontId="4" fillId="0" borderId="47" xfId="0" applyFont="1" applyBorder="1" applyAlignment="1" applyProtection="1">
      <alignment vertical="top" wrapText="1"/>
      <protection hidden="1"/>
    </xf>
    <xf numFmtId="0" fontId="4" fillId="0" borderId="14" xfId="0" applyFont="1" applyBorder="1" applyAlignment="1" applyProtection="1">
      <alignment vertical="top" wrapText="1"/>
      <protection hidden="1"/>
    </xf>
    <xf numFmtId="0" fontId="4" fillId="0" borderId="20" xfId="0" applyFont="1" applyBorder="1" applyAlignment="1" applyProtection="1">
      <alignment horizontal="justify" vertical="center" wrapText="1"/>
      <protection hidden="1"/>
    </xf>
    <xf numFmtId="0" fontId="4" fillId="0" borderId="3" xfId="0" applyFont="1" applyBorder="1" applyAlignment="1" applyProtection="1">
      <alignment horizontal="justify" vertical="center" wrapText="1"/>
      <protection hidden="1"/>
    </xf>
    <xf numFmtId="0" fontId="4" fillId="0" borderId="58" xfId="0" applyFont="1" applyBorder="1" applyAlignment="1" applyProtection="1">
      <alignment horizontal="justify" vertical="center" wrapText="1"/>
      <protection hidden="1"/>
    </xf>
    <xf numFmtId="0" fontId="61" fillId="0" borderId="0" xfId="0" applyFont="1" applyAlignment="1" applyProtection="1">
      <alignment vertical="top" wrapText="1"/>
      <protection hidden="1"/>
    </xf>
    <xf numFmtId="0" fontId="0" fillId="0" borderId="0" xfId="0" applyAlignment="1" applyProtection="1">
      <alignment horizontal="center" vertical="top"/>
      <protection hidden="1"/>
    </xf>
    <xf numFmtId="0" fontId="1" fillId="0" borderId="22" xfId="0" applyFont="1" applyBorder="1" applyAlignment="1" applyProtection="1">
      <alignment vertical="top"/>
      <protection hidden="1"/>
    </xf>
    <xf numFmtId="0" fontId="1" fillId="0" borderId="23" xfId="0" applyFont="1" applyBorder="1" applyAlignment="1" applyProtection="1">
      <alignment vertical="top"/>
      <protection hidden="1"/>
    </xf>
    <xf numFmtId="0" fontId="4" fillId="0" borderId="56" xfId="0" applyFont="1" applyBorder="1" applyAlignment="1">
      <alignment vertical="center" wrapText="1"/>
    </xf>
    <xf numFmtId="0" fontId="4" fillId="0" borderId="57" xfId="0" applyFont="1" applyBorder="1" applyAlignment="1">
      <alignment vertical="center" wrapText="1"/>
    </xf>
    <xf numFmtId="0" fontId="7" fillId="0" borderId="0" xfId="0" applyFont="1" applyAlignment="1" applyProtection="1">
      <alignment horizontal="left" vertical="top"/>
      <protection hidden="1"/>
    </xf>
    <xf numFmtId="0" fontId="7" fillId="0" borderId="0" xfId="0" applyFont="1" applyProtection="1">
      <protection hidden="1"/>
    </xf>
    <xf numFmtId="0" fontId="65" fillId="2" borderId="54" xfId="0" applyFont="1" applyFill="1" applyBorder="1" applyAlignment="1" applyProtection="1">
      <alignment vertical="top" wrapText="1"/>
      <protection locked="0"/>
    </xf>
    <xf numFmtId="0" fontId="65" fillId="2" borderId="17" xfId="0" applyFont="1" applyFill="1" applyBorder="1" applyAlignment="1" applyProtection="1">
      <alignment vertical="top" wrapText="1"/>
      <protection locked="0"/>
    </xf>
    <xf numFmtId="0" fontId="4" fillId="0" borderId="47" xfId="0" applyFont="1" applyBorder="1" applyAlignment="1" applyProtection="1">
      <alignment horizontal="left" vertical="top" wrapText="1"/>
      <protection hidden="1"/>
    </xf>
    <xf numFmtId="0" fontId="4" fillId="0" borderId="14" xfId="0" applyFont="1" applyBorder="1" applyAlignment="1" applyProtection="1">
      <alignment horizontal="left" vertical="top" wrapText="1"/>
      <protection hidden="1"/>
    </xf>
    <xf numFmtId="0" fontId="4" fillId="0" borderId="12" xfId="0" applyFont="1" applyBorder="1" applyAlignment="1" applyProtection="1">
      <alignment horizontal="left" vertical="top" wrapText="1"/>
      <protection hidden="1"/>
    </xf>
    <xf numFmtId="0" fontId="4" fillId="0" borderId="0" xfId="0" applyFont="1" applyAlignment="1" applyProtection="1">
      <alignment horizontal="left" vertical="top" wrapText="1"/>
      <protection hidden="1"/>
    </xf>
    <xf numFmtId="0" fontId="65" fillId="0" borderId="34" xfId="0" applyFont="1" applyBorder="1" applyAlignment="1" applyProtection="1">
      <alignment horizontal="left" vertical="center" wrapText="1"/>
      <protection hidden="1"/>
    </xf>
    <xf numFmtId="0" fontId="65" fillId="0" borderId="37" xfId="0" applyFont="1" applyBorder="1" applyAlignment="1" applyProtection="1">
      <alignment horizontal="left" vertical="center" wrapText="1"/>
      <protection hidden="1"/>
    </xf>
    <xf numFmtId="0" fontId="4" fillId="0" borderId="56" xfId="0" applyFont="1" applyBorder="1" applyAlignment="1" applyProtection="1">
      <alignment vertical="center" wrapText="1"/>
      <protection hidden="1"/>
    </xf>
    <xf numFmtId="0" fontId="4" fillId="0" borderId="57" xfId="0" applyFont="1" applyBorder="1" applyAlignment="1" applyProtection="1">
      <alignment vertical="center" wrapText="1"/>
      <protection hidden="1"/>
    </xf>
    <xf numFmtId="0" fontId="4" fillId="0" borderId="20" xfId="0" applyFont="1" applyBorder="1" applyAlignment="1" applyProtection="1">
      <alignment horizontal="left" vertical="top" wrapText="1"/>
      <protection hidden="1"/>
    </xf>
    <xf numFmtId="0" fontId="4" fillId="0" borderId="3" xfId="0" applyFont="1" applyBorder="1" applyAlignment="1" applyProtection="1">
      <alignment horizontal="left" vertical="top" wrapText="1"/>
      <protection hidden="1"/>
    </xf>
    <xf numFmtId="0" fontId="4" fillId="0" borderId="0" xfId="0" applyFont="1" applyAlignment="1" applyProtection="1">
      <alignment horizontal="left" vertical="center"/>
      <protection hidden="1"/>
    </xf>
    <xf numFmtId="0" fontId="4" fillId="0" borderId="0" xfId="0" applyFont="1" applyProtection="1">
      <protection hidden="1"/>
    </xf>
    <xf numFmtId="0" fontId="4" fillId="0" borderId="0" xfId="0" applyFont="1" applyAlignment="1" applyProtection="1">
      <alignment vertical="top" wrapText="1"/>
      <protection hidden="1"/>
    </xf>
    <xf numFmtId="0" fontId="9" fillId="0" borderId="0" xfId="0" applyFont="1" applyAlignment="1" applyProtection="1">
      <alignment horizontal="left" vertical="center" wrapText="1"/>
      <protection hidden="1"/>
    </xf>
    <xf numFmtId="0" fontId="81" fillId="0" borderId="60" xfId="0" applyFont="1" applyBorder="1" applyAlignment="1" applyProtection="1">
      <alignment horizontal="left" vertical="top" wrapText="1"/>
      <protection hidden="1"/>
    </xf>
    <xf numFmtId="0" fontId="81" fillId="0" borderId="14" xfId="0" applyFont="1" applyBorder="1" applyAlignment="1" applyProtection="1">
      <alignment horizontal="left" vertical="top" wrapText="1"/>
      <protection hidden="1"/>
    </xf>
    <xf numFmtId="0" fontId="81" fillId="0" borderId="61" xfId="0" applyFont="1" applyBorder="1" applyAlignment="1" applyProtection="1">
      <alignment horizontal="left" vertical="top" wrapText="1"/>
      <protection hidden="1"/>
    </xf>
    <xf numFmtId="0" fontId="81" fillId="0" borderId="64" xfId="0" applyFont="1" applyBorder="1" applyAlignment="1" applyProtection="1">
      <alignment horizontal="left" vertical="top" wrapText="1"/>
      <protection hidden="1"/>
    </xf>
    <xf numFmtId="0" fontId="81" fillId="0" borderId="4" xfId="0" applyFont="1" applyBorder="1" applyAlignment="1" applyProtection="1">
      <alignment horizontal="left" vertical="top" wrapText="1"/>
      <protection hidden="1"/>
    </xf>
    <xf numFmtId="0" fontId="81" fillId="0" borderId="65" xfId="0" applyFont="1" applyBorder="1" applyAlignment="1" applyProtection="1">
      <alignment horizontal="left" vertical="top" wrapText="1"/>
      <protection hidden="1"/>
    </xf>
    <xf numFmtId="0" fontId="4" fillId="0" borderId="0" xfId="0" applyFont="1" applyAlignment="1" applyProtection="1">
      <alignment horizontal="center"/>
      <protection hidden="1"/>
    </xf>
    <xf numFmtId="0" fontId="4" fillId="0" borderId="0" xfId="0" applyFont="1" applyAlignment="1" applyProtection="1">
      <alignment horizontal="left" wrapText="1"/>
      <protection hidden="1"/>
    </xf>
    <xf numFmtId="0" fontId="61" fillId="0" borderId="0" xfId="0" applyFont="1" applyAlignment="1" applyProtection="1">
      <alignment vertical="center" wrapText="1"/>
      <protection hidden="1"/>
    </xf>
    <xf numFmtId="0" fontId="0" fillId="2" borderId="29" xfId="0" applyFill="1" applyBorder="1" applyAlignment="1" applyProtection="1">
      <alignment horizontal="left" vertical="center" wrapText="1"/>
      <protection locked="0"/>
    </xf>
    <xf numFmtId="0" fontId="23" fillId="0" borderId="0" xfId="0" applyFont="1" applyAlignment="1" applyProtection="1">
      <alignment vertical="top"/>
      <protection hidden="1"/>
    </xf>
    <xf numFmtId="0" fontId="4" fillId="0" borderId="0" xfId="0" applyFont="1" applyAlignment="1" applyProtection="1">
      <alignment horizontal="justify" vertical="center" wrapText="1"/>
      <protection hidden="1"/>
    </xf>
    <xf numFmtId="0" fontId="0" fillId="2" borderId="30" xfId="0" applyFill="1" applyBorder="1" applyAlignment="1" applyProtection="1">
      <alignment horizontal="left" vertical="center" wrapText="1"/>
      <protection locked="0"/>
    </xf>
    <xf numFmtId="0" fontId="1" fillId="2" borderId="44" xfId="0" applyFont="1" applyFill="1" applyBorder="1" applyAlignment="1" applyProtection="1">
      <alignment horizontal="left" vertical="center" wrapText="1"/>
      <protection locked="0"/>
    </xf>
    <xf numFmtId="0" fontId="1" fillId="0" borderId="0" xfId="0" applyFont="1" applyAlignment="1" applyProtection="1">
      <alignment horizontal="center" vertical="top" wrapText="1"/>
      <protection hidden="1"/>
    </xf>
    <xf numFmtId="0" fontId="24" fillId="0" borderId="0" xfId="0" applyFont="1" applyAlignment="1" applyProtection="1">
      <alignment horizontal="center" vertical="top" wrapText="1"/>
      <protection hidden="1"/>
    </xf>
    <xf numFmtId="0" fontId="1" fillId="2" borderId="29" xfId="0" applyFont="1" applyFill="1" applyBorder="1" applyAlignment="1" applyProtection="1">
      <alignment horizontal="left" vertical="center" wrapText="1"/>
      <protection locked="0"/>
    </xf>
    <xf numFmtId="0" fontId="24" fillId="0" borderId="0" xfId="0" applyFont="1" applyAlignment="1" applyProtection="1">
      <alignment horizontal="center" vertical="top"/>
      <protection hidden="1"/>
    </xf>
    <xf numFmtId="0" fontId="89" fillId="0" borderId="0" xfId="0" applyFont="1" applyAlignment="1" applyProtection="1">
      <alignment horizontal="justify" vertical="top" wrapText="1"/>
      <protection hidden="1"/>
    </xf>
    <xf numFmtId="0" fontId="4" fillId="0" borderId="8" xfId="0" applyFont="1" applyBorder="1" applyAlignment="1" applyProtection="1">
      <alignment horizontal="center" vertical="center"/>
      <protection hidden="1"/>
    </xf>
    <xf numFmtId="0" fontId="4" fillId="0" borderId="16" xfId="0" applyFont="1" applyBorder="1" applyAlignment="1" applyProtection="1">
      <alignment horizontal="center" vertical="center"/>
      <protection hidden="1"/>
    </xf>
    <xf numFmtId="0" fontId="4" fillId="0" borderId="15" xfId="0" applyFont="1" applyBorder="1" applyAlignment="1" applyProtection="1">
      <alignment horizontal="center" vertical="center"/>
      <protection hidden="1"/>
    </xf>
    <xf numFmtId="0" fontId="64" fillId="0" borderId="0" xfId="0" applyFont="1" applyAlignment="1" applyProtection="1">
      <alignment vertical="center" wrapText="1"/>
      <protection hidden="1"/>
    </xf>
    <xf numFmtId="0" fontId="4" fillId="0" borderId="47" xfId="0" applyFont="1" applyBorder="1" applyAlignment="1" applyProtection="1">
      <alignment horizontal="left" vertical="center" wrapText="1"/>
      <protection hidden="1"/>
    </xf>
    <xf numFmtId="0" fontId="4" fillId="0" borderId="32" xfId="0" applyFont="1" applyBorder="1" applyAlignment="1" applyProtection="1">
      <alignment horizontal="left" vertical="center" wrapText="1"/>
      <protection hidden="1"/>
    </xf>
    <xf numFmtId="0" fontId="4" fillId="0" borderId="12" xfId="0" applyFont="1" applyBorder="1" applyAlignment="1" applyProtection="1">
      <alignment horizontal="left" vertical="center" wrapText="1"/>
      <protection hidden="1"/>
    </xf>
    <xf numFmtId="0" fontId="4" fillId="0" borderId="10" xfId="0" applyFont="1" applyBorder="1" applyAlignment="1" applyProtection="1">
      <alignment horizontal="left" vertical="center" wrapText="1"/>
      <protection hidden="1"/>
    </xf>
    <xf numFmtId="0" fontId="4" fillId="0" borderId="13" xfId="0" applyFont="1" applyBorder="1" applyAlignment="1" applyProtection="1">
      <alignment horizontal="left" vertical="center" wrapText="1"/>
      <protection hidden="1"/>
    </xf>
    <xf numFmtId="0" fontId="4" fillId="0" borderId="11" xfId="0" applyFont="1" applyBorder="1" applyAlignment="1" applyProtection="1">
      <alignment horizontal="left" vertical="center" wrapText="1"/>
      <protection hidden="1"/>
    </xf>
    <xf numFmtId="0" fontId="89" fillId="0" borderId="0" xfId="0" quotePrefix="1" applyFont="1" applyAlignment="1" applyProtection="1">
      <alignment horizontal="left" vertical="top" wrapText="1"/>
      <protection hidden="1"/>
    </xf>
    <xf numFmtId="0" fontId="89" fillId="0" borderId="0" xfId="0" applyFont="1" applyAlignment="1" applyProtection="1">
      <alignment horizontal="left" vertical="top" wrapText="1"/>
      <protection hidden="1"/>
    </xf>
    <xf numFmtId="0" fontId="75" fillId="0" borderId="0" xfId="0" applyFont="1" applyAlignment="1" applyProtection="1">
      <alignment horizontal="justify" vertical="top" wrapText="1"/>
      <protection hidden="1"/>
    </xf>
    <xf numFmtId="0" fontId="64" fillId="0" borderId="0" xfId="0" applyFont="1" applyAlignment="1" applyProtection="1">
      <alignment horizontal="justify" vertical="center" wrapText="1"/>
      <protection hidden="1"/>
    </xf>
    <xf numFmtId="0" fontId="4" fillId="0" borderId="12" xfId="0" applyFont="1" applyBorder="1" applyAlignment="1" applyProtection="1">
      <alignment vertical="center" wrapText="1"/>
      <protection hidden="1"/>
    </xf>
    <xf numFmtId="0" fontId="4" fillId="0" borderId="0" xfId="0" applyFont="1" applyAlignment="1" applyProtection="1">
      <alignment vertical="center" wrapText="1"/>
      <protection hidden="1"/>
    </xf>
    <xf numFmtId="0" fontId="4" fillId="0" borderId="0" xfId="0" applyFont="1" applyAlignment="1" applyProtection="1">
      <alignment horizontal="left" vertical="top" indent="5"/>
      <protection hidden="1"/>
    </xf>
    <xf numFmtId="0" fontId="4" fillId="0" borderId="47" xfId="0" applyFont="1" applyBorder="1" applyAlignment="1" applyProtection="1">
      <alignment horizontal="justify" vertical="top" wrapText="1"/>
      <protection hidden="1"/>
    </xf>
    <xf numFmtId="0" fontId="0" fillId="0" borderId="12" xfId="0" applyBorder="1" applyAlignment="1">
      <alignment horizontal="justify" vertical="top" wrapText="1"/>
    </xf>
    <xf numFmtId="0" fontId="0" fillId="0" borderId="13" xfId="0" applyBorder="1" applyAlignment="1">
      <alignment horizontal="justify" vertical="top" wrapText="1"/>
    </xf>
    <xf numFmtId="0" fontId="4" fillId="0" borderId="6" xfId="0" applyFont="1" applyBorder="1" applyAlignment="1" applyProtection="1">
      <alignment horizontal="justify" vertical="top" wrapText="1"/>
      <protection hidden="1"/>
    </xf>
    <xf numFmtId="0" fontId="4" fillId="0" borderId="20" xfId="0" applyFont="1" applyBorder="1" applyAlignment="1" applyProtection="1">
      <alignment horizontal="left" vertical="center" wrapText="1"/>
      <protection hidden="1"/>
    </xf>
    <xf numFmtId="0" fontId="4" fillId="0" borderId="3" xfId="0" applyFont="1" applyBorder="1" applyAlignment="1" applyProtection="1">
      <alignment horizontal="left" vertical="center" wrapText="1"/>
      <protection hidden="1"/>
    </xf>
    <xf numFmtId="0" fontId="4" fillId="0" borderId="9" xfId="0" applyFont="1" applyBorder="1" applyAlignment="1" applyProtection="1">
      <alignment horizontal="left" vertical="center" wrapText="1"/>
      <protection hidden="1"/>
    </xf>
    <xf numFmtId="0" fontId="24" fillId="2" borderId="47" xfId="0" applyFont="1" applyFill="1" applyBorder="1" applyAlignment="1" applyProtection="1">
      <alignment horizontal="center" vertical="top" wrapText="1"/>
      <protection locked="0" hidden="1"/>
    </xf>
    <xf numFmtId="0" fontId="0" fillId="2" borderId="32" xfId="0" applyFill="1" applyBorder="1" applyAlignment="1" applyProtection="1">
      <alignment horizontal="center" vertical="top"/>
      <protection locked="0" hidden="1"/>
    </xf>
    <xf numFmtId="0" fontId="53" fillId="2" borderId="29" xfId="0" applyFont="1" applyFill="1" applyBorder="1" applyAlignment="1" applyProtection="1">
      <alignment horizontal="left" vertical="center" wrapText="1"/>
      <protection locked="0"/>
    </xf>
    <xf numFmtId="0" fontId="4" fillId="2" borderId="21" xfId="0" applyFont="1" applyFill="1" applyBorder="1" applyAlignment="1" applyProtection="1">
      <alignment horizontal="center" vertical="center" wrapText="1"/>
      <protection locked="0" hidden="1"/>
    </xf>
    <xf numFmtId="0" fontId="4" fillId="2" borderId="17" xfId="0" applyFont="1" applyFill="1" applyBorder="1" applyAlignment="1" applyProtection="1">
      <alignment horizontal="center" vertical="center" wrapText="1"/>
      <protection locked="0" hidden="1"/>
    </xf>
    <xf numFmtId="0" fontId="53" fillId="0" borderId="0" xfId="0" applyFont="1" applyAlignment="1">
      <alignment horizontal="justify"/>
    </xf>
    <xf numFmtId="0" fontId="53" fillId="0" borderId="0" xfId="0" applyFont="1" applyAlignment="1">
      <alignment horizontal="left" vertical="center" wrapText="1"/>
    </xf>
    <xf numFmtId="0" fontId="53" fillId="0" borderId="0" xfId="0" applyFont="1" applyAlignment="1">
      <alignment horizontal="justify" vertical="top" wrapText="1"/>
    </xf>
    <xf numFmtId="0" fontId="4" fillId="0" borderId="0" xfId="0" applyFont="1" applyAlignment="1">
      <alignment horizontal="justify" vertical="top" wrapText="1"/>
    </xf>
    <xf numFmtId="0" fontId="4" fillId="0" borderId="0" xfId="0" applyFont="1" applyAlignment="1" applyProtection="1">
      <alignment horizontal="right" vertical="top"/>
      <protection hidden="1"/>
    </xf>
    <xf numFmtId="0" fontId="4" fillId="0" borderId="0" xfId="0" applyFont="1" applyAlignment="1" applyProtection="1">
      <alignment horizontal="right" vertical="top" indent="1"/>
      <protection hidden="1"/>
    </xf>
    <xf numFmtId="0" fontId="66" fillId="0" borderId="0" xfId="0" applyFont="1" applyAlignment="1">
      <alignment horizontal="justify" vertical="center" wrapText="1"/>
    </xf>
    <xf numFmtId="0" fontId="76" fillId="0" borderId="0" xfId="0" applyFont="1" applyAlignment="1">
      <alignment horizontal="left" vertical="top" wrapText="1"/>
    </xf>
    <xf numFmtId="0" fontId="1" fillId="9" borderId="27" xfId="0" applyFont="1" applyFill="1" applyBorder="1" applyAlignment="1" applyProtection="1">
      <alignment horizontal="center" vertical="center"/>
      <protection locked="0"/>
    </xf>
    <xf numFmtId="0" fontId="0" fillId="9" borderId="27" xfId="0" applyFill="1" applyBorder="1" applyAlignment="1" applyProtection="1">
      <alignment horizontal="center" vertical="center"/>
      <protection locked="0"/>
    </xf>
    <xf numFmtId="0" fontId="0" fillId="9" borderId="59" xfId="0" applyFill="1" applyBorder="1" applyAlignment="1" applyProtection="1">
      <alignment horizontal="center" vertical="center"/>
      <protection locked="0"/>
    </xf>
    <xf numFmtId="0" fontId="1" fillId="0" borderId="12" xfId="0" applyFont="1" applyBorder="1" applyAlignment="1" applyProtection="1">
      <alignment horizontal="justify" vertical="center" wrapText="1"/>
      <protection hidden="1"/>
    </xf>
    <xf numFmtId="0" fontId="1" fillId="0" borderId="10" xfId="0" applyFont="1" applyBorder="1" applyAlignment="1" applyProtection="1">
      <alignment horizontal="justify" vertical="center" wrapText="1"/>
      <protection hidden="1"/>
    </xf>
    <xf numFmtId="172" fontId="23" fillId="0" borderId="0" xfId="0" applyNumberFormat="1" applyFont="1" applyAlignment="1" applyProtection="1">
      <alignment horizontal="left" vertical="center" indent="1"/>
      <protection hidden="1"/>
    </xf>
    <xf numFmtId="0" fontId="1" fillId="0" borderId="47" xfId="0" applyFont="1" applyBorder="1" applyAlignment="1" applyProtection="1">
      <alignment horizontal="center" vertical="center" wrapText="1"/>
      <protection hidden="1"/>
    </xf>
    <xf numFmtId="0" fontId="1" fillId="0" borderId="32" xfId="0" applyFont="1" applyBorder="1" applyAlignment="1" applyProtection="1">
      <alignment horizontal="center" vertical="center" wrapText="1"/>
      <protection hidden="1"/>
    </xf>
    <xf numFmtId="0" fontId="1" fillId="0" borderId="12" xfId="0" applyFont="1" applyBorder="1" applyAlignment="1" applyProtection="1">
      <alignment horizontal="center" vertical="center" wrapText="1"/>
      <protection hidden="1"/>
    </xf>
    <xf numFmtId="0" fontId="1" fillId="0" borderId="10" xfId="0" applyFont="1" applyBorder="1" applyAlignment="1" applyProtection="1">
      <alignment horizontal="center" vertical="center" wrapText="1"/>
      <protection hidden="1"/>
    </xf>
    <xf numFmtId="0" fontId="1" fillId="0" borderId="13" xfId="0" applyFont="1" applyBorder="1" applyAlignment="1" applyProtection="1">
      <alignment horizontal="center" vertical="center" wrapText="1"/>
      <protection hidden="1"/>
    </xf>
    <xf numFmtId="0" fontId="1" fillId="0" borderId="11" xfId="0" applyFont="1" applyBorder="1" applyAlignment="1" applyProtection="1">
      <alignment horizontal="center" vertical="center" wrapText="1"/>
      <protection hidden="1"/>
    </xf>
    <xf numFmtId="0" fontId="10" fillId="10" borderId="0" xfId="22" applyFont="1" applyFill="1" applyAlignment="1" applyProtection="1">
      <alignment horizontal="left" vertical="center" wrapText="1"/>
      <protection hidden="1"/>
    </xf>
    <xf numFmtId="0" fontId="9" fillId="0" borderId="0" xfId="22" applyFont="1" applyAlignment="1" applyProtection="1">
      <alignment horizontal="center" vertical="center"/>
      <protection hidden="1"/>
    </xf>
    <xf numFmtId="0" fontId="9" fillId="0" borderId="0" xfId="22" applyFont="1" applyAlignment="1" applyProtection="1">
      <alignment horizontal="left" vertical="center" wrapText="1"/>
      <protection hidden="1"/>
    </xf>
    <xf numFmtId="0" fontId="4" fillId="0" borderId="0" xfId="22" applyFont="1" applyProtection="1">
      <protection hidden="1"/>
    </xf>
    <xf numFmtId="0" fontId="4" fillId="0" borderId="0" xfId="22" applyFont="1" applyAlignment="1" applyProtection="1">
      <alignment vertical="top" wrapText="1"/>
      <protection hidden="1"/>
    </xf>
    <xf numFmtId="0" fontId="4" fillId="0" borderId="0" xfId="22" applyFont="1" applyAlignment="1" applyProtection="1">
      <alignment horizontal="justify" vertical="top" wrapText="1"/>
      <protection hidden="1"/>
    </xf>
    <xf numFmtId="0" fontId="53" fillId="0" borderId="0" xfId="22" applyFont="1" applyAlignment="1" applyProtection="1">
      <alignment horizontal="justify" vertical="top" wrapText="1"/>
      <protection hidden="1"/>
    </xf>
    <xf numFmtId="0" fontId="4" fillId="0" borderId="0" xfId="22" applyFont="1" applyAlignment="1" applyProtection="1">
      <alignment vertical="top"/>
      <protection hidden="1"/>
    </xf>
    <xf numFmtId="0" fontId="4" fillId="0" borderId="0" xfId="22" applyFont="1" applyAlignment="1" applyProtection="1">
      <alignment horizontal="justify" vertical="center" wrapText="1"/>
      <protection hidden="1"/>
    </xf>
    <xf numFmtId="0" fontId="4" fillId="0" borderId="0" xfId="22" applyFont="1" applyAlignment="1" applyProtection="1">
      <alignment horizontal="center"/>
      <protection hidden="1"/>
    </xf>
    <xf numFmtId="0" fontId="4" fillId="0" borderId="0" xfId="22" applyFont="1" applyAlignment="1" applyProtection="1">
      <alignment horizontal="left" wrapText="1"/>
      <protection hidden="1"/>
    </xf>
    <xf numFmtId="0" fontId="1" fillId="0" borderId="0" xfId="22" applyAlignment="1" applyProtection="1">
      <alignment horizontal="center" vertical="top"/>
      <protection hidden="1"/>
    </xf>
    <xf numFmtId="0" fontId="1" fillId="0" borderId="0" xfId="22" applyAlignment="1" applyProtection="1">
      <alignment horizontal="center" vertical="top" wrapText="1"/>
      <protection hidden="1"/>
    </xf>
    <xf numFmtId="0" fontId="4" fillId="0" borderId="6" xfId="22" applyFont="1" applyBorder="1" applyAlignment="1" applyProtection="1">
      <alignment horizontal="left" vertical="center" wrapText="1"/>
      <protection hidden="1"/>
    </xf>
    <xf numFmtId="0" fontId="1" fillId="2" borderId="44" xfId="22" applyFill="1" applyBorder="1" applyAlignment="1" applyProtection="1">
      <alignment horizontal="left" vertical="center" wrapText="1"/>
      <protection locked="0"/>
    </xf>
    <xf numFmtId="0" fontId="1" fillId="2" borderId="29" xfId="22" applyFill="1" applyBorder="1" applyAlignment="1" applyProtection="1">
      <alignment horizontal="left" vertical="center" wrapText="1"/>
      <protection locked="0"/>
    </xf>
    <xf numFmtId="0" fontId="23" fillId="0" borderId="0" xfId="22" applyFont="1" applyAlignment="1" applyProtection="1">
      <alignment vertical="top"/>
      <protection hidden="1"/>
    </xf>
    <xf numFmtId="0" fontId="4" fillId="0" borderId="6" xfId="22" applyFont="1" applyBorder="1" applyAlignment="1" applyProtection="1">
      <alignment horizontal="center" vertical="top"/>
      <protection hidden="1"/>
    </xf>
    <xf numFmtId="0" fontId="4" fillId="0" borderId="8" xfId="22" applyFont="1" applyBorder="1" applyAlignment="1" applyProtection="1">
      <alignment horizontal="center" vertical="center"/>
      <protection hidden="1"/>
    </xf>
    <xf numFmtId="0" fontId="4" fillId="0" borderId="16" xfId="22" applyFont="1" applyBorder="1" applyAlignment="1" applyProtection="1">
      <alignment horizontal="center" vertical="center"/>
      <protection hidden="1"/>
    </xf>
    <xf numFmtId="0" fontId="4" fillId="0" borderId="15" xfId="22" applyFont="1" applyBorder="1" applyAlignment="1" applyProtection="1">
      <alignment horizontal="center" vertical="center"/>
      <protection hidden="1"/>
    </xf>
    <xf numFmtId="0" fontId="4" fillId="0" borderId="47" xfId="22" applyFont="1" applyBorder="1" applyAlignment="1" applyProtection="1">
      <alignment horizontal="left" vertical="center" wrapText="1"/>
      <protection hidden="1"/>
    </xf>
    <xf numFmtId="0" fontId="4" fillId="0" borderId="32" xfId="22" applyFont="1" applyBorder="1" applyAlignment="1" applyProtection="1">
      <alignment horizontal="left" vertical="center" wrapText="1"/>
      <protection hidden="1"/>
    </xf>
    <xf numFmtId="0" fontId="4" fillId="0" borderId="12" xfId="22" applyFont="1" applyBorder="1" applyAlignment="1" applyProtection="1">
      <alignment horizontal="left" vertical="center" wrapText="1"/>
      <protection hidden="1"/>
    </xf>
    <xf numFmtId="0" fontId="4" fillId="0" borderId="10" xfId="22" applyFont="1" applyBorder="1" applyAlignment="1" applyProtection="1">
      <alignment horizontal="left" vertical="center" wrapText="1"/>
      <protection hidden="1"/>
    </xf>
    <xf numFmtId="0" fontId="4" fillId="0" borderId="13" xfId="22" applyFont="1" applyBorder="1" applyAlignment="1" applyProtection="1">
      <alignment horizontal="left" vertical="center" wrapText="1"/>
      <protection hidden="1"/>
    </xf>
    <xf numFmtId="0" fontId="4" fillId="0" borderId="11" xfId="22" applyFont="1" applyBorder="1" applyAlignment="1" applyProtection="1">
      <alignment horizontal="left" vertical="center" wrapText="1"/>
      <protection hidden="1"/>
    </xf>
    <xf numFmtId="0" fontId="1" fillId="2" borderId="51" xfId="22" applyFill="1" applyBorder="1" applyAlignment="1" applyProtection="1">
      <alignment horizontal="left" vertical="center" wrapText="1"/>
      <protection locked="0"/>
    </xf>
    <xf numFmtId="0" fontId="1" fillId="2" borderId="30" xfId="22" applyFill="1" applyBorder="1" applyAlignment="1" applyProtection="1">
      <alignment horizontal="left" vertical="center" wrapText="1"/>
      <protection locked="0"/>
    </xf>
    <xf numFmtId="0" fontId="64" fillId="0" borderId="0" xfId="22" applyFont="1" applyAlignment="1" applyProtection="1">
      <alignment vertical="center" wrapText="1"/>
      <protection hidden="1"/>
    </xf>
    <xf numFmtId="0" fontId="7" fillId="0" borderId="0" xfId="22" applyFont="1" applyProtection="1">
      <protection hidden="1"/>
    </xf>
    <xf numFmtId="0" fontId="4" fillId="0" borderId="21" xfId="22" applyFont="1" applyBorder="1" applyAlignment="1" applyProtection="1">
      <alignment vertical="center" wrapText="1"/>
      <protection hidden="1"/>
    </xf>
    <xf numFmtId="0" fontId="4" fillId="0" borderId="55" xfId="22" applyFont="1" applyBorder="1" applyAlignment="1" applyProtection="1">
      <alignment vertical="center" wrapText="1"/>
      <protection hidden="1"/>
    </xf>
    <xf numFmtId="0" fontId="65" fillId="0" borderId="33" xfId="22" applyFont="1" applyBorder="1" applyAlignment="1" applyProtection="1">
      <alignment horizontal="left" vertical="center" wrapText="1"/>
      <protection hidden="1"/>
    </xf>
    <xf numFmtId="0" fontId="65" fillId="0" borderId="23" xfId="22" applyFont="1" applyBorder="1" applyAlignment="1" applyProtection="1">
      <alignment horizontal="left" vertical="center" wrapText="1"/>
      <protection hidden="1"/>
    </xf>
    <xf numFmtId="0" fontId="4" fillId="0" borderId="24" xfId="22" applyFont="1" applyBorder="1" applyAlignment="1" applyProtection="1">
      <alignment vertical="center" wrapText="1"/>
      <protection hidden="1"/>
    </xf>
    <xf numFmtId="0" fontId="4" fillId="0" borderId="26" xfId="22" applyFont="1" applyBorder="1" applyAlignment="1" applyProtection="1">
      <alignment vertical="center" wrapText="1"/>
      <protection hidden="1"/>
    </xf>
    <xf numFmtId="0" fontId="61" fillId="0" borderId="0" xfId="22" applyFont="1" applyProtection="1">
      <protection hidden="1"/>
    </xf>
    <xf numFmtId="0" fontId="61" fillId="0" borderId="0" xfId="22" applyFont="1" applyAlignment="1" applyProtection="1">
      <alignment vertical="center" wrapText="1"/>
      <protection hidden="1"/>
    </xf>
    <xf numFmtId="0" fontId="92" fillId="0" borderId="0" xfId="22" applyFont="1" applyAlignment="1" applyProtection="1">
      <alignment horizontal="justify" vertical="top" wrapText="1"/>
      <protection hidden="1"/>
    </xf>
    <xf numFmtId="0" fontId="92" fillId="0" borderId="0" xfId="22" quotePrefix="1" applyFont="1" applyAlignment="1" applyProtection="1">
      <alignment horizontal="left" vertical="top" wrapText="1"/>
      <protection hidden="1"/>
    </xf>
    <xf numFmtId="0" fontId="75" fillId="0" borderId="0" xfId="22" applyFont="1" applyAlignment="1" applyProtection="1">
      <alignment horizontal="justify" vertical="top" wrapText="1"/>
      <protection hidden="1"/>
    </xf>
    <xf numFmtId="0" fontId="64" fillId="0" borderId="0" xfId="22" applyFont="1" applyAlignment="1" applyProtection="1">
      <alignment horizontal="justify" vertical="center" wrapText="1"/>
      <protection hidden="1"/>
    </xf>
    <xf numFmtId="0" fontId="4" fillId="0" borderId="36" xfId="22" applyFont="1" applyBorder="1" applyAlignment="1" applyProtection="1">
      <alignment vertical="center" wrapText="1"/>
      <protection hidden="1"/>
    </xf>
    <xf numFmtId="0" fontId="4" fillId="0" borderId="45" xfId="22" applyFont="1" applyBorder="1" applyAlignment="1" applyProtection="1">
      <alignment vertical="center" wrapText="1"/>
      <protection hidden="1"/>
    </xf>
    <xf numFmtId="0" fontId="65" fillId="0" borderId="34" xfId="22" applyFont="1" applyBorder="1" applyAlignment="1" applyProtection="1">
      <alignment horizontal="left" vertical="center" wrapText="1"/>
      <protection hidden="1"/>
    </xf>
    <xf numFmtId="0" fontId="65" fillId="0" borderId="37" xfId="22" applyFont="1" applyBorder="1" applyAlignment="1" applyProtection="1">
      <alignment horizontal="left" vertical="center" wrapText="1"/>
      <protection hidden="1"/>
    </xf>
    <xf numFmtId="0" fontId="4" fillId="0" borderId="20" xfId="22" applyFont="1" applyBorder="1" applyAlignment="1" applyProtection="1">
      <alignment horizontal="left"/>
      <protection hidden="1"/>
    </xf>
    <xf numFmtId="0" fontId="4" fillId="0" borderId="3" xfId="22" applyFont="1" applyBorder="1" applyAlignment="1" applyProtection="1">
      <alignment horizontal="left"/>
      <protection hidden="1"/>
    </xf>
    <xf numFmtId="0" fontId="65" fillId="2" borderId="53" xfId="22" applyFont="1" applyFill="1" applyBorder="1" applyAlignment="1" applyProtection="1">
      <alignment vertical="center" wrapText="1"/>
      <protection locked="0"/>
    </xf>
    <xf numFmtId="0" fontId="65" fillId="2" borderId="9" xfId="22" applyFont="1" applyFill="1" applyBorder="1" applyAlignment="1" applyProtection="1">
      <alignment vertical="center" wrapText="1"/>
      <protection locked="0"/>
    </xf>
    <xf numFmtId="0" fontId="4" fillId="0" borderId="12" xfId="22" applyFont="1" applyBorder="1" applyAlignment="1" applyProtection="1">
      <alignment vertical="center" wrapText="1"/>
      <protection hidden="1"/>
    </xf>
    <xf numFmtId="0" fontId="4" fillId="0" borderId="0" xfId="22" applyFont="1" applyAlignment="1" applyProtection="1">
      <alignment vertical="center" wrapText="1"/>
      <protection hidden="1"/>
    </xf>
    <xf numFmtId="0" fontId="4" fillId="0" borderId="56" xfId="22" applyFont="1" applyBorder="1" applyAlignment="1" applyProtection="1">
      <alignment vertical="center" wrapText="1"/>
      <protection hidden="1"/>
    </xf>
    <xf numFmtId="0" fontId="4" fillId="0" borderId="57" xfId="22" applyFont="1" applyBorder="1" applyAlignment="1" applyProtection="1">
      <alignment vertical="center" wrapText="1"/>
      <protection hidden="1"/>
    </xf>
    <xf numFmtId="0" fontId="4" fillId="0" borderId="20" xfId="22" applyFont="1" applyBorder="1" applyAlignment="1" applyProtection="1">
      <alignment horizontal="left" vertical="top" wrapText="1"/>
      <protection hidden="1"/>
    </xf>
    <xf numFmtId="0" fontId="4" fillId="0" borderId="3" xfId="22" applyFont="1" applyBorder="1" applyAlignment="1" applyProtection="1">
      <alignment horizontal="left" vertical="top" wrapText="1"/>
      <protection hidden="1"/>
    </xf>
    <xf numFmtId="0" fontId="4" fillId="0" borderId="0" xfId="22" applyFont="1" applyAlignment="1" applyProtection="1">
      <alignment horizontal="left" vertical="top" indent="5"/>
      <protection hidden="1"/>
    </xf>
    <xf numFmtId="0" fontId="4" fillId="0" borderId="47" xfId="22" applyFont="1" applyBorder="1" applyAlignment="1" applyProtection="1">
      <alignment horizontal="left" vertical="top" wrapText="1"/>
      <protection hidden="1"/>
    </xf>
    <xf numFmtId="0" fontId="4" fillId="0" borderId="14" xfId="22" applyFont="1" applyBorder="1" applyAlignment="1" applyProtection="1">
      <alignment horizontal="left" vertical="top" wrapText="1"/>
      <protection hidden="1"/>
    </xf>
    <xf numFmtId="0" fontId="4" fillId="0" borderId="12" xfId="22" applyFont="1" applyBorder="1" applyAlignment="1" applyProtection="1">
      <alignment horizontal="left" vertical="top" wrapText="1"/>
      <protection hidden="1"/>
    </xf>
    <xf numFmtId="0" fontId="4" fillId="0" borderId="0" xfId="22" applyFont="1" applyAlignment="1" applyProtection="1">
      <alignment horizontal="left" vertical="top" wrapText="1"/>
      <protection hidden="1"/>
    </xf>
    <xf numFmtId="0" fontId="65" fillId="2" borderId="54" xfId="22" applyFont="1" applyFill="1" applyBorder="1" applyAlignment="1" applyProtection="1">
      <alignment horizontal="left" vertical="center" wrapText="1"/>
      <protection locked="0"/>
    </xf>
    <xf numFmtId="0" fontId="65" fillId="2" borderId="17" xfId="22" applyFont="1" applyFill="1" applyBorder="1" applyAlignment="1" applyProtection="1">
      <alignment horizontal="left" vertical="center" wrapText="1"/>
      <protection locked="0"/>
    </xf>
    <xf numFmtId="0" fontId="65" fillId="2" borderId="33" xfId="22" applyFont="1" applyFill="1" applyBorder="1" applyAlignment="1" applyProtection="1">
      <alignment horizontal="left" vertical="center" wrapText="1"/>
      <protection locked="0"/>
    </xf>
    <xf numFmtId="0" fontId="65" fillId="2" borderId="23" xfId="22" applyFont="1" applyFill="1" applyBorder="1" applyAlignment="1" applyProtection="1">
      <alignment horizontal="left" vertical="center" wrapText="1"/>
      <protection locked="0"/>
    </xf>
    <xf numFmtId="0" fontId="65" fillId="2" borderId="34" xfId="22" applyFont="1" applyFill="1" applyBorder="1" applyAlignment="1" applyProtection="1">
      <alignment vertical="center" wrapText="1"/>
      <protection locked="0"/>
    </xf>
    <xf numFmtId="0" fontId="65" fillId="2" borderId="37" xfId="22" applyFont="1" applyFill="1" applyBorder="1" applyAlignment="1" applyProtection="1">
      <alignment vertical="center" wrapText="1"/>
      <protection locked="0"/>
    </xf>
    <xf numFmtId="0" fontId="4" fillId="0" borderId="47" xfId="22" applyFont="1" applyBorder="1" applyAlignment="1" applyProtection="1">
      <alignment horizontal="justify" vertical="top" wrapText="1"/>
      <protection hidden="1"/>
    </xf>
    <xf numFmtId="0" fontId="4" fillId="0" borderId="14" xfId="22" applyFont="1" applyBorder="1" applyAlignment="1" applyProtection="1">
      <alignment horizontal="justify" vertical="top" wrapText="1"/>
      <protection hidden="1"/>
    </xf>
    <xf numFmtId="0" fontId="4" fillId="0" borderId="61" xfId="22" applyFont="1" applyBorder="1" applyAlignment="1" applyProtection="1">
      <alignment horizontal="justify" vertical="top" wrapText="1"/>
      <protection hidden="1"/>
    </xf>
    <xf numFmtId="0" fontId="1" fillId="0" borderId="12" xfId="22" applyBorder="1" applyAlignment="1">
      <alignment horizontal="justify" vertical="top" wrapText="1"/>
    </xf>
    <xf numFmtId="0" fontId="1" fillId="0" borderId="0" xfId="22" applyAlignment="1">
      <alignment horizontal="justify" vertical="top" wrapText="1"/>
    </xf>
    <xf numFmtId="0" fontId="1" fillId="0" borderId="63" xfId="22" applyBorder="1" applyAlignment="1">
      <alignment horizontal="justify" vertical="top" wrapText="1"/>
    </xf>
    <xf numFmtId="0" fontId="1" fillId="0" borderId="13" xfId="22" applyBorder="1" applyAlignment="1">
      <alignment horizontal="justify" vertical="top" wrapText="1"/>
    </xf>
    <xf numFmtId="0" fontId="1" fillId="0" borderId="4" xfId="22" applyBorder="1" applyAlignment="1">
      <alignment horizontal="justify" vertical="top" wrapText="1"/>
    </xf>
    <xf numFmtId="0" fontId="1" fillId="0" borderId="65" xfId="22" applyBorder="1" applyAlignment="1">
      <alignment horizontal="justify" vertical="top" wrapText="1"/>
    </xf>
    <xf numFmtId="0" fontId="4" fillId="0" borderId="6" xfId="22" applyFont="1" applyBorder="1" applyAlignment="1" applyProtection="1">
      <alignment horizontal="justify" vertical="top" wrapText="1"/>
      <protection hidden="1"/>
    </xf>
    <xf numFmtId="0" fontId="4" fillId="0" borderId="6" xfId="22" applyFont="1" applyBorder="1" applyAlignment="1">
      <alignment horizontal="justify" vertical="center" wrapText="1"/>
    </xf>
    <xf numFmtId="0" fontId="65" fillId="2" borderId="33" xfId="22" applyFont="1" applyFill="1" applyBorder="1" applyAlignment="1" applyProtection="1">
      <alignment vertical="center" wrapText="1"/>
      <protection locked="0"/>
    </xf>
    <xf numFmtId="0" fontId="65" fillId="2" borderId="23" xfId="22" applyFont="1" applyFill="1" applyBorder="1" applyAlignment="1" applyProtection="1">
      <alignment vertical="center" wrapText="1"/>
      <protection locked="0"/>
    </xf>
    <xf numFmtId="0" fontId="4" fillId="0" borderId="47" xfId="22" applyFont="1" applyBorder="1" applyAlignment="1" applyProtection="1">
      <alignment vertical="top" wrapText="1"/>
      <protection hidden="1"/>
    </xf>
    <xf numFmtId="0" fontId="4" fillId="0" borderId="14" xfId="22" applyFont="1" applyBorder="1" applyAlignment="1" applyProtection="1">
      <alignment vertical="top" wrapText="1"/>
      <protection hidden="1"/>
    </xf>
    <xf numFmtId="0" fontId="4" fillId="0" borderId="56" xfId="22" applyFont="1" applyBorder="1" applyAlignment="1">
      <alignment vertical="center" wrapText="1"/>
    </xf>
    <xf numFmtId="0" fontId="4" fillId="0" borderId="57" xfId="22" applyFont="1" applyBorder="1" applyAlignment="1">
      <alignment vertical="center" wrapText="1"/>
    </xf>
    <xf numFmtId="0" fontId="4" fillId="0" borderId="22" xfId="22" applyFont="1" applyBorder="1" applyAlignment="1">
      <alignment vertical="center" wrapText="1"/>
    </xf>
    <xf numFmtId="0" fontId="4" fillId="0" borderId="5" xfId="22" applyFont="1" applyBorder="1" applyAlignment="1">
      <alignment vertical="center" wrapText="1"/>
    </xf>
    <xf numFmtId="0" fontId="4" fillId="0" borderId="20" xfId="22" applyFont="1" applyBorder="1" applyAlignment="1" applyProtection="1">
      <alignment vertical="top" wrapText="1"/>
      <protection hidden="1"/>
    </xf>
    <xf numFmtId="0" fontId="4" fillId="0" borderId="3" xfId="22" applyFont="1" applyBorder="1" applyAlignment="1" applyProtection="1">
      <alignment vertical="top" wrapText="1"/>
      <protection hidden="1"/>
    </xf>
    <xf numFmtId="0" fontId="65" fillId="2" borderId="53" xfId="22" applyFont="1" applyFill="1" applyBorder="1" applyAlignment="1" applyProtection="1">
      <alignment vertical="top" wrapText="1"/>
      <protection locked="0"/>
    </xf>
    <xf numFmtId="0" fontId="65" fillId="2" borderId="9" xfId="22" applyFont="1" applyFill="1" applyBorder="1" applyAlignment="1" applyProtection="1">
      <alignment vertical="top" wrapText="1"/>
      <protection locked="0"/>
    </xf>
    <xf numFmtId="0" fontId="4" fillId="0" borderId="36" xfId="22" applyFont="1" applyBorder="1" applyAlignment="1">
      <alignment vertical="center" wrapText="1"/>
    </xf>
    <xf numFmtId="0" fontId="4" fillId="0" borderId="45" xfId="22" applyFont="1" applyBorder="1" applyAlignment="1">
      <alignment vertical="center" wrapText="1"/>
    </xf>
    <xf numFmtId="0" fontId="65" fillId="2" borderId="53" xfId="22" applyFont="1" applyFill="1" applyBorder="1" applyAlignment="1" applyProtection="1">
      <alignment vertical="center"/>
      <protection locked="0"/>
    </xf>
    <xf numFmtId="0" fontId="65" fillId="2" borderId="9" xfId="22" applyFont="1" applyFill="1" applyBorder="1" applyAlignment="1" applyProtection="1">
      <alignment vertical="center"/>
      <protection locked="0"/>
    </xf>
    <xf numFmtId="0" fontId="4" fillId="0" borderId="20" xfId="22" applyFont="1" applyBorder="1" applyAlignment="1" applyProtection="1">
      <alignment vertical="center" wrapText="1"/>
      <protection hidden="1"/>
    </xf>
    <xf numFmtId="0" fontId="4" fillId="0" borderId="3" xfId="22" applyFont="1" applyBorder="1" applyAlignment="1" applyProtection="1">
      <alignment vertical="center" wrapText="1"/>
      <protection hidden="1"/>
    </xf>
    <xf numFmtId="0" fontId="65" fillId="2" borderId="53" xfId="22" applyFont="1" applyFill="1" applyBorder="1" applyAlignment="1" applyProtection="1">
      <alignment vertical="top"/>
      <protection locked="0"/>
    </xf>
    <xf numFmtId="0" fontId="65" fillId="2" borderId="9" xfId="22" applyFont="1" applyFill="1" applyBorder="1" applyAlignment="1" applyProtection="1">
      <alignment vertical="top"/>
      <protection locked="0"/>
    </xf>
    <xf numFmtId="0" fontId="1" fillId="0" borderId="0" xfId="22" applyAlignment="1" applyProtection="1">
      <alignment horizontal="center"/>
      <protection hidden="1"/>
    </xf>
    <xf numFmtId="0" fontId="65" fillId="2" borderId="6" xfId="22" applyFont="1" applyFill="1" applyBorder="1" applyAlignment="1" applyProtection="1">
      <alignment vertical="top" wrapText="1"/>
      <protection locked="0"/>
    </xf>
    <xf numFmtId="0" fontId="83" fillId="0" borderId="0" xfId="22" applyFont="1" applyAlignment="1" applyProtection="1">
      <alignment horizontal="left" vertical="center"/>
      <protection hidden="1"/>
    </xf>
    <xf numFmtId="0" fontId="4" fillId="0" borderId="58" xfId="22" applyFont="1" applyBorder="1" applyAlignment="1" applyProtection="1">
      <alignment vertical="top" wrapText="1"/>
      <protection hidden="1"/>
    </xf>
    <xf numFmtId="0" fontId="4" fillId="0" borderId="58" xfId="22" applyFont="1" applyBorder="1" applyAlignment="1" applyProtection="1">
      <alignment vertical="center" wrapText="1"/>
      <protection hidden="1"/>
    </xf>
    <xf numFmtId="0" fontId="4" fillId="0" borderId="20" xfId="22" applyFont="1" applyBorder="1" applyAlignment="1" applyProtection="1">
      <alignment horizontal="left" vertical="center" wrapText="1"/>
      <protection hidden="1"/>
    </xf>
    <xf numFmtId="0" fontId="4" fillId="0" borderId="3" xfId="22" applyFont="1" applyBorder="1" applyAlignment="1" applyProtection="1">
      <alignment horizontal="left" vertical="center" wrapText="1"/>
      <protection hidden="1"/>
    </xf>
    <xf numFmtId="0" fontId="4" fillId="0" borderId="9" xfId="22" applyFont="1" applyBorder="1" applyAlignment="1" applyProtection="1">
      <alignment horizontal="left" vertical="center" wrapText="1"/>
      <protection hidden="1"/>
    </xf>
    <xf numFmtId="0" fontId="65" fillId="2" borderId="54" xfId="22" applyFont="1" applyFill="1" applyBorder="1" applyAlignment="1" applyProtection="1">
      <alignment vertical="top" wrapText="1"/>
      <protection locked="0"/>
    </xf>
    <xf numFmtId="0" fontId="65" fillId="2" borderId="17" xfId="22" applyFont="1" applyFill="1" applyBorder="1" applyAlignment="1" applyProtection="1">
      <alignment vertical="top" wrapText="1"/>
      <protection locked="0"/>
    </xf>
    <xf numFmtId="0" fontId="4" fillId="0" borderId="0" xfId="22" applyFont="1" applyAlignment="1" applyProtection="1">
      <alignment horizontal="right" vertical="top"/>
      <protection hidden="1"/>
    </xf>
    <xf numFmtId="0" fontId="4" fillId="0" borderId="0" xfId="22" applyFont="1" applyAlignment="1" applyProtection="1">
      <alignment horizontal="right" vertical="top" indent="1"/>
      <protection hidden="1"/>
    </xf>
    <xf numFmtId="0" fontId="4" fillId="0" borderId="20" xfId="22" applyFont="1" applyBorder="1" applyAlignment="1" applyProtection="1">
      <alignment horizontal="justify" vertical="center" wrapText="1"/>
      <protection hidden="1"/>
    </xf>
    <xf numFmtId="0" fontId="4" fillId="0" borderId="3" xfId="22" applyFont="1" applyBorder="1" applyAlignment="1" applyProtection="1">
      <alignment horizontal="justify" vertical="center" wrapText="1"/>
      <protection hidden="1"/>
    </xf>
    <xf numFmtId="0" fontId="4" fillId="0" borderId="58" xfId="22" applyFont="1" applyBorder="1" applyAlignment="1" applyProtection="1">
      <alignment horizontal="justify" vertical="center" wrapText="1"/>
      <protection hidden="1"/>
    </xf>
    <xf numFmtId="0" fontId="80" fillId="0" borderId="0" xfId="22" applyFont="1" applyAlignment="1">
      <alignment horizontal="justify" vertical="top" wrapText="1"/>
    </xf>
    <xf numFmtId="0" fontId="80" fillId="0" borderId="0" xfId="22" applyFont="1" applyAlignment="1">
      <alignment horizontal="justify" vertical="top"/>
    </xf>
    <xf numFmtId="0" fontId="61" fillId="0" borderId="0" xfId="22" applyFont="1" applyAlignment="1" applyProtection="1">
      <alignment vertical="top" wrapText="1"/>
      <protection hidden="1"/>
    </xf>
    <xf numFmtId="0" fontId="4" fillId="0" borderId="53" xfId="22" applyFont="1" applyBorder="1" applyAlignment="1" applyProtection="1">
      <alignment horizontal="justify" vertical="top" wrapText="1"/>
      <protection hidden="1"/>
    </xf>
    <xf numFmtId="0" fontId="4" fillId="0" borderId="3" xfId="22" applyFont="1" applyBorder="1" applyAlignment="1" applyProtection="1">
      <alignment horizontal="justify" vertical="top" wrapText="1"/>
      <protection hidden="1"/>
    </xf>
    <xf numFmtId="0" fontId="4" fillId="0" borderId="58" xfId="22" applyFont="1" applyBorder="1" applyAlignment="1" applyProtection="1">
      <alignment horizontal="justify" vertical="top" wrapText="1"/>
      <protection hidden="1"/>
    </xf>
    <xf numFmtId="0" fontId="1" fillId="2" borderId="27" xfId="22" applyFill="1" applyBorder="1" applyAlignment="1" applyProtection="1">
      <alignment horizontal="center" vertical="center"/>
      <protection locked="0"/>
    </xf>
    <xf numFmtId="0" fontId="1" fillId="2" borderId="59" xfId="22" applyFill="1" applyBorder="1" applyAlignment="1" applyProtection="1">
      <alignment horizontal="center" vertical="center"/>
      <protection locked="0"/>
    </xf>
    <xf numFmtId="0" fontId="1" fillId="9" borderId="27" xfId="22" applyFill="1" applyBorder="1" applyAlignment="1" applyProtection="1">
      <alignment horizontal="center" vertical="center"/>
      <protection locked="0"/>
    </xf>
    <xf numFmtId="0" fontId="1" fillId="9" borderId="59" xfId="22" applyFill="1" applyBorder="1" applyAlignment="1" applyProtection="1">
      <alignment horizontal="center" vertical="center"/>
      <protection locked="0"/>
    </xf>
    <xf numFmtId="0" fontId="4" fillId="0" borderId="67" xfId="22" applyFont="1" applyBorder="1" applyAlignment="1" applyProtection="1">
      <alignment horizontal="left" vertical="top"/>
      <protection hidden="1"/>
    </xf>
    <xf numFmtId="0" fontId="4" fillId="0" borderId="68" xfId="22" applyFont="1" applyBorder="1" applyAlignment="1" applyProtection="1">
      <alignment horizontal="left" vertical="top"/>
      <protection hidden="1"/>
    </xf>
    <xf numFmtId="0" fontId="81" fillId="0" borderId="60" xfId="22" applyFont="1" applyBorder="1" applyAlignment="1" applyProtection="1">
      <alignment horizontal="left" vertical="top" wrapText="1"/>
      <protection hidden="1"/>
    </xf>
    <xf numFmtId="0" fontId="81" fillId="0" borderId="14" xfId="22" applyFont="1" applyBorder="1" applyAlignment="1" applyProtection="1">
      <alignment horizontal="left" vertical="top" wrapText="1"/>
      <protection hidden="1"/>
    </xf>
    <xf numFmtId="0" fontId="81" fillId="0" borderId="61" xfId="22" applyFont="1" applyBorder="1" applyAlignment="1" applyProtection="1">
      <alignment horizontal="left" vertical="top" wrapText="1"/>
      <protection hidden="1"/>
    </xf>
    <xf numFmtId="0" fontId="81" fillId="0" borderId="64" xfId="22" applyFont="1" applyBorder="1" applyAlignment="1" applyProtection="1">
      <alignment horizontal="left" vertical="top" wrapText="1"/>
      <protection hidden="1"/>
    </xf>
    <xf numFmtId="0" fontId="81" fillId="0" borderId="4" xfId="22" applyFont="1" applyBorder="1" applyAlignment="1" applyProtection="1">
      <alignment horizontal="left" vertical="top" wrapText="1"/>
      <protection hidden="1"/>
    </xf>
    <xf numFmtId="0" fontId="81" fillId="0" borderId="65" xfId="22" applyFont="1" applyBorder="1" applyAlignment="1" applyProtection="1">
      <alignment horizontal="left" vertical="top" wrapText="1"/>
      <protection hidden="1"/>
    </xf>
    <xf numFmtId="0" fontId="4" fillId="2" borderId="28" xfId="22" applyFont="1" applyFill="1" applyBorder="1" applyAlignment="1" applyProtection="1">
      <alignment horizontal="left" vertical="top" wrapText="1"/>
      <protection locked="0"/>
    </xf>
    <xf numFmtId="0" fontId="4" fillId="2" borderId="66" xfId="22" applyFont="1" applyFill="1" applyBorder="1" applyAlignment="1" applyProtection="1">
      <alignment horizontal="left" vertical="top" wrapText="1"/>
      <protection locked="0"/>
    </xf>
    <xf numFmtId="0" fontId="1" fillId="0" borderId="69" xfId="22" applyBorder="1" applyAlignment="1">
      <alignment horizontal="left" vertical="top"/>
    </xf>
    <xf numFmtId="0" fontId="1" fillId="0" borderId="68" xfId="22" applyBorder="1" applyAlignment="1">
      <alignment horizontal="left" vertical="top"/>
    </xf>
    <xf numFmtId="0" fontId="4" fillId="0" borderId="60" xfId="22" applyFont="1" applyBorder="1" applyAlignment="1" applyProtection="1">
      <alignment horizontal="justify" vertical="top" wrapText="1"/>
      <protection hidden="1"/>
    </xf>
    <xf numFmtId="0" fontId="1" fillId="0" borderId="62" xfId="22" applyBorder="1" applyAlignment="1">
      <alignment horizontal="justify" vertical="top" wrapText="1"/>
    </xf>
    <xf numFmtId="0" fontId="1" fillId="0" borderId="64" xfId="22" applyBorder="1" applyAlignment="1">
      <alignment horizontal="justify" vertical="top" wrapText="1"/>
    </xf>
    <xf numFmtId="0" fontId="61" fillId="0" borderId="0" xfId="22" applyFont="1" applyAlignment="1" applyProtection="1">
      <alignment horizontal="left" vertical="top" wrapText="1"/>
      <protection hidden="1"/>
    </xf>
    <xf numFmtId="0" fontId="53" fillId="0" borderId="0" xfId="22" applyFont="1" applyAlignment="1" applyProtection="1">
      <alignment horizontal="left" vertical="top"/>
      <protection hidden="1"/>
    </xf>
    <xf numFmtId="0" fontId="80" fillId="0" borderId="0" xfId="22" applyFont="1" applyAlignment="1">
      <alignment horizontal="justify"/>
    </xf>
    <xf numFmtId="0" fontId="4" fillId="0" borderId="6" xfId="22" applyFont="1" applyBorder="1" applyAlignment="1" applyProtection="1">
      <alignment horizontal="left" vertical="top" wrapText="1"/>
      <protection hidden="1"/>
    </xf>
    <xf numFmtId="0" fontId="1" fillId="2" borderId="6" xfId="22" applyFill="1" applyBorder="1" applyAlignment="1" applyProtection="1">
      <alignment horizontal="left" vertical="center" wrapText="1"/>
      <protection locked="0"/>
    </xf>
    <xf numFmtId="0" fontId="7" fillId="0" borderId="0" xfId="22" applyFont="1" applyAlignment="1" applyProtection="1">
      <alignment horizontal="left" vertical="top"/>
      <protection hidden="1"/>
    </xf>
    <xf numFmtId="0" fontId="53" fillId="0" borderId="0" xfId="22" applyFont="1" applyAlignment="1" applyProtection="1">
      <alignment vertical="top" wrapText="1"/>
      <protection hidden="1"/>
    </xf>
    <xf numFmtId="0" fontId="53" fillId="0" borderId="0" xfId="22" applyFont="1" applyAlignment="1" applyProtection="1">
      <alignment vertical="top"/>
      <protection hidden="1"/>
    </xf>
    <xf numFmtId="0" fontId="66" fillId="0" borderId="0" xfId="22" applyFont="1" applyAlignment="1">
      <alignment horizontal="justify" vertical="center" wrapText="1"/>
    </xf>
    <xf numFmtId="0" fontId="1" fillId="0" borderId="6" xfId="22" applyBorder="1" applyAlignment="1" applyProtection="1">
      <alignment horizontal="left" vertical="center" wrapText="1"/>
      <protection hidden="1"/>
    </xf>
    <xf numFmtId="0" fontId="1" fillId="0" borderId="41" xfId="22" applyBorder="1" applyAlignment="1" applyProtection="1">
      <alignment horizontal="center" vertical="center" wrapText="1"/>
      <protection hidden="1"/>
    </xf>
    <xf numFmtId="0" fontId="1" fillId="0" borderId="42" xfId="22" applyBorder="1" applyAlignment="1" applyProtection="1">
      <alignment horizontal="center" vertical="center" wrapText="1"/>
      <protection hidden="1"/>
    </xf>
    <xf numFmtId="0" fontId="1" fillId="0" borderId="20" xfId="22" applyBorder="1" applyAlignment="1" applyProtection="1">
      <alignment horizontal="justify" vertical="center"/>
      <protection hidden="1"/>
    </xf>
    <xf numFmtId="0" fontId="1" fillId="0" borderId="9" xfId="22" applyBorder="1" applyAlignment="1" applyProtection="1">
      <alignment horizontal="justify" vertical="center"/>
      <protection hidden="1"/>
    </xf>
    <xf numFmtId="0" fontId="1" fillId="0" borderId="21" xfId="22" applyBorder="1" applyAlignment="1" applyProtection="1">
      <alignment horizontal="center" vertical="top" wrapText="1"/>
      <protection hidden="1"/>
    </xf>
    <xf numFmtId="0" fontId="1" fillId="0" borderId="17" xfId="22" applyBorder="1" applyAlignment="1" applyProtection="1">
      <alignment horizontal="center" vertical="top" wrapText="1"/>
      <protection hidden="1"/>
    </xf>
    <xf numFmtId="0" fontId="1" fillId="0" borderId="47" xfId="22" applyBorder="1" applyAlignment="1" applyProtection="1">
      <alignment horizontal="center" vertical="top" wrapText="1"/>
      <protection hidden="1"/>
    </xf>
    <xf numFmtId="0" fontId="1" fillId="0" borderId="32" xfId="22" applyBorder="1" applyAlignment="1" applyProtection="1">
      <alignment horizontal="center" vertical="top"/>
      <protection hidden="1"/>
    </xf>
    <xf numFmtId="0" fontId="4" fillId="0" borderId="4" xfId="22" applyFont="1" applyBorder="1" applyAlignment="1" applyProtection="1">
      <alignment horizontal="center" vertical="top" wrapText="1"/>
      <protection hidden="1"/>
    </xf>
    <xf numFmtId="0" fontId="1" fillId="0" borderId="47" xfId="22" applyBorder="1" applyAlignment="1" applyProtection="1">
      <alignment horizontal="center" vertical="top"/>
      <protection hidden="1"/>
    </xf>
    <xf numFmtId="0" fontId="1" fillId="2" borderId="41" xfId="22" applyFill="1" applyBorder="1" applyAlignment="1" applyProtection="1">
      <alignment horizontal="left" vertical="center" wrapText="1"/>
      <protection locked="0"/>
    </xf>
    <xf numFmtId="0" fontId="1" fillId="2" borderId="42" xfId="22" applyFill="1" applyBorder="1" applyAlignment="1" applyProtection="1">
      <alignment horizontal="left" vertical="center" wrapText="1"/>
      <protection locked="0"/>
    </xf>
    <xf numFmtId="0" fontId="1" fillId="0" borderId="8" xfId="22" applyBorder="1" applyAlignment="1" applyProtection="1">
      <alignment horizontal="left" vertical="center" wrapText="1"/>
      <protection hidden="1"/>
    </xf>
    <xf numFmtId="0" fontId="1" fillId="2" borderId="48" xfId="22" applyFill="1" applyBorder="1" applyAlignment="1" applyProtection="1">
      <alignment horizontal="left" vertical="center" wrapText="1"/>
      <protection locked="0"/>
    </xf>
    <xf numFmtId="0" fontId="1" fillId="2" borderId="49" xfId="22" applyFill="1" applyBorder="1" applyAlignment="1" applyProtection="1">
      <alignment horizontal="left" vertical="center" wrapText="1"/>
      <protection locked="0"/>
    </xf>
    <xf numFmtId="0" fontId="1" fillId="0" borderId="20" xfId="22" applyBorder="1" applyAlignment="1" applyProtection="1">
      <alignment horizontal="left" vertical="center" wrapText="1"/>
      <protection hidden="1"/>
    </xf>
    <xf numFmtId="0" fontId="1" fillId="0" borderId="3" xfId="22" applyBorder="1" applyAlignment="1" applyProtection="1">
      <alignment horizontal="left" vertical="center" wrapText="1"/>
      <protection hidden="1"/>
    </xf>
    <xf numFmtId="0" fontId="1" fillId="0" borderId="9" xfId="22" applyBorder="1" applyAlignment="1" applyProtection="1">
      <alignment horizontal="left" vertical="center" wrapText="1"/>
      <protection hidden="1"/>
    </xf>
    <xf numFmtId="0" fontId="1" fillId="2" borderId="43" xfId="22" applyFill="1" applyBorder="1" applyAlignment="1" applyProtection="1">
      <alignment horizontal="left" vertical="center" wrapText="1"/>
      <protection locked="0" hidden="1"/>
    </xf>
    <xf numFmtId="0" fontId="1" fillId="2" borderId="40" xfId="22" applyFill="1" applyBorder="1" applyAlignment="1" applyProtection="1">
      <alignment horizontal="left" vertical="center" wrapText="1"/>
      <protection locked="0" hidden="1"/>
    </xf>
    <xf numFmtId="0" fontId="1" fillId="0" borderId="36" xfId="22" applyBorder="1" applyAlignment="1" applyProtection="1">
      <alignment horizontal="justify" vertical="top" wrapText="1"/>
      <protection hidden="1"/>
    </xf>
    <xf numFmtId="0" fontId="1" fillId="0" borderId="37" xfId="22" applyBorder="1" applyAlignment="1" applyProtection="1">
      <alignment horizontal="justify" vertical="top" wrapText="1"/>
      <protection hidden="1"/>
    </xf>
    <xf numFmtId="0" fontId="1" fillId="2" borderId="52" xfId="22" applyFill="1" applyBorder="1" applyAlignment="1" applyProtection="1">
      <alignment horizontal="left" vertical="center" wrapText="1"/>
      <protection locked="0"/>
    </xf>
    <xf numFmtId="0" fontId="1" fillId="0" borderId="20" xfId="22" applyBorder="1" applyAlignment="1" applyProtection="1">
      <alignment horizontal="justify" vertical="center" wrapText="1"/>
      <protection hidden="1"/>
    </xf>
    <xf numFmtId="0" fontId="1" fillId="0" borderId="9" xfId="22" applyBorder="1" applyAlignment="1" applyProtection="1">
      <alignment horizontal="justify" vertical="center" wrapText="1"/>
      <protection hidden="1"/>
    </xf>
    <xf numFmtId="0" fontId="1" fillId="0" borderId="14" xfId="22" applyBorder="1" applyAlignment="1" applyProtection="1">
      <alignment horizontal="center" vertical="top" wrapText="1"/>
      <protection hidden="1"/>
    </xf>
    <xf numFmtId="0" fontId="1" fillId="0" borderId="20" xfId="22" applyBorder="1" applyAlignment="1" applyProtection="1">
      <alignment horizontal="center" vertical="top" wrapText="1"/>
      <protection hidden="1"/>
    </xf>
    <xf numFmtId="0" fontId="1" fillId="0" borderId="3" xfId="22" applyBorder="1" applyAlignment="1" applyProtection="1">
      <alignment horizontal="center" vertical="top" wrapText="1"/>
      <protection hidden="1"/>
    </xf>
    <xf numFmtId="0" fontId="1" fillId="0" borderId="9" xfId="22" applyBorder="1" applyAlignment="1" applyProtection="1">
      <alignment horizontal="center" vertical="top" wrapText="1"/>
      <protection hidden="1"/>
    </xf>
    <xf numFmtId="0" fontId="4" fillId="0" borderId="20" xfId="22" applyFont="1" applyBorder="1" applyAlignment="1" applyProtection="1">
      <alignment horizontal="center" vertical="top"/>
      <protection hidden="1"/>
    </xf>
    <xf numFmtId="0" fontId="4" fillId="0" borderId="3" xfId="22" applyFont="1" applyBorder="1" applyAlignment="1" applyProtection="1">
      <alignment horizontal="center" vertical="top"/>
      <protection hidden="1"/>
    </xf>
    <xf numFmtId="0" fontId="4" fillId="0" borderId="9" xfId="22" applyFont="1" applyBorder="1" applyAlignment="1" applyProtection="1">
      <alignment horizontal="center" vertical="top"/>
      <protection hidden="1"/>
    </xf>
    <xf numFmtId="0" fontId="1" fillId="2" borderId="50" xfId="22" applyFill="1" applyBorder="1" applyAlignment="1" applyProtection="1">
      <alignment horizontal="left" vertical="center" wrapText="1"/>
      <protection locked="0"/>
    </xf>
    <xf numFmtId="0" fontId="1" fillId="2" borderId="46" xfId="22" applyFill="1" applyBorder="1" applyAlignment="1" applyProtection="1">
      <alignment horizontal="left" vertical="center" wrapText="1"/>
      <protection locked="0" hidden="1"/>
    </xf>
    <xf numFmtId="0" fontId="39" fillId="6" borderId="51" xfId="22" applyFont="1" applyFill="1" applyBorder="1" applyAlignment="1" applyProtection="1">
      <alignment horizontal="left" vertical="center" wrapText="1"/>
      <protection locked="0"/>
    </xf>
    <xf numFmtId="0" fontId="39" fillId="6" borderId="52" xfId="22" applyFont="1" applyFill="1" applyBorder="1" applyAlignment="1" applyProtection="1">
      <alignment horizontal="left" vertical="center" wrapText="1"/>
      <protection locked="0"/>
    </xf>
    <xf numFmtId="0" fontId="77" fillId="0" borderId="20" xfId="22" applyFont="1" applyBorder="1" applyAlignment="1" applyProtection="1">
      <alignment horizontal="justify" vertical="center" wrapText="1"/>
      <protection hidden="1"/>
    </xf>
    <xf numFmtId="0" fontId="77" fillId="0" borderId="9" xfId="22" applyFont="1" applyBorder="1" applyAlignment="1" applyProtection="1">
      <alignment horizontal="justify" vertical="center" wrapText="1"/>
      <protection hidden="1"/>
    </xf>
    <xf numFmtId="0" fontId="77" fillId="0" borderId="21" xfId="22" applyFont="1" applyBorder="1" applyAlignment="1" applyProtection="1">
      <alignment horizontal="center" vertical="top" wrapText="1"/>
      <protection hidden="1"/>
    </xf>
    <xf numFmtId="0" fontId="77" fillId="0" borderId="17" xfId="22" applyFont="1" applyBorder="1" applyAlignment="1" applyProtection="1">
      <alignment horizontal="center" vertical="top" wrapText="1"/>
      <protection hidden="1"/>
    </xf>
    <xf numFmtId="0" fontId="77" fillId="0" borderId="47" xfId="22" applyFont="1" applyBorder="1" applyAlignment="1" applyProtection="1">
      <alignment horizontal="center" vertical="top" wrapText="1"/>
      <protection hidden="1"/>
    </xf>
    <xf numFmtId="0" fontId="77" fillId="0" borderId="32" xfId="22" applyFont="1" applyBorder="1" applyAlignment="1" applyProtection="1">
      <alignment horizontal="center" vertical="top"/>
      <protection hidden="1"/>
    </xf>
    <xf numFmtId="0" fontId="1" fillId="0" borderId="12" xfId="22" applyBorder="1" applyAlignment="1" applyProtection="1">
      <alignment horizontal="left" vertical="top" wrapText="1"/>
      <protection hidden="1"/>
    </xf>
    <xf numFmtId="0" fontId="1" fillId="0" borderId="0" xfId="22" applyAlignment="1" applyProtection="1">
      <alignment horizontal="left" vertical="top" wrapText="1"/>
      <protection hidden="1"/>
    </xf>
    <xf numFmtId="0" fontId="1" fillId="0" borderId="10" xfId="22" applyBorder="1" applyAlignment="1" applyProtection="1">
      <alignment horizontal="left" vertical="top" wrapText="1"/>
      <protection hidden="1"/>
    </xf>
    <xf numFmtId="0" fontId="77" fillId="0" borderId="18" xfId="22" applyFont="1" applyBorder="1" applyAlignment="1" applyProtection="1">
      <alignment horizontal="left" vertical="center" wrapText="1"/>
      <protection hidden="1"/>
    </xf>
    <xf numFmtId="0" fontId="77" fillId="2" borderId="41" xfId="22" applyFont="1" applyFill="1" applyBorder="1" applyAlignment="1" applyProtection="1">
      <alignment horizontal="left" vertical="center" wrapText="1"/>
      <protection locked="0"/>
    </xf>
    <xf numFmtId="0" fontId="77" fillId="2" borderId="42" xfId="22" applyFont="1" applyFill="1" applyBorder="1" applyAlignment="1" applyProtection="1">
      <alignment horizontal="left" vertical="center" wrapText="1"/>
      <protection locked="0"/>
    </xf>
    <xf numFmtId="0" fontId="77" fillId="2" borderId="44" xfId="22" applyFont="1" applyFill="1" applyBorder="1" applyAlignment="1" applyProtection="1">
      <alignment horizontal="left" vertical="center" wrapText="1"/>
      <protection locked="0"/>
    </xf>
    <xf numFmtId="0" fontId="77" fillId="0" borderId="8" xfId="22" applyFont="1" applyBorder="1" applyAlignment="1" applyProtection="1">
      <alignment horizontal="left" vertical="center" wrapText="1"/>
      <protection hidden="1"/>
    </xf>
    <xf numFmtId="0" fontId="77" fillId="2" borderId="48" xfId="22" applyFont="1" applyFill="1" applyBorder="1" applyAlignment="1" applyProtection="1">
      <alignment horizontal="left" vertical="center" wrapText="1"/>
      <protection locked="0"/>
    </xf>
    <xf numFmtId="0" fontId="77" fillId="2" borderId="49" xfId="22" applyFont="1" applyFill="1" applyBorder="1" applyAlignment="1" applyProtection="1">
      <alignment horizontal="left" vertical="center" wrapText="1"/>
      <protection locked="0"/>
    </xf>
    <xf numFmtId="0" fontId="77" fillId="2" borderId="50" xfId="22" applyFont="1" applyFill="1" applyBorder="1" applyAlignment="1" applyProtection="1">
      <alignment horizontal="left" vertical="center" wrapText="1"/>
      <protection locked="0"/>
    </xf>
    <xf numFmtId="0" fontId="77" fillId="0" borderId="20" xfId="22" applyFont="1" applyBorder="1" applyAlignment="1" applyProtection="1">
      <alignment horizontal="left" vertical="center" wrapText="1"/>
      <protection hidden="1"/>
    </xf>
    <xf numFmtId="0" fontId="77" fillId="0" borderId="3" xfId="22" applyFont="1" applyBorder="1" applyAlignment="1" applyProtection="1">
      <alignment horizontal="left" vertical="center" wrapText="1"/>
      <protection hidden="1"/>
    </xf>
    <xf numFmtId="0" fontId="77" fillId="0" borderId="9" xfId="22" applyFont="1" applyBorder="1" applyAlignment="1" applyProtection="1">
      <alignment horizontal="left" vertical="center" wrapText="1"/>
      <protection hidden="1"/>
    </xf>
    <xf numFmtId="0" fontId="77" fillId="0" borderId="21" xfId="22" applyFont="1" applyBorder="1" applyAlignment="1" applyProtection="1">
      <alignment horizontal="left" vertical="center" wrapText="1"/>
      <protection hidden="1"/>
    </xf>
    <xf numFmtId="0" fontId="77" fillId="0" borderId="17" xfId="22" applyFont="1" applyBorder="1" applyAlignment="1" applyProtection="1">
      <alignment horizontal="left" vertical="center" wrapText="1"/>
      <protection hidden="1"/>
    </xf>
    <xf numFmtId="0" fontId="77" fillId="2" borderId="43" xfId="22" applyFont="1" applyFill="1" applyBorder="1" applyAlignment="1" applyProtection="1">
      <alignment horizontal="left" vertical="center" wrapText="1"/>
      <protection locked="0" hidden="1"/>
    </xf>
    <xf numFmtId="0" fontId="77" fillId="2" borderId="40" xfId="22" applyFont="1" applyFill="1" applyBorder="1" applyAlignment="1" applyProtection="1">
      <alignment horizontal="left" vertical="center" wrapText="1"/>
      <protection locked="0" hidden="1"/>
    </xf>
    <xf numFmtId="0" fontId="77" fillId="2" borderId="46" xfId="22" applyFont="1" applyFill="1" applyBorder="1" applyAlignment="1" applyProtection="1">
      <alignment horizontal="left" vertical="center" wrapText="1"/>
      <protection locked="0" hidden="1"/>
    </xf>
    <xf numFmtId="0" fontId="77" fillId="0" borderId="22" xfId="22" applyFont="1" applyBorder="1" applyAlignment="1" applyProtection="1">
      <alignment vertical="top"/>
      <protection hidden="1"/>
    </xf>
    <xf numFmtId="0" fontId="77" fillId="0" borderId="23" xfId="22" applyFont="1" applyBorder="1" applyAlignment="1" applyProtection="1">
      <alignment vertical="top"/>
      <protection hidden="1"/>
    </xf>
    <xf numFmtId="0" fontId="1" fillId="0" borderId="24" xfId="22" applyBorder="1" applyAlignment="1" applyProtection="1">
      <alignment horizontal="center" vertical="center" wrapText="1"/>
      <protection locked="0"/>
    </xf>
    <xf numFmtId="0" fontId="1" fillId="0" borderId="26" xfId="22" applyBorder="1" applyAlignment="1" applyProtection="1">
      <alignment horizontal="center" vertical="center" wrapText="1"/>
      <protection locked="0"/>
    </xf>
    <xf numFmtId="0" fontId="1" fillId="0" borderId="25" xfId="22" applyBorder="1" applyAlignment="1" applyProtection="1">
      <alignment horizontal="center" vertical="center" wrapText="1"/>
      <protection locked="0"/>
    </xf>
    <xf numFmtId="0" fontId="77" fillId="0" borderId="6" xfId="22" applyFont="1" applyBorder="1" applyAlignment="1" applyProtection="1">
      <alignment horizontal="left" vertical="center" wrapText="1"/>
      <protection hidden="1"/>
    </xf>
    <xf numFmtId="0" fontId="77" fillId="0" borderId="41" xfId="22" applyFont="1" applyBorder="1" applyAlignment="1" applyProtection="1">
      <alignment horizontal="center" vertical="center" wrapText="1"/>
      <protection hidden="1"/>
    </xf>
    <xf numFmtId="0" fontId="77" fillId="0" borderId="42" xfId="22" applyFont="1" applyBorder="1" applyAlignment="1" applyProtection="1">
      <alignment horizontal="center" vertical="center" wrapText="1"/>
      <protection hidden="1"/>
    </xf>
    <xf numFmtId="0" fontId="4" fillId="0" borderId="57" xfId="22" applyFont="1" applyBorder="1" applyAlignment="1" applyProtection="1">
      <alignment horizontal="center" vertical="center"/>
      <protection hidden="1"/>
    </xf>
    <xf numFmtId="0" fontId="1" fillId="0" borderId="36" xfId="22" applyBorder="1" applyAlignment="1" applyProtection="1">
      <alignment horizontal="center" vertical="top"/>
      <protection hidden="1"/>
    </xf>
    <xf numFmtId="0" fontId="1" fillId="0" borderId="45" xfId="22" applyBorder="1" applyAlignment="1" applyProtection="1">
      <alignment horizontal="center" vertical="top"/>
      <protection hidden="1"/>
    </xf>
    <xf numFmtId="0" fontId="1" fillId="0" borderId="37" xfId="22" applyBorder="1" applyAlignment="1" applyProtection="1">
      <alignment horizontal="center" vertical="top"/>
      <protection hidden="1"/>
    </xf>
    <xf numFmtId="0" fontId="1" fillId="0" borderId="35" xfId="22" applyBorder="1" applyAlignment="1" applyProtection="1">
      <alignment horizontal="center" vertical="center" wrapText="1"/>
      <protection hidden="1"/>
    </xf>
    <xf numFmtId="0" fontId="1" fillId="0" borderId="59" xfId="22" applyBorder="1" applyAlignment="1" applyProtection="1">
      <alignment horizontal="center" vertical="center" wrapText="1"/>
      <protection hidden="1"/>
    </xf>
    <xf numFmtId="0" fontId="1" fillId="0" borderId="12" xfId="22" applyBorder="1" applyAlignment="1" applyProtection="1">
      <alignment horizontal="justify" vertical="center" wrapText="1"/>
      <protection hidden="1"/>
    </xf>
    <xf numFmtId="0" fontId="1" fillId="0" borderId="10" xfId="22" applyBorder="1" applyAlignment="1" applyProtection="1">
      <alignment horizontal="justify" vertical="center" wrapText="1"/>
      <protection hidden="1"/>
    </xf>
    <xf numFmtId="0" fontId="1" fillId="2" borderId="43" xfId="22" applyFill="1" applyBorder="1" applyAlignment="1" applyProtection="1">
      <alignment horizontal="left" vertical="center" wrapText="1"/>
      <protection locked="0"/>
    </xf>
    <xf numFmtId="0" fontId="1" fillId="2" borderId="40" xfId="22" applyFill="1" applyBorder="1" applyAlignment="1" applyProtection="1">
      <alignment horizontal="left" vertical="center" wrapText="1"/>
      <protection locked="0"/>
    </xf>
    <xf numFmtId="0" fontId="1" fillId="0" borderId="16" xfId="22" applyBorder="1" applyAlignment="1" applyProtection="1">
      <alignment horizontal="left" vertical="center" wrapText="1"/>
      <protection hidden="1"/>
    </xf>
    <xf numFmtId="0" fontId="1" fillId="0" borderId="41" xfId="22" applyBorder="1" applyAlignment="1" applyProtection="1">
      <alignment horizontal="left" vertical="center" wrapText="1"/>
      <protection hidden="1"/>
    </xf>
    <xf numFmtId="0" fontId="1" fillId="0" borderId="42" xfId="22" applyBorder="1" applyAlignment="1" applyProtection="1">
      <alignment horizontal="left" vertical="center" wrapText="1"/>
      <protection hidden="1"/>
    </xf>
    <xf numFmtId="0" fontId="53" fillId="0" borderId="0" xfId="22" applyFont="1" applyAlignment="1">
      <alignment horizontal="justify" vertical="top"/>
    </xf>
    <xf numFmtId="0" fontId="76" fillId="0" borderId="0" xfId="22" applyFont="1" applyAlignment="1">
      <alignment horizontal="left" vertical="top" wrapText="1"/>
    </xf>
    <xf numFmtId="0" fontId="1" fillId="0" borderId="13" xfId="22" applyBorder="1" applyAlignment="1" applyProtection="1">
      <alignment horizontal="justify" vertical="center" wrapText="1"/>
      <protection hidden="1"/>
    </xf>
    <xf numFmtId="0" fontId="1" fillId="0" borderId="11" xfId="22" applyBorder="1" applyAlignment="1" applyProtection="1">
      <alignment horizontal="justify" vertical="center" wrapText="1"/>
      <protection hidden="1"/>
    </xf>
    <xf numFmtId="0" fontId="53" fillId="2" borderId="29" xfId="22" applyFont="1" applyFill="1" applyBorder="1" applyAlignment="1" applyProtection="1">
      <alignment horizontal="left" vertical="center" wrapText="1"/>
      <protection locked="0"/>
    </xf>
    <xf numFmtId="0" fontId="53" fillId="0" borderId="0" xfId="22" applyFont="1" applyAlignment="1">
      <alignment horizontal="justify"/>
    </xf>
    <xf numFmtId="0" fontId="4" fillId="0" borderId="0" xfId="22" applyFont="1" applyAlignment="1">
      <alignment horizontal="justify" vertical="top" wrapText="1"/>
    </xf>
    <xf numFmtId="0" fontId="53" fillId="0" borderId="0" xfId="22" applyFont="1" applyAlignment="1">
      <alignment horizontal="left" vertical="center" wrapText="1"/>
    </xf>
    <xf numFmtId="0" fontId="53" fillId="0" borderId="0" xfId="22" applyFont="1" applyAlignment="1">
      <alignment horizontal="justify" vertical="top" wrapText="1"/>
    </xf>
    <xf numFmtId="0" fontId="1" fillId="0" borderId="47" xfId="22" applyBorder="1" applyAlignment="1" applyProtection="1">
      <alignment horizontal="center" vertical="center" wrapText="1"/>
      <protection hidden="1"/>
    </xf>
    <xf numFmtId="0" fontId="1" fillId="0" borderId="32" xfId="22" applyBorder="1" applyAlignment="1" applyProtection="1">
      <alignment horizontal="center" vertical="center" wrapText="1"/>
      <protection hidden="1"/>
    </xf>
    <xf numFmtId="0" fontId="1" fillId="0" borderId="12" xfId="22" applyBorder="1" applyAlignment="1" applyProtection="1">
      <alignment horizontal="center" vertical="center" wrapText="1"/>
      <protection hidden="1"/>
    </xf>
    <xf numFmtId="0" fontId="1" fillId="0" borderId="10" xfId="22" applyBorder="1" applyAlignment="1" applyProtection="1">
      <alignment horizontal="center" vertical="center" wrapText="1"/>
      <protection hidden="1"/>
    </xf>
    <xf numFmtId="0" fontId="1" fillId="0" borderId="13" xfId="22" applyBorder="1" applyAlignment="1" applyProtection="1">
      <alignment horizontal="center" vertical="center" wrapText="1"/>
      <protection hidden="1"/>
    </xf>
    <xf numFmtId="0" fontId="1" fillId="0" borderId="11" xfId="22" applyBorder="1" applyAlignment="1" applyProtection="1">
      <alignment horizontal="center" vertical="center" wrapText="1"/>
      <protection hidden="1"/>
    </xf>
    <xf numFmtId="0" fontId="4" fillId="2" borderId="21" xfId="22" applyFont="1" applyFill="1" applyBorder="1" applyAlignment="1" applyProtection="1">
      <alignment horizontal="center" vertical="center" wrapText="1"/>
      <protection locked="0" hidden="1"/>
    </xf>
    <xf numFmtId="0" fontId="4" fillId="2" borderId="17" xfId="22" applyFont="1" applyFill="1" applyBorder="1" applyAlignment="1" applyProtection="1">
      <alignment horizontal="center" vertical="center" wrapText="1"/>
      <protection locked="0" hidden="1"/>
    </xf>
    <xf numFmtId="0" fontId="1" fillId="2" borderId="47" xfId="22" applyFill="1" applyBorder="1" applyAlignment="1" applyProtection="1">
      <alignment horizontal="center" vertical="top" wrapText="1"/>
      <protection locked="0" hidden="1"/>
    </xf>
    <xf numFmtId="0" fontId="1" fillId="2" borderId="32" xfId="22" applyFill="1" applyBorder="1" applyAlignment="1" applyProtection="1">
      <alignment horizontal="center" vertical="top"/>
      <protection locked="0" hidden="1"/>
    </xf>
    <xf numFmtId="172" fontId="23" fillId="0" borderId="0" xfId="22" applyNumberFormat="1" applyFont="1" applyAlignment="1" applyProtection="1">
      <alignment horizontal="left" vertical="center" indent="1"/>
      <protection hidden="1"/>
    </xf>
    <xf numFmtId="0" fontId="4" fillId="0" borderId="0" xfId="22" applyFont="1" applyAlignment="1" applyProtection="1">
      <alignment horizontal="left" vertical="center"/>
      <protection hidden="1"/>
    </xf>
    <xf numFmtId="0" fontId="7" fillId="0" borderId="0" xfId="22" applyFont="1" applyAlignment="1">
      <alignment horizontal="justify" vertical="top" wrapText="1"/>
    </xf>
    <xf numFmtId="0" fontId="4" fillId="0" borderId="0" xfId="0" applyFont="1" applyAlignment="1" applyProtection="1">
      <alignment horizontal="justify" vertical="center"/>
      <protection hidden="1"/>
    </xf>
    <xf numFmtId="0" fontId="4" fillId="2" borderId="5" xfId="0" applyFont="1" applyFill="1" applyBorder="1" applyAlignment="1" applyProtection="1">
      <alignment horizontal="justify" vertical="center" wrapText="1"/>
      <protection locked="0"/>
    </xf>
    <xf numFmtId="0" fontId="47" fillId="0" borderId="0" xfId="0" applyFont="1" applyAlignment="1" applyProtection="1">
      <alignment horizontal="center" vertical="center"/>
      <protection hidden="1"/>
    </xf>
    <xf numFmtId="0" fontId="8" fillId="0" borderId="8" xfId="0" applyFont="1" applyBorder="1" applyAlignment="1" applyProtection="1">
      <alignment horizontal="center" vertical="center" wrapText="1"/>
      <protection hidden="1"/>
    </xf>
    <xf numFmtId="0" fontId="8" fillId="0" borderId="15" xfId="0" applyFont="1" applyBorder="1" applyAlignment="1" applyProtection="1">
      <alignment horizontal="center" vertical="center" wrapText="1"/>
      <protection hidden="1"/>
    </xf>
    <xf numFmtId="0" fontId="8" fillId="0" borderId="20" xfId="0" applyFont="1" applyBorder="1" applyAlignment="1" applyProtection="1">
      <alignment horizontal="center" vertical="center" wrapText="1"/>
      <protection hidden="1"/>
    </xf>
    <xf numFmtId="0" fontId="8" fillId="0" borderId="9"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protection hidden="1"/>
    </xf>
    <xf numFmtId="0" fontId="0" fillId="0" borderId="15" xfId="0" applyBorder="1" applyAlignment="1">
      <alignment horizontal="center" vertical="center"/>
    </xf>
    <xf numFmtId="0" fontId="9" fillId="0" borderId="8" xfId="0" applyFont="1" applyBorder="1" applyAlignment="1" applyProtection="1">
      <alignment horizontal="center" vertical="center" wrapText="1"/>
      <protection hidden="1"/>
    </xf>
    <xf numFmtId="0" fontId="0" fillId="0" borderId="15" xfId="0" applyBorder="1" applyAlignment="1">
      <alignment horizontal="center" vertical="center" wrapText="1"/>
    </xf>
    <xf numFmtId="0" fontId="9" fillId="0" borderId="20" xfId="0" applyFont="1" applyBorder="1" applyAlignment="1" applyProtection="1">
      <alignment horizontal="center" vertical="center" wrapText="1"/>
      <protection hidden="1"/>
    </xf>
    <xf numFmtId="0" fontId="9" fillId="0" borderId="9" xfId="0" applyFont="1" applyBorder="1" applyAlignment="1" applyProtection="1">
      <alignment horizontal="center" vertical="center" wrapText="1"/>
      <protection hidden="1"/>
    </xf>
    <xf numFmtId="0" fontId="9" fillId="0" borderId="15" xfId="0" applyFont="1" applyBorder="1" applyAlignment="1" applyProtection="1">
      <alignment horizontal="center" vertical="center" wrapText="1"/>
      <protection hidden="1"/>
    </xf>
    <xf numFmtId="0" fontId="8" fillId="0" borderId="4" xfId="0" applyFont="1" applyBorder="1" applyAlignment="1" applyProtection="1">
      <alignment horizontal="justify" vertical="center" wrapText="1"/>
      <protection hidden="1"/>
    </xf>
    <xf numFmtId="0" fontId="9" fillId="0" borderId="0" xfId="0" applyFont="1" applyAlignment="1" applyProtection="1">
      <alignment horizontal="justify" vertical="top" wrapText="1"/>
      <protection hidden="1"/>
    </xf>
    <xf numFmtId="0" fontId="23" fillId="0" borderId="0" xfId="0" applyFont="1" applyAlignment="1">
      <alignment horizontal="justify" vertical="top" wrapText="1"/>
    </xf>
    <xf numFmtId="0" fontId="4" fillId="0" borderId="70" xfId="0" applyFont="1" applyBorder="1" applyAlignment="1" applyProtection="1">
      <alignment horizontal="center" vertical="center"/>
      <protection hidden="1"/>
    </xf>
    <xf numFmtId="0" fontId="0" fillId="0" borderId="71" xfId="0" applyBorder="1" applyAlignment="1">
      <alignment horizontal="center" vertical="center"/>
    </xf>
    <xf numFmtId="0" fontId="0" fillId="0" borderId="9" xfId="0" applyBorder="1" applyAlignment="1">
      <alignment horizontal="center" vertical="center" wrapText="1"/>
    </xf>
    <xf numFmtId="0" fontId="8" fillId="2" borderId="20" xfId="0" applyFont="1" applyFill="1" applyBorder="1" applyAlignment="1" applyProtection="1">
      <alignment horizontal="center" vertical="center" wrapText="1"/>
      <protection locked="0"/>
    </xf>
    <xf numFmtId="0" fontId="8" fillId="2" borderId="9" xfId="0" applyFont="1" applyFill="1" applyBorder="1" applyAlignment="1" applyProtection="1">
      <alignment horizontal="center" vertical="center" wrapText="1"/>
      <protection locked="0"/>
    </xf>
    <xf numFmtId="0" fontId="8" fillId="0" borderId="6" xfId="0" applyFont="1" applyBorder="1" applyAlignment="1" applyProtection="1">
      <alignment horizontal="center" vertical="center" wrapText="1"/>
      <protection hidden="1"/>
    </xf>
    <xf numFmtId="0" fontId="9" fillId="0" borderId="0" xfId="0" applyFont="1" applyAlignment="1" applyProtection="1">
      <alignment horizontal="center" vertical="center" wrapText="1"/>
      <protection hidden="1"/>
    </xf>
    <xf numFmtId="0" fontId="8" fillId="2" borderId="6" xfId="0" applyFont="1" applyFill="1" applyBorder="1" applyAlignment="1" applyProtection="1">
      <alignment horizontal="center" vertical="center" wrapText="1"/>
      <protection locked="0"/>
    </xf>
    <xf numFmtId="0" fontId="4" fillId="0" borderId="20" xfId="0" applyFont="1" applyBorder="1" applyAlignment="1" applyProtection="1">
      <alignment horizontal="center" vertical="top" wrapText="1"/>
      <protection hidden="1"/>
    </xf>
    <xf numFmtId="0" fontId="4" fillId="0" borderId="9" xfId="0" applyFont="1" applyBorder="1" applyAlignment="1" applyProtection="1">
      <alignment horizontal="center" vertical="top" wrapText="1"/>
      <protection hidden="1"/>
    </xf>
    <xf numFmtId="0" fontId="4" fillId="2" borderId="20" xfId="0" applyFont="1" applyFill="1" applyBorder="1" applyAlignment="1" applyProtection="1">
      <alignment horizontal="center" vertical="top" wrapText="1"/>
      <protection locked="0"/>
    </xf>
    <xf numFmtId="0" fontId="4" fillId="2" borderId="9" xfId="0" applyFont="1" applyFill="1" applyBorder="1" applyAlignment="1" applyProtection="1">
      <alignment horizontal="center" vertical="top" wrapText="1"/>
      <protection locked="0"/>
    </xf>
    <xf numFmtId="0" fontId="4" fillId="0" borderId="19" xfId="0" applyFont="1" applyBorder="1" applyAlignment="1" applyProtection="1">
      <alignment horizontal="left" vertical="top" wrapText="1"/>
      <protection hidden="1"/>
    </xf>
    <xf numFmtId="0" fontId="4" fillId="0" borderId="18" xfId="0" applyFont="1" applyBorder="1" applyAlignment="1" applyProtection="1">
      <alignment horizontal="left" vertical="top" wrapText="1"/>
      <protection hidden="1"/>
    </xf>
    <xf numFmtId="0" fontId="4" fillId="0" borderId="6" xfId="0" applyFont="1" applyBorder="1" applyAlignment="1" applyProtection="1">
      <alignment horizontal="center" vertical="top" wrapText="1"/>
      <protection hidden="1"/>
    </xf>
    <xf numFmtId="0" fontId="4" fillId="0" borderId="7" xfId="0" applyFont="1" applyBorder="1" applyAlignment="1" applyProtection="1">
      <alignment horizontal="left" vertical="top" wrapText="1"/>
      <protection hidden="1"/>
    </xf>
    <xf numFmtId="0" fontId="48" fillId="0" borderId="0" xfId="0" applyFont="1" applyAlignment="1" applyProtection="1">
      <alignment horizontal="center" vertical="center"/>
      <protection hidden="1"/>
    </xf>
    <xf numFmtId="0" fontId="88" fillId="10" borderId="0" xfId="0" applyFont="1" applyFill="1" applyAlignment="1" applyProtection="1">
      <alignment horizontal="center" vertical="center" wrapText="1"/>
      <protection hidden="1"/>
    </xf>
    <xf numFmtId="0" fontId="7" fillId="0" borderId="8" xfId="0" applyFont="1" applyBorder="1" applyAlignment="1" applyProtection="1">
      <alignment horizontal="center" vertical="center" wrapText="1"/>
      <protection hidden="1"/>
    </xf>
    <xf numFmtId="0" fontId="7" fillId="0" borderId="16" xfId="0" applyFont="1" applyBorder="1" applyAlignment="1" applyProtection="1">
      <alignment horizontal="center" vertical="center" wrapText="1"/>
      <protection hidden="1"/>
    </xf>
    <xf numFmtId="0" fontId="7" fillId="0" borderId="15" xfId="0" applyFont="1" applyBorder="1" applyAlignment="1" applyProtection="1">
      <alignment horizontal="center" vertical="center" wrapText="1"/>
      <protection hidden="1"/>
    </xf>
    <xf numFmtId="0" fontId="7" fillId="0" borderId="47" xfId="0" applyFont="1" applyBorder="1" applyAlignment="1" applyProtection="1">
      <alignment horizontal="center" vertical="center" wrapText="1"/>
      <protection hidden="1"/>
    </xf>
    <xf numFmtId="0" fontId="7" fillId="0" borderId="14" xfId="0" applyFont="1" applyBorder="1" applyAlignment="1" applyProtection="1">
      <alignment horizontal="center" vertical="center" wrapText="1"/>
      <protection hidden="1"/>
    </xf>
    <xf numFmtId="0" fontId="7" fillId="0" borderId="32" xfId="0" applyFont="1" applyBorder="1" applyAlignment="1" applyProtection="1">
      <alignment horizontal="center" vertical="center" wrapText="1"/>
      <protection hidden="1"/>
    </xf>
    <xf numFmtId="0" fontId="7" fillId="0" borderId="12" xfId="0" applyFont="1" applyBorder="1" applyAlignment="1" applyProtection="1">
      <alignment horizontal="center" vertical="center" wrapText="1"/>
      <protection hidden="1"/>
    </xf>
    <xf numFmtId="0" fontId="7" fillId="0" borderId="0" xfId="0" applyFont="1" applyAlignment="1" applyProtection="1">
      <alignment horizontal="center" vertical="center" wrapText="1"/>
      <protection hidden="1"/>
    </xf>
    <xf numFmtId="0" fontId="7" fillId="0" borderId="10" xfId="0" applyFont="1" applyBorder="1" applyAlignment="1" applyProtection="1">
      <alignment horizontal="center" vertical="center" wrapText="1"/>
      <protection hidden="1"/>
    </xf>
    <xf numFmtId="0" fontId="7" fillId="0" borderId="13" xfId="0" applyFont="1" applyBorder="1" applyAlignment="1" applyProtection="1">
      <alignment horizontal="center" vertical="center" wrapText="1"/>
      <protection hidden="1"/>
    </xf>
    <xf numFmtId="0" fontId="7" fillId="0" borderId="4" xfId="0" applyFont="1" applyBorder="1" applyAlignment="1" applyProtection="1">
      <alignment horizontal="center" vertical="center" wrapText="1"/>
      <protection hidden="1"/>
    </xf>
    <xf numFmtId="0" fontId="7" fillId="0" borderId="11" xfId="0" applyFont="1" applyBorder="1" applyAlignment="1" applyProtection="1">
      <alignment horizontal="center" vertical="center" wrapText="1"/>
      <protection hidden="1"/>
    </xf>
    <xf numFmtId="0" fontId="8" fillId="0" borderId="0" xfId="0" applyFont="1" applyAlignment="1" applyProtection="1">
      <alignment horizontal="left" vertical="top" wrapText="1"/>
      <protection hidden="1"/>
    </xf>
    <xf numFmtId="0" fontId="8" fillId="0" borderId="4" xfId="0" applyFont="1" applyBorder="1" applyAlignment="1" applyProtection="1">
      <alignment horizontal="left" vertical="top" wrapText="1"/>
      <protection hidden="1"/>
    </xf>
    <xf numFmtId="0" fontId="10" fillId="10" borderId="0" xfId="0" applyFont="1" applyFill="1" applyAlignment="1">
      <alignment horizontal="left" vertical="center" wrapText="1"/>
    </xf>
    <xf numFmtId="0" fontId="9" fillId="0" borderId="0" xfId="0" applyFont="1" applyAlignment="1">
      <alignment horizontal="center" vertical="center"/>
    </xf>
    <xf numFmtId="0" fontId="8" fillId="0" borderId="0" xfId="0" applyFont="1" applyAlignment="1">
      <alignment horizontal="justify" vertical="center"/>
    </xf>
    <xf numFmtId="0" fontId="9" fillId="0" borderId="0" xfId="0" applyFont="1" applyAlignment="1">
      <alignment horizontal="justify" vertical="center" wrapText="1"/>
    </xf>
    <xf numFmtId="0" fontId="8" fillId="0" borderId="0" xfId="22" applyFont="1" applyAlignment="1">
      <alignment horizontal="left" vertical="top" wrapText="1"/>
    </xf>
    <xf numFmtId="0" fontId="9" fillId="0" borderId="20" xfId="22" applyFont="1" applyBorder="1" applyAlignment="1" applyProtection="1">
      <alignment horizontal="left" vertical="center"/>
      <protection hidden="1"/>
    </xf>
    <xf numFmtId="0" fontId="9" fillId="0" borderId="3" xfId="22" applyFont="1" applyBorder="1" applyAlignment="1" applyProtection="1">
      <alignment horizontal="left" vertical="center"/>
      <protection hidden="1"/>
    </xf>
    <xf numFmtId="0" fontId="93" fillId="12" borderId="0" xfId="22" applyFont="1" applyFill="1" applyAlignment="1">
      <alignment horizontal="left" vertical="center" wrapText="1"/>
    </xf>
    <xf numFmtId="0" fontId="9" fillId="0" borderId="0" xfId="22" applyFont="1" applyAlignment="1">
      <alignment horizontal="justify" vertical="center" wrapText="1"/>
    </xf>
    <xf numFmtId="0" fontId="9" fillId="13" borderId="0" xfId="22" applyFont="1" applyFill="1" applyAlignment="1">
      <alignment horizontal="center" vertical="center"/>
    </xf>
    <xf numFmtId="0" fontId="8" fillId="0" borderId="0" xfId="0" applyFont="1" applyAlignment="1" applyProtection="1">
      <alignment horizontal="left" vertical="center" wrapText="1"/>
      <protection hidden="1"/>
    </xf>
    <xf numFmtId="0" fontId="8" fillId="0" borderId="0" xfId="0" applyFont="1" applyAlignment="1" applyProtection="1">
      <alignment horizontal="justify" vertical="center" wrapText="1"/>
      <protection hidden="1"/>
    </xf>
    <xf numFmtId="0" fontId="8" fillId="2" borderId="6" xfId="0" applyFont="1" applyFill="1" applyBorder="1" applyAlignment="1" applyProtection="1">
      <alignment horizontal="left" vertical="top" wrapText="1"/>
      <protection locked="0" hidden="1"/>
    </xf>
    <xf numFmtId="0" fontId="8" fillId="2" borderId="6" xfId="0" applyFont="1" applyFill="1" applyBorder="1" applyAlignment="1" applyProtection="1">
      <alignment horizontal="left" vertical="top" wrapText="1"/>
      <protection locked="0"/>
    </xf>
    <xf numFmtId="0" fontId="10" fillId="0" borderId="0" xfId="0" applyFont="1" applyAlignment="1" applyProtection="1">
      <alignment horizontal="center" vertical="center" wrapText="1"/>
      <protection hidden="1"/>
    </xf>
    <xf numFmtId="0" fontId="8" fillId="0" borderId="0" xfId="22" applyFont="1" applyAlignment="1" applyProtection="1">
      <alignment horizontal="justify" vertical="center"/>
      <protection hidden="1"/>
    </xf>
    <xf numFmtId="0" fontId="94" fillId="9" borderId="47" xfId="22" applyFont="1" applyFill="1" applyBorder="1" applyAlignment="1" applyProtection="1">
      <alignment horizontal="center" vertical="center" wrapText="1"/>
      <protection hidden="1"/>
    </xf>
    <xf numFmtId="0" fontId="9" fillId="9" borderId="14" xfId="22" applyFont="1" applyFill="1" applyBorder="1" applyAlignment="1" applyProtection="1">
      <alignment horizontal="center" vertical="center" wrapText="1"/>
      <protection hidden="1"/>
    </xf>
    <xf numFmtId="0" fontId="9" fillId="9" borderId="32" xfId="22" applyFont="1" applyFill="1" applyBorder="1" applyAlignment="1" applyProtection="1">
      <alignment horizontal="center" vertical="center" wrapText="1"/>
      <protection hidden="1"/>
    </xf>
    <xf numFmtId="0" fontId="9" fillId="9" borderId="12" xfId="22" applyFont="1" applyFill="1" applyBorder="1" applyAlignment="1" applyProtection="1">
      <alignment horizontal="center" vertical="center" wrapText="1"/>
      <protection hidden="1"/>
    </xf>
    <xf numFmtId="0" fontId="9" fillId="9" borderId="0" xfId="22" applyFont="1" applyFill="1" applyAlignment="1" applyProtection="1">
      <alignment horizontal="center" vertical="center" wrapText="1"/>
      <protection hidden="1"/>
    </xf>
    <xf numFmtId="0" fontId="9" fillId="9" borderId="10" xfId="22" applyFont="1" applyFill="1" applyBorder="1" applyAlignment="1" applyProtection="1">
      <alignment horizontal="center" vertical="center" wrapText="1"/>
      <protection hidden="1"/>
    </xf>
    <xf numFmtId="0" fontId="9" fillId="0" borderId="0" xfId="22" applyFont="1" applyAlignment="1" applyProtection="1">
      <alignment horizontal="justify" vertical="center" wrapText="1"/>
      <protection hidden="1"/>
    </xf>
    <xf numFmtId="0" fontId="8" fillId="0" borderId="0" xfId="0" applyFont="1" applyAlignment="1" applyProtection="1">
      <alignment horizontal="center" vertical="center"/>
      <protection hidden="1"/>
    </xf>
    <xf numFmtId="0" fontId="4" fillId="0" borderId="0" xfId="0" applyFont="1" applyAlignment="1" applyProtection="1">
      <alignment horizontal="center" vertical="top"/>
      <protection hidden="1"/>
    </xf>
    <xf numFmtId="0" fontId="4" fillId="0" borderId="0" xfId="0" applyFont="1" applyAlignment="1" applyProtection="1">
      <alignment horizontal="center" vertical="center" wrapText="1"/>
      <protection hidden="1"/>
    </xf>
    <xf numFmtId="0" fontId="7" fillId="0" borderId="0" xfId="0" applyFont="1" applyAlignment="1" applyProtection="1">
      <alignment horizontal="justify"/>
      <protection hidden="1"/>
    </xf>
    <xf numFmtId="0" fontId="4" fillId="0" borderId="0" xfId="0" applyFont="1" applyAlignment="1" applyProtection="1">
      <alignment horizontal="justify" vertical="top"/>
      <protection hidden="1"/>
    </xf>
    <xf numFmtId="0" fontId="4" fillId="0" borderId="4" xfId="0" applyFont="1" applyBorder="1" applyAlignment="1" applyProtection="1">
      <alignment horizontal="left" vertical="top" wrapText="1" indent="5"/>
      <protection hidden="1"/>
    </xf>
    <xf numFmtId="0" fontId="72" fillId="0" borderId="21" xfId="21" applyFont="1" applyBorder="1" applyAlignment="1" applyProtection="1">
      <alignment horizontal="center" vertical="center"/>
      <protection hidden="1"/>
    </xf>
    <xf numFmtId="0" fontId="72" fillId="0" borderId="55" xfId="21" applyFont="1" applyBorder="1" applyAlignment="1" applyProtection="1">
      <alignment horizontal="center" vertical="center"/>
      <protection hidden="1"/>
    </xf>
    <xf numFmtId="0" fontId="72" fillId="0" borderId="17" xfId="21" applyFont="1" applyBorder="1" applyAlignment="1" applyProtection="1">
      <alignment horizontal="center" vertical="center"/>
      <protection hidden="1"/>
    </xf>
    <xf numFmtId="0" fontId="4" fillId="0" borderId="5" xfId="21" applyFont="1" applyBorder="1" applyAlignment="1" applyProtection="1">
      <alignment horizontal="justify" vertical="top" wrapText="1"/>
      <protection hidden="1"/>
    </xf>
    <xf numFmtId="0" fontId="4" fillId="0" borderId="23" xfId="21" applyFont="1" applyBorder="1" applyAlignment="1" applyProtection="1">
      <alignment horizontal="justify" vertical="top" wrapText="1"/>
      <protection hidden="1"/>
    </xf>
    <xf numFmtId="0" fontId="4" fillId="0" borderId="45" xfId="21" applyFont="1" applyBorder="1" applyAlignment="1" applyProtection="1">
      <alignment horizontal="justify" vertical="top" wrapText="1"/>
      <protection hidden="1"/>
    </xf>
    <xf numFmtId="0" fontId="4" fillId="0" borderId="37" xfId="21" applyFont="1" applyBorder="1" applyAlignment="1" applyProtection="1">
      <alignment horizontal="justify" vertical="top" wrapText="1"/>
      <protection hidden="1"/>
    </xf>
    <xf numFmtId="0" fontId="4" fillId="0" borderId="0" xfId="0" applyFont="1" applyAlignment="1" applyProtection="1">
      <alignment horizontal="left" vertical="top" wrapText="1" indent="5"/>
      <protection hidden="1"/>
    </xf>
    <xf numFmtId="0" fontId="3" fillId="0" borderId="0" xfId="0" applyFont="1" applyAlignment="1" applyProtection="1">
      <alignment horizontal="center" vertical="top"/>
      <protection hidden="1"/>
    </xf>
    <xf numFmtId="0" fontId="4" fillId="0" borderId="0" xfId="0" applyFont="1" applyAlignment="1" applyProtection="1">
      <alignment horizontal="center" vertical="top" wrapText="1"/>
      <protection hidden="1"/>
    </xf>
    <xf numFmtId="0" fontId="3" fillId="8" borderId="0" xfId="0" applyFont="1" applyFill="1" applyAlignment="1" applyProtection="1">
      <alignment horizontal="center" vertical="top"/>
      <protection hidden="1"/>
    </xf>
    <xf numFmtId="0" fontId="8" fillId="0" borderId="0" xfId="0" applyFont="1" applyAlignment="1" applyProtection="1">
      <alignment horizontal="justify" vertical="top"/>
      <protection hidden="1"/>
    </xf>
    <xf numFmtId="0" fontId="4" fillId="0" borderId="4" xfId="0" applyFont="1" applyBorder="1" applyAlignment="1" applyProtection="1">
      <alignment horizontal="justify" vertical="top" wrapText="1"/>
      <protection hidden="1"/>
    </xf>
    <xf numFmtId="0" fontId="4" fillId="0" borderId="0" xfId="0" applyFont="1" applyAlignment="1" applyProtection="1">
      <alignment horizontal="justify"/>
      <protection hidden="1"/>
    </xf>
    <xf numFmtId="0" fontId="53" fillId="0" borderId="0" xfId="0" applyFont="1" applyAlignment="1" applyProtection="1">
      <alignment horizontal="justify" vertical="top"/>
      <protection hidden="1"/>
    </xf>
    <xf numFmtId="0" fontId="0" fillId="0" borderId="0" xfId="0" applyAlignment="1">
      <alignment vertical="top" wrapText="1"/>
    </xf>
    <xf numFmtId="0" fontId="7" fillId="0" borderId="0" xfId="0" applyFont="1" applyAlignment="1" applyProtection="1">
      <alignment horizontal="justify" vertical="top" wrapText="1"/>
      <protection hidden="1"/>
    </xf>
    <xf numFmtId="0" fontId="8" fillId="0" borderId="0" xfId="22" applyFont="1" applyAlignment="1" applyProtection="1">
      <alignment vertical="top" wrapText="1"/>
      <protection hidden="1"/>
    </xf>
    <xf numFmtId="0" fontId="9" fillId="0" borderId="0" xfId="22" applyFont="1" applyAlignment="1" applyProtection="1">
      <alignment horizontal="justify" vertical="justify" wrapText="1"/>
      <protection hidden="1"/>
    </xf>
    <xf numFmtId="0" fontId="8" fillId="0" borderId="0" xfId="28" applyAlignment="1" applyProtection="1">
      <alignment horizontal="left" vertical="center"/>
      <protection hidden="1"/>
    </xf>
    <xf numFmtId="0" fontId="8" fillId="0" borderId="0" xfId="22" applyFont="1" applyAlignment="1" applyProtection="1">
      <alignment horizontal="left" vertical="top" wrapText="1"/>
      <protection hidden="1"/>
    </xf>
    <xf numFmtId="0" fontId="47" fillId="0" borderId="0" xfId="22" applyFont="1" applyAlignment="1" applyProtection="1">
      <alignment horizontal="left" vertical="top" wrapText="1"/>
      <protection hidden="1"/>
    </xf>
    <xf numFmtId="0" fontId="53" fillId="0" borderId="0" xfId="22" applyFont="1" applyAlignment="1">
      <alignment horizontal="left"/>
    </xf>
    <xf numFmtId="0" fontId="53" fillId="0" borderId="14" xfId="22" applyFont="1" applyBorder="1" applyAlignment="1">
      <alignment horizontal="left"/>
    </xf>
    <xf numFmtId="0" fontId="8" fillId="0" borderId="19" xfId="22" applyFont="1" applyBorder="1" applyAlignment="1" applyProtection="1">
      <alignment horizontal="left" vertical="center" wrapText="1"/>
      <protection hidden="1"/>
    </xf>
    <xf numFmtId="0" fontId="8" fillId="0" borderId="6" xfId="22" applyFont="1" applyBorder="1" applyAlignment="1" applyProtection="1">
      <alignment horizontal="left" vertical="top" wrapText="1"/>
      <protection hidden="1"/>
    </xf>
    <xf numFmtId="0" fontId="8" fillId="0" borderId="18" xfId="22" applyFont="1" applyBorder="1" applyAlignment="1" applyProtection="1">
      <alignment horizontal="left" vertical="center" wrapText="1"/>
      <protection hidden="1"/>
    </xf>
    <xf numFmtId="0" fontId="7" fillId="0" borderId="6" xfId="22" applyFont="1" applyBorder="1" applyAlignment="1" applyProtection="1">
      <alignment horizontal="left" vertical="center" wrapText="1"/>
      <protection hidden="1"/>
    </xf>
    <xf numFmtId="0" fontId="8" fillId="0" borderId="8" xfId="22" applyFont="1" applyBorder="1" applyAlignment="1" applyProtection="1">
      <alignment horizontal="left" vertical="center" wrapText="1"/>
      <protection hidden="1"/>
    </xf>
    <xf numFmtId="0" fontId="8" fillId="2" borderId="8" xfId="22" applyFont="1" applyFill="1" applyBorder="1" applyAlignment="1" applyProtection="1">
      <alignment horizontal="left" vertical="top" wrapText="1"/>
      <protection locked="0"/>
    </xf>
    <xf numFmtId="0" fontId="8" fillId="2" borderId="15" xfId="22" applyFont="1" applyFill="1" applyBorder="1" applyAlignment="1" applyProtection="1">
      <alignment horizontal="left" vertical="top" wrapText="1"/>
      <protection locked="0"/>
    </xf>
    <xf numFmtId="0" fontId="8" fillId="0" borderId="13" xfId="22" applyFont="1" applyBorder="1" applyAlignment="1" applyProtection="1">
      <alignment horizontal="justify" vertical="top" wrapText="1"/>
      <protection hidden="1"/>
    </xf>
    <xf numFmtId="0" fontId="8" fillId="0" borderId="4" xfId="22" applyFont="1" applyBorder="1" applyAlignment="1" applyProtection="1">
      <alignment horizontal="justify" vertical="top" wrapText="1"/>
      <protection hidden="1"/>
    </xf>
    <xf numFmtId="0" fontId="8" fillId="0" borderId="11" xfId="22" applyFont="1" applyBorder="1" applyAlignment="1" applyProtection="1">
      <alignment horizontal="justify" vertical="top" wrapText="1"/>
      <protection hidden="1"/>
    </xf>
    <xf numFmtId="0" fontId="8" fillId="0" borderId="6" xfId="22" applyFont="1" applyBorder="1" applyAlignment="1" applyProtection="1">
      <alignment horizontal="left" vertical="center" wrapText="1"/>
      <protection hidden="1"/>
    </xf>
    <xf numFmtId="0" fontId="4" fillId="2" borderId="20" xfId="22" applyFont="1" applyFill="1" applyBorder="1" applyAlignment="1" applyProtection="1">
      <alignment horizontal="center" vertical="center" wrapText="1"/>
      <protection locked="0" hidden="1"/>
    </xf>
    <xf numFmtId="0" fontId="4" fillId="2" borderId="3" xfId="22" applyFont="1" applyFill="1" applyBorder="1" applyAlignment="1" applyProtection="1">
      <alignment horizontal="center" vertical="center" wrapText="1"/>
      <protection locked="0" hidden="1"/>
    </xf>
    <xf numFmtId="0" fontId="4" fillId="2" borderId="9" xfId="22" applyFont="1" applyFill="1" applyBorder="1" applyAlignment="1" applyProtection="1">
      <alignment horizontal="center" vertical="center" wrapText="1"/>
      <protection locked="0" hidden="1"/>
    </xf>
    <xf numFmtId="0" fontId="7" fillId="0" borderId="20" xfId="22" applyFont="1" applyBorder="1" applyAlignment="1" applyProtection="1">
      <alignment horizontal="center" vertical="center" wrapText="1"/>
      <protection hidden="1"/>
    </xf>
    <xf numFmtId="0" fontId="7" fillId="0" borderId="3" xfId="22" applyFont="1" applyBorder="1" applyAlignment="1" applyProtection="1">
      <alignment horizontal="center" vertical="center" wrapText="1"/>
      <protection hidden="1"/>
    </xf>
    <xf numFmtId="0" fontId="7" fillId="0" borderId="9" xfId="22" applyFont="1" applyBorder="1" applyAlignment="1" applyProtection="1">
      <alignment horizontal="center" vertical="center" wrapText="1"/>
      <protection hidden="1"/>
    </xf>
    <xf numFmtId="0" fontId="8" fillId="0" borderId="1" xfId="22" applyFont="1" applyBorder="1" applyAlignment="1" applyProtection="1">
      <alignment horizontal="left" vertical="center" wrapText="1"/>
      <protection hidden="1"/>
    </xf>
    <xf numFmtId="0" fontId="8" fillId="0" borderId="21" xfId="22" applyFont="1" applyBorder="1" applyAlignment="1" applyProtection="1">
      <alignment horizontal="left" vertical="center"/>
      <protection hidden="1"/>
    </xf>
    <xf numFmtId="0" fontId="8" fillId="0" borderId="55" xfId="22" applyFont="1" applyBorder="1" applyAlignment="1" applyProtection="1">
      <alignment horizontal="left" vertical="center"/>
      <protection hidden="1"/>
    </xf>
    <xf numFmtId="0" fontId="8" fillId="0" borderId="17" xfId="22" applyFont="1" applyBorder="1" applyAlignment="1" applyProtection="1">
      <alignment horizontal="left" vertical="center"/>
      <protection hidden="1"/>
    </xf>
    <xf numFmtId="0" fontId="8" fillId="0" borderId="7" xfId="22" applyFont="1" applyBorder="1" applyAlignment="1" applyProtection="1">
      <alignment horizontal="left" vertical="center" wrapText="1"/>
      <protection hidden="1"/>
    </xf>
    <xf numFmtId="0" fontId="8" fillId="0" borderId="0" xfId="22" applyFont="1" applyAlignment="1" applyProtection="1">
      <alignment horizontal="justify" vertical="center" wrapText="1"/>
      <protection hidden="1"/>
    </xf>
    <xf numFmtId="0" fontId="8" fillId="0" borderId="36" xfId="22" applyFont="1" applyBorder="1" applyAlignment="1" applyProtection="1">
      <alignment horizontal="left" vertical="center" wrapText="1"/>
      <protection hidden="1"/>
    </xf>
    <xf numFmtId="0" fontId="8" fillId="0" borderId="45" xfId="22" applyFont="1" applyBorder="1" applyAlignment="1" applyProtection="1">
      <alignment horizontal="left" vertical="center" wrapText="1"/>
      <protection hidden="1"/>
    </xf>
    <xf numFmtId="0" fontId="8" fillId="0" borderId="37" xfId="22" applyFont="1" applyBorder="1" applyAlignment="1" applyProtection="1">
      <alignment horizontal="left" vertical="center" wrapText="1"/>
      <protection hidden="1"/>
    </xf>
    <xf numFmtId="0" fontId="8" fillId="0" borderId="8" xfId="22" applyFont="1" applyBorder="1" applyAlignment="1" applyProtection="1">
      <alignment horizontal="center" vertical="center" wrapText="1"/>
      <protection hidden="1"/>
    </xf>
    <xf numFmtId="0" fontId="8" fillId="0" borderId="16" xfId="22" applyFont="1" applyBorder="1" applyAlignment="1" applyProtection="1">
      <alignment horizontal="center" vertical="center" wrapText="1"/>
      <protection hidden="1"/>
    </xf>
    <xf numFmtId="0" fontId="8" fillId="0" borderId="20" xfId="22" applyFont="1" applyBorder="1" applyAlignment="1" applyProtection="1">
      <alignment horizontal="justify" vertical="center" wrapText="1"/>
      <protection hidden="1"/>
    </xf>
    <xf numFmtId="0" fontId="8" fillId="0" borderId="3" xfId="22" applyFont="1" applyBorder="1" applyAlignment="1" applyProtection="1">
      <alignment horizontal="justify" vertical="center" wrapText="1"/>
      <protection hidden="1"/>
    </xf>
    <xf numFmtId="0" fontId="8" fillId="0" borderId="9" xfId="22" applyFont="1" applyBorder="1" applyAlignment="1" applyProtection="1">
      <alignment horizontal="justify" vertical="center" wrapText="1"/>
      <protection hidden="1"/>
    </xf>
    <xf numFmtId="0" fontId="8" fillId="0" borderId="3" xfId="22" applyFont="1" applyBorder="1" applyAlignment="1" applyProtection="1">
      <alignment horizontal="center" vertical="top" wrapText="1"/>
      <protection hidden="1"/>
    </xf>
    <xf numFmtId="0" fontId="8" fillId="0" borderId="9" xfId="22" applyFont="1" applyBorder="1" applyAlignment="1" applyProtection="1">
      <alignment horizontal="center" vertical="top" wrapText="1"/>
      <protection hidden="1"/>
    </xf>
    <xf numFmtId="0" fontId="61" fillId="0" borderId="0" xfId="22" applyFont="1" applyAlignment="1">
      <alignment horizontal="left"/>
    </xf>
    <xf numFmtId="0" fontId="61" fillId="0" borderId="14" xfId="22" applyFont="1" applyBorder="1" applyAlignment="1">
      <alignment horizontal="left"/>
    </xf>
    <xf numFmtId="0" fontId="35" fillId="2" borderId="6" xfId="0" applyFont="1" applyFill="1" applyBorder="1" applyAlignment="1" applyProtection="1">
      <alignment horizontal="left" vertical="top" wrapText="1"/>
      <protection locked="0"/>
    </xf>
    <xf numFmtId="0" fontId="35" fillId="2" borderId="6" xfId="0" applyFont="1" applyFill="1" applyBorder="1" applyAlignment="1" applyProtection="1">
      <alignment horizontal="center" vertical="top" wrapText="1"/>
      <protection locked="0"/>
    </xf>
    <xf numFmtId="172" fontId="9" fillId="0" borderId="0" xfId="0" applyNumberFormat="1" applyFont="1" applyAlignment="1" applyProtection="1">
      <alignment horizontal="left" vertical="center"/>
      <protection hidden="1"/>
    </xf>
    <xf numFmtId="0" fontId="35" fillId="6" borderId="20" xfId="0" applyFont="1" applyFill="1" applyBorder="1" applyAlignment="1" applyProtection="1">
      <alignment horizontal="justify" vertical="center" wrapText="1"/>
      <protection hidden="1"/>
    </xf>
    <xf numFmtId="0" fontId="35" fillId="6" borderId="3" xfId="0" applyFont="1" applyFill="1" applyBorder="1" applyAlignment="1" applyProtection="1">
      <alignment horizontal="justify" vertical="center" wrapText="1"/>
      <protection hidden="1"/>
    </xf>
    <xf numFmtId="0" fontId="35" fillId="6" borderId="9" xfId="0" applyFont="1" applyFill="1" applyBorder="1" applyAlignment="1" applyProtection="1">
      <alignment horizontal="justify" vertical="center" wrapText="1"/>
      <protection hidden="1"/>
    </xf>
    <xf numFmtId="0" fontId="35" fillId="2" borderId="20" xfId="0" applyFont="1" applyFill="1" applyBorder="1" applyAlignment="1" applyProtection="1">
      <alignment horizontal="left" vertical="center" wrapText="1"/>
      <protection locked="0"/>
    </xf>
    <xf numFmtId="0" fontId="35" fillId="2" borderId="3" xfId="0" applyFont="1" applyFill="1" applyBorder="1" applyAlignment="1" applyProtection="1">
      <alignment horizontal="left" vertical="center" wrapText="1"/>
      <protection locked="0"/>
    </xf>
    <xf numFmtId="0" fontId="35" fillId="2" borderId="9" xfId="0" applyFont="1" applyFill="1" applyBorder="1" applyAlignment="1" applyProtection="1">
      <alignment horizontal="left" vertical="center" wrapText="1"/>
      <protection locked="0"/>
    </xf>
    <xf numFmtId="0" fontId="35" fillId="0" borderId="0" xfId="28" applyFont="1" applyAlignment="1" applyProtection="1">
      <alignment horizontal="left" vertical="center" wrapText="1"/>
      <protection hidden="1"/>
    </xf>
    <xf numFmtId="0" fontId="21" fillId="0" borderId="0" xfId="0" applyFont="1" applyAlignment="1" applyProtection="1">
      <alignment horizontal="justify" vertical="center" wrapText="1"/>
      <protection hidden="1"/>
    </xf>
    <xf numFmtId="0" fontId="52" fillId="6" borderId="20" xfId="0" applyFont="1" applyFill="1" applyBorder="1" applyAlignment="1" applyProtection="1">
      <alignment horizontal="left" vertical="center" wrapText="1"/>
      <protection hidden="1"/>
    </xf>
    <xf numFmtId="0" fontId="52" fillId="6" borderId="3" xfId="0" applyFont="1" applyFill="1" applyBorder="1" applyAlignment="1" applyProtection="1">
      <alignment horizontal="left" vertical="center" wrapText="1"/>
      <protection hidden="1"/>
    </xf>
    <xf numFmtId="0" fontId="52" fillId="6" borderId="9" xfId="0" applyFont="1" applyFill="1" applyBorder="1" applyAlignment="1" applyProtection="1">
      <alignment horizontal="left" vertical="center" wrapText="1"/>
      <protection hidden="1"/>
    </xf>
    <xf numFmtId="0" fontId="21" fillId="6" borderId="4" xfId="0" applyFont="1" applyFill="1" applyBorder="1" applyAlignment="1" applyProtection="1">
      <alignment horizontal="justify" vertical="top" wrapText="1"/>
      <protection hidden="1"/>
    </xf>
    <xf numFmtId="0" fontId="35" fillId="0" borderId="47" xfId="0" applyFont="1" applyBorder="1" applyAlignment="1" applyProtection="1">
      <alignment horizontal="left" vertical="center" wrapText="1"/>
      <protection hidden="1"/>
    </xf>
    <xf numFmtId="0" fontId="35" fillId="0" borderId="32" xfId="0" applyFont="1" applyBorder="1" applyAlignment="1" applyProtection="1">
      <alignment horizontal="left" vertical="center" wrapText="1"/>
      <protection hidden="1"/>
    </xf>
    <xf numFmtId="0" fontId="35" fillId="2" borderId="21" xfId="0" applyFont="1" applyFill="1" applyBorder="1" applyAlignment="1" applyProtection="1">
      <alignment horizontal="left" vertical="top" wrapText="1"/>
      <protection locked="0"/>
    </xf>
    <xf numFmtId="0" fontId="35" fillId="2" borderId="55" xfId="0" applyFont="1" applyFill="1" applyBorder="1" applyAlignment="1" applyProtection="1">
      <alignment horizontal="left" vertical="top" wrapText="1"/>
      <protection locked="0"/>
    </xf>
    <xf numFmtId="0" fontId="35" fillId="2" borderId="17" xfId="0" applyFont="1" applyFill="1" applyBorder="1" applyAlignment="1" applyProtection="1">
      <alignment horizontal="left" vertical="top" wrapText="1"/>
      <protection locked="0"/>
    </xf>
    <xf numFmtId="0" fontId="35" fillId="0" borderId="6" xfId="0" applyFont="1" applyBorder="1" applyAlignment="1" applyProtection="1">
      <alignment horizontal="left" vertical="center" wrapText="1"/>
      <protection hidden="1"/>
    </xf>
    <xf numFmtId="0" fontId="35" fillId="2" borderId="20" xfId="0" applyFont="1" applyFill="1" applyBorder="1" applyAlignment="1" applyProtection="1">
      <alignment horizontal="left" vertical="top" wrapText="1"/>
      <protection locked="0"/>
    </xf>
    <xf numFmtId="0" fontId="35" fillId="2" borderId="3" xfId="0" applyFont="1" applyFill="1" applyBorder="1" applyAlignment="1" applyProtection="1">
      <alignment horizontal="left" vertical="top" wrapText="1"/>
      <protection locked="0"/>
    </xf>
    <xf numFmtId="0" fontId="35" fillId="2" borderId="9" xfId="0" applyFont="1" applyFill="1" applyBorder="1" applyAlignment="1" applyProtection="1">
      <alignment horizontal="left" vertical="top" wrapText="1"/>
      <protection locked="0"/>
    </xf>
    <xf numFmtId="0" fontId="8" fillId="2" borderId="6" xfId="0" applyFont="1" applyFill="1" applyBorder="1" applyAlignment="1" applyProtection="1">
      <alignment horizontal="center" vertical="top" wrapText="1"/>
      <protection locked="0"/>
    </xf>
    <xf numFmtId="0" fontId="9" fillId="0" borderId="0" xfId="0" applyFont="1" applyAlignment="1" applyProtection="1">
      <alignment vertical="center" wrapText="1"/>
      <protection hidden="1"/>
    </xf>
    <xf numFmtId="0" fontId="0" fillId="0" borderId="0" xfId="0" applyAlignment="1">
      <alignment wrapText="1"/>
    </xf>
    <xf numFmtId="0" fontId="8" fillId="0" borderId="3" xfId="0" applyFont="1" applyBorder="1" applyAlignment="1" applyProtection="1">
      <alignment horizontal="center" vertical="center" wrapText="1"/>
      <protection hidden="1"/>
    </xf>
    <xf numFmtId="0" fontId="8" fillId="2" borderId="6" xfId="0" applyFont="1" applyFill="1" applyBorder="1" applyAlignment="1" applyProtection="1">
      <alignment horizontal="right" vertical="top" wrapText="1"/>
      <protection locked="0"/>
    </xf>
    <xf numFmtId="0" fontId="8" fillId="0" borderId="20" xfId="0" applyFont="1" applyBorder="1" applyAlignment="1" applyProtection="1">
      <alignment horizontal="justify" vertical="center" wrapText="1"/>
      <protection hidden="1"/>
    </xf>
    <xf numFmtId="0" fontId="8" fillId="0" borderId="3" xfId="0" applyFont="1" applyBorder="1" applyAlignment="1" applyProtection="1">
      <alignment horizontal="justify" vertical="center" wrapText="1"/>
      <protection hidden="1"/>
    </xf>
    <xf numFmtId="0" fontId="8" fillId="0" borderId="9" xfId="0" applyFont="1" applyBorder="1" applyAlignment="1" applyProtection="1">
      <alignment horizontal="justify" vertical="center" wrapText="1"/>
      <protection hidden="1"/>
    </xf>
    <xf numFmtId="0" fontId="8" fillId="0" borderId="6" xfId="0" applyFont="1" applyBorder="1" applyAlignment="1" applyProtection="1">
      <alignment horizontal="center" vertical="top" wrapText="1"/>
      <protection hidden="1"/>
    </xf>
    <xf numFmtId="0" fontId="35" fillId="6" borderId="20" xfId="0" applyFont="1" applyFill="1" applyBorder="1" applyAlignment="1" applyProtection="1">
      <alignment horizontal="left" vertical="center" wrapText="1"/>
      <protection hidden="1"/>
    </xf>
    <xf numFmtId="0" fontId="35" fillId="6" borderId="3" xfId="0" applyFont="1" applyFill="1" applyBorder="1" applyAlignment="1" applyProtection="1">
      <alignment horizontal="left" vertical="center" wrapText="1"/>
      <protection hidden="1"/>
    </xf>
    <xf numFmtId="0" fontId="35" fillId="6" borderId="9" xfId="0" applyFont="1" applyFill="1" applyBorder="1" applyAlignment="1" applyProtection="1">
      <alignment horizontal="left" vertical="center" wrapText="1"/>
      <protection hidden="1"/>
    </xf>
    <xf numFmtId="0" fontId="21" fillId="0" borderId="4" xfId="0" applyFont="1" applyBorder="1" applyAlignment="1" applyProtection="1">
      <alignment horizontal="justify" vertical="top" wrapText="1"/>
      <protection hidden="1"/>
    </xf>
    <xf numFmtId="0" fontId="9" fillId="0" borderId="0" xfId="0" applyFont="1" applyAlignment="1" applyProtection="1">
      <alignment horizontal="left" vertical="top" wrapText="1"/>
      <protection hidden="1"/>
    </xf>
    <xf numFmtId="0" fontId="8" fillId="0" borderId="20" xfId="0" applyFont="1" applyBorder="1" applyAlignment="1" applyProtection="1">
      <alignment horizontal="center" vertical="top" wrapText="1"/>
      <protection hidden="1"/>
    </xf>
    <xf numFmtId="0" fontId="8" fillId="0" borderId="3" xfId="0" applyFont="1" applyBorder="1" applyAlignment="1" applyProtection="1">
      <alignment horizontal="center" vertical="top" wrapText="1"/>
      <protection hidden="1"/>
    </xf>
    <xf numFmtId="0" fontId="8" fillId="0" borderId="9" xfId="0" applyFont="1" applyBorder="1" applyAlignment="1" applyProtection="1">
      <alignment horizontal="center" vertical="top" wrapText="1"/>
      <protection hidden="1"/>
    </xf>
    <xf numFmtId="0" fontId="8" fillId="2" borderId="20" xfId="0" applyFont="1" applyFill="1" applyBorder="1" applyAlignment="1" applyProtection="1">
      <alignment horizontal="center" vertical="top" wrapText="1"/>
      <protection locked="0"/>
    </xf>
    <xf numFmtId="0" fontId="8" fillId="2" borderId="3" xfId="0" applyFont="1" applyFill="1" applyBorder="1" applyAlignment="1" applyProtection="1">
      <alignment horizontal="center" vertical="top" wrapText="1"/>
      <protection locked="0"/>
    </xf>
    <xf numFmtId="0" fontId="8" fillId="2" borderId="9" xfId="0" applyFont="1" applyFill="1" applyBorder="1" applyAlignment="1" applyProtection="1">
      <alignment horizontal="center" vertical="top" wrapText="1"/>
      <protection locked="0"/>
    </xf>
    <xf numFmtId="0" fontId="8" fillId="0" borderId="6" xfId="0" applyFont="1" applyBorder="1" applyAlignment="1" applyProtection="1">
      <alignment horizontal="left" vertical="center" wrapText="1"/>
      <protection hidden="1"/>
    </xf>
    <xf numFmtId="0" fontId="21" fillId="0" borderId="0" xfId="0" applyFont="1" applyAlignment="1" applyProtection="1">
      <alignment horizontal="justify" vertical="top" wrapText="1"/>
      <protection hidden="1"/>
    </xf>
    <xf numFmtId="0" fontId="8" fillId="0" borderId="47" xfId="0" applyFont="1" applyBorder="1" applyAlignment="1" applyProtection="1">
      <alignment horizontal="left" vertical="center" wrapText="1"/>
      <protection hidden="1"/>
    </xf>
    <xf numFmtId="0" fontId="8" fillId="0" borderId="32" xfId="0" applyFont="1" applyBorder="1" applyAlignment="1" applyProtection="1">
      <alignment horizontal="left" vertical="center" wrapText="1"/>
      <protection hidden="1"/>
    </xf>
    <xf numFmtId="0" fontId="8" fillId="2" borderId="7" xfId="0" applyFont="1" applyFill="1" applyBorder="1" applyAlignment="1" applyProtection="1">
      <alignment horizontal="left" vertical="top" wrapText="1"/>
      <protection locked="0"/>
    </xf>
    <xf numFmtId="0" fontId="8" fillId="2" borderId="18" xfId="0" applyFont="1" applyFill="1" applyBorder="1" applyAlignment="1" applyProtection="1">
      <alignment horizontal="left" vertical="top" wrapText="1"/>
      <protection locked="0"/>
    </xf>
    <xf numFmtId="0" fontId="8" fillId="2" borderId="19" xfId="0" applyFont="1" applyFill="1" applyBorder="1" applyAlignment="1" applyProtection="1">
      <alignment horizontal="left" vertical="top" wrapText="1"/>
      <protection locked="0"/>
    </xf>
    <xf numFmtId="0" fontId="8" fillId="0" borderId="0" xfId="0" applyFont="1" applyAlignment="1" applyProtection="1">
      <alignment horizontal="left"/>
      <protection hidden="1"/>
    </xf>
    <xf numFmtId="0" fontId="35" fillId="2" borderId="6" xfId="0" applyFont="1" applyFill="1" applyBorder="1" applyAlignment="1" applyProtection="1">
      <alignment horizontal="left" vertical="center" wrapText="1"/>
      <protection locked="0"/>
    </xf>
    <xf numFmtId="0" fontId="8" fillId="2" borderId="22" xfId="0" applyFont="1" applyFill="1" applyBorder="1" applyAlignment="1" applyProtection="1">
      <alignment horizontal="left" vertical="top" wrapText="1"/>
      <protection locked="0"/>
    </xf>
    <xf numFmtId="0" fontId="8" fillId="2" borderId="5" xfId="0" applyFont="1" applyFill="1" applyBorder="1" applyAlignment="1" applyProtection="1">
      <alignment horizontal="left" vertical="top" wrapText="1"/>
      <protection locked="0"/>
    </xf>
    <xf numFmtId="0" fontId="8" fillId="2" borderId="23" xfId="0" applyFont="1" applyFill="1" applyBorder="1" applyAlignment="1" applyProtection="1">
      <alignment horizontal="left" vertical="top" wrapText="1"/>
      <protection locked="0"/>
    </xf>
    <xf numFmtId="0" fontId="35" fillId="0" borderId="6" xfId="0" applyFont="1" applyBorder="1" applyAlignment="1" applyProtection="1">
      <alignment horizontal="center" vertical="top" wrapText="1"/>
      <protection hidden="1"/>
    </xf>
    <xf numFmtId="0" fontId="8" fillId="2" borderId="36" xfId="0" applyFont="1" applyFill="1" applyBorder="1" applyAlignment="1" applyProtection="1">
      <alignment horizontal="left" vertical="top" wrapText="1"/>
      <protection locked="0"/>
    </xf>
    <xf numFmtId="0" fontId="8" fillId="2" borderId="45" xfId="0" applyFont="1" applyFill="1" applyBorder="1" applyAlignment="1" applyProtection="1">
      <alignment horizontal="left" vertical="top" wrapText="1"/>
      <protection locked="0"/>
    </xf>
    <xf numFmtId="0" fontId="8" fillId="2" borderId="37" xfId="0" applyFont="1" applyFill="1" applyBorder="1" applyAlignment="1" applyProtection="1">
      <alignment horizontal="left" vertical="top" wrapText="1"/>
      <protection locked="0"/>
    </xf>
    <xf numFmtId="0" fontId="35" fillId="2" borderId="6" xfId="0" applyFont="1" applyFill="1" applyBorder="1" applyAlignment="1" applyProtection="1">
      <alignment horizontal="right" vertical="top" wrapText="1"/>
      <protection locked="0"/>
    </xf>
    <xf numFmtId="0" fontId="24" fillId="0" borderId="0" xfId="0" applyFont="1" applyAlignment="1">
      <alignment wrapText="1"/>
    </xf>
    <xf numFmtId="0" fontId="35" fillId="0" borderId="20" xfId="0" applyFont="1" applyBorder="1" applyAlignment="1" applyProtection="1">
      <alignment horizontal="center" vertical="center" wrapText="1"/>
      <protection hidden="1"/>
    </xf>
    <xf numFmtId="0" fontId="35" fillId="0" borderId="3" xfId="0" applyFont="1" applyBorder="1" applyAlignment="1" applyProtection="1">
      <alignment horizontal="center" vertical="center" wrapText="1"/>
      <protection hidden="1"/>
    </xf>
    <xf numFmtId="0" fontId="35" fillId="0" borderId="9" xfId="0" applyFont="1" applyBorder="1" applyAlignment="1" applyProtection="1">
      <alignment horizontal="center" vertical="center" wrapText="1"/>
      <protection hidden="1"/>
    </xf>
    <xf numFmtId="0" fontId="35" fillId="0" borderId="6" xfId="0" applyFont="1" applyBorder="1" applyAlignment="1" applyProtection="1">
      <alignment horizontal="center" vertical="center" wrapText="1"/>
      <protection hidden="1"/>
    </xf>
    <xf numFmtId="0" fontId="79" fillId="0" borderId="4" xfId="0" applyFont="1" applyBorder="1" applyAlignment="1" applyProtection="1">
      <alignment horizontal="justify" vertical="top" wrapText="1"/>
      <protection hidden="1"/>
    </xf>
    <xf numFmtId="0" fontId="10" fillId="0" borderId="0" xfId="22" applyFont="1" applyAlignment="1" applyProtection="1">
      <alignment horizontal="center" vertical="center" wrapText="1"/>
      <protection hidden="1"/>
    </xf>
    <xf numFmtId="0" fontId="8" fillId="0" borderId="0" xfId="22" applyFont="1" applyAlignment="1" applyProtection="1">
      <alignment horizontal="justify" vertical="top"/>
      <protection hidden="1"/>
    </xf>
    <xf numFmtId="0" fontId="21" fillId="0" borderId="0" xfId="22" applyFont="1" applyAlignment="1" applyProtection="1">
      <alignment horizontal="left" vertical="center" wrapText="1"/>
      <protection hidden="1"/>
    </xf>
    <xf numFmtId="0" fontId="8" fillId="2" borderId="6" xfId="22" applyFont="1" applyFill="1" applyBorder="1" applyAlignment="1" applyProtection="1">
      <alignment horizontal="left" vertical="top" wrapText="1"/>
      <protection hidden="1"/>
    </xf>
    <xf numFmtId="0" fontId="8" fillId="0" borderId="6" xfId="22" applyFont="1" applyBorder="1" applyAlignment="1" applyProtection="1">
      <alignment horizontal="center" vertical="center" wrapText="1"/>
      <protection hidden="1"/>
    </xf>
    <xf numFmtId="0" fontId="9" fillId="0" borderId="0" xfId="28" applyFont="1" applyAlignment="1" applyProtection="1">
      <alignment horizontal="left" vertical="center" wrapText="1"/>
      <protection hidden="1"/>
    </xf>
    <xf numFmtId="0" fontId="8" fillId="0" borderId="0" xfId="0" applyFont="1" applyAlignment="1" applyProtection="1">
      <alignment horizontal="justify" vertical="top" wrapText="1"/>
      <protection hidden="1"/>
    </xf>
    <xf numFmtId="0" fontId="59" fillId="0" borderId="0" xfId="0" applyFont="1" applyAlignment="1" applyProtection="1">
      <alignment horizontal="left" vertical="top" wrapText="1" indent="1"/>
      <protection hidden="1"/>
    </xf>
    <xf numFmtId="0" fontId="8" fillId="2" borderId="0" xfId="0" applyFont="1" applyFill="1" applyAlignment="1" applyProtection="1">
      <alignment horizontal="left" vertical="center" wrapText="1"/>
      <protection locked="0"/>
    </xf>
    <xf numFmtId="172" fontId="8" fillId="0" borderId="0" xfId="0" applyNumberFormat="1" applyFont="1" applyAlignment="1" applyProtection="1">
      <alignment horizontal="left" vertical="center"/>
      <protection hidden="1"/>
    </xf>
    <xf numFmtId="0" fontId="9" fillId="10" borderId="0" xfId="0" applyFont="1" applyFill="1" applyAlignment="1" applyProtection="1">
      <alignment horizontal="left" vertical="top" wrapText="1"/>
      <protection hidden="1"/>
    </xf>
    <xf numFmtId="171" fontId="9" fillId="0" borderId="0" xfId="0" applyNumberFormat="1" applyFont="1" applyAlignment="1" applyProtection="1">
      <alignment horizontal="left" vertical="top" wrapText="1"/>
      <protection hidden="1"/>
    </xf>
    <xf numFmtId="0" fontId="8" fillId="0" borderId="6" xfId="0" applyFont="1" applyBorder="1" applyAlignment="1" applyProtection="1">
      <alignment horizontal="center" vertical="center"/>
      <protection hidden="1"/>
    </xf>
    <xf numFmtId="171" fontId="8" fillId="0" borderId="0" xfId="0" applyNumberFormat="1" applyFont="1" applyAlignment="1" applyProtection="1">
      <alignment horizontal="justify" vertical="top" wrapText="1"/>
      <protection hidden="1"/>
    </xf>
    <xf numFmtId="0" fontId="8" fillId="0" borderId="0" xfId="0" applyFont="1" applyAlignment="1" applyProtection="1">
      <alignment horizontal="center" vertical="center" wrapText="1"/>
      <protection hidden="1"/>
    </xf>
    <xf numFmtId="0" fontId="8" fillId="0" borderId="0" xfId="24" applyFont="1" applyAlignment="1" applyProtection="1">
      <alignment horizontal="left" vertical="top"/>
      <protection hidden="1"/>
    </xf>
    <xf numFmtId="0" fontId="8" fillId="0" borderId="0" xfId="24" applyFont="1" applyAlignment="1" applyProtection="1">
      <alignment horizontal="justify" vertical="top" wrapText="1"/>
      <protection hidden="1"/>
    </xf>
    <xf numFmtId="0" fontId="8" fillId="0" borderId="0" xfId="23" applyAlignment="1" applyProtection="1">
      <alignment horizontal="justify" vertical="top" wrapText="1"/>
      <protection hidden="1"/>
    </xf>
    <xf numFmtId="0" fontId="8" fillId="6" borderId="0" xfId="0" applyFont="1" applyFill="1" applyAlignment="1" applyProtection="1">
      <alignment horizontal="justify" vertical="top" wrapText="1"/>
      <protection hidden="1"/>
    </xf>
    <xf numFmtId="0" fontId="9" fillId="0" borderId="0" xfId="0" applyFont="1" applyAlignment="1" applyProtection="1">
      <alignment horizontal="left" vertical="center"/>
      <protection hidden="1"/>
    </xf>
    <xf numFmtId="0" fontId="9" fillId="2" borderId="0" xfId="24" applyFont="1" applyFill="1" applyAlignment="1" applyProtection="1">
      <alignment horizontal="justify" vertical="center" wrapText="1"/>
      <protection locked="0"/>
    </xf>
    <xf numFmtId="0" fontId="0" fillId="0" borderId="0" xfId="0" applyAlignment="1" applyProtection="1">
      <alignment horizontal="justify" vertical="center" wrapText="1"/>
      <protection locked="0"/>
    </xf>
    <xf numFmtId="0" fontId="8" fillId="0" borderId="5" xfId="0" applyFont="1" applyBorder="1" applyAlignment="1" applyProtection="1">
      <alignment horizontal="left" vertical="center" indent="2"/>
      <protection hidden="1"/>
    </xf>
    <xf numFmtId="0" fontId="8" fillId="2" borderId="5" xfId="0" applyFont="1" applyFill="1" applyBorder="1" applyAlignment="1" applyProtection="1">
      <alignment horizontal="left" vertical="center" wrapText="1"/>
      <protection locked="0"/>
    </xf>
    <xf numFmtId="0" fontId="8" fillId="0" borderId="26" xfId="0" applyFont="1" applyBorder="1" applyAlignment="1" applyProtection="1">
      <alignment horizontal="left" vertical="center" indent="2"/>
      <protection hidden="1"/>
    </xf>
    <xf numFmtId="0" fontId="8" fillId="0" borderId="0" xfId="0" applyFont="1" applyAlignment="1" applyProtection="1">
      <alignment horizontal="left" vertical="center" indent="2"/>
      <protection hidden="1"/>
    </xf>
    <xf numFmtId="0" fontId="8" fillId="0" borderId="57" xfId="0" applyFont="1" applyBorder="1" applyAlignment="1" applyProtection="1">
      <alignment horizontal="left" vertical="center" indent="2"/>
      <protection hidden="1"/>
    </xf>
    <xf numFmtId="0" fontId="8" fillId="2" borderId="0" xfId="0" applyFont="1" applyFill="1" applyAlignment="1" applyProtection="1">
      <alignment horizontal="center" vertical="center" wrapText="1"/>
      <protection locked="0"/>
    </xf>
    <xf numFmtId="0" fontId="8" fillId="2" borderId="6" xfId="0" applyFont="1" applyFill="1" applyBorder="1" applyAlignment="1" applyProtection="1">
      <alignment horizontal="left" vertical="center" wrapText="1"/>
      <protection locked="0"/>
    </xf>
    <xf numFmtId="171" fontId="9" fillId="0" borderId="0" xfId="0" applyNumberFormat="1" applyFont="1" applyAlignment="1" applyProtection="1">
      <alignment horizontal="justify" vertical="top" wrapText="1"/>
      <protection hidden="1"/>
    </xf>
    <xf numFmtId="0" fontId="8" fillId="0" borderId="0" xfId="0" applyFont="1" applyAlignment="1" applyProtection="1">
      <alignment horizontal="left" vertical="center" wrapText="1" indent="2"/>
      <protection hidden="1"/>
    </xf>
    <xf numFmtId="0" fontId="8" fillId="0" borderId="0" xfId="0" applyFont="1" applyAlignment="1" applyProtection="1">
      <alignment horizontal="left" vertical="top"/>
      <protection hidden="1"/>
    </xf>
    <xf numFmtId="0" fontId="8" fillId="0" borderId="14" xfId="0" applyFont="1" applyBorder="1" applyAlignment="1" applyProtection="1">
      <alignment horizontal="left" vertical="center" wrapText="1"/>
      <protection hidden="1"/>
    </xf>
    <xf numFmtId="2" fontId="29" fillId="0" borderId="0" xfId="26" applyNumberFormat="1" applyFont="1" applyAlignment="1" applyProtection="1">
      <alignment horizontal="left" vertical="center"/>
      <protection hidden="1"/>
    </xf>
    <xf numFmtId="0" fontId="69" fillId="0" borderId="3" xfId="27" applyFont="1" applyBorder="1" applyAlignment="1" applyProtection="1">
      <alignment vertical="top" wrapText="1"/>
      <protection hidden="1"/>
    </xf>
    <xf numFmtId="0" fontId="69" fillId="0" borderId="9" xfId="27" applyFont="1" applyBorder="1" applyAlignment="1" applyProtection="1">
      <alignment vertical="top" wrapText="1"/>
      <protection hidden="1"/>
    </xf>
  </cellXfs>
  <cellStyles count="34">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Formula" xfId="15" xr:uid="{00000000-0005-0000-0000-00000E000000}"/>
    <cellStyle name="Header1" xfId="16" xr:uid="{00000000-0005-0000-0000-00000F000000}"/>
    <cellStyle name="Header2" xfId="17" xr:uid="{00000000-0005-0000-0000-000010000000}"/>
    <cellStyle name="Hypertextový odkaz" xfId="18" xr:uid="{00000000-0005-0000-0000-000011000000}"/>
    <cellStyle name="no dec" xfId="19" xr:uid="{00000000-0005-0000-0000-000012000000}"/>
    <cellStyle name="Normal" xfId="0" builtinId="0"/>
    <cellStyle name="Normal - Style1" xfId="20" xr:uid="{00000000-0005-0000-0000-000014000000}"/>
    <cellStyle name="Normal 2" xfId="21" xr:uid="{00000000-0005-0000-0000-000015000000}"/>
    <cellStyle name="Normal 3" xfId="22" xr:uid="{00000000-0005-0000-0000-000016000000}"/>
    <cellStyle name="Normal 3 2" xfId="23" xr:uid="{00000000-0005-0000-0000-000017000000}"/>
    <cellStyle name="Normal 3 3" xfId="33" xr:uid="{E79E2E14-ADE6-4E04-89E7-1C1C8D3A751F}"/>
    <cellStyle name="Normal_Annexures TW 04 2" xfId="24" xr:uid="{00000000-0005-0000-0000-000018000000}"/>
    <cellStyle name="Normal_Attach 3(JV)" xfId="25" xr:uid="{00000000-0005-0000-0000-000019000000}"/>
    <cellStyle name="Normal_Entertainment Form" xfId="26" xr:uid="{00000000-0005-0000-0000-00001A000000}"/>
    <cellStyle name="Normal_Price_Schedules for Insulator Package Rev-01" xfId="27" xr:uid="{00000000-0005-0000-0000-00001B000000}"/>
    <cellStyle name="Normal_PRICE-SCHE Bihar-Rev-2-corrections" xfId="28" xr:uid="{00000000-0005-0000-0000-00001C000000}"/>
    <cellStyle name="Normal_Sheet1" xfId="29" xr:uid="{00000000-0005-0000-0000-00001D000000}"/>
    <cellStyle name="Popis" xfId="30" xr:uid="{00000000-0005-0000-0000-00001E000000}"/>
    <cellStyle name="Sledovaný hypertextový odkaz" xfId="31" xr:uid="{00000000-0005-0000-0000-00001F000000}"/>
    <cellStyle name="Standard_BS14" xfId="32" xr:uid="{00000000-0005-0000-0000-000020000000}"/>
  </cellStyles>
  <dxfs count="35">
    <dxf>
      <font>
        <condense val="0"/>
        <extend val="0"/>
        <u/>
        <color indexed="10"/>
      </font>
    </dxf>
    <dxf>
      <font>
        <strike/>
        <condense val="0"/>
        <extend val="0"/>
        <color auto="1"/>
      </font>
    </dxf>
    <dxf>
      <font>
        <strike/>
        <condense val="0"/>
        <extend val="0"/>
      </font>
    </dxf>
    <dxf>
      <fill>
        <patternFill patternType="none">
          <bgColor indexed="65"/>
        </patternFill>
      </fill>
    </dxf>
    <dxf>
      <font>
        <strike/>
        <condense val="0"/>
        <extend val="0"/>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8"/>
      </font>
    </dxf>
    <dxf>
      <font>
        <condense val="0"/>
        <extend val="0"/>
        <u val="none"/>
        <color indexed="9"/>
      </font>
      <fill>
        <patternFill patternType="none">
          <bgColor indexed="65"/>
        </patternFill>
      </fill>
      <border>
        <left/>
        <right/>
        <top/>
        <bottom/>
      </border>
    </dxf>
    <dxf>
      <font>
        <condense val="0"/>
        <extend val="0"/>
        <color indexed="9"/>
      </font>
      <fill>
        <patternFill>
          <bgColor indexed="9"/>
        </patternFill>
      </fill>
    </dxf>
    <dxf>
      <font>
        <condense val="0"/>
        <extend val="0"/>
        <color indexed="9"/>
      </font>
      <fill>
        <patternFill>
          <bgColor indexed="9"/>
        </patternFill>
      </fill>
      <border>
        <left/>
        <right/>
        <top/>
        <bottom/>
      </border>
    </dxf>
    <dxf>
      <font>
        <condense val="0"/>
        <extend val="0"/>
        <color indexed="9"/>
      </font>
      <fill>
        <patternFill patternType="solid">
          <bgColor indexed="9"/>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lor indexed="9"/>
        <name val="Cambria"/>
        <scheme val="none"/>
      </font>
      <fill>
        <patternFill patternType="none">
          <bgColor indexed="65"/>
        </patternFill>
      </fill>
      <border>
        <left/>
        <right/>
        <top/>
        <bottom/>
      </border>
    </dxf>
    <dxf>
      <font>
        <strike val="0"/>
        <color indexed="9"/>
        <name val="Cambria"/>
        <scheme val="none"/>
      </font>
      <fill>
        <patternFill patternType="solid">
          <bgColor indexed="9"/>
        </patternFill>
      </fill>
      <border>
        <left/>
        <right/>
        <top/>
        <bottom/>
      </border>
    </dxf>
    <dxf>
      <font>
        <strike/>
        <condense val="0"/>
        <extend val="0"/>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colors>
    <mruColors>
      <color rgb="FF00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7.xml"/><Relationship Id="rId21" Type="http://schemas.openxmlformats.org/officeDocument/2006/relationships/worksheet" Target="worksheets/sheet21.xml"/><Relationship Id="rId34" Type="http://schemas.openxmlformats.org/officeDocument/2006/relationships/externalLink" Target="externalLinks/externalLink2.xml"/><Relationship Id="rId42" Type="http://schemas.openxmlformats.org/officeDocument/2006/relationships/externalLink" Target="externalLinks/externalLink10.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5.xml"/><Relationship Id="rId40" Type="http://schemas.openxmlformats.org/officeDocument/2006/relationships/externalLink" Target="externalLinks/externalLink8.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4.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3.xml"/><Relationship Id="rId43"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1.xml"/><Relationship Id="rId38" Type="http://schemas.openxmlformats.org/officeDocument/2006/relationships/externalLink" Target="externalLinks/externalLink6.xml"/><Relationship Id="rId46"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externalLink" Target="externalLinks/externalLink9.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fmlaLink="$H$20" lockText="1" noThreeD="1"/>
</file>

<file path=xl/ctrlProps/ctrlProp52.xml><?xml version="1.0" encoding="utf-8"?>
<formControlPr xmlns="http://schemas.microsoft.com/office/spreadsheetml/2009/9/main" objectType="CheckBox" fmlaLink="$H$20" lockText="1" noThreeD="1"/>
</file>

<file path=xl/ctrlProps/ctrlProp53.xml><?xml version="1.0" encoding="utf-8"?>
<formControlPr xmlns="http://schemas.microsoft.com/office/spreadsheetml/2009/9/main" objectType="Radio" firstButton="1" fmlaLink="$H$61" lockText="1" noThreeD="1"/>
</file>

<file path=xl/ctrlProps/ctrlProp54.xml><?xml version="1.0" encoding="utf-8"?>
<formControlPr xmlns="http://schemas.microsoft.com/office/spreadsheetml/2009/9/main" objectType="Radio" checked="Checked" lockText="1" noThreeD="1"/>
</file>

<file path=xl/ctrlProps/ctrlProp55.xml><?xml version="1.0" encoding="utf-8"?>
<formControlPr xmlns="http://schemas.microsoft.com/office/spreadsheetml/2009/9/main" objectType="Radio" firstButton="1" fmlaLink="$H$65" lockText="1" noThreeD="1"/>
</file>

<file path=xl/ctrlProps/ctrlProp56.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QR'!A1"/></Relationships>
</file>

<file path=xl/drawings/_rels/drawing5.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hyperlink" Target="#'Attach 4'!A1"/></Relationships>
</file>

<file path=xl/drawings/_rels/drawing6.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4.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8'!A1"/></Relationships>
</file>

<file path=xl/drawings/_rels/drawing25.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6.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 '!A1"/></Relationships>
</file>

<file path=xl/drawings/_rels/drawing27.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28</xdr:row>
      <xdr:rowOff>123825</xdr:rowOff>
    </xdr:from>
    <xdr:to>
      <xdr:col>4</xdr:col>
      <xdr:colOff>752475</xdr:colOff>
      <xdr:row>31</xdr:row>
      <xdr:rowOff>47625</xdr:rowOff>
    </xdr:to>
    <xdr:pic>
      <xdr:nvPicPr>
        <xdr:cNvPr id="35215" name="Picture 1">
          <a:extLst>
            <a:ext uri="{FF2B5EF4-FFF2-40B4-BE49-F238E27FC236}">
              <a16:creationId xmlns:a16="http://schemas.microsoft.com/office/drawing/2014/main" id="{00000000-0008-0000-0100-00008F89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5362575"/>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9525</xdr:colOff>
      <xdr:row>26</xdr:row>
      <xdr:rowOff>19050</xdr:rowOff>
    </xdr:from>
    <xdr:to>
      <xdr:col>5</xdr:col>
      <xdr:colOff>0</xdr:colOff>
      <xdr:row>27</xdr:row>
      <xdr:rowOff>19050</xdr:rowOff>
    </xdr:to>
    <xdr:sp macro="" textlink="">
      <xdr:nvSpPr>
        <xdr:cNvPr id="2050" name="Text Box 2">
          <a:hlinkClick xmlns:r="http://schemas.openxmlformats.org/officeDocument/2006/relationships" r:id="rId2"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542925</xdr:colOff>
      <xdr:row>0</xdr:row>
      <xdr:rowOff>47625</xdr:rowOff>
    </xdr:from>
    <xdr:to>
      <xdr:col>6</xdr:col>
      <xdr:colOff>66675</xdr:colOff>
      <xdr:row>1</xdr:row>
      <xdr:rowOff>238125</xdr:rowOff>
    </xdr:to>
    <xdr:grpSp>
      <xdr:nvGrpSpPr>
        <xdr:cNvPr id="36444" name="Group 12">
          <a:hlinkClick xmlns:r="http://schemas.openxmlformats.org/officeDocument/2006/relationships" r:id="rId1" tooltip="Click for Next Attachment"/>
          <a:extLst>
            <a:ext uri="{FF2B5EF4-FFF2-40B4-BE49-F238E27FC236}">
              <a16:creationId xmlns:a16="http://schemas.microsoft.com/office/drawing/2014/main" id="{00000000-0008-0000-0200-00005C8E0000}"/>
            </a:ext>
          </a:extLst>
        </xdr:cNvPr>
        <xdr:cNvGrpSpPr>
          <a:grpSpLocks/>
        </xdr:cNvGrpSpPr>
      </xdr:nvGrpSpPr>
      <xdr:grpSpPr bwMode="auto">
        <a:xfrm>
          <a:off x="7848600" y="47625"/>
          <a:ext cx="1943100" cy="1581150"/>
          <a:chOff x="738" y="5"/>
          <a:chExt cx="116" cy="73"/>
        </a:xfrm>
      </xdr:grpSpPr>
      <xdr:sp macro="" textlink="">
        <xdr:nvSpPr>
          <xdr:cNvPr id="36445" name="AutoShape 13">
            <a:extLst>
              <a:ext uri="{FF2B5EF4-FFF2-40B4-BE49-F238E27FC236}">
                <a16:creationId xmlns:a16="http://schemas.microsoft.com/office/drawing/2014/main" id="{00000000-0008-0000-0200-00005D8E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9470" name="Text Box 14">
            <a:extLst>
              <a:ext uri="{FF2B5EF4-FFF2-40B4-BE49-F238E27FC236}">
                <a16:creationId xmlns:a16="http://schemas.microsoft.com/office/drawing/2014/main" id="{00000000-0008-0000-0200-00000E4C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323850</xdr:rowOff>
    </xdr:to>
    <xdr:grpSp>
      <xdr:nvGrpSpPr>
        <xdr:cNvPr id="37462" name="Group 3">
          <a:hlinkClick xmlns:r="http://schemas.openxmlformats.org/officeDocument/2006/relationships" r:id="rId1" tooltip="Click for Next Attachment"/>
          <a:extLst>
            <a:ext uri="{FF2B5EF4-FFF2-40B4-BE49-F238E27FC236}">
              <a16:creationId xmlns:a16="http://schemas.microsoft.com/office/drawing/2014/main" id="{00000000-0008-0000-0300-000056920000}"/>
            </a:ext>
          </a:extLst>
        </xdr:cNvPr>
        <xdr:cNvGrpSpPr>
          <a:grpSpLocks/>
        </xdr:cNvGrpSpPr>
      </xdr:nvGrpSpPr>
      <xdr:grpSpPr bwMode="auto">
        <a:xfrm>
          <a:off x="7772400" y="47625"/>
          <a:ext cx="1104900" cy="695325"/>
          <a:chOff x="738" y="5"/>
          <a:chExt cx="116" cy="73"/>
        </a:xfrm>
      </xdr:grpSpPr>
      <xdr:sp macro="" textlink="">
        <xdr:nvSpPr>
          <xdr:cNvPr id="37463" name="AutoShape 1">
            <a:extLst>
              <a:ext uri="{FF2B5EF4-FFF2-40B4-BE49-F238E27FC236}">
                <a16:creationId xmlns:a16="http://schemas.microsoft.com/office/drawing/2014/main" id="{00000000-0008-0000-0300-00005792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38486" name="Group 1">
          <a:hlinkClick xmlns:r="http://schemas.openxmlformats.org/officeDocument/2006/relationships" r:id="rId1" tooltip="Click for Next Attachment"/>
          <a:extLst>
            <a:ext uri="{FF2B5EF4-FFF2-40B4-BE49-F238E27FC236}">
              <a16:creationId xmlns:a16="http://schemas.microsoft.com/office/drawing/2014/main" id="{00000000-0008-0000-0400-000056960000}"/>
            </a:ext>
          </a:extLst>
        </xdr:cNvPr>
        <xdr:cNvGrpSpPr>
          <a:grpSpLocks/>
        </xdr:cNvGrpSpPr>
      </xdr:nvGrpSpPr>
      <xdr:grpSpPr bwMode="auto">
        <a:xfrm>
          <a:off x="7715250" y="28575"/>
          <a:ext cx="1104900" cy="695325"/>
          <a:chOff x="738" y="5"/>
          <a:chExt cx="116" cy="73"/>
        </a:xfrm>
      </xdr:grpSpPr>
      <xdr:sp macro="" textlink="">
        <xdr:nvSpPr>
          <xdr:cNvPr id="38487" name="AutoShape 2">
            <a:extLst>
              <a:ext uri="{FF2B5EF4-FFF2-40B4-BE49-F238E27FC236}">
                <a16:creationId xmlns:a16="http://schemas.microsoft.com/office/drawing/2014/main" id="{00000000-0008-0000-0400-0000579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4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9</xdr:col>
      <xdr:colOff>428625</xdr:colOff>
      <xdr:row>0</xdr:row>
      <xdr:rowOff>200025</xdr:rowOff>
    </xdr:from>
    <xdr:to>
      <xdr:col>11</xdr:col>
      <xdr:colOff>38100</xdr:colOff>
      <xdr:row>3</xdr:row>
      <xdr:rowOff>9525</xdr:rowOff>
    </xdr:to>
    <xdr:grpSp>
      <xdr:nvGrpSpPr>
        <xdr:cNvPr id="65557" name="Group 1">
          <a:hlinkClick xmlns:r="http://schemas.openxmlformats.org/officeDocument/2006/relationships" r:id="rId1" tooltip="Click for Next Attachment"/>
          <a:extLst>
            <a:ext uri="{FF2B5EF4-FFF2-40B4-BE49-F238E27FC236}">
              <a16:creationId xmlns:a16="http://schemas.microsoft.com/office/drawing/2014/main" id="{00000000-0008-0000-0500-000015000100}"/>
            </a:ext>
          </a:extLst>
        </xdr:cNvPr>
        <xdr:cNvGrpSpPr>
          <a:grpSpLocks/>
        </xdr:cNvGrpSpPr>
      </xdr:nvGrpSpPr>
      <xdr:grpSpPr bwMode="auto">
        <a:xfrm>
          <a:off x="7929563" y="200025"/>
          <a:ext cx="0" cy="1119188"/>
          <a:chOff x="738" y="5"/>
          <a:chExt cx="116" cy="73"/>
        </a:xfrm>
      </xdr:grpSpPr>
      <xdr:sp macro="" textlink="">
        <xdr:nvSpPr>
          <xdr:cNvPr id="65567" name="AutoShape 2">
            <a:extLst>
              <a:ext uri="{FF2B5EF4-FFF2-40B4-BE49-F238E27FC236}">
                <a16:creationId xmlns:a16="http://schemas.microsoft.com/office/drawing/2014/main" id="{00000000-0008-0000-0500-00001F0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500-000004000000}"/>
              </a:ext>
            </a:extLst>
          </xdr:cNvPr>
          <xdr:cNvSpPr txBox="1">
            <a:spLocks noChangeArrowheads="1"/>
          </xdr:cNvSpPr>
        </xdr:nvSpPr>
        <xdr:spPr bwMode="auto">
          <a:xfrm>
            <a:off x="7924800" y="4623358800"/>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0</xdr:col>
      <xdr:colOff>238125</xdr:colOff>
      <xdr:row>179</xdr:row>
      <xdr:rowOff>134143</xdr:rowOff>
    </xdr:from>
    <xdr:to>
      <xdr:col>8</xdr:col>
      <xdr:colOff>976313</xdr:colOff>
      <xdr:row>208</xdr:row>
      <xdr:rowOff>56361</xdr:rowOff>
    </xdr:to>
    <xdr:sp macro="" textlink="">
      <xdr:nvSpPr>
        <xdr:cNvPr id="9" name="Rectangle 8">
          <a:extLst>
            <a:ext uri="{FF2B5EF4-FFF2-40B4-BE49-F238E27FC236}">
              <a16:creationId xmlns:a16="http://schemas.microsoft.com/office/drawing/2014/main" id="{00000000-0008-0000-0500-000009000000}"/>
            </a:ext>
          </a:extLst>
        </xdr:cNvPr>
        <xdr:cNvSpPr/>
      </xdr:nvSpPr>
      <xdr:spPr>
        <a:xfrm>
          <a:off x="238125" y="40207406"/>
          <a:ext cx="7215188" cy="5762625"/>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178594</xdr:colOff>
      <xdr:row>272</xdr:row>
      <xdr:rowOff>92075</xdr:rowOff>
    </xdr:from>
    <xdr:to>
      <xdr:col>8</xdr:col>
      <xdr:colOff>940594</xdr:colOff>
      <xdr:row>298</xdr:row>
      <xdr:rowOff>113522</xdr:rowOff>
    </xdr:to>
    <xdr:sp macro="" textlink="">
      <xdr:nvSpPr>
        <xdr:cNvPr id="10" name="Rectangle 9">
          <a:extLst>
            <a:ext uri="{FF2B5EF4-FFF2-40B4-BE49-F238E27FC236}">
              <a16:creationId xmlns:a16="http://schemas.microsoft.com/office/drawing/2014/main" id="{00000000-0008-0000-0500-00000A000000}"/>
            </a:ext>
          </a:extLst>
        </xdr:cNvPr>
        <xdr:cNvSpPr/>
      </xdr:nvSpPr>
      <xdr:spPr>
        <a:xfrm>
          <a:off x="178594" y="58971656"/>
          <a:ext cx="7239000" cy="5274469"/>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272143</xdr:colOff>
      <xdr:row>401</xdr:row>
      <xdr:rowOff>0</xdr:rowOff>
    </xdr:from>
    <xdr:to>
      <xdr:col>8</xdr:col>
      <xdr:colOff>884464</xdr:colOff>
      <xdr:row>401</xdr:row>
      <xdr:rowOff>112048</xdr:rowOff>
    </xdr:to>
    <xdr:sp macro="" textlink="">
      <xdr:nvSpPr>
        <xdr:cNvPr id="15" name="Rectangle 14">
          <a:extLst>
            <a:ext uri="{FF2B5EF4-FFF2-40B4-BE49-F238E27FC236}">
              <a16:creationId xmlns:a16="http://schemas.microsoft.com/office/drawing/2014/main" id="{00000000-0008-0000-0500-00000F000000}"/>
            </a:ext>
          </a:extLst>
        </xdr:cNvPr>
        <xdr:cNvSpPr/>
      </xdr:nvSpPr>
      <xdr:spPr>
        <a:xfrm>
          <a:off x="272143" y="153747108"/>
          <a:ext cx="7089321" cy="12518572"/>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12</xdr:col>
      <xdr:colOff>161925</xdr:colOff>
      <xdr:row>2</xdr:row>
      <xdr:rowOff>104775</xdr:rowOff>
    </xdr:from>
    <xdr:to>
      <xdr:col>13</xdr:col>
      <xdr:colOff>476250</xdr:colOff>
      <xdr:row>3</xdr:row>
      <xdr:rowOff>57150</xdr:rowOff>
    </xdr:to>
    <xdr:grpSp>
      <xdr:nvGrpSpPr>
        <xdr:cNvPr id="65562" name="Group 1">
          <a:hlinkClick xmlns:r="http://schemas.openxmlformats.org/officeDocument/2006/relationships" r:id="rId1" tooltip="Click for Next Attachment"/>
          <a:extLst>
            <a:ext uri="{FF2B5EF4-FFF2-40B4-BE49-F238E27FC236}">
              <a16:creationId xmlns:a16="http://schemas.microsoft.com/office/drawing/2014/main" id="{00000000-0008-0000-0500-00001A000100}"/>
            </a:ext>
          </a:extLst>
        </xdr:cNvPr>
        <xdr:cNvGrpSpPr>
          <a:grpSpLocks/>
        </xdr:cNvGrpSpPr>
      </xdr:nvGrpSpPr>
      <xdr:grpSpPr bwMode="auto">
        <a:xfrm>
          <a:off x="8091488" y="533400"/>
          <a:ext cx="2159793" cy="833438"/>
          <a:chOff x="738" y="5"/>
          <a:chExt cx="116" cy="73"/>
        </a:xfrm>
      </xdr:grpSpPr>
      <xdr:sp macro="" textlink="">
        <xdr:nvSpPr>
          <xdr:cNvPr id="65565" name="AutoShape 2">
            <a:extLst>
              <a:ext uri="{FF2B5EF4-FFF2-40B4-BE49-F238E27FC236}">
                <a16:creationId xmlns:a16="http://schemas.microsoft.com/office/drawing/2014/main" id="{00000000-0008-0000-0500-00001D0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9" name="Text Box 3">
            <a:extLst>
              <a:ext uri="{FF2B5EF4-FFF2-40B4-BE49-F238E27FC236}">
                <a16:creationId xmlns:a16="http://schemas.microsoft.com/office/drawing/2014/main" id="{00000000-0008-0000-0500-00001300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editAs="oneCell">
    <xdr:from>
      <xdr:col>49</xdr:col>
      <xdr:colOff>0</xdr:colOff>
      <xdr:row>427</xdr:row>
      <xdr:rowOff>9525</xdr:rowOff>
    </xdr:from>
    <xdr:to>
      <xdr:col>50</xdr:col>
      <xdr:colOff>123825</xdr:colOff>
      <xdr:row>440</xdr:row>
      <xdr:rowOff>257174</xdr:rowOff>
    </xdr:to>
    <xdr:pic>
      <xdr:nvPicPr>
        <xdr:cNvPr id="65563" name="CommandButton11">
          <a:extLst>
            <a:ext uri="{FF2B5EF4-FFF2-40B4-BE49-F238E27FC236}">
              <a16:creationId xmlns:a16="http://schemas.microsoft.com/office/drawing/2014/main" id="{00000000-0008-0000-0500-00001B000100}"/>
            </a:ext>
          </a:extLst>
        </xdr:cNvPr>
        <xdr:cNvPicPr preferRelativeResize="0">
          <a:picLocks noChangeArrowheads="1" noChangeShapeType="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5268575" y="61350525"/>
          <a:ext cx="733425"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LocksWithSheet="0"/>
  </xdr:twoCellAnchor>
  <xdr:twoCellAnchor editAs="oneCell">
    <xdr:from>
      <xdr:col>49</xdr:col>
      <xdr:colOff>0</xdr:colOff>
      <xdr:row>427</xdr:row>
      <xdr:rowOff>9525</xdr:rowOff>
    </xdr:from>
    <xdr:to>
      <xdr:col>50</xdr:col>
      <xdr:colOff>152400</xdr:colOff>
      <xdr:row>440</xdr:row>
      <xdr:rowOff>266699</xdr:rowOff>
    </xdr:to>
    <xdr:pic>
      <xdr:nvPicPr>
        <xdr:cNvPr id="65564" name="CommandButton12">
          <a:extLst>
            <a:ext uri="{FF2B5EF4-FFF2-40B4-BE49-F238E27FC236}">
              <a16:creationId xmlns:a16="http://schemas.microsoft.com/office/drawing/2014/main" id="{00000000-0008-0000-0500-00001C000100}"/>
            </a:ext>
          </a:extLst>
        </xdr:cNvPr>
        <xdr:cNvPicPr preferRelativeResize="0">
          <a:picLocks noChangeArrowheads="1" noChangeShapeType="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5268575" y="61350525"/>
          <a:ext cx="76200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LocksWithSheet="0"/>
  </xdr:twoCellAnchor>
  <mc:AlternateContent xmlns:mc="http://schemas.openxmlformats.org/markup-compatibility/2006">
    <mc:Choice xmlns:a14="http://schemas.microsoft.com/office/drawing/2010/main" Requires="a14">
      <xdr:twoCellAnchor editAs="oneCell">
        <xdr:from>
          <xdr:col>5</xdr:col>
          <xdr:colOff>9525</xdr:colOff>
          <xdr:row>142</xdr:row>
          <xdr:rowOff>19050</xdr:rowOff>
        </xdr:from>
        <xdr:to>
          <xdr:col>6</xdr:col>
          <xdr:colOff>638175</xdr:colOff>
          <xdr:row>143</xdr:row>
          <xdr:rowOff>0</xdr:rowOff>
        </xdr:to>
        <xdr:sp macro="" textlink="">
          <xdr:nvSpPr>
            <xdr:cNvPr id="30769" name="Check Box 49" hidden="1">
              <a:extLst>
                <a:ext uri="{63B3BB69-23CF-44E3-9099-C40C66FF867C}">
                  <a14:compatExt spid="_x0000_s30769"/>
                </a:ext>
                <a:ext uri="{FF2B5EF4-FFF2-40B4-BE49-F238E27FC236}">
                  <a16:creationId xmlns:a16="http://schemas.microsoft.com/office/drawing/2014/main" id="{00000000-0008-0000-0500-00003178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Foundation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143</xdr:row>
          <xdr:rowOff>9525</xdr:rowOff>
        </xdr:from>
        <xdr:to>
          <xdr:col>6</xdr:col>
          <xdr:colOff>657225</xdr:colOff>
          <xdr:row>143</xdr:row>
          <xdr:rowOff>228600</xdr:rowOff>
        </xdr:to>
        <xdr:sp macro="" textlink="">
          <xdr:nvSpPr>
            <xdr:cNvPr id="30770" name="Check Box 50" hidden="1">
              <a:extLst>
                <a:ext uri="{63B3BB69-23CF-44E3-9099-C40C66FF867C}">
                  <a14:compatExt spid="_x0000_s30770"/>
                </a:ext>
                <a:ext uri="{FF2B5EF4-FFF2-40B4-BE49-F238E27FC236}">
                  <a16:creationId xmlns:a16="http://schemas.microsoft.com/office/drawing/2014/main" id="{00000000-0008-0000-0500-00003278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149</xdr:row>
          <xdr:rowOff>9525</xdr:rowOff>
        </xdr:from>
        <xdr:to>
          <xdr:col>6</xdr:col>
          <xdr:colOff>657225</xdr:colOff>
          <xdr:row>149</xdr:row>
          <xdr:rowOff>276225</xdr:rowOff>
        </xdr:to>
        <xdr:sp macro="" textlink="">
          <xdr:nvSpPr>
            <xdr:cNvPr id="30771" name="Check Box 51" hidden="1">
              <a:extLst>
                <a:ext uri="{63B3BB69-23CF-44E3-9099-C40C66FF867C}">
                  <a14:compatExt spid="_x0000_s30771"/>
                </a:ext>
                <a:ext uri="{FF2B5EF4-FFF2-40B4-BE49-F238E27FC236}">
                  <a16:creationId xmlns:a16="http://schemas.microsoft.com/office/drawing/2014/main" id="{00000000-0008-0000-0500-00003378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 of Hardware Fittings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142</xdr:row>
          <xdr:rowOff>19050</xdr:rowOff>
        </xdr:from>
        <xdr:to>
          <xdr:col>8</xdr:col>
          <xdr:colOff>676275</xdr:colOff>
          <xdr:row>143</xdr:row>
          <xdr:rowOff>0</xdr:rowOff>
        </xdr:to>
        <xdr:sp macro="" textlink="">
          <xdr:nvSpPr>
            <xdr:cNvPr id="31075" name="Check Box 355" hidden="1">
              <a:extLst>
                <a:ext uri="{63B3BB69-23CF-44E3-9099-C40C66FF867C}">
                  <a14:compatExt spid="_x0000_s31075"/>
                </a:ext>
                <a:ext uri="{FF2B5EF4-FFF2-40B4-BE49-F238E27FC236}">
                  <a16:creationId xmlns:a16="http://schemas.microsoft.com/office/drawing/2014/main" id="{00000000-0008-0000-0500-00006379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Foundation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143</xdr:row>
          <xdr:rowOff>9525</xdr:rowOff>
        </xdr:from>
        <xdr:to>
          <xdr:col>8</xdr:col>
          <xdr:colOff>695325</xdr:colOff>
          <xdr:row>143</xdr:row>
          <xdr:rowOff>228600</xdr:rowOff>
        </xdr:to>
        <xdr:sp macro="" textlink="">
          <xdr:nvSpPr>
            <xdr:cNvPr id="31076" name="Check Box 356" hidden="1">
              <a:extLst>
                <a:ext uri="{63B3BB69-23CF-44E3-9099-C40C66FF867C}">
                  <a14:compatExt spid="_x0000_s31076"/>
                </a:ext>
                <a:ext uri="{FF2B5EF4-FFF2-40B4-BE49-F238E27FC236}">
                  <a16:creationId xmlns:a16="http://schemas.microsoft.com/office/drawing/2014/main" id="{00000000-0008-0000-0500-00006479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149</xdr:row>
          <xdr:rowOff>9525</xdr:rowOff>
        </xdr:from>
        <xdr:to>
          <xdr:col>8</xdr:col>
          <xdr:colOff>695325</xdr:colOff>
          <xdr:row>149</xdr:row>
          <xdr:rowOff>276225</xdr:rowOff>
        </xdr:to>
        <xdr:sp macro="" textlink="">
          <xdr:nvSpPr>
            <xdr:cNvPr id="31077" name="Check Box 357" hidden="1">
              <a:extLst>
                <a:ext uri="{63B3BB69-23CF-44E3-9099-C40C66FF867C}">
                  <a14:compatExt spid="_x0000_s31077"/>
                </a:ext>
                <a:ext uri="{FF2B5EF4-FFF2-40B4-BE49-F238E27FC236}">
                  <a16:creationId xmlns:a16="http://schemas.microsoft.com/office/drawing/2014/main" id="{00000000-0008-0000-0500-00006579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 of Hardware Fittings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148</xdr:row>
          <xdr:rowOff>9525</xdr:rowOff>
        </xdr:from>
        <xdr:to>
          <xdr:col>6</xdr:col>
          <xdr:colOff>657225</xdr:colOff>
          <xdr:row>148</xdr:row>
          <xdr:rowOff>276225</xdr:rowOff>
        </xdr:to>
        <xdr:sp macro="" textlink="">
          <xdr:nvSpPr>
            <xdr:cNvPr id="56984" name="Check Box 1688" hidden="1">
              <a:extLst>
                <a:ext uri="{63B3BB69-23CF-44E3-9099-C40C66FF867C}">
                  <a14:compatExt spid="_x0000_s56984"/>
                </a:ext>
                <a:ext uri="{FF2B5EF4-FFF2-40B4-BE49-F238E27FC236}">
                  <a16:creationId xmlns:a16="http://schemas.microsoft.com/office/drawing/2014/main" id="{00000000-0008-0000-0500-000098DE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 of Insulators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148</xdr:row>
          <xdr:rowOff>9525</xdr:rowOff>
        </xdr:from>
        <xdr:to>
          <xdr:col>8</xdr:col>
          <xdr:colOff>695325</xdr:colOff>
          <xdr:row>148</xdr:row>
          <xdr:rowOff>276225</xdr:rowOff>
        </xdr:to>
        <xdr:sp macro="" textlink="">
          <xdr:nvSpPr>
            <xdr:cNvPr id="56985" name="Check Box 1689" hidden="1">
              <a:extLst>
                <a:ext uri="{63B3BB69-23CF-44E3-9099-C40C66FF867C}">
                  <a14:compatExt spid="_x0000_s56985"/>
                </a:ext>
                <a:ext uri="{FF2B5EF4-FFF2-40B4-BE49-F238E27FC236}">
                  <a16:creationId xmlns:a16="http://schemas.microsoft.com/office/drawing/2014/main" id="{00000000-0008-0000-0500-000099DE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 of Insulators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147</xdr:row>
          <xdr:rowOff>9525</xdr:rowOff>
        </xdr:from>
        <xdr:to>
          <xdr:col>6</xdr:col>
          <xdr:colOff>657225</xdr:colOff>
          <xdr:row>147</xdr:row>
          <xdr:rowOff>276225</xdr:rowOff>
        </xdr:to>
        <xdr:sp macro="" textlink="">
          <xdr:nvSpPr>
            <xdr:cNvPr id="56986" name="Check Box 1690" hidden="1">
              <a:extLst>
                <a:ext uri="{63B3BB69-23CF-44E3-9099-C40C66FF867C}">
                  <a14:compatExt spid="_x0000_s56986"/>
                </a:ext>
                <a:ext uri="{FF2B5EF4-FFF2-40B4-BE49-F238E27FC236}">
                  <a16:creationId xmlns:a16="http://schemas.microsoft.com/office/drawing/2014/main" id="{00000000-0008-0000-0500-00009ADE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 of Conductor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147</xdr:row>
          <xdr:rowOff>9525</xdr:rowOff>
        </xdr:from>
        <xdr:to>
          <xdr:col>8</xdr:col>
          <xdr:colOff>695325</xdr:colOff>
          <xdr:row>147</xdr:row>
          <xdr:rowOff>276225</xdr:rowOff>
        </xdr:to>
        <xdr:sp macro="" textlink="">
          <xdr:nvSpPr>
            <xdr:cNvPr id="56987" name="Check Box 1691" hidden="1">
              <a:extLst>
                <a:ext uri="{63B3BB69-23CF-44E3-9099-C40C66FF867C}">
                  <a14:compatExt spid="_x0000_s56987"/>
                </a:ext>
                <a:ext uri="{FF2B5EF4-FFF2-40B4-BE49-F238E27FC236}">
                  <a16:creationId xmlns:a16="http://schemas.microsoft.com/office/drawing/2014/main" id="{00000000-0008-0000-0500-00009BDE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 of Conductor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144</xdr:row>
          <xdr:rowOff>9525</xdr:rowOff>
        </xdr:from>
        <xdr:to>
          <xdr:col>6</xdr:col>
          <xdr:colOff>657225</xdr:colOff>
          <xdr:row>144</xdr:row>
          <xdr:rowOff>276225</xdr:rowOff>
        </xdr:to>
        <xdr:sp macro="" textlink="">
          <xdr:nvSpPr>
            <xdr:cNvPr id="56988" name="Check Box 1692" hidden="1">
              <a:extLst>
                <a:ext uri="{63B3BB69-23CF-44E3-9099-C40C66FF867C}">
                  <a14:compatExt spid="_x0000_s56988"/>
                </a:ext>
                <a:ext uri="{FF2B5EF4-FFF2-40B4-BE49-F238E27FC236}">
                  <a16:creationId xmlns:a16="http://schemas.microsoft.com/office/drawing/2014/main" id="{00000000-0008-0000-0500-00009CDE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Stringing of TL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144</xdr:row>
          <xdr:rowOff>9525</xdr:rowOff>
        </xdr:from>
        <xdr:to>
          <xdr:col>8</xdr:col>
          <xdr:colOff>695325</xdr:colOff>
          <xdr:row>144</xdr:row>
          <xdr:rowOff>276225</xdr:rowOff>
        </xdr:to>
        <xdr:sp macro="" textlink="">
          <xdr:nvSpPr>
            <xdr:cNvPr id="56989" name="Check Box 1693" hidden="1">
              <a:extLst>
                <a:ext uri="{63B3BB69-23CF-44E3-9099-C40C66FF867C}">
                  <a14:compatExt spid="_x0000_s56989"/>
                </a:ext>
                <a:ext uri="{FF2B5EF4-FFF2-40B4-BE49-F238E27FC236}">
                  <a16:creationId xmlns:a16="http://schemas.microsoft.com/office/drawing/2014/main" id="{00000000-0008-0000-0500-00009DDE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Stringing of TL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145</xdr:row>
          <xdr:rowOff>9525</xdr:rowOff>
        </xdr:from>
        <xdr:to>
          <xdr:col>6</xdr:col>
          <xdr:colOff>657225</xdr:colOff>
          <xdr:row>145</xdr:row>
          <xdr:rowOff>276225</xdr:rowOff>
        </xdr:to>
        <xdr:sp macro="" textlink="">
          <xdr:nvSpPr>
            <xdr:cNvPr id="56990" name="Check Box 1694" hidden="1">
              <a:extLst>
                <a:ext uri="{63B3BB69-23CF-44E3-9099-C40C66FF867C}">
                  <a14:compatExt spid="_x0000_s56990"/>
                </a:ext>
                <a:ext uri="{FF2B5EF4-FFF2-40B4-BE49-F238E27FC236}">
                  <a16:creationId xmlns:a16="http://schemas.microsoft.com/office/drawing/2014/main" id="{00000000-0008-0000-0500-00009EDE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 of Towers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145</xdr:row>
          <xdr:rowOff>9525</xdr:rowOff>
        </xdr:from>
        <xdr:to>
          <xdr:col>8</xdr:col>
          <xdr:colOff>695325</xdr:colOff>
          <xdr:row>145</xdr:row>
          <xdr:rowOff>276225</xdr:rowOff>
        </xdr:to>
        <xdr:sp macro="" textlink="">
          <xdr:nvSpPr>
            <xdr:cNvPr id="56991" name="Check Box 1695" hidden="1">
              <a:extLst>
                <a:ext uri="{63B3BB69-23CF-44E3-9099-C40C66FF867C}">
                  <a14:compatExt spid="_x0000_s56991"/>
                </a:ext>
                <a:ext uri="{FF2B5EF4-FFF2-40B4-BE49-F238E27FC236}">
                  <a16:creationId xmlns:a16="http://schemas.microsoft.com/office/drawing/2014/main" id="{00000000-0008-0000-0500-00009FDE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 of Towers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146</xdr:row>
          <xdr:rowOff>9525</xdr:rowOff>
        </xdr:from>
        <xdr:to>
          <xdr:col>6</xdr:col>
          <xdr:colOff>657225</xdr:colOff>
          <xdr:row>146</xdr:row>
          <xdr:rowOff>276225</xdr:rowOff>
        </xdr:to>
        <xdr:sp macro="" textlink="">
          <xdr:nvSpPr>
            <xdr:cNvPr id="56992" name="Check Box 1696" hidden="1">
              <a:extLst>
                <a:ext uri="{63B3BB69-23CF-44E3-9099-C40C66FF867C}">
                  <a14:compatExt spid="_x0000_s56992"/>
                </a:ext>
                <a:ext uri="{FF2B5EF4-FFF2-40B4-BE49-F238E27FC236}">
                  <a16:creationId xmlns:a16="http://schemas.microsoft.com/office/drawing/2014/main" id="{00000000-0008-0000-0500-0000A0DE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 of Tower parts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146</xdr:row>
          <xdr:rowOff>9525</xdr:rowOff>
        </xdr:from>
        <xdr:to>
          <xdr:col>8</xdr:col>
          <xdr:colOff>695325</xdr:colOff>
          <xdr:row>146</xdr:row>
          <xdr:rowOff>276225</xdr:rowOff>
        </xdr:to>
        <xdr:sp macro="" textlink="">
          <xdr:nvSpPr>
            <xdr:cNvPr id="56993" name="Check Box 1697" hidden="1">
              <a:extLst>
                <a:ext uri="{63B3BB69-23CF-44E3-9099-C40C66FF867C}">
                  <a14:compatExt spid="_x0000_s56993"/>
                </a:ext>
                <a:ext uri="{FF2B5EF4-FFF2-40B4-BE49-F238E27FC236}">
                  <a16:creationId xmlns:a16="http://schemas.microsoft.com/office/drawing/2014/main" id="{00000000-0008-0000-0500-0000A1DE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 of Tower parts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29</xdr:row>
          <xdr:rowOff>19050</xdr:rowOff>
        </xdr:from>
        <xdr:to>
          <xdr:col>8</xdr:col>
          <xdr:colOff>685800</xdr:colOff>
          <xdr:row>29</xdr:row>
          <xdr:rowOff>247650</xdr:rowOff>
        </xdr:to>
        <xdr:sp macro="" textlink="">
          <xdr:nvSpPr>
            <xdr:cNvPr id="59178" name="Check Box 2858" hidden="1">
              <a:extLst>
                <a:ext uri="{63B3BB69-23CF-44E3-9099-C40C66FF867C}">
                  <a14:compatExt spid="_x0000_s59178"/>
                </a:ext>
                <a:ext uri="{FF2B5EF4-FFF2-40B4-BE49-F238E27FC236}">
                  <a16:creationId xmlns:a16="http://schemas.microsoft.com/office/drawing/2014/main" id="{00000000-0008-0000-0500-00002AE7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30</xdr:row>
          <xdr:rowOff>9525</xdr:rowOff>
        </xdr:from>
        <xdr:to>
          <xdr:col>8</xdr:col>
          <xdr:colOff>676275</xdr:colOff>
          <xdr:row>31</xdr:row>
          <xdr:rowOff>0</xdr:rowOff>
        </xdr:to>
        <xdr:sp macro="" textlink="">
          <xdr:nvSpPr>
            <xdr:cNvPr id="59182" name="Check Box 2862" hidden="1">
              <a:extLst>
                <a:ext uri="{63B3BB69-23CF-44E3-9099-C40C66FF867C}">
                  <a14:compatExt spid="_x0000_s59182"/>
                </a:ext>
                <a:ext uri="{FF2B5EF4-FFF2-40B4-BE49-F238E27FC236}">
                  <a16:creationId xmlns:a16="http://schemas.microsoft.com/office/drawing/2014/main" id="{00000000-0008-0000-0500-00002EE7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474</xdr:row>
          <xdr:rowOff>19050</xdr:rowOff>
        </xdr:from>
        <xdr:to>
          <xdr:col>7</xdr:col>
          <xdr:colOff>609600</xdr:colOff>
          <xdr:row>475</xdr:row>
          <xdr:rowOff>38100</xdr:rowOff>
        </xdr:to>
        <xdr:sp macro="" textlink="">
          <xdr:nvSpPr>
            <xdr:cNvPr id="59195" name="Check Box 2875" hidden="1">
              <a:extLst>
                <a:ext uri="{63B3BB69-23CF-44E3-9099-C40C66FF867C}">
                  <a14:compatExt spid="_x0000_s59195"/>
                </a:ext>
                <a:ext uri="{FF2B5EF4-FFF2-40B4-BE49-F238E27FC236}">
                  <a16:creationId xmlns:a16="http://schemas.microsoft.com/office/drawing/2014/main" id="{00000000-0008-0000-0500-00003BE7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475</xdr:row>
          <xdr:rowOff>19050</xdr:rowOff>
        </xdr:from>
        <xdr:to>
          <xdr:col>7</xdr:col>
          <xdr:colOff>609600</xdr:colOff>
          <xdr:row>476</xdr:row>
          <xdr:rowOff>38100</xdr:rowOff>
        </xdr:to>
        <xdr:sp macro="" textlink="">
          <xdr:nvSpPr>
            <xdr:cNvPr id="59196" name="Check Box 2876" hidden="1">
              <a:extLst>
                <a:ext uri="{63B3BB69-23CF-44E3-9099-C40C66FF867C}">
                  <a14:compatExt spid="_x0000_s59196"/>
                </a:ext>
                <a:ext uri="{FF2B5EF4-FFF2-40B4-BE49-F238E27FC236}">
                  <a16:creationId xmlns:a16="http://schemas.microsoft.com/office/drawing/2014/main" id="{00000000-0008-0000-0500-00003CE7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150</xdr:row>
          <xdr:rowOff>9525</xdr:rowOff>
        </xdr:from>
        <xdr:to>
          <xdr:col>6</xdr:col>
          <xdr:colOff>657225</xdr:colOff>
          <xdr:row>150</xdr:row>
          <xdr:rowOff>276225</xdr:rowOff>
        </xdr:to>
        <xdr:sp macro="" textlink="">
          <xdr:nvSpPr>
            <xdr:cNvPr id="59201" name="Check Box 2881" hidden="1">
              <a:extLst>
                <a:ext uri="{63B3BB69-23CF-44E3-9099-C40C66FF867C}">
                  <a14:compatExt spid="_x0000_s59201"/>
                </a:ext>
                <a:ext uri="{FF2B5EF4-FFF2-40B4-BE49-F238E27FC236}">
                  <a16:creationId xmlns:a16="http://schemas.microsoft.com/office/drawing/2014/main" id="{00000000-0008-0000-0500-000041E7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Line was designed by bidder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151</xdr:row>
          <xdr:rowOff>9525</xdr:rowOff>
        </xdr:from>
        <xdr:to>
          <xdr:col>6</xdr:col>
          <xdr:colOff>657225</xdr:colOff>
          <xdr:row>152</xdr:row>
          <xdr:rowOff>76200</xdr:rowOff>
        </xdr:to>
        <xdr:sp macro="" textlink="">
          <xdr:nvSpPr>
            <xdr:cNvPr id="59202" name="Check Box 2882" hidden="1">
              <a:extLst>
                <a:ext uri="{63B3BB69-23CF-44E3-9099-C40C66FF867C}">
                  <a14:compatExt spid="_x0000_s59202"/>
                </a:ext>
                <a:ext uri="{FF2B5EF4-FFF2-40B4-BE49-F238E27FC236}">
                  <a16:creationId xmlns:a16="http://schemas.microsoft.com/office/drawing/2014/main" id="{00000000-0008-0000-0500-000042E7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Line was successfully tested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150</xdr:row>
          <xdr:rowOff>9525</xdr:rowOff>
        </xdr:from>
        <xdr:to>
          <xdr:col>8</xdr:col>
          <xdr:colOff>704850</xdr:colOff>
          <xdr:row>150</xdr:row>
          <xdr:rowOff>276225</xdr:rowOff>
        </xdr:to>
        <xdr:sp macro="" textlink="">
          <xdr:nvSpPr>
            <xdr:cNvPr id="59203" name="Check Box 2883" hidden="1">
              <a:extLst>
                <a:ext uri="{63B3BB69-23CF-44E3-9099-C40C66FF867C}">
                  <a14:compatExt spid="_x0000_s59203"/>
                </a:ext>
                <a:ext uri="{FF2B5EF4-FFF2-40B4-BE49-F238E27FC236}">
                  <a16:creationId xmlns:a16="http://schemas.microsoft.com/office/drawing/2014/main" id="{00000000-0008-0000-0500-000043E7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Line was designed by bidder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151</xdr:row>
          <xdr:rowOff>9525</xdr:rowOff>
        </xdr:from>
        <xdr:to>
          <xdr:col>8</xdr:col>
          <xdr:colOff>704850</xdr:colOff>
          <xdr:row>152</xdr:row>
          <xdr:rowOff>76200</xdr:rowOff>
        </xdr:to>
        <xdr:sp macro="" textlink="">
          <xdr:nvSpPr>
            <xdr:cNvPr id="59204" name="Check Box 2884" hidden="1">
              <a:extLst>
                <a:ext uri="{63B3BB69-23CF-44E3-9099-C40C66FF867C}">
                  <a14:compatExt spid="_x0000_s59204"/>
                </a:ext>
                <a:ext uri="{FF2B5EF4-FFF2-40B4-BE49-F238E27FC236}">
                  <a16:creationId xmlns:a16="http://schemas.microsoft.com/office/drawing/2014/main" id="{00000000-0008-0000-0500-000044E7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Line was successfully tested</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3</xdr:row>
      <xdr:rowOff>9525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7924800" y="200025"/>
          <a:ext cx="0" cy="1123950"/>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7924800" y="4623358800"/>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0</xdr:col>
      <xdr:colOff>178594</xdr:colOff>
      <xdr:row>292</xdr:row>
      <xdr:rowOff>92075</xdr:rowOff>
    </xdr:from>
    <xdr:to>
      <xdr:col>8</xdr:col>
      <xdr:colOff>940594</xdr:colOff>
      <xdr:row>318</xdr:row>
      <xdr:rowOff>113522</xdr:rowOff>
    </xdr:to>
    <xdr:sp macro="" textlink="">
      <xdr:nvSpPr>
        <xdr:cNvPr id="6" name="Rectangle 5">
          <a:extLst>
            <a:ext uri="{FF2B5EF4-FFF2-40B4-BE49-F238E27FC236}">
              <a16:creationId xmlns:a16="http://schemas.microsoft.com/office/drawing/2014/main" id="{00000000-0008-0000-0600-000006000000}"/>
            </a:ext>
          </a:extLst>
        </xdr:cNvPr>
        <xdr:cNvSpPr/>
      </xdr:nvSpPr>
      <xdr:spPr>
        <a:xfrm>
          <a:off x="178594" y="52565300"/>
          <a:ext cx="7308850" cy="0"/>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272143</xdr:colOff>
      <xdr:row>421</xdr:row>
      <xdr:rowOff>0</xdr:rowOff>
    </xdr:from>
    <xdr:to>
      <xdr:col>8</xdr:col>
      <xdr:colOff>884464</xdr:colOff>
      <xdr:row>421</xdr:row>
      <xdr:rowOff>112048</xdr:rowOff>
    </xdr:to>
    <xdr:sp macro="" textlink="">
      <xdr:nvSpPr>
        <xdr:cNvPr id="7" name="Rectangle 6">
          <a:extLst>
            <a:ext uri="{FF2B5EF4-FFF2-40B4-BE49-F238E27FC236}">
              <a16:creationId xmlns:a16="http://schemas.microsoft.com/office/drawing/2014/main" id="{00000000-0008-0000-0600-000007000000}"/>
            </a:ext>
          </a:extLst>
        </xdr:cNvPr>
        <xdr:cNvSpPr/>
      </xdr:nvSpPr>
      <xdr:spPr>
        <a:xfrm>
          <a:off x="272143" y="65493900"/>
          <a:ext cx="7159171" cy="0"/>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12</xdr:col>
      <xdr:colOff>161925</xdr:colOff>
      <xdr:row>2</xdr:row>
      <xdr:rowOff>104775</xdr:rowOff>
    </xdr:from>
    <xdr:to>
      <xdr:col>13</xdr:col>
      <xdr:colOff>476250</xdr:colOff>
      <xdr:row>3</xdr:row>
      <xdr:rowOff>57150</xdr:rowOff>
    </xdr:to>
    <xdr:grpSp>
      <xdr:nvGrpSpPr>
        <xdr:cNvPr id="8" name="Group 1">
          <a:hlinkClick xmlns:r="http://schemas.openxmlformats.org/officeDocument/2006/relationships" r:id="rId1" tooltip="Click for Next Attachment"/>
          <a:extLst>
            <a:ext uri="{FF2B5EF4-FFF2-40B4-BE49-F238E27FC236}">
              <a16:creationId xmlns:a16="http://schemas.microsoft.com/office/drawing/2014/main" id="{00000000-0008-0000-0600-000008000000}"/>
            </a:ext>
          </a:extLst>
        </xdr:cNvPr>
        <xdr:cNvGrpSpPr>
          <a:grpSpLocks/>
        </xdr:cNvGrpSpPr>
      </xdr:nvGrpSpPr>
      <xdr:grpSpPr bwMode="auto">
        <a:xfrm>
          <a:off x="8086725" y="533400"/>
          <a:ext cx="2162175" cy="838200"/>
          <a:chOff x="738" y="5"/>
          <a:chExt cx="116" cy="73"/>
        </a:xfrm>
      </xdr:grpSpPr>
      <xdr:sp macro="" textlink="">
        <xdr:nvSpPr>
          <xdr:cNvPr id="9" name="AutoShape 2">
            <a:extLst>
              <a:ext uri="{FF2B5EF4-FFF2-40B4-BE49-F238E27FC236}">
                <a16:creationId xmlns:a16="http://schemas.microsoft.com/office/drawing/2014/main" id="{00000000-0008-0000-0600-000009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 name="Text Box 3">
            <a:extLst>
              <a:ext uri="{FF2B5EF4-FFF2-40B4-BE49-F238E27FC236}">
                <a16:creationId xmlns:a16="http://schemas.microsoft.com/office/drawing/2014/main" id="{00000000-0008-0000-0600-00000A00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editAs="oneCell">
    <xdr:from>
      <xdr:col>49</xdr:col>
      <xdr:colOff>0</xdr:colOff>
      <xdr:row>447</xdr:row>
      <xdr:rowOff>9525</xdr:rowOff>
    </xdr:from>
    <xdr:to>
      <xdr:col>50</xdr:col>
      <xdr:colOff>123825</xdr:colOff>
      <xdr:row>460</xdr:row>
      <xdr:rowOff>257174</xdr:rowOff>
    </xdr:to>
    <xdr:pic>
      <xdr:nvPicPr>
        <xdr:cNvPr id="11" name="CommandButton11">
          <a:extLst>
            <a:ext uri="{FF2B5EF4-FFF2-40B4-BE49-F238E27FC236}">
              <a16:creationId xmlns:a16="http://schemas.microsoft.com/office/drawing/2014/main" id="{00000000-0008-0000-0600-00000B000000}"/>
            </a:ext>
          </a:extLst>
        </xdr:cNvPr>
        <xdr:cNvPicPr preferRelativeResize="0">
          <a:picLocks noChangeArrowheads="1" noChangeShapeType="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4547850" y="65493900"/>
          <a:ext cx="701675" cy="4476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LocksWithSheet="0"/>
  </xdr:twoCellAnchor>
  <xdr:twoCellAnchor editAs="oneCell">
    <xdr:from>
      <xdr:col>49</xdr:col>
      <xdr:colOff>0</xdr:colOff>
      <xdr:row>447</xdr:row>
      <xdr:rowOff>9525</xdr:rowOff>
    </xdr:from>
    <xdr:to>
      <xdr:col>50</xdr:col>
      <xdr:colOff>152400</xdr:colOff>
      <xdr:row>460</xdr:row>
      <xdr:rowOff>266699</xdr:rowOff>
    </xdr:to>
    <xdr:pic>
      <xdr:nvPicPr>
        <xdr:cNvPr id="12" name="CommandButton12">
          <a:extLst>
            <a:ext uri="{FF2B5EF4-FFF2-40B4-BE49-F238E27FC236}">
              <a16:creationId xmlns:a16="http://schemas.microsoft.com/office/drawing/2014/main" id="{00000000-0008-0000-0600-00000C000000}"/>
            </a:ext>
          </a:extLst>
        </xdr:cNvPr>
        <xdr:cNvPicPr preferRelativeResize="0">
          <a:picLocks noChangeArrowheads="1" noChangeShapeType="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4547850" y="65493900"/>
          <a:ext cx="730250" cy="4571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LocksWithSheet="0"/>
  </xdr:twoCellAnchor>
  <mc:AlternateContent xmlns:mc="http://schemas.openxmlformats.org/markup-compatibility/2006">
    <mc:Choice xmlns:a14="http://schemas.microsoft.com/office/drawing/2010/main" Requires="a14">
      <xdr:twoCellAnchor editAs="oneCell">
        <xdr:from>
          <xdr:col>5</xdr:col>
          <xdr:colOff>9525</xdr:colOff>
          <xdr:row>142</xdr:row>
          <xdr:rowOff>19050</xdr:rowOff>
        </xdr:from>
        <xdr:to>
          <xdr:col>6</xdr:col>
          <xdr:colOff>647700</xdr:colOff>
          <xdr:row>143</xdr:row>
          <xdr:rowOff>0</xdr:rowOff>
        </xdr:to>
        <xdr:sp macro="" textlink="">
          <xdr:nvSpPr>
            <xdr:cNvPr id="104449" name="Check Box 1" hidden="1">
              <a:extLst>
                <a:ext uri="{63B3BB69-23CF-44E3-9099-C40C66FF867C}">
                  <a14:compatExt spid="_x0000_s104449"/>
                </a:ext>
                <a:ext uri="{FF2B5EF4-FFF2-40B4-BE49-F238E27FC236}">
                  <a16:creationId xmlns:a16="http://schemas.microsoft.com/office/drawing/2014/main" id="{00000000-0008-0000-0600-00000198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Foundation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143</xdr:row>
          <xdr:rowOff>9525</xdr:rowOff>
        </xdr:from>
        <xdr:to>
          <xdr:col>6</xdr:col>
          <xdr:colOff>657225</xdr:colOff>
          <xdr:row>143</xdr:row>
          <xdr:rowOff>238125</xdr:rowOff>
        </xdr:to>
        <xdr:sp macro="" textlink="">
          <xdr:nvSpPr>
            <xdr:cNvPr id="104450" name="Check Box 2" hidden="1">
              <a:extLst>
                <a:ext uri="{63B3BB69-23CF-44E3-9099-C40C66FF867C}">
                  <a14:compatExt spid="_x0000_s104450"/>
                </a:ext>
                <a:ext uri="{FF2B5EF4-FFF2-40B4-BE49-F238E27FC236}">
                  <a16:creationId xmlns:a16="http://schemas.microsoft.com/office/drawing/2014/main" id="{00000000-0008-0000-0600-00000298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149</xdr:row>
          <xdr:rowOff>9525</xdr:rowOff>
        </xdr:from>
        <xdr:to>
          <xdr:col>6</xdr:col>
          <xdr:colOff>657225</xdr:colOff>
          <xdr:row>149</xdr:row>
          <xdr:rowOff>276225</xdr:rowOff>
        </xdr:to>
        <xdr:sp macro="" textlink="">
          <xdr:nvSpPr>
            <xdr:cNvPr id="104451" name="Check Box 3" hidden="1">
              <a:extLst>
                <a:ext uri="{63B3BB69-23CF-44E3-9099-C40C66FF867C}">
                  <a14:compatExt spid="_x0000_s104451"/>
                </a:ext>
                <a:ext uri="{FF2B5EF4-FFF2-40B4-BE49-F238E27FC236}">
                  <a16:creationId xmlns:a16="http://schemas.microsoft.com/office/drawing/2014/main" id="{00000000-0008-0000-0600-00000398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 of Hardware Fittings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142</xdr:row>
          <xdr:rowOff>19050</xdr:rowOff>
        </xdr:from>
        <xdr:to>
          <xdr:col>8</xdr:col>
          <xdr:colOff>676275</xdr:colOff>
          <xdr:row>143</xdr:row>
          <xdr:rowOff>0</xdr:rowOff>
        </xdr:to>
        <xdr:sp macro="" textlink="">
          <xdr:nvSpPr>
            <xdr:cNvPr id="104452" name="Check Box 4" hidden="1">
              <a:extLst>
                <a:ext uri="{63B3BB69-23CF-44E3-9099-C40C66FF867C}">
                  <a14:compatExt spid="_x0000_s104452"/>
                </a:ext>
                <a:ext uri="{FF2B5EF4-FFF2-40B4-BE49-F238E27FC236}">
                  <a16:creationId xmlns:a16="http://schemas.microsoft.com/office/drawing/2014/main" id="{00000000-0008-0000-0600-00000498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Foundation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143</xdr:row>
          <xdr:rowOff>9525</xdr:rowOff>
        </xdr:from>
        <xdr:to>
          <xdr:col>8</xdr:col>
          <xdr:colOff>685800</xdr:colOff>
          <xdr:row>143</xdr:row>
          <xdr:rowOff>238125</xdr:rowOff>
        </xdr:to>
        <xdr:sp macro="" textlink="">
          <xdr:nvSpPr>
            <xdr:cNvPr id="104453" name="Check Box 5" hidden="1">
              <a:extLst>
                <a:ext uri="{63B3BB69-23CF-44E3-9099-C40C66FF867C}">
                  <a14:compatExt spid="_x0000_s104453"/>
                </a:ext>
                <a:ext uri="{FF2B5EF4-FFF2-40B4-BE49-F238E27FC236}">
                  <a16:creationId xmlns:a16="http://schemas.microsoft.com/office/drawing/2014/main" id="{00000000-0008-0000-0600-00000598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149</xdr:row>
          <xdr:rowOff>9525</xdr:rowOff>
        </xdr:from>
        <xdr:to>
          <xdr:col>8</xdr:col>
          <xdr:colOff>685800</xdr:colOff>
          <xdr:row>149</xdr:row>
          <xdr:rowOff>276225</xdr:rowOff>
        </xdr:to>
        <xdr:sp macro="" textlink="">
          <xdr:nvSpPr>
            <xdr:cNvPr id="104454" name="Check Box 6" hidden="1">
              <a:extLst>
                <a:ext uri="{63B3BB69-23CF-44E3-9099-C40C66FF867C}">
                  <a14:compatExt spid="_x0000_s104454"/>
                </a:ext>
                <a:ext uri="{FF2B5EF4-FFF2-40B4-BE49-F238E27FC236}">
                  <a16:creationId xmlns:a16="http://schemas.microsoft.com/office/drawing/2014/main" id="{00000000-0008-0000-0600-00000698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 of Hardware Fittings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148</xdr:row>
          <xdr:rowOff>9525</xdr:rowOff>
        </xdr:from>
        <xdr:to>
          <xdr:col>6</xdr:col>
          <xdr:colOff>657225</xdr:colOff>
          <xdr:row>148</xdr:row>
          <xdr:rowOff>276225</xdr:rowOff>
        </xdr:to>
        <xdr:sp macro="" textlink="">
          <xdr:nvSpPr>
            <xdr:cNvPr id="104461" name="Check Box 13" hidden="1">
              <a:extLst>
                <a:ext uri="{63B3BB69-23CF-44E3-9099-C40C66FF867C}">
                  <a14:compatExt spid="_x0000_s104461"/>
                </a:ext>
                <a:ext uri="{FF2B5EF4-FFF2-40B4-BE49-F238E27FC236}">
                  <a16:creationId xmlns:a16="http://schemas.microsoft.com/office/drawing/2014/main" id="{00000000-0008-0000-0600-00000D98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 of Insulators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148</xdr:row>
          <xdr:rowOff>9525</xdr:rowOff>
        </xdr:from>
        <xdr:to>
          <xdr:col>8</xdr:col>
          <xdr:colOff>685800</xdr:colOff>
          <xdr:row>148</xdr:row>
          <xdr:rowOff>276225</xdr:rowOff>
        </xdr:to>
        <xdr:sp macro="" textlink="">
          <xdr:nvSpPr>
            <xdr:cNvPr id="104462" name="Check Box 14" hidden="1">
              <a:extLst>
                <a:ext uri="{63B3BB69-23CF-44E3-9099-C40C66FF867C}">
                  <a14:compatExt spid="_x0000_s104462"/>
                </a:ext>
                <a:ext uri="{FF2B5EF4-FFF2-40B4-BE49-F238E27FC236}">
                  <a16:creationId xmlns:a16="http://schemas.microsoft.com/office/drawing/2014/main" id="{00000000-0008-0000-0600-00000E98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 of Insulators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147</xdr:row>
          <xdr:rowOff>9525</xdr:rowOff>
        </xdr:from>
        <xdr:to>
          <xdr:col>6</xdr:col>
          <xdr:colOff>657225</xdr:colOff>
          <xdr:row>147</xdr:row>
          <xdr:rowOff>276225</xdr:rowOff>
        </xdr:to>
        <xdr:sp macro="" textlink="">
          <xdr:nvSpPr>
            <xdr:cNvPr id="104463" name="Check Box 15" hidden="1">
              <a:extLst>
                <a:ext uri="{63B3BB69-23CF-44E3-9099-C40C66FF867C}">
                  <a14:compatExt spid="_x0000_s104463"/>
                </a:ext>
                <a:ext uri="{FF2B5EF4-FFF2-40B4-BE49-F238E27FC236}">
                  <a16:creationId xmlns:a16="http://schemas.microsoft.com/office/drawing/2014/main" id="{00000000-0008-0000-0600-00000F98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 of Conductor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147</xdr:row>
          <xdr:rowOff>9525</xdr:rowOff>
        </xdr:from>
        <xdr:to>
          <xdr:col>8</xdr:col>
          <xdr:colOff>685800</xdr:colOff>
          <xdr:row>147</xdr:row>
          <xdr:rowOff>276225</xdr:rowOff>
        </xdr:to>
        <xdr:sp macro="" textlink="">
          <xdr:nvSpPr>
            <xdr:cNvPr id="104464" name="Check Box 16" hidden="1">
              <a:extLst>
                <a:ext uri="{63B3BB69-23CF-44E3-9099-C40C66FF867C}">
                  <a14:compatExt spid="_x0000_s104464"/>
                </a:ext>
                <a:ext uri="{FF2B5EF4-FFF2-40B4-BE49-F238E27FC236}">
                  <a16:creationId xmlns:a16="http://schemas.microsoft.com/office/drawing/2014/main" id="{00000000-0008-0000-0600-00001098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 of Conductor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144</xdr:row>
          <xdr:rowOff>9525</xdr:rowOff>
        </xdr:from>
        <xdr:to>
          <xdr:col>6</xdr:col>
          <xdr:colOff>657225</xdr:colOff>
          <xdr:row>144</xdr:row>
          <xdr:rowOff>276225</xdr:rowOff>
        </xdr:to>
        <xdr:sp macro="" textlink="">
          <xdr:nvSpPr>
            <xdr:cNvPr id="104465" name="Check Box 17" hidden="1">
              <a:extLst>
                <a:ext uri="{63B3BB69-23CF-44E3-9099-C40C66FF867C}">
                  <a14:compatExt spid="_x0000_s104465"/>
                </a:ext>
                <a:ext uri="{FF2B5EF4-FFF2-40B4-BE49-F238E27FC236}">
                  <a16:creationId xmlns:a16="http://schemas.microsoft.com/office/drawing/2014/main" id="{00000000-0008-0000-0600-00001198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Stringing of TL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144</xdr:row>
          <xdr:rowOff>9525</xdr:rowOff>
        </xdr:from>
        <xdr:to>
          <xdr:col>8</xdr:col>
          <xdr:colOff>685800</xdr:colOff>
          <xdr:row>144</xdr:row>
          <xdr:rowOff>276225</xdr:rowOff>
        </xdr:to>
        <xdr:sp macro="" textlink="">
          <xdr:nvSpPr>
            <xdr:cNvPr id="104466" name="Check Box 18" hidden="1">
              <a:extLst>
                <a:ext uri="{63B3BB69-23CF-44E3-9099-C40C66FF867C}">
                  <a14:compatExt spid="_x0000_s104466"/>
                </a:ext>
                <a:ext uri="{FF2B5EF4-FFF2-40B4-BE49-F238E27FC236}">
                  <a16:creationId xmlns:a16="http://schemas.microsoft.com/office/drawing/2014/main" id="{00000000-0008-0000-0600-00001298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Stringing of TL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145</xdr:row>
          <xdr:rowOff>9525</xdr:rowOff>
        </xdr:from>
        <xdr:to>
          <xdr:col>6</xdr:col>
          <xdr:colOff>657225</xdr:colOff>
          <xdr:row>145</xdr:row>
          <xdr:rowOff>276225</xdr:rowOff>
        </xdr:to>
        <xdr:sp macro="" textlink="">
          <xdr:nvSpPr>
            <xdr:cNvPr id="104467" name="Check Box 19" hidden="1">
              <a:extLst>
                <a:ext uri="{63B3BB69-23CF-44E3-9099-C40C66FF867C}">
                  <a14:compatExt spid="_x0000_s104467"/>
                </a:ext>
                <a:ext uri="{FF2B5EF4-FFF2-40B4-BE49-F238E27FC236}">
                  <a16:creationId xmlns:a16="http://schemas.microsoft.com/office/drawing/2014/main" id="{00000000-0008-0000-0600-00001398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 of Towers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145</xdr:row>
          <xdr:rowOff>9525</xdr:rowOff>
        </xdr:from>
        <xdr:to>
          <xdr:col>8</xdr:col>
          <xdr:colOff>685800</xdr:colOff>
          <xdr:row>145</xdr:row>
          <xdr:rowOff>276225</xdr:rowOff>
        </xdr:to>
        <xdr:sp macro="" textlink="">
          <xdr:nvSpPr>
            <xdr:cNvPr id="104468" name="Check Box 20" hidden="1">
              <a:extLst>
                <a:ext uri="{63B3BB69-23CF-44E3-9099-C40C66FF867C}">
                  <a14:compatExt spid="_x0000_s104468"/>
                </a:ext>
                <a:ext uri="{FF2B5EF4-FFF2-40B4-BE49-F238E27FC236}">
                  <a16:creationId xmlns:a16="http://schemas.microsoft.com/office/drawing/2014/main" id="{00000000-0008-0000-0600-00001498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 of Towers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146</xdr:row>
          <xdr:rowOff>9525</xdr:rowOff>
        </xdr:from>
        <xdr:to>
          <xdr:col>6</xdr:col>
          <xdr:colOff>657225</xdr:colOff>
          <xdr:row>146</xdr:row>
          <xdr:rowOff>276225</xdr:rowOff>
        </xdr:to>
        <xdr:sp macro="" textlink="">
          <xdr:nvSpPr>
            <xdr:cNvPr id="104469" name="Check Box 21" hidden="1">
              <a:extLst>
                <a:ext uri="{63B3BB69-23CF-44E3-9099-C40C66FF867C}">
                  <a14:compatExt spid="_x0000_s104469"/>
                </a:ext>
                <a:ext uri="{FF2B5EF4-FFF2-40B4-BE49-F238E27FC236}">
                  <a16:creationId xmlns:a16="http://schemas.microsoft.com/office/drawing/2014/main" id="{00000000-0008-0000-0600-00001598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 of Tower parts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146</xdr:row>
          <xdr:rowOff>9525</xdr:rowOff>
        </xdr:from>
        <xdr:to>
          <xdr:col>8</xdr:col>
          <xdr:colOff>685800</xdr:colOff>
          <xdr:row>146</xdr:row>
          <xdr:rowOff>276225</xdr:rowOff>
        </xdr:to>
        <xdr:sp macro="" textlink="">
          <xdr:nvSpPr>
            <xdr:cNvPr id="104470" name="Check Box 22" hidden="1">
              <a:extLst>
                <a:ext uri="{63B3BB69-23CF-44E3-9099-C40C66FF867C}">
                  <a14:compatExt spid="_x0000_s104470"/>
                </a:ext>
                <a:ext uri="{FF2B5EF4-FFF2-40B4-BE49-F238E27FC236}">
                  <a16:creationId xmlns:a16="http://schemas.microsoft.com/office/drawing/2014/main" id="{00000000-0008-0000-0600-00001698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 of Tower parts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29</xdr:row>
          <xdr:rowOff>19050</xdr:rowOff>
        </xdr:from>
        <xdr:to>
          <xdr:col>8</xdr:col>
          <xdr:colOff>685800</xdr:colOff>
          <xdr:row>30</xdr:row>
          <xdr:rowOff>0</xdr:rowOff>
        </xdr:to>
        <xdr:sp macro="" textlink="">
          <xdr:nvSpPr>
            <xdr:cNvPr id="104481" name="Check Box 33" hidden="1">
              <a:extLst>
                <a:ext uri="{63B3BB69-23CF-44E3-9099-C40C66FF867C}">
                  <a14:compatExt spid="_x0000_s104481"/>
                </a:ext>
                <a:ext uri="{FF2B5EF4-FFF2-40B4-BE49-F238E27FC236}">
                  <a16:creationId xmlns:a16="http://schemas.microsoft.com/office/drawing/2014/main" id="{00000000-0008-0000-0600-00002198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30</xdr:row>
          <xdr:rowOff>9525</xdr:rowOff>
        </xdr:from>
        <xdr:to>
          <xdr:col>8</xdr:col>
          <xdr:colOff>676275</xdr:colOff>
          <xdr:row>31</xdr:row>
          <xdr:rowOff>0</xdr:rowOff>
        </xdr:to>
        <xdr:sp macro="" textlink="">
          <xdr:nvSpPr>
            <xdr:cNvPr id="104482" name="Check Box 34" hidden="1">
              <a:extLst>
                <a:ext uri="{63B3BB69-23CF-44E3-9099-C40C66FF867C}">
                  <a14:compatExt spid="_x0000_s104482"/>
                </a:ext>
                <a:ext uri="{FF2B5EF4-FFF2-40B4-BE49-F238E27FC236}">
                  <a16:creationId xmlns:a16="http://schemas.microsoft.com/office/drawing/2014/main" id="{00000000-0008-0000-0600-00002298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494</xdr:row>
          <xdr:rowOff>19050</xdr:rowOff>
        </xdr:from>
        <xdr:to>
          <xdr:col>7</xdr:col>
          <xdr:colOff>619125</xdr:colOff>
          <xdr:row>495</xdr:row>
          <xdr:rowOff>47625</xdr:rowOff>
        </xdr:to>
        <xdr:sp macro="" textlink="">
          <xdr:nvSpPr>
            <xdr:cNvPr id="104483" name="Check Box 35" hidden="1">
              <a:extLst>
                <a:ext uri="{63B3BB69-23CF-44E3-9099-C40C66FF867C}">
                  <a14:compatExt spid="_x0000_s104483"/>
                </a:ext>
                <a:ext uri="{FF2B5EF4-FFF2-40B4-BE49-F238E27FC236}">
                  <a16:creationId xmlns:a16="http://schemas.microsoft.com/office/drawing/2014/main" id="{00000000-0008-0000-0600-00002398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495</xdr:row>
          <xdr:rowOff>19050</xdr:rowOff>
        </xdr:from>
        <xdr:to>
          <xdr:col>7</xdr:col>
          <xdr:colOff>619125</xdr:colOff>
          <xdr:row>496</xdr:row>
          <xdr:rowOff>47625</xdr:rowOff>
        </xdr:to>
        <xdr:sp macro="" textlink="">
          <xdr:nvSpPr>
            <xdr:cNvPr id="104484" name="Check Box 36" hidden="1">
              <a:extLst>
                <a:ext uri="{63B3BB69-23CF-44E3-9099-C40C66FF867C}">
                  <a14:compatExt spid="_x0000_s104484"/>
                </a:ext>
                <a:ext uri="{FF2B5EF4-FFF2-40B4-BE49-F238E27FC236}">
                  <a16:creationId xmlns:a16="http://schemas.microsoft.com/office/drawing/2014/main" id="{00000000-0008-0000-0600-00002498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199</xdr:row>
          <xdr:rowOff>19050</xdr:rowOff>
        </xdr:from>
        <xdr:to>
          <xdr:col>6</xdr:col>
          <xdr:colOff>647700</xdr:colOff>
          <xdr:row>200</xdr:row>
          <xdr:rowOff>0</xdr:rowOff>
        </xdr:to>
        <xdr:sp macro="" textlink="">
          <xdr:nvSpPr>
            <xdr:cNvPr id="104502" name="Check Box 54" hidden="1">
              <a:extLst>
                <a:ext uri="{63B3BB69-23CF-44E3-9099-C40C66FF867C}">
                  <a14:compatExt spid="_x0000_s104502"/>
                </a:ext>
                <a:ext uri="{FF2B5EF4-FFF2-40B4-BE49-F238E27FC236}">
                  <a16:creationId xmlns:a16="http://schemas.microsoft.com/office/drawing/2014/main" id="{00000000-0008-0000-0600-00003698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Foundation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200</xdr:row>
          <xdr:rowOff>9525</xdr:rowOff>
        </xdr:from>
        <xdr:to>
          <xdr:col>6</xdr:col>
          <xdr:colOff>657225</xdr:colOff>
          <xdr:row>200</xdr:row>
          <xdr:rowOff>238125</xdr:rowOff>
        </xdr:to>
        <xdr:sp macro="" textlink="">
          <xdr:nvSpPr>
            <xdr:cNvPr id="104503" name="Check Box 55" hidden="1">
              <a:extLst>
                <a:ext uri="{63B3BB69-23CF-44E3-9099-C40C66FF867C}">
                  <a14:compatExt spid="_x0000_s104503"/>
                </a:ext>
                <a:ext uri="{FF2B5EF4-FFF2-40B4-BE49-F238E27FC236}">
                  <a16:creationId xmlns:a16="http://schemas.microsoft.com/office/drawing/2014/main" id="{00000000-0008-0000-0600-00003798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199</xdr:row>
          <xdr:rowOff>19050</xdr:rowOff>
        </xdr:from>
        <xdr:to>
          <xdr:col>8</xdr:col>
          <xdr:colOff>676275</xdr:colOff>
          <xdr:row>200</xdr:row>
          <xdr:rowOff>0</xdr:rowOff>
        </xdr:to>
        <xdr:sp macro="" textlink="">
          <xdr:nvSpPr>
            <xdr:cNvPr id="104505" name="Check Box 57" hidden="1">
              <a:extLst>
                <a:ext uri="{63B3BB69-23CF-44E3-9099-C40C66FF867C}">
                  <a14:compatExt spid="_x0000_s104505"/>
                </a:ext>
                <a:ext uri="{FF2B5EF4-FFF2-40B4-BE49-F238E27FC236}">
                  <a16:creationId xmlns:a16="http://schemas.microsoft.com/office/drawing/2014/main" id="{00000000-0008-0000-0600-00003998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Foundation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200</xdr:row>
          <xdr:rowOff>9525</xdr:rowOff>
        </xdr:from>
        <xdr:to>
          <xdr:col>8</xdr:col>
          <xdr:colOff>685800</xdr:colOff>
          <xdr:row>200</xdr:row>
          <xdr:rowOff>238125</xdr:rowOff>
        </xdr:to>
        <xdr:sp macro="" textlink="">
          <xdr:nvSpPr>
            <xdr:cNvPr id="104506" name="Check Box 58" hidden="1">
              <a:extLst>
                <a:ext uri="{63B3BB69-23CF-44E3-9099-C40C66FF867C}">
                  <a14:compatExt spid="_x0000_s104506"/>
                </a:ext>
                <a:ext uri="{FF2B5EF4-FFF2-40B4-BE49-F238E27FC236}">
                  <a16:creationId xmlns:a16="http://schemas.microsoft.com/office/drawing/2014/main" id="{00000000-0008-0000-0600-00003A98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201</xdr:row>
          <xdr:rowOff>9525</xdr:rowOff>
        </xdr:from>
        <xdr:to>
          <xdr:col>6</xdr:col>
          <xdr:colOff>657225</xdr:colOff>
          <xdr:row>201</xdr:row>
          <xdr:rowOff>276225</xdr:rowOff>
        </xdr:to>
        <xdr:sp macro="" textlink="">
          <xdr:nvSpPr>
            <xdr:cNvPr id="104512" name="Check Box 64" hidden="1">
              <a:extLst>
                <a:ext uri="{63B3BB69-23CF-44E3-9099-C40C66FF867C}">
                  <a14:compatExt spid="_x0000_s104512"/>
                </a:ext>
                <a:ext uri="{FF2B5EF4-FFF2-40B4-BE49-F238E27FC236}">
                  <a16:creationId xmlns:a16="http://schemas.microsoft.com/office/drawing/2014/main" id="{00000000-0008-0000-0600-00004098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Stringing of TL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201</xdr:row>
          <xdr:rowOff>9525</xdr:rowOff>
        </xdr:from>
        <xdr:to>
          <xdr:col>8</xdr:col>
          <xdr:colOff>685800</xdr:colOff>
          <xdr:row>201</xdr:row>
          <xdr:rowOff>276225</xdr:rowOff>
        </xdr:to>
        <xdr:sp macro="" textlink="">
          <xdr:nvSpPr>
            <xdr:cNvPr id="104513" name="Check Box 65" hidden="1">
              <a:extLst>
                <a:ext uri="{63B3BB69-23CF-44E3-9099-C40C66FF867C}">
                  <a14:compatExt spid="_x0000_s104513"/>
                </a:ext>
                <a:ext uri="{FF2B5EF4-FFF2-40B4-BE49-F238E27FC236}">
                  <a16:creationId xmlns:a16="http://schemas.microsoft.com/office/drawing/2014/main" id="{00000000-0008-0000-0600-00004198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Stringing of TL</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5</xdr:col>
      <xdr:colOff>438150</xdr:colOff>
      <xdr:row>0</xdr:row>
      <xdr:rowOff>38100</xdr:rowOff>
    </xdr:from>
    <xdr:to>
      <xdr:col>5</xdr:col>
      <xdr:colOff>1543050</xdr:colOff>
      <xdr:row>2</xdr:row>
      <xdr:rowOff>314325</xdr:rowOff>
    </xdr:to>
    <xdr:grpSp>
      <xdr:nvGrpSpPr>
        <xdr:cNvPr id="39510" name="Group 1">
          <a:hlinkClick xmlns:r="http://schemas.openxmlformats.org/officeDocument/2006/relationships" r:id="rId1" tooltip="Click for Next Attachment"/>
          <a:extLst>
            <a:ext uri="{FF2B5EF4-FFF2-40B4-BE49-F238E27FC236}">
              <a16:creationId xmlns:a16="http://schemas.microsoft.com/office/drawing/2014/main" id="{00000000-0008-0000-0700-0000569A0000}"/>
            </a:ext>
          </a:extLst>
        </xdr:cNvPr>
        <xdr:cNvGrpSpPr>
          <a:grpSpLocks/>
        </xdr:cNvGrpSpPr>
      </xdr:nvGrpSpPr>
      <xdr:grpSpPr bwMode="auto">
        <a:xfrm>
          <a:off x="7581900" y="38100"/>
          <a:ext cx="1104900" cy="695325"/>
          <a:chOff x="738" y="5"/>
          <a:chExt cx="116" cy="73"/>
        </a:xfrm>
      </xdr:grpSpPr>
      <xdr:sp macro="" textlink="">
        <xdr:nvSpPr>
          <xdr:cNvPr id="39511" name="AutoShape 2">
            <a:extLst>
              <a:ext uri="{FF2B5EF4-FFF2-40B4-BE49-F238E27FC236}">
                <a16:creationId xmlns:a16="http://schemas.microsoft.com/office/drawing/2014/main" id="{00000000-0008-0000-0700-0000579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40534" name="Group 1">
          <a:hlinkClick xmlns:r="http://schemas.openxmlformats.org/officeDocument/2006/relationships" r:id="rId1" tooltip="Click for Next Attachment"/>
          <a:extLst>
            <a:ext uri="{FF2B5EF4-FFF2-40B4-BE49-F238E27FC236}">
              <a16:creationId xmlns:a16="http://schemas.microsoft.com/office/drawing/2014/main" id="{00000000-0008-0000-0800-0000569E0000}"/>
            </a:ext>
          </a:extLst>
        </xdr:cNvPr>
        <xdr:cNvGrpSpPr>
          <a:grpSpLocks/>
        </xdr:cNvGrpSpPr>
      </xdr:nvGrpSpPr>
      <xdr:grpSpPr bwMode="auto">
        <a:xfrm>
          <a:off x="6877050" y="57150"/>
          <a:ext cx="1104900" cy="628650"/>
          <a:chOff x="738" y="5"/>
          <a:chExt cx="116" cy="73"/>
        </a:xfrm>
      </xdr:grpSpPr>
      <xdr:sp macro="" textlink="">
        <xdr:nvSpPr>
          <xdr:cNvPr id="40535" name="AutoShape 2">
            <a:extLst>
              <a:ext uri="{FF2B5EF4-FFF2-40B4-BE49-F238E27FC236}">
                <a16:creationId xmlns:a16="http://schemas.microsoft.com/office/drawing/2014/main" id="{00000000-0008-0000-0800-0000579E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41558" name="Group 1">
          <a:hlinkClick xmlns:r="http://schemas.openxmlformats.org/officeDocument/2006/relationships" r:id="rId1" tooltip="Click for Next Attachment"/>
          <a:extLst>
            <a:ext uri="{FF2B5EF4-FFF2-40B4-BE49-F238E27FC236}">
              <a16:creationId xmlns:a16="http://schemas.microsoft.com/office/drawing/2014/main" id="{00000000-0008-0000-0900-000056A20000}"/>
            </a:ext>
          </a:extLst>
        </xdr:cNvPr>
        <xdr:cNvGrpSpPr>
          <a:grpSpLocks/>
        </xdr:cNvGrpSpPr>
      </xdr:nvGrpSpPr>
      <xdr:grpSpPr bwMode="auto">
        <a:xfrm>
          <a:off x="6943725" y="47625"/>
          <a:ext cx="1104900" cy="571500"/>
          <a:chOff x="738" y="5"/>
          <a:chExt cx="116" cy="73"/>
        </a:xfrm>
      </xdr:grpSpPr>
      <xdr:sp macro="" textlink="">
        <xdr:nvSpPr>
          <xdr:cNvPr id="41559" name="AutoShape 2">
            <a:extLst>
              <a:ext uri="{FF2B5EF4-FFF2-40B4-BE49-F238E27FC236}">
                <a16:creationId xmlns:a16="http://schemas.microsoft.com/office/drawing/2014/main" id="{00000000-0008-0000-0900-000057A2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10032" name="Group 1">
          <a:hlinkClick xmlns:r="http://schemas.openxmlformats.org/officeDocument/2006/relationships" r:id="rId1" tooltip="Click for Next Attachment"/>
          <a:extLst>
            <a:ext uri="{FF2B5EF4-FFF2-40B4-BE49-F238E27FC236}">
              <a16:creationId xmlns:a16="http://schemas.microsoft.com/office/drawing/2014/main" id="{00000000-0008-0000-0A00-000030270000}"/>
            </a:ext>
          </a:extLst>
        </xdr:cNvPr>
        <xdr:cNvGrpSpPr>
          <a:grpSpLocks/>
        </xdr:cNvGrpSpPr>
      </xdr:nvGrpSpPr>
      <xdr:grpSpPr bwMode="auto">
        <a:xfrm>
          <a:off x="6900430" y="47625"/>
          <a:ext cx="1101436" cy="779318"/>
          <a:chOff x="738" y="5"/>
          <a:chExt cx="116" cy="73"/>
        </a:xfrm>
      </xdr:grpSpPr>
      <xdr:sp macro="" textlink="">
        <xdr:nvSpPr>
          <xdr:cNvPr id="10034" name="AutoShape 2">
            <a:extLst>
              <a:ext uri="{FF2B5EF4-FFF2-40B4-BE49-F238E27FC236}">
                <a16:creationId xmlns:a16="http://schemas.microsoft.com/office/drawing/2014/main" id="{00000000-0008-0000-0A00-00003227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904875</xdr:colOff>
      <xdr:row>22</xdr:row>
      <xdr:rowOff>95251</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0600" name="Group 1">
          <a:hlinkClick xmlns:r="http://schemas.openxmlformats.org/officeDocument/2006/relationships" r:id="rId1" tooltip="Click for Next Attachment"/>
          <a:extLst>
            <a:ext uri="{FF2B5EF4-FFF2-40B4-BE49-F238E27FC236}">
              <a16:creationId xmlns:a16="http://schemas.microsoft.com/office/drawing/2014/main" id="{00000000-0008-0000-0B00-0000B8EC0000}"/>
            </a:ext>
          </a:extLst>
        </xdr:cNvPr>
        <xdr:cNvGrpSpPr>
          <a:grpSpLocks/>
        </xdr:cNvGrpSpPr>
      </xdr:nvGrpSpPr>
      <xdr:grpSpPr bwMode="auto">
        <a:xfrm>
          <a:off x="7105650" y="57150"/>
          <a:ext cx="1104900" cy="628650"/>
          <a:chOff x="738" y="5"/>
          <a:chExt cx="116" cy="73"/>
        </a:xfrm>
      </xdr:grpSpPr>
      <xdr:sp macro="" textlink="">
        <xdr:nvSpPr>
          <xdr:cNvPr id="60601" name="AutoShape 2">
            <a:extLst>
              <a:ext uri="{FF2B5EF4-FFF2-40B4-BE49-F238E27FC236}">
                <a16:creationId xmlns:a16="http://schemas.microsoft.com/office/drawing/2014/main" id="{00000000-0008-0000-0B00-0000B9EC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1051" name="Group 1">
          <a:hlinkClick xmlns:r="http://schemas.openxmlformats.org/officeDocument/2006/relationships" r:id="rId1" tooltip="Click for Next Attachment"/>
          <a:extLst>
            <a:ext uri="{FF2B5EF4-FFF2-40B4-BE49-F238E27FC236}">
              <a16:creationId xmlns:a16="http://schemas.microsoft.com/office/drawing/2014/main" id="{00000000-0008-0000-0C00-00002B2B0000}"/>
            </a:ext>
          </a:extLst>
        </xdr:cNvPr>
        <xdr:cNvGrpSpPr>
          <a:grpSpLocks/>
        </xdr:cNvGrpSpPr>
      </xdr:nvGrpSpPr>
      <xdr:grpSpPr bwMode="auto">
        <a:xfrm>
          <a:off x="7391400" y="47625"/>
          <a:ext cx="1104900" cy="895350"/>
          <a:chOff x="738" y="5"/>
          <a:chExt cx="116" cy="73"/>
        </a:xfrm>
      </xdr:grpSpPr>
      <xdr:sp macro="" textlink="">
        <xdr:nvSpPr>
          <xdr:cNvPr id="11053" name="AutoShape 2">
            <a:extLst>
              <a:ext uri="{FF2B5EF4-FFF2-40B4-BE49-F238E27FC236}">
                <a16:creationId xmlns:a16="http://schemas.microsoft.com/office/drawing/2014/main" id="{00000000-0008-0000-0C00-00002D2B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2247900</xdr:colOff>
      <xdr:row>21</xdr:row>
      <xdr:rowOff>247650</xdr:rowOff>
    </xdr:to>
    <xdr:sp macro="" textlink="">
      <xdr:nvSpPr>
        <xdr:cNvPr id="10256" name="Text Box 15">
          <a:extLst>
            <a:ext uri="{FF2B5EF4-FFF2-40B4-BE49-F238E27FC236}">
              <a16:creationId xmlns:a16="http://schemas.microsoft.com/office/drawing/2014/main" id="{00000000-0008-0000-0C00-000010280000}"/>
            </a:ext>
          </a:extLst>
        </xdr:cNvPr>
        <xdr:cNvSpPr txBox="1">
          <a:spLocks noChangeArrowheads="1"/>
        </xdr:cNvSpPr>
      </xdr:nvSpPr>
      <xdr:spPr bwMode="auto">
        <a:xfrm>
          <a:off x="3981450" y="6000750"/>
          <a:ext cx="2238375" cy="238125"/>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21</xdr:row>
          <xdr:rowOff>219075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42582" name="Group 1">
          <a:hlinkClick xmlns:r="http://schemas.openxmlformats.org/officeDocument/2006/relationships" r:id="rId1" tooltip="Click for Next Attachment"/>
          <a:extLst>
            <a:ext uri="{FF2B5EF4-FFF2-40B4-BE49-F238E27FC236}">
              <a16:creationId xmlns:a16="http://schemas.microsoft.com/office/drawing/2014/main" id="{00000000-0008-0000-0D00-000056A60000}"/>
            </a:ext>
          </a:extLst>
        </xdr:cNvPr>
        <xdr:cNvGrpSpPr>
          <a:grpSpLocks/>
        </xdr:cNvGrpSpPr>
      </xdr:nvGrpSpPr>
      <xdr:grpSpPr bwMode="auto">
        <a:xfrm>
          <a:off x="7515225" y="47625"/>
          <a:ext cx="1104900" cy="676275"/>
          <a:chOff x="738" y="5"/>
          <a:chExt cx="116" cy="73"/>
        </a:xfrm>
      </xdr:grpSpPr>
      <xdr:sp macro="" textlink="">
        <xdr:nvSpPr>
          <xdr:cNvPr id="42583" name="AutoShape 2">
            <a:extLst>
              <a:ext uri="{FF2B5EF4-FFF2-40B4-BE49-F238E27FC236}">
                <a16:creationId xmlns:a16="http://schemas.microsoft.com/office/drawing/2014/main" id="{00000000-0008-0000-0D00-000057A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123825</xdr:colOff>
      <xdr:row>0</xdr:row>
      <xdr:rowOff>38100</xdr:rowOff>
    </xdr:from>
    <xdr:to>
      <xdr:col>7</xdr:col>
      <xdr:colOff>9525</xdr:colOff>
      <xdr:row>2</xdr:row>
      <xdr:rowOff>314325</xdr:rowOff>
    </xdr:to>
    <xdr:grpSp>
      <xdr:nvGrpSpPr>
        <xdr:cNvPr id="44630" name="Group 1">
          <a:hlinkClick xmlns:r="http://schemas.openxmlformats.org/officeDocument/2006/relationships" r:id="rId1" tooltip="Click for Next Attachment"/>
          <a:extLst>
            <a:ext uri="{FF2B5EF4-FFF2-40B4-BE49-F238E27FC236}">
              <a16:creationId xmlns:a16="http://schemas.microsoft.com/office/drawing/2014/main" id="{00000000-0008-0000-1000-000056AE0000}"/>
            </a:ext>
          </a:extLst>
        </xdr:cNvPr>
        <xdr:cNvGrpSpPr>
          <a:grpSpLocks/>
        </xdr:cNvGrpSpPr>
      </xdr:nvGrpSpPr>
      <xdr:grpSpPr bwMode="auto">
        <a:xfrm>
          <a:off x="6715125" y="38100"/>
          <a:ext cx="1104900" cy="695325"/>
          <a:chOff x="738" y="5"/>
          <a:chExt cx="116" cy="73"/>
        </a:xfrm>
      </xdr:grpSpPr>
      <xdr:sp macro="" textlink="">
        <xdr:nvSpPr>
          <xdr:cNvPr id="44631" name="AutoShape 2">
            <a:extLst>
              <a:ext uri="{FF2B5EF4-FFF2-40B4-BE49-F238E27FC236}">
                <a16:creationId xmlns:a16="http://schemas.microsoft.com/office/drawing/2014/main" id="{00000000-0008-0000-1000-000057AE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1000-0000033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6</xdr:col>
      <xdr:colOff>219075</xdr:colOff>
      <xdr:row>0</xdr:row>
      <xdr:rowOff>104775</xdr:rowOff>
    </xdr:from>
    <xdr:to>
      <xdr:col>10</xdr:col>
      <xdr:colOff>66675</xdr:colOff>
      <xdr:row>2</xdr:row>
      <xdr:rowOff>381000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100-000002000000}"/>
            </a:ext>
          </a:extLst>
        </xdr:cNvPr>
        <xdr:cNvGrpSpPr>
          <a:grpSpLocks/>
        </xdr:cNvGrpSpPr>
      </xdr:nvGrpSpPr>
      <xdr:grpSpPr bwMode="auto">
        <a:xfrm>
          <a:off x="8096250" y="104775"/>
          <a:ext cx="2286000" cy="828675"/>
          <a:chOff x="738" y="5"/>
          <a:chExt cx="116" cy="73"/>
        </a:xfrm>
      </xdr:grpSpPr>
      <xdr:sp macro="" textlink="">
        <xdr:nvSpPr>
          <xdr:cNvPr id="3" name="AutoShape 2">
            <a:extLst>
              <a:ext uri="{FF2B5EF4-FFF2-40B4-BE49-F238E27FC236}">
                <a16:creationId xmlns:a16="http://schemas.microsoft.com/office/drawing/2014/main" id="{00000000-0008-0000-11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45654" name="Group 1">
          <a:hlinkClick xmlns:r="http://schemas.openxmlformats.org/officeDocument/2006/relationships" r:id="rId1" tooltip="Click for Next Attachment"/>
          <a:extLst>
            <a:ext uri="{FF2B5EF4-FFF2-40B4-BE49-F238E27FC236}">
              <a16:creationId xmlns:a16="http://schemas.microsoft.com/office/drawing/2014/main" id="{00000000-0008-0000-1200-000056B20000}"/>
            </a:ext>
          </a:extLst>
        </xdr:cNvPr>
        <xdr:cNvGrpSpPr>
          <a:grpSpLocks/>
        </xdr:cNvGrpSpPr>
      </xdr:nvGrpSpPr>
      <xdr:grpSpPr bwMode="auto">
        <a:xfrm>
          <a:off x="6915150" y="57150"/>
          <a:ext cx="1104900" cy="733425"/>
          <a:chOff x="738" y="5"/>
          <a:chExt cx="116" cy="73"/>
        </a:xfrm>
      </xdr:grpSpPr>
      <xdr:sp macro="" textlink="">
        <xdr:nvSpPr>
          <xdr:cNvPr id="45655" name="AutoShape 2">
            <a:extLst>
              <a:ext uri="{FF2B5EF4-FFF2-40B4-BE49-F238E27FC236}">
                <a16:creationId xmlns:a16="http://schemas.microsoft.com/office/drawing/2014/main" id="{00000000-0008-0000-1200-000057B2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2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133350</xdr:colOff>
      <xdr:row>0</xdr:row>
      <xdr:rowOff>47625</xdr:rowOff>
    </xdr:from>
    <xdr:to>
      <xdr:col>7</xdr:col>
      <xdr:colOff>19050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300-000002000000}"/>
            </a:ext>
          </a:extLst>
        </xdr:cNvPr>
        <xdr:cNvGrpSpPr>
          <a:grpSpLocks/>
        </xdr:cNvGrpSpPr>
      </xdr:nvGrpSpPr>
      <xdr:grpSpPr bwMode="auto">
        <a:xfrm>
          <a:off x="7047379" y="47625"/>
          <a:ext cx="1095936" cy="702049"/>
          <a:chOff x="738" y="5"/>
          <a:chExt cx="116" cy="73"/>
        </a:xfrm>
      </xdr:grpSpPr>
      <xdr:sp macro="" textlink="">
        <xdr:nvSpPr>
          <xdr:cNvPr id="3" name="AutoShape 2">
            <a:extLst>
              <a:ext uri="{FF2B5EF4-FFF2-40B4-BE49-F238E27FC236}">
                <a16:creationId xmlns:a16="http://schemas.microsoft.com/office/drawing/2014/main" id="{00000000-0008-0000-13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47702" name="Group 1">
          <a:hlinkClick xmlns:r="http://schemas.openxmlformats.org/officeDocument/2006/relationships" r:id="rId1" tooltip="Click for Next Attachment"/>
          <a:extLst>
            <a:ext uri="{FF2B5EF4-FFF2-40B4-BE49-F238E27FC236}">
              <a16:creationId xmlns:a16="http://schemas.microsoft.com/office/drawing/2014/main" id="{00000000-0008-0000-1400-000056BA0000}"/>
            </a:ext>
          </a:extLst>
        </xdr:cNvPr>
        <xdr:cNvGrpSpPr>
          <a:grpSpLocks/>
        </xdr:cNvGrpSpPr>
      </xdr:nvGrpSpPr>
      <xdr:grpSpPr bwMode="auto">
        <a:xfrm>
          <a:off x="6743700" y="47625"/>
          <a:ext cx="1104900" cy="695325"/>
          <a:chOff x="738" y="5"/>
          <a:chExt cx="116" cy="73"/>
        </a:xfrm>
      </xdr:grpSpPr>
      <xdr:sp macro="" textlink="">
        <xdr:nvSpPr>
          <xdr:cNvPr id="47703" name="AutoShape 2">
            <a:extLst>
              <a:ext uri="{FF2B5EF4-FFF2-40B4-BE49-F238E27FC236}">
                <a16:creationId xmlns:a16="http://schemas.microsoft.com/office/drawing/2014/main" id="{00000000-0008-0000-1400-000057B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4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48726" name="Group 1">
          <a:hlinkClick xmlns:r="http://schemas.openxmlformats.org/officeDocument/2006/relationships" r:id="rId1"/>
          <a:extLst>
            <a:ext uri="{FF2B5EF4-FFF2-40B4-BE49-F238E27FC236}">
              <a16:creationId xmlns:a16="http://schemas.microsoft.com/office/drawing/2014/main" id="{00000000-0008-0000-1500-000056BE0000}"/>
            </a:ext>
          </a:extLst>
        </xdr:cNvPr>
        <xdr:cNvGrpSpPr>
          <a:grpSpLocks/>
        </xdr:cNvGrpSpPr>
      </xdr:nvGrpSpPr>
      <xdr:grpSpPr bwMode="auto">
        <a:xfrm>
          <a:off x="6743700" y="47625"/>
          <a:ext cx="1104900" cy="695325"/>
          <a:chOff x="738" y="5"/>
          <a:chExt cx="116" cy="73"/>
        </a:xfrm>
      </xdr:grpSpPr>
      <xdr:sp macro="" textlink="">
        <xdr:nvSpPr>
          <xdr:cNvPr id="48727" name="AutoShape 2">
            <a:extLst>
              <a:ext uri="{FF2B5EF4-FFF2-40B4-BE49-F238E27FC236}">
                <a16:creationId xmlns:a16="http://schemas.microsoft.com/office/drawing/2014/main" id="{00000000-0008-0000-1500-000057BE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5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63560" name="Group 1">
          <a:hlinkClick xmlns:r="http://schemas.openxmlformats.org/officeDocument/2006/relationships" r:id="rId1" tooltip="Click for Next Attachment"/>
          <a:extLst>
            <a:ext uri="{FF2B5EF4-FFF2-40B4-BE49-F238E27FC236}">
              <a16:creationId xmlns:a16="http://schemas.microsoft.com/office/drawing/2014/main" id="{00000000-0008-0000-1600-000048F80000}"/>
            </a:ext>
          </a:extLst>
        </xdr:cNvPr>
        <xdr:cNvGrpSpPr>
          <a:grpSpLocks/>
        </xdr:cNvGrpSpPr>
      </xdr:nvGrpSpPr>
      <xdr:grpSpPr bwMode="auto">
        <a:xfrm>
          <a:off x="6838950" y="447675"/>
          <a:ext cx="1104900" cy="695325"/>
          <a:chOff x="738" y="5"/>
          <a:chExt cx="116" cy="73"/>
        </a:xfrm>
      </xdr:grpSpPr>
      <xdr:sp macro="" textlink="">
        <xdr:nvSpPr>
          <xdr:cNvPr id="63562" name="AutoShape 2">
            <a:extLst>
              <a:ext uri="{FF2B5EF4-FFF2-40B4-BE49-F238E27FC236}">
                <a16:creationId xmlns:a16="http://schemas.microsoft.com/office/drawing/2014/main" id="{00000000-0008-0000-1600-00004AF8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 name="Group 2">
          <a:hlinkClick xmlns:r="http://schemas.openxmlformats.org/officeDocument/2006/relationships" r:id="rId1" tooltip="Click for Next Attachment"/>
          <a:extLst>
            <a:ext uri="{FF2B5EF4-FFF2-40B4-BE49-F238E27FC236}">
              <a16:creationId xmlns:a16="http://schemas.microsoft.com/office/drawing/2014/main" id="{00000000-0008-0000-1700-000002000000}"/>
            </a:ext>
          </a:extLst>
        </xdr:cNvPr>
        <xdr:cNvGrpSpPr>
          <a:grpSpLocks/>
        </xdr:cNvGrpSpPr>
      </xdr:nvGrpSpPr>
      <xdr:grpSpPr bwMode="auto">
        <a:xfrm>
          <a:off x="7362825" y="57150"/>
          <a:ext cx="1200150" cy="838200"/>
          <a:chOff x="738" y="5"/>
          <a:chExt cx="116" cy="73"/>
        </a:xfrm>
      </xdr:grpSpPr>
      <xdr:sp macro="" textlink="">
        <xdr:nvSpPr>
          <xdr:cNvPr id="3" name="AutoShape 3">
            <a:extLst>
              <a:ext uri="{FF2B5EF4-FFF2-40B4-BE49-F238E27FC236}">
                <a16:creationId xmlns:a16="http://schemas.microsoft.com/office/drawing/2014/main" id="{00000000-0008-0000-17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7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63</xdr:row>
          <xdr:rowOff>19050</xdr:rowOff>
        </xdr:from>
        <xdr:to>
          <xdr:col>2</xdr:col>
          <xdr:colOff>752475</xdr:colOff>
          <xdr:row>63</xdr:row>
          <xdr:rowOff>228600</xdr:rowOff>
        </xdr:to>
        <xdr:sp macro="" textlink="">
          <xdr:nvSpPr>
            <xdr:cNvPr id="82945" name="Option Button 1" hidden="1">
              <a:extLst>
                <a:ext uri="{63B3BB69-23CF-44E3-9099-C40C66FF867C}">
                  <a14:compatExt spid="_x0000_s82945"/>
                </a:ext>
                <a:ext uri="{FF2B5EF4-FFF2-40B4-BE49-F238E27FC236}">
                  <a16:creationId xmlns:a16="http://schemas.microsoft.com/office/drawing/2014/main" id="{00000000-0008-0000-1700-0000014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63</xdr:row>
          <xdr:rowOff>19050</xdr:rowOff>
        </xdr:from>
        <xdr:to>
          <xdr:col>3</xdr:col>
          <xdr:colOff>923925</xdr:colOff>
          <xdr:row>63</xdr:row>
          <xdr:rowOff>228600</xdr:rowOff>
        </xdr:to>
        <xdr:sp macro="" textlink="">
          <xdr:nvSpPr>
            <xdr:cNvPr id="82946" name="Option Button 2" hidden="1">
              <a:extLst>
                <a:ext uri="{63B3BB69-23CF-44E3-9099-C40C66FF867C}">
                  <a14:compatExt spid="_x0000_s82946"/>
                </a:ext>
                <a:ext uri="{FF2B5EF4-FFF2-40B4-BE49-F238E27FC236}">
                  <a16:creationId xmlns:a16="http://schemas.microsoft.com/office/drawing/2014/main" id="{00000000-0008-0000-1700-0000024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2.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 name="Group 2">
          <a:hlinkClick xmlns:r="http://schemas.openxmlformats.org/officeDocument/2006/relationships" r:id="rId1" tooltip="Click for Next Attachment"/>
          <a:extLst>
            <a:ext uri="{FF2B5EF4-FFF2-40B4-BE49-F238E27FC236}">
              <a16:creationId xmlns:a16="http://schemas.microsoft.com/office/drawing/2014/main" id="{00000000-0008-0000-1800-000002000000}"/>
            </a:ext>
          </a:extLst>
        </xdr:cNvPr>
        <xdr:cNvGrpSpPr>
          <a:grpSpLocks/>
        </xdr:cNvGrpSpPr>
      </xdr:nvGrpSpPr>
      <xdr:grpSpPr bwMode="auto">
        <a:xfrm>
          <a:off x="7620000" y="57150"/>
          <a:ext cx="1162050" cy="838200"/>
          <a:chOff x="738" y="5"/>
          <a:chExt cx="116" cy="73"/>
        </a:xfrm>
      </xdr:grpSpPr>
      <xdr:sp macro="" textlink="">
        <xdr:nvSpPr>
          <xdr:cNvPr id="3" name="AutoShape 3">
            <a:extLst>
              <a:ext uri="{FF2B5EF4-FFF2-40B4-BE49-F238E27FC236}">
                <a16:creationId xmlns:a16="http://schemas.microsoft.com/office/drawing/2014/main" id="{00000000-0008-0000-18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8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67</xdr:row>
          <xdr:rowOff>19050</xdr:rowOff>
        </xdr:from>
        <xdr:to>
          <xdr:col>2</xdr:col>
          <xdr:colOff>752475</xdr:colOff>
          <xdr:row>68</xdr:row>
          <xdr:rowOff>0</xdr:rowOff>
        </xdr:to>
        <xdr:sp macro="" textlink="">
          <xdr:nvSpPr>
            <xdr:cNvPr id="93185" name="Option Button 1" hidden="1">
              <a:extLst>
                <a:ext uri="{63B3BB69-23CF-44E3-9099-C40C66FF867C}">
                  <a14:compatExt spid="_x0000_s93185"/>
                </a:ext>
                <a:ext uri="{FF2B5EF4-FFF2-40B4-BE49-F238E27FC236}">
                  <a16:creationId xmlns:a16="http://schemas.microsoft.com/office/drawing/2014/main" id="{00000000-0008-0000-1800-000001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67</xdr:row>
          <xdr:rowOff>19050</xdr:rowOff>
        </xdr:from>
        <xdr:to>
          <xdr:col>3</xdr:col>
          <xdr:colOff>923925</xdr:colOff>
          <xdr:row>68</xdr:row>
          <xdr:rowOff>0</xdr:rowOff>
        </xdr:to>
        <xdr:sp macro="" textlink="">
          <xdr:nvSpPr>
            <xdr:cNvPr id="93186" name="Option Button 2" hidden="1">
              <a:extLst>
                <a:ext uri="{63B3BB69-23CF-44E3-9099-C40C66FF867C}">
                  <a14:compatExt spid="_x0000_s93186"/>
                </a:ext>
                <a:ext uri="{FF2B5EF4-FFF2-40B4-BE49-F238E27FC236}">
                  <a16:creationId xmlns:a16="http://schemas.microsoft.com/office/drawing/2014/main" id="{00000000-0008-0000-1800-000002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3.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50775" name="Group 1">
          <a:hlinkClick xmlns:r="http://schemas.openxmlformats.org/officeDocument/2006/relationships" r:id="rId1" tooltip="Click for Next Attachment"/>
          <a:extLst>
            <a:ext uri="{FF2B5EF4-FFF2-40B4-BE49-F238E27FC236}">
              <a16:creationId xmlns:a16="http://schemas.microsoft.com/office/drawing/2014/main" id="{00000000-0008-0000-1900-000057C60000}"/>
            </a:ext>
          </a:extLst>
        </xdr:cNvPr>
        <xdr:cNvGrpSpPr>
          <a:grpSpLocks/>
        </xdr:cNvGrpSpPr>
      </xdr:nvGrpSpPr>
      <xdr:grpSpPr bwMode="auto">
        <a:xfrm>
          <a:off x="7134225" y="381000"/>
          <a:ext cx="1104900" cy="1447800"/>
          <a:chOff x="738" y="5"/>
          <a:chExt cx="116" cy="73"/>
        </a:xfrm>
      </xdr:grpSpPr>
      <xdr:sp macro="" textlink="">
        <xdr:nvSpPr>
          <xdr:cNvPr id="50776" name="AutoShape 2">
            <a:extLst>
              <a:ext uri="{FF2B5EF4-FFF2-40B4-BE49-F238E27FC236}">
                <a16:creationId xmlns:a16="http://schemas.microsoft.com/office/drawing/2014/main" id="{00000000-0008-0000-1900-000058C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9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276225</xdr:colOff>
      <xdr:row>0</xdr:row>
      <xdr:rowOff>133350</xdr:rowOff>
    </xdr:from>
    <xdr:to>
      <xdr:col>7</xdr:col>
      <xdr:colOff>266700</xdr:colOff>
      <xdr:row>3</xdr:row>
      <xdr:rowOff>76200</xdr:rowOff>
    </xdr:to>
    <xdr:grpSp>
      <xdr:nvGrpSpPr>
        <xdr:cNvPr id="51798" name="Group 1">
          <a:hlinkClick xmlns:r="http://schemas.openxmlformats.org/officeDocument/2006/relationships" r:id="rId1" tooltip="Click for Next Attachment"/>
          <a:extLst>
            <a:ext uri="{FF2B5EF4-FFF2-40B4-BE49-F238E27FC236}">
              <a16:creationId xmlns:a16="http://schemas.microsoft.com/office/drawing/2014/main" id="{00000000-0008-0000-1A00-000056CA0000}"/>
            </a:ext>
          </a:extLst>
        </xdr:cNvPr>
        <xdr:cNvGrpSpPr>
          <a:grpSpLocks/>
        </xdr:cNvGrpSpPr>
      </xdr:nvGrpSpPr>
      <xdr:grpSpPr bwMode="auto">
        <a:xfrm>
          <a:off x="6438900" y="133350"/>
          <a:ext cx="1209675" cy="1819275"/>
          <a:chOff x="738" y="5"/>
          <a:chExt cx="116" cy="73"/>
        </a:xfrm>
      </xdr:grpSpPr>
      <xdr:sp macro="" textlink="">
        <xdr:nvSpPr>
          <xdr:cNvPr id="51799" name="AutoShape 2">
            <a:extLst>
              <a:ext uri="{FF2B5EF4-FFF2-40B4-BE49-F238E27FC236}">
                <a16:creationId xmlns:a16="http://schemas.microsoft.com/office/drawing/2014/main" id="{00000000-0008-0000-1A00-000057C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A00-000004000000}"/>
              </a:ext>
            </a:extLst>
          </xdr:cNvPr>
          <xdr:cNvSpPr txBox="1">
            <a:spLocks noChangeArrowheads="1"/>
          </xdr:cNvSpPr>
        </xdr:nvSpPr>
        <xdr:spPr bwMode="auto">
          <a:xfrm>
            <a:off x="753" y="23"/>
            <a:ext cx="100" cy="41"/>
          </a:xfrm>
          <a:prstGeom prst="rect">
            <a:avLst/>
          </a:prstGeom>
          <a:noFill/>
          <a:ln w="9525">
            <a:noFill/>
            <a:miter lim="800000"/>
            <a:headEnd/>
            <a:tailEnd/>
          </a:ln>
        </xdr:spPr>
        <xdr:txBody>
          <a:bodyPr vertOverflow="clip" wrap="square" lIns="27432" tIns="27432" rIns="27432" bIns="27432" anchor="ctr" upright="1"/>
          <a:lstStyle/>
          <a:p>
            <a:pPr algn="ctr" rtl="0">
              <a:lnSpc>
                <a:spcPts val="1100"/>
              </a:lnSpc>
              <a:defRPr sz="1000"/>
            </a:pPr>
            <a:r>
              <a:rPr lang="en-US" sz="1000" b="0" i="0" u="none" strike="noStrike" baseline="0">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61621" name="Group 1">
          <a:hlinkClick xmlns:r="http://schemas.openxmlformats.org/officeDocument/2006/relationships" r:id="rId1"/>
          <a:extLst>
            <a:ext uri="{FF2B5EF4-FFF2-40B4-BE49-F238E27FC236}">
              <a16:creationId xmlns:a16="http://schemas.microsoft.com/office/drawing/2014/main" id="{00000000-0008-0000-1B00-0000B5F00000}"/>
            </a:ext>
          </a:extLst>
        </xdr:cNvPr>
        <xdr:cNvGrpSpPr>
          <a:grpSpLocks/>
        </xdr:cNvGrpSpPr>
      </xdr:nvGrpSpPr>
      <xdr:grpSpPr bwMode="auto">
        <a:xfrm>
          <a:off x="6819900" y="47625"/>
          <a:ext cx="1104900" cy="695325"/>
          <a:chOff x="738" y="5"/>
          <a:chExt cx="116" cy="73"/>
        </a:xfrm>
      </xdr:grpSpPr>
      <xdr:sp macro="" textlink="">
        <xdr:nvSpPr>
          <xdr:cNvPr id="61622" name="AutoShape 2">
            <a:extLst>
              <a:ext uri="{FF2B5EF4-FFF2-40B4-BE49-F238E27FC236}">
                <a16:creationId xmlns:a16="http://schemas.microsoft.com/office/drawing/2014/main" id="{00000000-0008-0000-1B00-0000B6F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5</xdr:col>
      <xdr:colOff>542925</xdr:colOff>
      <xdr:row>0</xdr:row>
      <xdr:rowOff>190500</xdr:rowOff>
    </xdr:from>
    <xdr:to>
      <xdr:col>7</xdr:col>
      <xdr:colOff>428625</xdr:colOff>
      <xdr:row>2</xdr:row>
      <xdr:rowOff>466725</xdr:rowOff>
    </xdr:to>
    <xdr:grpSp>
      <xdr:nvGrpSpPr>
        <xdr:cNvPr id="52822" name="Group 1">
          <a:hlinkClick xmlns:r="http://schemas.openxmlformats.org/officeDocument/2006/relationships" r:id="rId1" tooltip="Click for Bid Form"/>
          <a:extLst>
            <a:ext uri="{FF2B5EF4-FFF2-40B4-BE49-F238E27FC236}">
              <a16:creationId xmlns:a16="http://schemas.microsoft.com/office/drawing/2014/main" id="{00000000-0008-0000-1C00-000056CE0000}"/>
            </a:ext>
          </a:extLst>
        </xdr:cNvPr>
        <xdr:cNvGrpSpPr>
          <a:grpSpLocks/>
        </xdr:cNvGrpSpPr>
      </xdr:nvGrpSpPr>
      <xdr:grpSpPr bwMode="auto">
        <a:xfrm>
          <a:off x="7677150" y="190500"/>
          <a:ext cx="1104900" cy="695325"/>
          <a:chOff x="738" y="5"/>
          <a:chExt cx="116" cy="73"/>
        </a:xfrm>
      </xdr:grpSpPr>
      <xdr:sp macro="" textlink="">
        <xdr:nvSpPr>
          <xdr:cNvPr id="52823" name="AutoShape 2">
            <a:extLst>
              <a:ext uri="{FF2B5EF4-FFF2-40B4-BE49-F238E27FC236}">
                <a16:creationId xmlns:a16="http://schemas.microsoft.com/office/drawing/2014/main" id="{00000000-0008-0000-1C00-000057CE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C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64638" name="Group 14">
          <a:hlinkClick xmlns:r="http://schemas.openxmlformats.org/officeDocument/2006/relationships" r:id="rId1" tooltip="Back to Cover"/>
          <a:extLst>
            <a:ext uri="{FF2B5EF4-FFF2-40B4-BE49-F238E27FC236}">
              <a16:creationId xmlns:a16="http://schemas.microsoft.com/office/drawing/2014/main" id="{00000000-0008-0000-1D00-00007EFC0000}"/>
            </a:ext>
          </a:extLst>
        </xdr:cNvPr>
        <xdr:cNvGrpSpPr>
          <a:grpSpLocks/>
        </xdr:cNvGrpSpPr>
      </xdr:nvGrpSpPr>
      <xdr:grpSpPr bwMode="auto">
        <a:xfrm>
          <a:off x="10734675" y="57150"/>
          <a:ext cx="1104900" cy="695325"/>
          <a:chOff x="711" y="6"/>
          <a:chExt cx="125" cy="73"/>
        </a:xfrm>
      </xdr:grpSpPr>
      <xdr:sp macro="" textlink="">
        <xdr:nvSpPr>
          <xdr:cNvPr id="64643" name="AutoShape 8">
            <a:extLst>
              <a:ext uri="{FF2B5EF4-FFF2-40B4-BE49-F238E27FC236}">
                <a16:creationId xmlns:a16="http://schemas.microsoft.com/office/drawing/2014/main" id="{00000000-0008-0000-1D00-000083FC00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D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5</xdr:col>
      <xdr:colOff>3324227</xdr:colOff>
      <xdr:row>20</xdr:row>
      <xdr:rowOff>381000</xdr:rowOff>
    </xdr:from>
    <xdr:to>
      <xdr:col>6</xdr:col>
      <xdr:colOff>276227</xdr:colOff>
      <xdr:row>24</xdr:row>
      <xdr:rowOff>209550</xdr:rowOff>
    </xdr:to>
    <xdr:sp macro="" textlink="">
      <xdr:nvSpPr>
        <xdr:cNvPr id="6" name="TextBox 5">
          <a:extLst>
            <a:ext uri="{FF2B5EF4-FFF2-40B4-BE49-F238E27FC236}">
              <a16:creationId xmlns:a16="http://schemas.microsoft.com/office/drawing/2014/main" id="{00000000-0008-0000-1D00-000006000000}"/>
            </a:ext>
          </a:extLst>
        </xdr:cNvPr>
        <xdr:cNvSpPr txBox="1"/>
      </xdr:nvSpPr>
      <xdr:spPr>
        <a:xfrm>
          <a:off x="10222232" y="7810500"/>
          <a:ext cx="800100" cy="342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My%20Documents\Office%20work\Current\NRSS%20XXVIII\Tower\Retender\Amendment%20No.%20I\vii)%20Attacments%20Vol-III-Rev.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powergrid1989-my.sharepoint.com/personal/mittalpiyush_powergrid_in/Documents/CS%20G-5/TBCB/Completed%20Project/TL02%20Kurnool%20IV%20REZ/04%20BD/First%20Envelope%20and%20Bid%20Forms_tl0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4425DD54\04_First%20Envelope%20-%20Attachments%20_TL_Rev_0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C-1383\1_PROCUREMENT%20FOR%20TBCB%20PROJECTS\2_CURRENT\01_Procurement\27-Additional%20400kV%20Feed%20to%20Goa\TL01\PRE%20BID\Amendment-I%20&amp;%20Clarification-II\Amend-I%20&amp;%20Clar-II_%20Goa_TL01\04_First%20Envelope%20-%20Attachments%20_TL_Rev_0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powergrid1989-my.sharepoint.com/pendrive%20CS1/ann/dhramjagrah/tri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Z:\WFH\TBCB-MP-SS04-05-06\Bidding%20Documents\Volume-III_SS04\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powergrid1989-my.sharepoint.com/satendra/Ringanwada/Base/12-First%20Envelope_Vol-III%20(Rev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powergrid1989-my.sharepoint.com/Users/vskrd/Downloads/01-First%20Envelope%20-%20Bid%20Form%20and%20Attachments.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s://powergrid1989-my.sharepoint.com/personal/ramlatiyal97_powergrid_in/Documents/TBCB/Completed%20Project/8_BESS-01-GUVNL/Bidding%20Documents/Volume-III/01_First%20Envelope%20(Bid%20Form%20and%20Attachments_BESS-01.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s://powergrid1989-my.sharepoint.com/Users/60002749/Desktop/01-First%20Envelope%20-%20Bid%20Form%20and%20Attachments_SS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A8" t="str">
            <v/>
          </cell>
          <cell r="E8" t="str">
            <v>Contract Services</v>
          </cell>
        </row>
        <row r="9">
          <cell r="E9" t="str">
            <v>Power Grid Corporation of India Ltd.,</v>
          </cell>
        </row>
        <row r="10">
          <cell r="E10" t="str">
            <v>"Saudamini", Plot No. 2, Sector 29</v>
          </cell>
        </row>
        <row r="11">
          <cell r="E11" t="str">
            <v>Gurgaon (Haryana) - 122001</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5 (A)"/>
      <sheetName val="Attach 6"/>
      <sheetName val="Attach 7"/>
      <sheetName val="Attach 9"/>
      <sheetName val="Attach 10"/>
      <sheetName val="Attach 11"/>
      <sheetName val="Attach 12"/>
      <sheetName val="Attach 13"/>
      <sheetName val="Attach 14"/>
      <sheetName val="Attach 14-IP"/>
      <sheetName val="Attach 15 "/>
      <sheetName val="Attach 16"/>
      <sheetName val="Attach 17"/>
      <sheetName val="Attach 18"/>
      <sheetName val="Attach 19"/>
      <sheetName val="Attach 23"/>
      <sheetName val="Attach 26"/>
      <sheetName val="Attach 27"/>
      <sheetName val="Attach 29"/>
      <sheetName val="Bid Form 1st Envelope "/>
      <sheetName val="N to W"/>
      <sheetName val="Sheet1"/>
    </sheetNames>
    <sheetDataSet>
      <sheetData sheetId="0" refreshError="1"/>
      <sheetData sheetId="1" refreshError="1"/>
      <sheetData sheetId="2" refreshError="1"/>
      <sheetData sheetId="3" refreshError="1">
        <row r="3">
          <cell r="A3" t="str">
            <v>Transmission Line Package TL02 for 765 kV D/C Kurnool IV-Bidar line Part-II associated with "Transmission System for Integration of Kurnool-IV REZ-Phase-I (for 4.5GW)" through Tariff Based Competitive Bidding (TBCB) route.</v>
          </cell>
        </row>
        <row r="7">
          <cell r="A7" t="str">
            <v>Bidder’s Name and Address (Sole Bidder) :</v>
          </cell>
          <cell r="E7" t="str">
            <v>To:</v>
          </cell>
        </row>
        <row r="8">
          <cell r="A8" t="str">
            <v/>
          </cell>
          <cell r="E8" t="str">
            <v>Contract Services</v>
          </cell>
        </row>
        <row r="9">
          <cell r="E9" t="str">
            <v>Power Grid Corporation of India Ltd.,</v>
          </cell>
        </row>
        <row r="10">
          <cell r="E10" t="str">
            <v>"Saudamini", Plot No. 2, Sector 29</v>
          </cell>
        </row>
        <row r="11">
          <cell r="E11" t="str">
            <v>Gurgaon (Haryana) - 122001</v>
          </cell>
        </row>
      </sheetData>
      <sheetData sheetId="4" refreshError="1"/>
      <sheetData sheetId="5" refreshError="1">
        <row r="389">
          <cell r="AO389" t="str">
            <v>KRA.pdf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5 (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9"/>
      <sheetName val="Bid Form 1st Envelope "/>
      <sheetName val="N to W"/>
      <sheetName val="Sheet1"/>
    </sheetNames>
    <sheetDataSet>
      <sheetData sheetId="0" refreshError="1"/>
      <sheetData sheetId="1" refreshError="1"/>
      <sheetData sheetId="2" refreshError="1"/>
      <sheetData sheetId="3" refreshError="1">
        <row r="1">
          <cell r="AT1" t="str">
            <v>TL01</v>
          </cell>
        </row>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refreshError="1"/>
      <sheetData sheetId="5" refreshError="1">
        <row r="410">
          <cell r="AO410" t="str">
            <v>KRA.pdf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5 (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9"/>
      <sheetName val="Bid Form 1st Envelope "/>
      <sheetName val="N to W"/>
      <sheetName val="Sheet1"/>
    </sheetNames>
    <sheetDataSet>
      <sheetData sheetId="0" refreshError="1"/>
      <sheetData sheetId="1" refreshError="1"/>
      <sheetData sheetId="2" refreshError="1"/>
      <sheetData sheetId="3" refreshError="1">
        <row r="1">
          <cell r="AT1" t="str">
            <v>TL01</v>
          </cell>
        </row>
        <row r="7">
          <cell r="A7" t="str">
            <v>Bidder’s Name and Address (Sole Bidder) :</v>
          </cell>
          <cell r="E7" t="str">
            <v>To:</v>
          </cell>
        </row>
        <row r="8">
          <cell r="E8" t="str">
            <v>Contract Services</v>
          </cell>
        </row>
        <row r="9">
          <cell r="B9" t="str">
            <v/>
          </cell>
          <cell r="E9" t="str">
            <v>Power Grid Corporation of India Ltd.,</v>
          </cell>
        </row>
        <row r="10">
          <cell r="B10" t="str">
            <v/>
          </cell>
          <cell r="E10" t="str">
            <v>"Saudamini", Plot No. 2, Sector 29</v>
          </cell>
        </row>
        <row r="11">
          <cell r="B11" t="str">
            <v/>
          </cell>
          <cell r="E11" t="str">
            <v>Gurgaon (Haryana) - 122001</v>
          </cell>
        </row>
        <row r="12">
          <cell r="B12" t="str">
            <v/>
          </cell>
        </row>
        <row r="24">
          <cell r="B24" t="str">
            <v>…………….</v>
          </cell>
          <cell r="E24" t="str">
            <v>…………………….</v>
          </cell>
        </row>
        <row r="25">
          <cell r="B25" t="str">
            <v>……………….</v>
          </cell>
          <cell r="E25" t="str">
            <v>……………………</v>
          </cell>
        </row>
      </sheetData>
      <sheetData sheetId="4" refreshError="1"/>
      <sheetData sheetId="5" refreshError="1">
        <row r="410">
          <cell r="AO410" t="str">
            <v>KRA.pdf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5 (A)"/>
      <sheetName val="Attach 6"/>
      <sheetName val="Attach 7"/>
      <sheetName val="Attach 9"/>
      <sheetName val="Attach 10"/>
      <sheetName val="Attach 11"/>
      <sheetName val="Attach 12"/>
      <sheetName val="Attach 13"/>
      <sheetName val="Attach 14"/>
      <sheetName val="Attach 14-IP"/>
      <sheetName val="Attach 15 xxxxxx"/>
      <sheetName val="Attach 15 "/>
      <sheetName val="Attach 16"/>
      <sheetName val="Attach 17"/>
      <sheetName val="Attach 18"/>
      <sheetName val="Attach 19"/>
      <sheetName val="Bid Form 1st Envelope "/>
      <sheetName val="N to W"/>
      <sheetName val="Sheet1"/>
    </sheetNames>
    <sheetDataSet>
      <sheetData sheetId="0" refreshError="1"/>
      <sheetData sheetId="1" refreshError="1"/>
      <sheetData sheetId="2" refreshError="1">
        <row r="6">
          <cell r="D6" t="str">
            <v>Sole Bidder</v>
          </cell>
        </row>
      </sheetData>
      <sheetData sheetId="3" refreshError="1">
        <row r="1">
          <cell r="A1" t="str">
            <v xml:space="preserve">Specification No. :TBCB/400KV/LUHRI-HEP/TL01/G5   </v>
          </cell>
        </row>
        <row r="7">
          <cell r="A7" t="str">
            <v>Bidder’s Name and Address (Sole Bidder) :</v>
          </cell>
          <cell r="E7" t="str">
            <v>To:</v>
          </cell>
        </row>
        <row r="8">
          <cell r="A8" t="str">
            <v/>
          </cell>
          <cell r="E8" t="str">
            <v>Contract Services</v>
          </cell>
        </row>
        <row r="9">
          <cell r="B9" t="str">
            <v/>
          </cell>
          <cell r="E9" t="str">
            <v>Power Grid Corporation of India Ltd.,</v>
          </cell>
        </row>
        <row r="10">
          <cell r="E10" t="str">
            <v>"Saudamini", Plot No. 2, Sector 29</v>
          </cell>
        </row>
        <row r="11">
          <cell r="E11" t="str">
            <v>Gurgaon (Haryana) - 122001</v>
          </cell>
        </row>
        <row r="17">
          <cell r="B17" t="str">
            <v/>
          </cell>
          <cell r="E17" t="str">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First Envelope"/>
      <sheetName val="N to W"/>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 (A)"/>
      <sheetName val="Attach 6"/>
      <sheetName val="Attach 7"/>
      <sheetName val="Attach 9"/>
      <sheetName val="Attach 10"/>
      <sheetName val="Attachm 10"/>
      <sheetName val="Attach 11"/>
      <sheetName val="Attach 12"/>
      <sheetName val="Attach 13"/>
      <sheetName val="Attach 14"/>
      <sheetName val="Attach 14-IP"/>
      <sheetName val="Attach 15 "/>
      <sheetName val="Attach 16"/>
      <sheetName val="Attach 17"/>
      <sheetName val="Attach 18"/>
      <sheetName val="Attach 19"/>
      <sheetName val="Bid Form 1st Envelope "/>
      <sheetName val="N to W"/>
      <sheetName val="Sheet1"/>
    </sheetNames>
    <sheetDataSet>
      <sheetData sheetId="0" refreshError="1"/>
      <sheetData sheetId="1">
        <row r="2">
          <cell r="B2" t="str">
            <v xml:space="preserve">Pre Bid Tie up for 765kV GIS Substation Package SS02 for Extension of 765kV Narela GIS S/S associated with Transmission system for evacuation of power from REZ in Rajasthan (20 GW) under Phase III-Part D through Tariff Based Competitive Bidding (TBCB) route prior to RfP bid submission by POWERGRID to BPC
</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8">
          <cell r="A8" t="str">
            <v/>
          </cell>
        </row>
      </sheetData>
      <sheetData sheetId="13" refreshError="1"/>
      <sheetData sheetId="14" refreshError="1"/>
      <sheetData sheetId="15">
        <row r="7">
          <cell r="A7" t="str">
            <v>Bidder’s Name and Address (Sole Bidder) :</v>
          </cell>
        </row>
      </sheetData>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8" Type="http://schemas.openxmlformats.org/officeDocument/2006/relationships/printerSettings" Target="../printerSettings/printerSettings8.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46.bin"/><Relationship Id="rId18" Type="http://schemas.openxmlformats.org/officeDocument/2006/relationships/printerSettings" Target="../printerSettings/printerSettings51.bin"/><Relationship Id="rId26" Type="http://schemas.openxmlformats.org/officeDocument/2006/relationships/printerSettings" Target="../printerSettings/printerSettings59.bin"/><Relationship Id="rId3" Type="http://schemas.openxmlformats.org/officeDocument/2006/relationships/printerSettings" Target="../printerSettings/printerSettings36.bin"/><Relationship Id="rId21" Type="http://schemas.openxmlformats.org/officeDocument/2006/relationships/printerSettings" Target="../printerSettings/printerSettings54.bin"/><Relationship Id="rId34" Type="http://schemas.openxmlformats.org/officeDocument/2006/relationships/drawing" Target="../drawings/drawing1.xml"/><Relationship Id="rId7" Type="http://schemas.openxmlformats.org/officeDocument/2006/relationships/printerSettings" Target="../printerSettings/printerSettings40.bin"/><Relationship Id="rId12" Type="http://schemas.openxmlformats.org/officeDocument/2006/relationships/printerSettings" Target="../printerSettings/printerSettings45.bin"/><Relationship Id="rId17" Type="http://schemas.openxmlformats.org/officeDocument/2006/relationships/printerSettings" Target="../printerSettings/printerSettings50.bin"/><Relationship Id="rId25" Type="http://schemas.openxmlformats.org/officeDocument/2006/relationships/printerSettings" Target="../printerSettings/printerSettings58.bin"/><Relationship Id="rId33" Type="http://schemas.openxmlformats.org/officeDocument/2006/relationships/printerSettings" Target="../printerSettings/printerSettings66.bin"/><Relationship Id="rId2" Type="http://schemas.openxmlformats.org/officeDocument/2006/relationships/printerSettings" Target="../printerSettings/printerSettings35.bin"/><Relationship Id="rId16" Type="http://schemas.openxmlformats.org/officeDocument/2006/relationships/printerSettings" Target="../printerSettings/printerSettings49.bin"/><Relationship Id="rId20" Type="http://schemas.openxmlformats.org/officeDocument/2006/relationships/printerSettings" Target="../printerSettings/printerSettings53.bin"/><Relationship Id="rId29" Type="http://schemas.openxmlformats.org/officeDocument/2006/relationships/printerSettings" Target="../printerSettings/printerSettings62.bin"/><Relationship Id="rId1" Type="http://schemas.openxmlformats.org/officeDocument/2006/relationships/printerSettings" Target="../printerSettings/printerSettings34.bin"/><Relationship Id="rId6" Type="http://schemas.openxmlformats.org/officeDocument/2006/relationships/printerSettings" Target="../printerSettings/printerSettings39.bin"/><Relationship Id="rId11" Type="http://schemas.openxmlformats.org/officeDocument/2006/relationships/printerSettings" Target="../printerSettings/printerSettings44.bin"/><Relationship Id="rId24" Type="http://schemas.openxmlformats.org/officeDocument/2006/relationships/printerSettings" Target="../printerSettings/printerSettings57.bin"/><Relationship Id="rId32" Type="http://schemas.openxmlformats.org/officeDocument/2006/relationships/printerSettings" Target="../printerSettings/printerSettings65.bin"/><Relationship Id="rId5" Type="http://schemas.openxmlformats.org/officeDocument/2006/relationships/printerSettings" Target="../printerSettings/printerSettings38.bin"/><Relationship Id="rId15" Type="http://schemas.openxmlformats.org/officeDocument/2006/relationships/printerSettings" Target="../printerSettings/printerSettings48.bin"/><Relationship Id="rId23" Type="http://schemas.openxmlformats.org/officeDocument/2006/relationships/printerSettings" Target="../printerSettings/printerSettings56.bin"/><Relationship Id="rId28" Type="http://schemas.openxmlformats.org/officeDocument/2006/relationships/printerSettings" Target="../printerSettings/printerSettings61.bin"/><Relationship Id="rId10" Type="http://schemas.openxmlformats.org/officeDocument/2006/relationships/printerSettings" Target="../printerSettings/printerSettings43.bin"/><Relationship Id="rId19" Type="http://schemas.openxmlformats.org/officeDocument/2006/relationships/printerSettings" Target="../printerSettings/printerSettings52.bin"/><Relationship Id="rId31" Type="http://schemas.openxmlformats.org/officeDocument/2006/relationships/printerSettings" Target="../printerSettings/printerSettings64.bin"/><Relationship Id="rId4" Type="http://schemas.openxmlformats.org/officeDocument/2006/relationships/printerSettings" Target="../printerSettings/printerSettings37.bin"/><Relationship Id="rId9" Type="http://schemas.openxmlformats.org/officeDocument/2006/relationships/printerSettings" Target="../printerSettings/printerSettings42.bin"/><Relationship Id="rId14" Type="http://schemas.openxmlformats.org/officeDocument/2006/relationships/printerSettings" Target="../printerSettings/printerSettings47.bin"/><Relationship Id="rId22" Type="http://schemas.openxmlformats.org/officeDocument/2006/relationships/printerSettings" Target="../printerSettings/printerSettings55.bin"/><Relationship Id="rId27" Type="http://schemas.openxmlformats.org/officeDocument/2006/relationships/printerSettings" Target="../printerSettings/printerSettings60.bin"/><Relationship Id="rId30" Type="http://schemas.openxmlformats.org/officeDocument/2006/relationships/printerSettings" Target="../printerSettings/printerSettings63.bin"/><Relationship Id="rId8" Type="http://schemas.openxmlformats.org/officeDocument/2006/relationships/printerSettings" Target="../printerSettings/printerSettings41.bin"/></Relationships>
</file>

<file path=xl/worksheets/_rels/sheet3.xml.rels><?xml version="1.0" encoding="UTF-8" standalone="yes"?>
<Relationships xmlns="http://schemas.openxmlformats.org/package/2006/relationships"><Relationship Id="rId13" Type="http://schemas.openxmlformats.org/officeDocument/2006/relationships/printerSettings" Target="../printerSettings/printerSettings79.bin"/><Relationship Id="rId18" Type="http://schemas.openxmlformats.org/officeDocument/2006/relationships/printerSettings" Target="../printerSettings/printerSettings84.bin"/><Relationship Id="rId26" Type="http://schemas.openxmlformats.org/officeDocument/2006/relationships/printerSettings" Target="../printerSettings/printerSettings92.bin"/><Relationship Id="rId3" Type="http://schemas.openxmlformats.org/officeDocument/2006/relationships/printerSettings" Target="../printerSettings/printerSettings69.bin"/><Relationship Id="rId21" Type="http://schemas.openxmlformats.org/officeDocument/2006/relationships/printerSettings" Target="../printerSettings/printerSettings87.bin"/><Relationship Id="rId34" Type="http://schemas.openxmlformats.org/officeDocument/2006/relationships/drawing" Target="../drawings/drawing2.xml"/><Relationship Id="rId7" Type="http://schemas.openxmlformats.org/officeDocument/2006/relationships/printerSettings" Target="../printerSettings/printerSettings73.bin"/><Relationship Id="rId12" Type="http://schemas.openxmlformats.org/officeDocument/2006/relationships/printerSettings" Target="../printerSettings/printerSettings78.bin"/><Relationship Id="rId17" Type="http://schemas.openxmlformats.org/officeDocument/2006/relationships/printerSettings" Target="../printerSettings/printerSettings83.bin"/><Relationship Id="rId25" Type="http://schemas.openxmlformats.org/officeDocument/2006/relationships/printerSettings" Target="../printerSettings/printerSettings91.bin"/><Relationship Id="rId33" Type="http://schemas.openxmlformats.org/officeDocument/2006/relationships/printerSettings" Target="../printerSettings/printerSettings99.bin"/><Relationship Id="rId2" Type="http://schemas.openxmlformats.org/officeDocument/2006/relationships/printerSettings" Target="../printerSettings/printerSettings68.bin"/><Relationship Id="rId16" Type="http://schemas.openxmlformats.org/officeDocument/2006/relationships/printerSettings" Target="../printerSettings/printerSettings82.bin"/><Relationship Id="rId20" Type="http://schemas.openxmlformats.org/officeDocument/2006/relationships/printerSettings" Target="../printerSettings/printerSettings86.bin"/><Relationship Id="rId29" Type="http://schemas.openxmlformats.org/officeDocument/2006/relationships/printerSettings" Target="../printerSettings/printerSettings95.bin"/><Relationship Id="rId1" Type="http://schemas.openxmlformats.org/officeDocument/2006/relationships/printerSettings" Target="../printerSettings/printerSettings67.bin"/><Relationship Id="rId6" Type="http://schemas.openxmlformats.org/officeDocument/2006/relationships/printerSettings" Target="../printerSettings/printerSettings72.bin"/><Relationship Id="rId11" Type="http://schemas.openxmlformats.org/officeDocument/2006/relationships/printerSettings" Target="../printerSettings/printerSettings77.bin"/><Relationship Id="rId24" Type="http://schemas.openxmlformats.org/officeDocument/2006/relationships/printerSettings" Target="../printerSettings/printerSettings90.bin"/><Relationship Id="rId32" Type="http://schemas.openxmlformats.org/officeDocument/2006/relationships/printerSettings" Target="../printerSettings/printerSettings98.bin"/><Relationship Id="rId5" Type="http://schemas.openxmlformats.org/officeDocument/2006/relationships/printerSettings" Target="../printerSettings/printerSettings71.bin"/><Relationship Id="rId15" Type="http://schemas.openxmlformats.org/officeDocument/2006/relationships/printerSettings" Target="../printerSettings/printerSettings81.bin"/><Relationship Id="rId23" Type="http://schemas.openxmlformats.org/officeDocument/2006/relationships/printerSettings" Target="../printerSettings/printerSettings89.bin"/><Relationship Id="rId28" Type="http://schemas.openxmlformats.org/officeDocument/2006/relationships/printerSettings" Target="../printerSettings/printerSettings94.bin"/><Relationship Id="rId10" Type="http://schemas.openxmlformats.org/officeDocument/2006/relationships/printerSettings" Target="../printerSettings/printerSettings76.bin"/><Relationship Id="rId19" Type="http://schemas.openxmlformats.org/officeDocument/2006/relationships/printerSettings" Target="../printerSettings/printerSettings85.bin"/><Relationship Id="rId31" Type="http://schemas.openxmlformats.org/officeDocument/2006/relationships/printerSettings" Target="../printerSettings/printerSettings97.bin"/><Relationship Id="rId4" Type="http://schemas.openxmlformats.org/officeDocument/2006/relationships/printerSettings" Target="../printerSettings/printerSettings70.bin"/><Relationship Id="rId9" Type="http://schemas.openxmlformats.org/officeDocument/2006/relationships/printerSettings" Target="../printerSettings/printerSettings75.bin"/><Relationship Id="rId14" Type="http://schemas.openxmlformats.org/officeDocument/2006/relationships/printerSettings" Target="../printerSettings/printerSettings80.bin"/><Relationship Id="rId22" Type="http://schemas.openxmlformats.org/officeDocument/2006/relationships/printerSettings" Target="../printerSettings/printerSettings88.bin"/><Relationship Id="rId27" Type="http://schemas.openxmlformats.org/officeDocument/2006/relationships/printerSettings" Target="../printerSettings/printerSettings93.bin"/><Relationship Id="rId30" Type="http://schemas.openxmlformats.org/officeDocument/2006/relationships/printerSettings" Target="../printerSettings/printerSettings96.bin"/><Relationship Id="rId8" Type="http://schemas.openxmlformats.org/officeDocument/2006/relationships/printerSettings" Target="../printerSettings/printerSettings74.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12.bin"/><Relationship Id="rId18" Type="http://schemas.openxmlformats.org/officeDocument/2006/relationships/printerSettings" Target="../printerSettings/printerSettings117.bin"/><Relationship Id="rId26" Type="http://schemas.openxmlformats.org/officeDocument/2006/relationships/printerSettings" Target="../printerSettings/printerSettings125.bin"/><Relationship Id="rId3" Type="http://schemas.openxmlformats.org/officeDocument/2006/relationships/printerSettings" Target="../printerSettings/printerSettings102.bin"/><Relationship Id="rId21" Type="http://schemas.openxmlformats.org/officeDocument/2006/relationships/printerSettings" Target="../printerSettings/printerSettings120.bin"/><Relationship Id="rId34" Type="http://schemas.openxmlformats.org/officeDocument/2006/relationships/drawing" Target="../drawings/drawing3.xml"/><Relationship Id="rId7" Type="http://schemas.openxmlformats.org/officeDocument/2006/relationships/printerSettings" Target="../printerSettings/printerSettings106.bin"/><Relationship Id="rId12" Type="http://schemas.openxmlformats.org/officeDocument/2006/relationships/printerSettings" Target="../printerSettings/printerSettings111.bin"/><Relationship Id="rId17" Type="http://schemas.openxmlformats.org/officeDocument/2006/relationships/printerSettings" Target="../printerSettings/printerSettings116.bin"/><Relationship Id="rId25" Type="http://schemas.openxmlformats.org/officeDocument/2006/relationships/printerSettings" Target="../printerSettings/printerSettings124.bin"/><Relationship Id="rId33" Type="http://schemas.openxmlformats.org/officeDocument/2006/relationships/printerSettings" Target="../printerSettings/printerSettings132.bin"/><Relationship Id="rId2" Type="http://schemas.openxmlformats.org/officeDocument/2006/relationships/printerSettings" Target="../printerSettings/printerSettings101.bin"/><Relationship Id="rId16" Type="http://schemas.openxmlformats.org/officeDocument/2006/relationships/printerSettings" Target="../printerSettings/printerSettings115.bin"/><Relationship Id="rId20" Type="http://schemas.openxmlformats.org/officeDocument/2006/relationships/printerSettings" Target="../printerSettings/printerSettings119.bin"/><Relationship Id="rId29" Type="http://schemas.openxmlformats.org/officeDocument/2006/relationships/printerSettings" Target="../printerSettings/printerSettings128.bin"/><Relationship Id="rId1" Type="http://schemas.openxmlformats.org/officeDocument/2006/relationships/printerSettings" Target="../printerSettings/printerSettings100.bin"/><Relationship Id="rId6" Type="http://schemas.openxmlformats.org/officeDocument/2006/relationships/printerSettings" Target="../printerSettings/printerSettings105.bin"/><Relationship Id="rId11" Type="http://schemas.openxmlformats.org/officeDocument/2006/relationships/printerSettings" Target="../printerSettings/printerSettings110.bin"/><Relationship Id="rId24" Type="http://schemas.openxmlformats.org/officeDocument/2006/relationships/printerSettings" Target="../printerSettings/printerSettings123.bin"/><Relationship Id="rId32" Type="http://schemas.openxmlformats.org/officeDocument/2006/relationships/printerSettings" Target="../printerSettings/printerSettings131.bin"/><Relationship Id="rId5" Type="http://schemas.openxmlformats.org/officeDocument/2006/relationships/printerSettings" Target="../printerSettings/printerSettings104.bin"/><Relationship Id="rId15" Type="http://schemas.openxmlformats.org/officeDocument/2006/relationships/printerSettings" Target="../printerSettings/printerSettings114.bin"/><Relationship Id="rId23" Type="http://schemas.openxmlformats.org/officeDocument/2006/relationships/printerSettings" Target="../printerSettings/printerSettings122.bin"/><Relationship Id="rId28" Type="http://schemas.openxmlformats.org/officeDocument/2006/relationships/printerSettings" Target="../printerSettings/printerSettings127.bin"/><Relationship Id="rId10" Type="http://schemas.openxmlformats.org/officeDocument/2006/relationships/printerSettings" Target="../printerSettings/printerSettings109.bin"/><Relationship Id="rId19" Type="http://schemas.openxmlformats.org/officeDocument/2006/relationships/printerSettings" Target="../printerSettings/printerSettings118.bin"/><Relationship Id="rId31" Type="http://schemas.openxmlformats.org/officeDocument/2006/relationships/printerSettings" Target="../printerSettings/printerSettings130.bin"/><Relationship Id="rId4" Type="http://schemas.openxmlformats.org/officeDocument/2006/relationships/printerSettings" Target="../printerSettings/printerSettings103.bin"/><Relationship Id="rId9" Type="http://schemas.openxmlformats.org/officeDocument/2006/relationships/printerSettings" Target="../printerSettings/printerSettings108.bin"/><Relationship Id="rId14" Type="http://schemas.openxmlformats.org/officeDocument/2006/relationships/printerSettings" Target="../printerSettings/printerSettings113.bin"/><Relationship Id="rId22" Type="http://schemas.openxmlformats.org/officeDocument/2006/relationships/printerSettings" Target="../printerSettings/printerSettings121.bin"/><Relationship Id="rId27" Type="http://schemas.openxmlformats.org/officeDocument/2006/relationships/printerSettings" Target="../printerSettings/printerSettings126.bin"/><Relationship Id="rId30" Type="http://schemas.openxmlformats.org/officeDocument/2006/relationships/printerSettings" Target="../printerSettings/printerSettings129.bin"/><Relationship Id="rId8" Type="http://schemas.openxmlformats.org/officeDocument/2006/relationships/printerSettings" Target="../printerSettings/printerSettings107.bin"/></Relationships>
</file>

<file path=xl/worksheets/_rels/sheet5.xml.rels><?xml version="1.0" encoding="UTF-8" standalone="yes"?>
<Relationships xmlns="http://schemas.openxmlformats.org/package/2006/relationships"><Relationship Id="rId13" Type="http://schemas.openxmlformats.org/officeDocument/2006/relationships/printerSettings" Target="../printerSettings/printerSettings145.bin"/><Relationship Id="rId18" Type="http://schemas.openxmlformats.org/officeDocument/2006/relationships/printerSettings" Target="../printerSettings/printerSettings150.bin"/><Relationship Id="rId26" Type="http://schemas.openxmlformats.org/officeDocument/2006/relationships/printerSettings" Target="../printerSettings/printerSettings158.bin"/><Relationship Id="rId3" Type="http://schemas.openxmlformats.org/officeDocument/2006/relationships/printerSettings" Target="../printerSettings/printerSettings135.bin"/><Relationship Id="rId21" Type="http://schemas.openxmlformats.org/officeDocument/2006/relationships/printerSettings" Target="../printerSettings/printerSettings153.bin"/><Relationship Id="rId34" Type="http://schemas.openxmlformats.org/officeDocument/2006/relationships/drawing" Target="../drawings/drawing4.xml"/><Relationship Id="rId7" Type="http://schemas.openxmlformats.org/officeDocument/2006/relationships/printerSettings" Target="../printerSettings/printerSettings139.bin"/><Relationship Id="rId12" Type="http://schemas.openxmlformats.org/officeDocument/2006/relationships/printerSettings" Target="../printerSettings/printerSettings144.bin"/><Relationship Id="rId17" Type="http://schemas.openxmlformats.org/officeDocument/2006/relationships/printerSettings" Target="../printerSettings/printerSettings149.bin"/><Relationship Id="rId25" Type="http://schemas.openxmlformats.org/officeDocument/2006/relationships/printerSettings" Target="../printerSettings/printerSettings157.bin"/><Relationship Id="rId33" Type="http://schemas.openxmlformats.org/officeDocument/2006/relationships/printerSettings" Target="../printerSettings/printerSettings165.bin"/><Relationship Id="rId2" Type="http://schemas.openxmlformats.org/officeDocument/2006/relationships/printerSettings" Target="../printerSettings/printerSettings134.bin"/><Relationship Id="rId16" Type="http://schemas.openxmlformats.org/officeDocument/2006/relationships/printerSettings" Target="../printerSettings/printerSettings148.bin"/><Relationship Id="rId20" Type="http://schemas.openxmlformats.org/officeDocument/2006/relationships/printerSettings" Target="../printerSettings/printerSettings152.bin"/><Relationship Id="rId29" Type="http://schemas.openxmlformats.org/officeDocument/2006/relationships/printerSettings" Target="../printerSettings/printerSettings161.bin"/><Relationship Id="rId1" Type="http://schemas.openxmlformats.org/officeDocument/2006/relationships/printerSettings" Target="../printerSettings/printerSettings133.bin"/><Relationship Id="rId6" Type="http://schemas.openxmlformats.org/officeDocument/2006/relationships/printerSettings" Target="../printerSettings/printerSettings138.bin"/><Relationship Id="rId11" Type="http://schemas.openxmlformats.org/officeDocument/2006/relationships/printerSettings" Target="../printerSettings/printerSettings143.bin"/><Relationship Id="rId24" Type="http://schemas.openxmlformats.org/officeDocument/2006/relationships/printerSettings" Target="../printerSettings/printerSettings156.bin"/><Relationship Id="rId32" Type="http://schemas.openxmlformats.org/officeDocument/2006/relationships/printerSettings" Target="../printerSettings/printerSettings164.bin"/><Relationship Id="rId5" Type="http://schemas.openxmlformats.org/officeDocument/2006/relationships/printerSettings" Target="../printerSettings/printerSettings137.bin"/><Relationship Id="rId15" Type="http://schemas.openxmlformats.org/officeDocument/2006/relationships/printerSettings" Target="../printerSettings/printerSettings147.bin"/><Relationship Id="rId23" Type="http://schemas.openxmlformats.org/officeDocument/2006/relationships/printerSettings" Target="../printerSettings/printerSettings155.bin"/><Relationship Id="rId28" Type="http://schemas.openxmlformats.org/officeDocument/2006/relationships/printerSettings" Target="../printerSettings/printerSettings160.bin"/><Relationship Id="rId10" Type="http://schemas.openxmlformats.org/officeDocument/2006/relationships/printerSettings" Target="../printerSettings/printerSettings142.bin"/><Relationship Id="rId19" Type="http://schemas.openxmlformats.org/officeDocument/2006/relationships/printerSettings" Target="../printerSettings/printerSettings151.bin"/><Relationship Id="rId31" Type="http://schemas.openxmlformats.org/officeDocument/2006/relationships/printerSettings" Target="../printerSettings/printerSettings163.bin"/><Relationship Id="rId4" Type="http://schemas.openxmlformats.org/officeDocument/2006/relationships/printerSettings" Target="../printerSettings/printerSettings136.bin"/><Relationship Id="rId9" Type="http://schemas.openxmlformats.org/officeDocument/2006/relationships/printerSettings" Target="../printerSettings/printerSettings141.bin"/><Relationship Id="rId14" Type="http://schemas.openxmlformats.org/officeDocument/2006/relationships/printerSettings" Target="../printerSettings/printerSettings146.bin"/><Relationship Id="rId22" Type="http://schemas.openxmlformats.org/officeDocument/2006/relationships/printerSettings" Target="../printerSettings/printerSettings154.bin"/><Relationship Id="rId27" Type="http://schemas.openxmlformats.org/officeDocument/2006/relationships/printerSettings" Target="../printerSettings/printerSettings159.bin"/><Relationship Id="rId30" Type="http://schemas.openxmlformats.org/officeDocument/2006/relationships/printerSettings" Target="../printerSettings/printerSettings162.bin"/><Relationship Id="rId8" Type="http://schemas.openxmlformats.org/officeDocument/2006/relationships/printerSettings" Target="../printerSettings/printerSettings140.bin"/></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78.bin"/><Relationship Id="rId18" Type="http://schemas.openxmlformats.org/officeDocument/2006/relationships/printerSettings" Target="../printerSettings/printerSettings183.bin"/><Relationship Id="rId26" Type="http://schemas.openxmlformats.org/officeDocument/2006/relationships/printerSettings" Target="../printerSettings/printerSettings191.bin"/><Relationship Id="rId39" Type="http://schemas.openxmlformats.org/officeDocument/2006/relationships/ctrlProp" Target="../ctrlProps/ctrlProp8.xml"/><Relationship Id="rId21" Type="http://schemas.openxmlformats.org/officeDocument/2006/relationships/printerSettings" Target="../printerSettings/printerSettings186.bin"/><Relationship Id="rId34" Type="http://schemas.openxmlformats.org/officeDocument/2006/relationships/ctrlProp" Target="../ctrlProps/ctrlProp3.xml"/><Relationship Id="rId42" Type="http://schemas.openxmlformats.org/officeDocument/2006/relationships/ctrlProp" Target="../ctrlProps/ctrlProp11.xml"/><Relationship Id="rId47" Type="http://schemas.openxmlformats.org/officeDocument/2006/relationships/ctrlProp" Target="../ctrlProps/ctrlProp16.xml"/><Relationship Id="rId50" Type="http://schemas.openxmlformats.org/officeDocument/2006/relationships/ctrlProp" Target="../ctrlProps/ctrlProp19.xml"/><Relationship Id="rId55" Type="http://schemas.openxmlformats.org/officeDocument/2006/relationships/ctrlProp" Target="../ctrlProps/ctrlProp24.xml"/><Relationship Id="rId7" Type="http://schemas.openxmlformats.org/officeDocument/2006/relationships/printerSettings" Target="../printerSettings/printerSettings172.bin"/><Relationship Id="rId2" Type="http://schemas.openxmlformats.org/officeDocument/2006/relationships/printerSettings" Target="../printerSettings/printerSettings167.bin"/><Relationship Id="rId16" Type="http://schemas.openxmlformats.org/officeDocument/2006/relationships/printerSettings" Target="../printerSettings/printerSettings181.bin"/><Relationship Id="rId29" Type="http://schemas.openxmlformats.org/officeDocument/2006/relationships/printerSettings" Target="../printerSettings/printerSettings194.bin"/><Relationship Id="rId11" Type="http://schemas.openxmlformats.org/officeDocument/2006/relationships/printerSettings" Target="../printerSettings/printerSettings176.bin"/><Relationship Id="rId24" Type="http://schemas.openxmlformats.org/officeDocument/2006/relationships/printerSettings" Target="../printerSettings/printerSettings189.bin"/><Relationship Id="rId32" Type="http://schemas.openxmlformats.org/officeDocument/2006/relationships/ctrlProp" Target="../ctrlProps/ctrlProp1.xml"/><Relationship Id="rId37" Type="http://schemas.openxmlformats.org/officeDocument/2006/relationships/ctrlProp" Target="../ctrlProps/ctrlProp6.xml"/><Relationship Id="rId40" Type="http://schemas.openxmlformats.org/officeDocument/2006/relationships/ctrlProp" Target="../ctrlProps/ctrlProp9.xml"/><Relationship Id="rId45" Type="http://schemas.openxmlformats.org/officeDocument/2006/relationships/ctrlProp" Target="../ctrlProps/ctrlProp14.xml"/><Relationship Id="rId53" Type="http://schemas.openxmlformats.org/officeDocument/2006/relationships/ctrlProp" Target="../ctrlProps/ctrlProp22.xml"/><Relationship Id="rId5" Type="http://schemas.openxmlformats.org/officeDocument/2006/relationships/printerSettings" Target="../printerSettings/printerSettings170.bin"/><Relationship Id="rId10" Type="http://schemas.openxmlformats.org/officeDocument/2006/relationships/printerSettings" Target="../printerSettings/printerSettings175.bin"/><Relationship Id="rId19" Type="http://schemas.openxmlformats.org/officeDocument/2006/relationships/printerSettings" Target="../printerSettings/printerSettings184.bin"/><Relationship Id="rId31" Type="http://schemas.openxmlformats.org/officeDocument/2006/relationships/vmlDrawing" Target="../drawings/vmlDrawing1.vml"/><Relationship Id="rId44" Type="http://schemas.openxmlformats.org/officeDocument/2006/relationships/ctrlProp" Target="../ctrlProps/ctrlProp13.xml"/><Relationship Id="rId52" Type="http://schemas.openxmlformats.org/officeDocument/2006/relationships/ctrlProp" Target="../ctrlProps/ctrlProp21.xml"/><Relationship Id="rId4" Type="http://schemas.openxmlformats.org/officeDocument/2006/relationships/printerSettings" Target="../printerSettings/printerSettings169.bin"/><Relationship Id="rId9" Type="http://schemas.openxmlformats.org/officeDocument/2006/relationships/printerSettings" Target="../printerSettings/printerSettings174.bin"/><Relationship Id="rId14" Type="http://schemas.openxmlformats.org/officeDocument/2006/relationships/printerSettings" Target="../printerSettings/printerSettings179.bin"/><Relationship Id="rId22" Type="http://schemas.openxmlformats.org/officeDocument/2006/relationships/printerSettings" Target="../printerSettings/printerSettings187.bin"/><Relationship Id="rId27" Type="http://schemas.openxmlformats.org/officeDocument/2006/relationships/printerSettings" Target="../printerSettings/printerSettings192.bin"/><Relationship Id="rId30" Type="http://schemas.openxmlformats.org/officeDocument/2006/relationships/drawing" Target="../drawings/drawing5.xml"/><Relationship Id="rId35" Type="http://schemas.openxmlformats.org/officeDocument/2006/relationships/ctrlProp" Target="../ctrlProps/ctrlProp4.xml"/><Relationship Id="rId43" Type="http://schemas.openxmlformats.org/officeDocument/2006/relationships/ctrlProp" Target="../ctrlProps/ctrlProp12.xml"/><Relationship Id="rId48" Type="http://schemas.openxmlformats.org/officeDocument/2006/relationships/ctrlProp" Target="../ctrlProps/ctrlProp17.xml"/><Relationship Id="rId8" Type="http://schemas.openxmlformats.org/officeDocument/2006/relationships/printerSettings" Target="../printerSettings/printerSettings173.bin"/><Relationship Id="rId51" Type="http://schemas.openxmlformats.org/officeDocument/2006/relationships/ctrlProp" Target="../ctrlProps/ctrlProp20.xml"/><Relationship Id="rId3" Type="http://schemas.openxmlformats.org/officeDocument/2006/relationships/printerSettings" Target="../printerSettings/printerSettings168.bin"/><Relationship Id="rId12" Type="http://schemas.openxmlformats.org/officeDocument/2006/relationships/printerSettings" Target="../printerSettings/printerSettings177.bin"/><Relationship Id="rId17" Type="http://schemas.openxmlformats.org/officeDocument/2006/relationships/printerSettings" Target="../printerSettings/printerSettings182.bin"/><Relationship Id="rId25" Type="http://schemas.openxmlformats.org/officeDocument/2006/relationships/printerSettings" Target="../printerSettings/printerSettings190.bin"/><Relationship Id="rId33" Type="http://schemas.openxmlformats.org/officeDocument/2006/relationships/ctrlProp" Target="../ctrlProps/ctrlProp2.xml"/><Relationship Id="rId38" Type="http://schemas.openxmlformats.org/officeDocument/2006/relationships/ctrlProp" Target="../ctrlProps/ctrlProp7.xml"/><Relationship Id="rId46" Type="http://schemas.openxmlformats.org/officeDocument/2006/relationships/ctrlProp" Target="../ctrlProps/ctrlProp15.xml"/><Relationship Id="rId20" Type="http://schemas.openxmlformats.org/officeDocument/2006/relationships/printerSettings" Target="../printerSettings/printerSettings185.bin"/><Relationship Id="rId41" Type="http://schemas.openxmlformats.org/officeDocument/2006/relationships/ctrlProp" Target="../ctrlProps/ctrlProp10.xml"/><Relationship Id="rId54" Type="http://schemas.openxmlformats.org/officeDocument/2006/relationships/ctrlProp" Target="../ctrlProps/ctrlProp23.xml"/><Relationship Id="rId1" Type="http://schemas.openxmlformats.org/officeDocument/2006/relationships/printerSettings" Target="../printerSettings/printerSettings166.bin"/><Relationship Id="rId6" Type="http://schemas.openxmlformats.org/officeDocument/2006/relationships/printerSettings" Target="../printerSettings/printerSettings171.bin"/><Relationship Id="rId15" Type="http://schemas.openxmlformats.org/officeDocument/2006/relationships/printerSettings" Target="../printerSettings/printerSettings180.bin"/><Relationship Id="rId23" Type="http://schemas.openxmlformats.org/officeDocument/2006/relationships/printerSettings" Target="../printerSettings/printerSettings188.bin"/><Relationship Id="rId28" Type="http://schemas.openxmlformats.org/officeDocument/2006/relationships/printerSettings" Target="../printerSettings/printerSettings193.bin"/><Relationship Id="rId36" Type="http://schemas.openxmlformats.org/officeDocument/2006/relationships/ctrlProp" Target="../ctrlProps/ctrlProp5.xml"/><Relationship Id="rId49" Type="http://schemas.openxmlformats.org/officeDocument/2006/relationships/ctrlProp" Target="../ctrlProps/ctrlProp18.xml"/></Relationships>
</file>

<file path=xl/worksheets/_rels/sheet7.xml.rels><?xml version="1.0" encoding="UTF-8" standalone="yes"?>
<Relationships xmlns="http://schemas.openxmlformats.org/package/2006/relationships"><Relationship Id="rId8" Type="http://schemas.openxmlformats.org/officeDocument/2006/relationships/ctrlProp" Target="../ctrlProps/ctrlProp27.xml"/><Relationship Id="rId13" Type="http://schemas.openxmlformats.org/officeDocument/2006/relationships/ctrlProp" Target="../ctrlProps/ctrlProp32.xml"/><Relationship Id="rId18" Type="http://schemas.openxmlformats.org/officeDocument/2006/relationships/ctrlProp" Target="../ctrlProps/ctrlProp37.xml"/><Relationship Id="rId26" Type="http://schemas.openxmlformats.org/officeDocument/2006/relationships/ctrlProp" Target="../ctrlProps/ctrlProp45.xml"/><Relationship Id="rId3" Type="http://schemas.openxmlformats.org/officeDocument/2006/relationships/printerSettings" Target="../printerSettings/printerSettings197.bin"/><Relationship Id="rId21" Type="http://schemas.openxmlformats.org/officeDocument/2006/relationships/ctrlProp" Target="../ctrlProps/ctrlProp40.xml"/><Relationship Id="rId7" Type="http://schemas.openxmlformats.org/officeDocument/2006/relationships/ctrlProp" Target="../ctrlProps/ctrlProp26.xml"/><Relationship Id="rId12" Type="http://schemas.openxmlformats.org/officeDocument/2006/relationships/ctrlProp" Target="../ctrlProps/ctrlProp31.xml"/><Relationship Id="rId17" Type="http://schemas.openxmlformats.org/officeDocument/2006/relationships/ctrlProp" Target="../ctrlProps/ctrlProp36.xml"/><Relationship Id="rId25" Type="http://schemas.openxmlformats.org/officeDocument/2006/relationships/ctrlProp" Target="../ctrlProps/ctrlProp44.xml"/><Relationship Id="rId2" Type="http://schemas.openxmlformats.org/officeDocument/2006/relationships/printerSettings" Target="../printerSettings/printerSettings196.bin"/><Relationship Id="rId16" Type="http://schemas.openxmlformats.org/officeDocument/2006/relationships/ctrlProp" Target="../ctrlProps/ctrlProp35.xml"/><Relationship Id="rId20" Type="http://schemas.openxmlformats.org/officeDocument/2006/relationships/ctrlProp" Target="../ctrlProps/ctrlProp39.xml"/><Relationship Id="rId29" Type="http://schemas.openxmlformats.org/officeDocument/2006/relationships/ctrlProp" Target="../ctrlProps/ctrlProp48.xml"/><Relationship Id="rId1" Type="http://schemas.openxmlformats.org/officeDocument/2006/relationships/printerSettings" Target="../printerSettings/printerSettings195.bin"/><Relationship Id="rId6" Type="http://schemas.openxmlformats.org/officeDocument/2006/relationships/ctrlProp" Target="../ctrlProps/ctrlProp25.xml"/><Relationship Id="rId11" Type="http://schemas.openxmlformats.org/officeDocument/2006/relationships/ctrlProp" Target="../ctrlProps/ctrlProp30.xml"/><Relationship Id="rId24" Type="http://schemas.openxmlformats.org/officeDocument/2006/relationships/ctrlProp" Target="../ctrlProps/ctrlProp43.xml"/><Relationship Id="rId5" Type="http://schemas.openxmlformats.org/officeDocument/2006/relationships/vmlDrawing" Target="../drawings/vmlDrawing2.vml"/><Relationship Id="rId15" Type="http://schemas.openxmlformats.org/officeDocument/2006/relationships/ctrlProp" Target="../ctrlProps/ctrlProp34.xml"/><Relationship Id="rId23" Type="http://schemas.openxmlformats.org/officeDocument/2006/relationships/ctrlProp" Target="../ctrlProps/ctrlProp42.xml"/><Relationship Id="rId28" Type="http://schemas.openxmlformats.org/officeDocument/2006/relationships/ctrlProp" Target="../ctrlProps/ctrlProp47.xml"/><Relationship Id="rId10" Type="http://schemas.openxmlformats.org/officeDocument/2006/relationships/ctrlProp" Target="../ctrlProps/ctrlProp29.xml"/><Relationship Id="rId19" Type="http://schemas.openxmlformats.org/officeDocument/2006/relationships/ctrlProp" Target="../ctrlProps/ctrlProp38.xml"/><Relationship Id="rId31" Type="http://schemas.openxmlformats.org/officeDocument/2006/relationships/ctrlProp" Target="../ctrlProps/ctrlProp50.xml"/><Relationship Id="rId4" Type="http://schemas.openxmlformats.org/officeDocument/2006/relationships/drawing" Target="../drawings/drawing6.xml"/><Relationship Id="rId9" Type="http://schemas.openxmlformats.org/officeDocument/2006/relationships/ctrlProp" Target="../ctrlProps/ctrlProp28.xml"/><Relationship Id="rId14" Type="http://schemas.openxmlformats.org/officeDocument/2006/relationships/ctrlProp" Target="../ctrlProps/ctrlProp33.xml"/><Relationship Id="rId22" Type="http://schemas.openxmlformats.org/officeDocument/2006/relationships/ctrlProp" Target="../ctrlProps/ctrlProp41.xml"/><Relationship Id="rId27" Type="http://schemas.openxmlformats.org/officeDocument/2006/relationships/ctrlProp" Target="../ctrlProps/ctrlProp46.xml"/><Relationship Id="rId30" Type="http://schemas.openxmlformats.org/officeDocument/2006/relationships/ctrlProp" Target="../ctrlProps/ctrlProp49.xml"/></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10.bin"/><Relationship Id="rId18" Type="http://schemas.openxmlformats.org/officeDocument/2006/relationships/printerSettings" Target="../printerSettings/printerSettings215.bin"/><Relationship Id="rId26" Type="http://schemas.openxmlformats.org/officeDocument/2006/relationships/printerSettings" Target="../printerSettings/printerSettings223.bin"/><Relationship Id="rId3" Type="http://schemas.openxmlformats.org/officeDocument/2006/relationships/printerSettings" Target="../printerSettings/printerSettings200.bin"/><Relationship Id="rId21" Type="http://schemas.openxmlformats.org/officeDocument/2006/relationships/printerSettings" Target="../printerSettings/printerSettings218.bin"/><Relationship Id="rId34" Type="http://schemas.openxmlformats.org/officeDocument/2006/relationships/drawing" Target="../drawings/drawing7.xml"/><Relationship Id="rId7" Type="http://schemas.openxmlformats.org/officeDocument/2006/relationships/printerSettings" Target="../printerSettings/printerSettings204.bin"/><Relationship Id="rId12" Type="http://schemas.openxmlformats.org/officeDocument/2006/relationships/printerSettings" Target="../printerSettings/printerSettings209.bin"/><Relationship Id="rId17" Type="http://schemas.openxmlformats.org/officeDocument/2006/relationships/printerSettings" Target="../printerSettings/printerSettings214.bin"/><Relationship Id="rId25" Type="http://schemas.openxmlformats.org/officeDocument/2006/relationships/printerSettings" Target="../printerSettings/printerSettings222.bin"/><Relationship Id="rId33" Type="http://schemas.openxmlformats.org/officeDocument/2006/relationships/printerSettings" Target="../printerSettings/printerSettings230.bin"/><Relationship Id="rId2" Type="http://schemas.openxmlformats.org/officeDocument/2006/relationships/printerSettings" Target="../printerSettings/printerSettings199.bin"/><Relationship Id="rId16" Type="http://schemas.openxmlformats.org/officeDocument/2006/relationships/printerSettings" Target="../printerSettings/printerSettings213.bin"/><Relationship Id="rId20" Type="http://schemas.openxmlformats.org/officeDocument/2006/relationships/printerSettings" Target="../printerSettings/printerSettings217.bin"/><Relationship Id="rId29" Type="http://schemas.openxmlformats.org/officeDocument/2006/relationships/printerSettings" Target="../printerSettings/printerSettings226.bin"/><Relationship Id="rId1" Type="http://schemas.openxmlformats.org/officeDocument/2006/relationships/printerSettings" Target="../printerSettings/printerSettings198.bin"/><Relationship Id="rId6" Type="http://schemas.openxmlformats.org/officeDocument/2006/relationships/printerSettings" Target="../printerSettings/printerSettings203.bin"/><Relationship Id="rId11" Type="http://schemas.openxmlformats.org/officeDocument/2006/relationships/printerSettings" Target="../printerSettings/printerSettings208.bin"/><Relationship Id="rId24" Type="http://schemas.openxmlformats.org/officeDocument/2006/relationships/printerSettings" Target="../printerSettings/printerSettings221.bin"/><Relationship Id="rId32" Type="http://schemas.openxmlformats.org/officeDocument/2006/relationships/printerSettings" Target="../printerSettings/printerSettings229.bin"/><Relationship Id="rId5" Type="http://schemas.openxmlformats.org/officeDocument/2006/relationships/printerSettings" Target="../printerSettings/printerSettings202.bin"/><Relationship Id="rId15" Type="http://schemas.openxmlformats.org/officeDocument/2006/relationships/printerSettings" Target="../printerSettings/printerSettings212.bin"/><Relationship Id="rId23" Type="http://schemas.openxmlformats.org/officeDocument/2006/relationships/printerSettings" Target="../printerSettings/printerSettings220.bin"/><Relationship Id="rId28" Type="http://schemas.openxmlformats.org/officeDocument/2006/relationships/printerSettings" Target="../printerSettings/printerSettings225.bin"/><Relationship Id="rId10" Type="http://schemas.openxmlformats.org/officeDocument/2006/relationships/printerSettings" Target="../printerSettings/printerSettings207.bin"/><Relationship Id="rId19" Type="http://schemas.openxmlformats.org/officeDocument/2006/relationships/printerSettings" Target="../printerSettings/printerSettings216.bin"/><Relationship Id="rId31" Type="http://schemas.openxmlformats.org/officeDocument/2006/relationships/printerSettings" Target="../printerSettings/printerSettings228.bin"/><Relationship Id="rId4" Type="http://schemas.openxmlformats.org/officeDocument/2006/relationships/printerSettings" Target="../printerSettings/printerSettings201.bin"/><Relationship Id="rId9" Type="http://schemas.openxmlformats.org/officeDocument/2006/relationships/printerSettings" Target="../printerSettings/printerSettings206.bin"/><Relationship Id="rId14" Type="http://schemas.openxmlformats.org/officeDocument/2006/relationships/printerSettings" Target="../printerSettings/printerSettings211.bin"/><Relationship Id="rId22" Type="http://schemas.openxmlformats.org/officeDocument/2006/relationships/printerSettings" Target="../printerSettings/printerSettings219.bin"/><Relationship Id="rId27" Type="http://schemas.openxmlformats.org/officeDocument/2006/relationships/printerSettings" Target="../printerSettings/printerSettings224.bin"/><Relationship Id="rId30" Type="http://schemas.openxmlformats.org/officeDocument/2006/relationships/printerSettings" Target="../printerSettings/printerSettings227.bin"/><Relationship Id="rId8" Type="http://schemas.openxmlformats.org/officeDocument/2006/relationships/printerSettings" Target="../printerSettings/printerSettings205.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43.bin"/><Relationship Id="rId18" Type="http://schemas.openxmlformats.org/officeDocument/2006/relationships/printerSettings" Target="../printerSettings/printerSettings248.bin"/><Relationship Id="rId26" Type="http://schemas.openxmlformats.org/officeDocument/2006/relationships/printerSettings" Target="../printerSettings/printerSettings256.bin"/><Relationship Id="rId3" Type="http://schemas.openxmlformats.org/officeDocument/2006/relationships/printerSettings" Target="../printerSettings/printerSettings233.bin"/><Relationship Id="rId21" Type="http://schemas.openxmlformats.org/officeDocument/2006/relationships/printerSettings" Target="../printerSettings/printerSettings251.bin"/><Relationship Id="rId34" Type="http://schemas.openxmlformats.org/officeDocument/2006/relationships/drawing" Target="../drawings/drawing8.xml"/><Relationship Id="rId7" Type="http://schemas.openxmlformats.org/officeDocument/2006/relationships/printerSettings" Target="../printerSettings/printerSettings237.bin"/><Relationship Id="rId12" Type="http://schemas.openxmlformats.org/officeDocument/2006/relationships/printerSettings" Target="../printerSettings/printerSettings242.bin"/><Relationship Id="rId17" Type="http://schemas.openxmlformats.org/officeDocument/2006/relationships/printerSettings" Target="../printerSettings/printerSettings247.bin"/><Relationship Id="rId25" Type="http://schemas.openxmlformats.org/officeDocument/2006/relationships/printerSettings" Target="../printerSettings/printerSettings255.bin"/><Relationship Id="rId33" Type="http://schemas.openxmlformats.org/officeDocument/2006/relationships/printerSettings" Target="../printerSettings/printerSettings263.bin"/><Relationship Id="rId2" Type="http://schemas.openxmlformats.org/officeDocument/2006/relationships/printerSettings" Target="../printerSettings/printerSettings232.bin"/><Relationship Id="rId16" Type="http://schemas.openxmlformats.org/officeDocument/2006/relationships/printerSettings" Target="../printerSettings/printerSettings246.bin"/><Relationship Id="rId20" Type="http://schemas.openxmlformats.org/officeDocument/2006/relationships/printerSettings" Target="../printerSettings/printerSettings250.bin"/><Relationship Id="rId29" Type="http://schemas.openxmlformats.org/officeDocument/2006/relationships/printerSettings" Target="../printerSettings/printerSettings259.bin"/><Relationship Id="rId1" Type="http://schemas.openxmlformats.org/officeDocument/2006/relationships/printerSettings" Target="../printerSettings/printerSettings231.bin"/><Relationship Id="rId6" Type="http://schemas.openxmlformats.org/officeDocument/2006/relationships/printerSettings" Target="../printerSettings/printerSettings236.bin"/><Relationship Id="rId11" Type="http://schemas.openxmlformats.org/officeDocument/2006/relationships/printerSettings" Target="../printerSettings/printerSettings241.bin"/><Relationship Id="rId24" Type="http://schemas.openxmlformats.org/officeDocument/2006/relationships/printerSettings" Target="../printerSettings/printerSettings254.bin"/><Relationship Id="rId32" Type="http://schemas.openxmlformats.org/officeDocument/2006/relationships/printerSettings" Target="../printerSettings/printerSettings262.bin"/><Relationship Id="rId5" Type="http://schemas.openxmlformats.org/officeDocument/2006/relationships/printerSettings" Target="../printerSettings/printerSettings235.bin"/><Relationship Id="rId15" Type="http://schemas.openxmlformats.org/officeDocument/2006/relationships/printerSettings" Target="../printerSettings/printerSettings245.bin"/><Relationship Id="rId23" Type="http://schemas.openxmlformats.org/officeDocument/2006/relationships/printerSettings" Target="../printerSettings/printerSettings253.bin"/><Relationship Id="rId28" Type="http://schemas.openxmlformats.org/officeDocument/2006/relationships/printerSettings" Target="../printerSettings/printerSettings258.bin"/><Relationship Id="rId10" Type="http://schemas.openxmlformats.org/officeDocument/2006/relationships/printerSettings" Target="../printerSettings/printerSettings240.bin"/><Relationship Id="rId19" Type="http://schemas.openxmlformats.org/officeDocument/2006/relationships/printerSettings" Target="../printerSettings/printerSettings249.bin"/><Relationship Id="rId31" Type="http://schemas.openxmlformats.org/officeDocument/2006/relationships/printerSettings" Target="../printerSettings/printerSettings261.bin"/><Relationship Id="rId4" Type="http://schemas.openxmlformats.org/officeDocument/2006/relationships/printerSettings" Target="../printerSettings/printerSettings234.bin"/><Relationship Id="rId9" Type="http://schemas.openxmlformats.org/officeDocument/2006/relationships/printerSettings" Target="../printerSettings/printerSettings239.bin"/><Relationship Id="rId14" Type="http://schemas.openxmlformats.org/officeDocument/2006/relationships/printerSettings" Target="../printerSettings/printerSettings244.bin"/><Relationship Id="rId22" Type="http://schemas.openxmlformats.org/officeDocument/2006/relationships/printerSettings" Target="../printerSettings/printerSettings252.bin"/><Relationship Id="rId27" Type="http://schemas.openxmlformats.org/officeDocument/2006/relationships/printerSettings" Target="../printerSettings/printerSettings257.bin"/><Relationship Id="rId30" Type="http://schemas.openxmlformats.org/officeDocument/2006/relationships/printerSettings" Target="../printerSettings/printerSettings260.bin"/><Relationship Id="rId8" Type="http://schemas.openxmlformats.org/officeDocument/2006/relationships/printerSettings" Target="../printerSettings/printerSettings238.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276.bin"/><Relationship Id="rId18" Type="http://schemas.openxmlformats.org/officeDocument/2006/relationships/printerSettings" Target="../printerSettings/printerSettings281.bin"/><Relationship Id="rId26" Type="http://schemas.openxmlformats.org/officeDocument/2006/relationships/printerSettings" Target="../printerSettings/printerSettings289.bin"/><Relationship Id="rId3" Type="http://schemas.openxmlformats.org/officeDocument/2006/relationships/printerSettings" Target="../printerSettings/printerSettings266.bin"/><Relationship Id="rId21" Type="http://schemas.openxmlformats.org/officeDocument/2006/relationships/printerSettings" Target="../printerSettings/printerSettings284.bin"/><Relationship Id="rId34" Type="http://schemas.openxmlformats.org/officeDocument/2006/relationships/drawing" Target="../drawings/drawing9.xml"/><Relationship Id="rId7" Type="http://schemas.openxmlformats.org/officeDocument/2006/relationships/printerSettings" Target="../printerSettings/printerSettings270.bin"/><Relationship Id="rId12" Type="http://schemas.openxmlformats.org/officeDocument/2006/relationships/printerSettings" Target="../printerSettings/printerSettings275.bin"/><Relationship Id="rId17" Type="http://schemas.openxmlformats.org/officeDocument/2006/relationships/printerSettings" Target="../printerSettings/printerSettings280.bin"/><Relationship Id="rId25" Type="http://schemas.openxmlformats.org/officeDocument/2006/relationships/printerSettings" Target="../printerSettings/printerSettings288.bin"/><Relationship Id="rId33" Type="http://schemas.openxmlformats.org/officeDocument/2006/relationships/printerSettings" Target="../printerSettings/printerSettings296.bin"/><Relationship Id="rId2" Type="http://schemas.openxmlformats.org/officeDocument/2006/relationships/printerSettings" Target="../printerSettings/printerSettings265.bin"/><Relationship Id="rId16" Type="http://schemas.openxmlformats.org/officeDocument/2006/relationships/printerSettings" Target="../printerSettings/printerSettings279.bin"/><Relationship Id="rId20" Type="http://schemas.openxmlformats.org/officeDocument/2006/relationships/printerSettings" Target="../printerSettings/printerSettings283.bin"/><Relationship Id="rId29" Type="http://schemas.openxmlformats.org/officeDocument/2006/relationships/printerSettings" Target="../printerSettings/printerSettings292.bin"/><Relationship Id="rId1" Type="http://schemas.openxmlformats.org/officeDocument/2006/relationships/printerSettings" Target="../printerSettings/printerSettings264.bin"/><Relationship Id="rId6" Type="http://schemas.openxmlformats.org/officeDocument/2006/relationships/printerSettings" Target="../printerSettings/printerSettings269.bin"/><Relationship Id="rId11" Type="http://schemas.openxmlformats.org/officeDocument/2006/relationships/printerSettings" Target="../printerSettings/printerSettings274.bin"/><Relationship Id="rId24" Type="http://schemas.openxmlformats.org/officeDocument/2006/relationships/printerSettings" Target="../printerSettings/printerSettings287.bin"/><Relationship Id="rId32" Type="http://schemas.openxmlformats.org/officeDocument/2006/relationships/printerSettings" Target="../printerSettings/printerSettings295.bin"/><Relationship Id="rId5" Type="http://schemas.openxmlformats.org/officeDocument/2006/relationships/printerSettings" Target="../printerSettings/printerSettings268.bin"/><Relationship Id="rId15" Type="http://schemas.openxmlformats.org/officeDocument/2006/relationships/printerSettings" Target="../printerSettings/printerSettings278.bin"/><Relationship Id="rId23" Type="http://schemas.openxmlformats.org/officeDocument/2006/relationships/printerSettings" Target="../printerSettings/printerSettings286.bin"/><Relationship Id="rId28" Type="http://schemas.openxmlformats.org/officeDocument/2006/relationships/printerSettings" Target="../printerSettings/printerSettings291.bin"/><Relationship Id="rId10" Type="http://schemas.openxmlformats.org/officeDocument/2006/relationships/printerSettings" Target="../printerSettings/printerSettings273.bin"/><Relationship Id="rId19" Type="http://schemas.openxmlformats.org/officeDocument/2006/relationships/printerSettings" Target="../printerSettings/printerSettings282.bin"/><Relationship Id="rId31" Type="http://schemas.openxmlformats.org/officeDocument/2006/relationships/printerSettings" Target="../printerSettings/printerSettings294.bin"/><Relationship Id="rId4" Type="http://schemas.openxmlformats.org/officeDocument/2006/relationships/printerSettings" Target="../printerSettings/printerSettings267.bin"/><Relationship Id="rId9" Type="http://schemas.openxmlformats.org/officeDocument/2006/relationships/printerSettings" Target="../printerSettings/printerSettings272.bin"/><Relationship Id="rId14" Type="http://schemas.openxmlformats.org/officeDocument/2006/relationships/printerSettings" Target="../printerSettings/printerSettings277.bin"/><Relationship Id="rId22" Type="http://schemas.openxmlformats.org/officeDocument/2006/relationships/printerSettings" Target="../printerSettings/printerSettings285.bin"/><Relationship Id="rId27" Type="http://schemas.openxmlformats.org/officeDocument/2006/relationships/printerSettings" Target="../printerSettings/printerSettings290.bin"/><Relationship Id="rId30" Type="http://schemas.openxmlformats.org/officeDocument/2006/relationships/printerSettings" Target="../printerSettings/printerSettings293.bin"/><Relationship Id="rId8" Type="http://schemas.openxmlformats.org/officeDocument/2006/relationships/printerSettings" Target="../printerSettings/printerSettings271.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309.bin"/><Relationship Id="rId18" Type="http://schemas.openxmlformats.org/officeDocument/2006/relationships/printerSettings" Target="../printerSettings/printerSettings314.bin"/><Relationship Id="rId26" Type="http://schemas.openxmlformats.org/officeDocument/2006/relationships/printerSettings" Target="../printerSettings/printerSettings322.bin"/><Relationship Id="rId3" Type="http://schemas.openxmlformats.org/officeDocument/2006/relationships/printerSettings" Target="../printerSettings/printerSettings299.bin"/><Relationship Id="rId21" Type="http://schemas.openxmlformats.org/officeDocument/2006/relationships/printerSettings" Target="../printerSettings/printerSettings317.bin"/><Relationship Id="rId34" Type="http://schemas.openxmlformats.org/officeDocument/2006/relationships/drawing" Target="../drawings/drawing10.xml"/><Relationship Id="rId7" Type="http://schemas.openxmlformats.org/officeDocument/2006/relationships/printerSettings" Target="../printerSettings/printerSettings303.bin"/><Relationship Id="rId12" Type="http://schemas.openxmlformats.org/officeDocument/2006/relationships/printerSettings" Target="../printerSettings/printerSettings308.bin"/><Relationship Id="rId17" Type="http://schemas.openxmlformats.org/officeDocument/2006/relationships/printerSettings" Target="../printerSettings/printerSettings313.bin"/><Relationship Id="rId25" Type="http://schemas.openxmlformats.org/officeDocument/2006/relationships/printerSettings" Target="../printerSettings/printerSettings321.bin"/><Relationship Id="rId33" Type="http://schemas.openxmlformats.org/officeDocument/2006/relationships/printerSettings" Target="../printerSettings/printerSettings329.bin"/><Relationship Id="rId2" Type="http://schemas.openxmlformats.org/officeDocument/2006/relationships/printerSettings" Target="../printerSettings/printerSettings298.bin"/><Relationship Id="rId16" Type="http://schemas.openxmlformats.org/officeDocument/2006/relationships/printerSettings" Target="../printerSettings/printerSettings312.bin"/><Relationship Id="rId20" Type="http://schemas.openxmlformats.org/officeDocument/2006/relationships/printerSettings" Target="../printerSettings/printerSettings316.bin"/><Relationship Id="rId29" Type="http://schemas.openxmlformats.org/officeDocument/2006/relationships/printerSettings" Target="../printerSettings/printerSettings325.bin"/><Relationship Id="rId1" Type="http://schemas.openxmlformats.org/officeDocument/2006/relationships/printerSettings" Target="../printerSettings/printerSettings297.bin"/><Relationship Id="rId6" Type="http://schemas.openxmlformats.org/officeDocument/2006/relationships/printerSettings" Target="../printerSettings/printerSettings302.bin"/><Relationship Id="rId11" Type="http://schemas.openxmlformats.org/officeDocument/2006/relationships/printerSettings" Target="../printerSettings/printerSettings307.bin"/><Relationship Id="rId24" Type="http://schemas.openxmlformats.org/officeDocument/2006/relationships/printerSettings" Target="../printerSettings/printerSettings320.bin"/><Relationship Id="rId32" Type="http://schemas.openxmlformats.org/officeDocument/2006/relationships/printerSettings" Target="../printerSettings/printerSettings328.bin"/><Relationship Id="rId5" Type="http://schemas.openxmlformats.org/officeDocument/2006/relationships/printerSettings" Target="../printerSettings/printerSettings301.bin"/><Relationship Id="rId15" Type="http://schemas.openxmlformats.org/officeDocument/2006/relationships/printerSettings" Target="../printerSettings/printerSettings311.bin"/><Relationship Id="rId23" Type="http://schemas.openxmlformats.org/officeDocument/2006/relationships/printerSettings" Target="../printerSettings/printerSettings319.bin"/><Relationship Id="rId28" Type="http://schemas.openxmlformats.org/officeDocument/2006/relationships/printerSettings" Target="../printerSettings/printerSettings324.bin"/><Relationship Id="rId36" Type="http://schemas.openxmlformats.org/officeDocument/2006/relationships/ctrlProp" Target="../ctrlProps/ctrlProp51.xml"/><Relationship Id="rId10" Type="http://schemas.openxmlformats.org/officeDocument/2006/relationships/printerSettings" Target="../printerSettings/printerSettings306.bin"/><Relationship Id="rId19" Type="http://schemas.openxmlformats.org/officeDocument/2006/relationships/printerSettings" Target="../printerSettings/printerSettings315.bin"/><Relationship Id="rId31" Type="http://schemas.openxmlformats.org/officeDocument/2006/relationships/printerSettings" Target="../printerSettings/printerSettings327.bin"/><Relationship Id="rId4" Type="http://schemas.openxmlformats.org/officeDocument/2006/relationships/printerSettings" Target="../printerSettings/printerSettings300.bin"/><Relationship Id="rId9" Type="http://schemas.openxmlformats.org/officeDocument/2006/relationships/printerSettings" Target="../printerSettings/printerSettings305.bin"/><Relationship Id="rId14" Type="http://schemas.openxmlformats.org/officeDocument/2006/relationships/printerSettings" Target="../printerSettings/printerSettings310.bin"/><Relationship Id="rId22" Type="http://schemas.openxmlformats.org/officeDocument/2006/relationships/printerSettings" Target="../printerSettings/printerSettings318.bin"/><Relationship Id="rId27" Type="http://schemas.openxmlformats.org/officeDocument/2006/relationships/printerSettings" Target="../printerSettings/printerSettings323.bin"/><Relationship Id="rId30" Type="http://schemas.openxmlformats.org/officeDocument/2006/relationships/printerSettings" Target="../printerSettings/printerSettings326.bin"/><Relationship Id="rId35" Type="http://schemas.openxmlformats.org/officeDocument/2006/relationships/vmlDrawing" Target="../drawings/vmlDrawing3.vml"/><Relationship Id="rId8" Type="http://schemas.openxmlformats.org/officeDocument/2006/relationships/printerSettings" Target="../printerSettings/printerSettings304.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337.bin"/><Relationship Id="rId13" Type="http://schemas.openxmlformats.org/officeDocument/2006/relationships/printerSettings" Target="../printerSettings/printerSettings342.bin"/><Relationship Id="rId18" Type="http://schemas.openxmlformats.org/officeDocument/2006/relationships/printerSettings" Target="../printerSettings/printerSettings347.bin"/><Relationship Id="rId3" Type="http://schemas.openxmlformats.org/officeDocument/2006/relationships/printerSettings" Target="../printerSettings/printerSettings332.bin"/><Relationship Id="rId21" Type="http://schemas.openxmlformats.org/officeDocument/2006/relationships/printerSettings" Target="../printerSettings/printerSettings350.bin"/><Relationship Id="rId7" Type="http://schemas.openxmlformats.org/officeDocument/2006/relationships/printerSettings" Target="../printerSettings/printerSettings336.bin"/><Relationship Id="rId12" Type="http://schemas.openxmlformats.org/officeDocument/2006/relationships/printerSettings" Target="../printerSettings/printerSettings341.bin"/><Relationship Id="rId17" Type="http://schemas.openxmlformats.org/officeDocument/2006/relationships/printerSettings" Target="../printerSettings/printerSettings346.bin"/><Relationship Id="rId2" Type="http://schemas.openxmlformats.org/officeDocument/2006/relationships/printerSettings" Target="../printerSettings/printerSettings331.bin"/><Relationship Id="rId16" Type="http://schemas.openxmlformats.org/officeDocument/2006/relationships/printerSettings" Target="../printerSettings/printerSettings345.bin"/><Relationship Id="rId20" Type="http://schemas.openxmlformats.org/officeDocument/2006/relationships/printerSettings" Target="../printerSettings/printerSettings349.bin"/><Relationship Id="rId1" Type="http://schemas.openxmlformats.org/officeDocument/2006/relationships/printerSettings" Target="../printerSettings/printerSettings330.bin"/><Relationship Id="rId6" Type="http://schemas.openxmlformats.org/officeDocument/2006/relationships/printerSettings" Target="../printerSettings/printerSettings335.bin"/><Relationship Id="rId11" Type="http://schemas.openxmlformats.org/officeDocument/2006/relationships/printerSettings" Target="../printerSettings/printerSettings340.bin"/><Relationship Id="rId5" Type="http://schemas.openxmlformats.org/officeDocument/2006/relationships/printerSettings" Target="../printerSettings/printerSettings334.bin"/><Relationship Id="rId15" Type="http://schemas.openxmlformats.org/officeDocument/2006/relationships/printerSettings" Target="../printerSettings/printerSettings344.bin"/><Relationship Id="rId10" Type="http://schemas.openxmlformats.org/officeDocument/2006/relationships/printerSettings" Target="../printerSettings/printerSettings339.bin"/><Relationship Id="rId19" Type="http://schemas.openxmlformats.org/officeDocument/2006/relationships/printerSettings" Target="../printerSettings/printerSettings348.bin"/><Relationship Id="rId4" Type="http://schemas.openxmlformats.org/officeDocument/2006/relationships/printerSettings" Target="../printerSettings/printerSettings333.bin"/><Relationship Id="rId9" Type="http://schemas.openxmlformats.org/officeDocument/2006/relationships/printerSettings" Target="../printerSettings/printerSettings338.bin"/><Relationship Id="rId14" Type="http://schemas.openxmlformats.org/officeDocument/2006/relationships/printerSettings" Target="../printerSettings/printerSettings343.bin"/><Relationship Id="rId22"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363.bin"/><Relationship Id="rId18" Type="http://schemas.openxmlformats.org/officeDocument/2006/relationships/printerSettings" Target="../printerSettings/printerSettings368.bin"/><Relationship Id="rId26" Type="http://schemas.openxmlformats.org/officeDocument/2006/relationships/printerSettings" Target="../printerSettings/printerSettings376.bin"/><Relationship Id="rId3" Type="http://schemas.openxmlformats.org/officeDocument/2006/relationships/printerSettings" Target="../printerSettings/printerSettings353.bin"/><Relationship Id="rId21" Type="http://schemas.openxmlformats.org/officeDocument/2006/relationships/printerSettings" Target="../printerSettings/printerSettings371.bin"/><Relationship Id="rId34" Type="http://schemas.openxmlformats.org/officeDocument/2006/relationships/drawing" Target="../drawings/drawing12.xml"/><Relationship Id="rId7" Type="http://schemas.openxmlformats.org/officeDocument/2006/relationships/printerSettings" Target="../printerSettings/printerSettings357.bin"/><Relationship Id="rId12" Type="http://schemas.openxmlformats.org/officeDocument/2006/relationships/printerSettings" Target="../printerSettings/printerSettings362.bin"/><Relationship Id="rId17" Type="http://schemas.openxmlformats.org/officeDocument/2006/relationships/printerSettings" Target="../printerSettings/printerSettings367.bin"/><Relationship Id="rId25" Type="http://schemas.openxmlformats.org/officeDocument/2006/relationships/printerSettings" Target="../printerSettings/printerSettings375.bin"/><Relationship Id="rId33" Type="http://schemas.openxmlformats.org/officeDocument/2006/relationships/printerSettings" Target="../printerSettings/printerSettings383.bin"/><Relationship Id="rId2" Type="http://schemas.openxmlformats.org/officeDocument/2006/relationships/printerSettings" Target="../printerSettings/printerSettings352.bin"/><Relationship Id="rId16" Type="http://schemas.openxmlformats.org/officeDocument/2006/relationships/printerSettings" Target="../printerSettings/printerSettings366.bin"/><Relationship Id="rId20" Type="http://schemas.openxmlformats.org/officeDocument/2006/relationships/printerSettings" Target="../printerSettings/printerSettings370.bin"/><Relationship Id="rId29" Type="http://schemas.openxmlformats.org/officeDocument/2006/relationships/printerSettings" Target="../printerSettings/printerSettings379.bin"/><Relationship Id="rId1" Type="http://schemas.openxmlformats.org/officeDocument/2006/relationships/printerSettings" Target="../printerSettings/printerSettings351.bin"/><Relationship Id="rId6" Type="http://schemas.openxmlformats.org/officeDocument/2006/relationships/printerSettings" Target="../printerSettings/printerSettings356.bin"/><Relationship Id="rId11" Type="http://schemas.openxmlformats.org/officeDocument/2006/relationships/printerSettings" Target="../printerSettings/printerSettings361.bin"/><Relationship Id="rId24" Type="http://schemas.openxmlformats.org/officeDocument/2006/relationships/printerSettings" Target="../printerSettings/printerSettings374.bin"/><Relationship Id="rId32" Type="http://schemas.openxmlformats.org/officeDocument/2006/relationships/printerSettings" Target="../printerSettings/printerSettings382.bin"/><Relationship Id="rId5" Type="http://schemas.openxmlformats.org/officeDocument/2006/relationships/printerSettings" Target="../printerSettings/printerSettings355.bin"/><Relationship Id="rId15" Type="http://schemas.openxmlformats.org/officeDocument/2006/relationships/printerSettings" Target="../printerSettings/printerSettings365.bin"/><Relationship Id="rId23" Type="http://schemas.openxmlformats.org/officeDocument/2006/relationships/printerSettings" Target="../printerSettings/printerSettings373.bin"/><Relationship Id="rId28" Type="http://schemas.openxmlformats.org/officeDocument/2006/relationships/printerSettings" Target="../printerSettings/printerSettings378.bin"/><Relationship Id="rId36" Type="http://schemas.openxmlformats.org/officeDocument/2006/relationships/ctrlProp" Target="../ctrlProps/ctrlProp52.xml"/><Relationship Id="rId10" Type="http://schemas.openxmlformats.org/officeDocument/2006/relationships/printerSettings" Target="../printerSettings/printerSettings360.bin"/><Relationship Id="rId19" Type="http://schemas.openxmlformats.org/officeDocument/2006/relationships/printerSettings" Target="../printerSettings/printerSettings369.bin"/><Relationship Id="rId31" Type="http://schemas.openxmlformats.org/officeDocument/2006/relationships/printerSettings" Target="../printerSettings/printerSettings381.bin"/><Relationship Id="rId4" Type="http://schemas.openxmlformats.org/officeDocument/2006/relationships/printerSettings" Target="../printerSettings/printerSettings354.bin"/><Relationship Id="rId9" Type="http://schemas.openxmlformats.org/officeDocument/2006/relationships/printerSettings" Target="../printerSettings/printerSettings359.bin"/><Relationship Id="rId14" Type="http://schemas.openxmlformats.org/officeDocument/2006/relationships/printerSettings" Target="../printerSettings/printerSettings364.bin"/><Relationship Id="rId22" Type="http://schemas.openxmlformats.org/officeDocument/2006/relationships/printerSettings" Target="../printerSettings/printerSettings372.bin"/><Relationship Id="rId27" Type="http://schemas.openxmlformats.org/officeDocument/2006/relationships/printerSettings" Target="../printerSettings/printerSettings377.bin"/><Relationship Id="rId30" Type="http://schemas.openxmlformats.org/officeDocument/2006/relationships/printerSettings" Target="../printerSettings/printerSettings380.bin"/><Relationship Id="rId35" Type="http://schemas.openxmlformats.org/officeDocument/2006/relationships/vmlDrawing" Target="../drawings/vmlDrawing4.vml"/><Relationship Id="rId8" Type="http://schemas.openxmlformats.org/officeDocument/2006/relationships/printerSettings" Target="../printerSettings/printerSettings358.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396.bin"/><Relationship Id="rId18" Type="http://schemas.openxmlformats.org/officeDocument/2006/relationships/printerSettings" Target="../printerSettings/printerSettings401.bin"/><Relationship Id="rId26" Type="http://schemas.openxmlformats.org/officeDocument/2006/relationships/printerSettings" Target="../printerSettings/printerSettings409.bin"/><Relationship Id="rId3" Type="http://schemas.openxmlformats.org/officeDocument/2006/relationships/printerSettings" Target="../printerSettings/printerSettings386.bin"/><Relationship Id="rId21" Type="http://schemas.openxmlformats.org/officeDocument/2006/relationships/printerSettings" Target="../printerSettings/printerSettings404.bin"/><Relationship Id="rId7" Type="http://schemas.openxmlformats.org/officeDocument/2006/relationships/printerSettings" Target="../printerSettings/printerSettings390.bin"/><Relationship Id="rId12" Type="http://schemas.openxmlformats.org/officeDocument/2006/relationships/printerSettings" Target="../printerSettings/printerSettings395.bin"/><Relationship Id="rId17" Type="http://schemas.openxmlformats.org/officeDocument/2006/relationships/printerSettings" Target="../printerSettings/printerSettings400.bin"/><Relationship Id="rId25" Type="http://schemas.openxmlformats.org/officeDocument/2006/relationships/printerSettings" Target="../printerSettings/printerSettings408.bin"/><Relationship Id="rId33" Type="http://schemas.openxmlformats.org/officeDocument/2006/relationships/drawing" Target="../drawings/drawing13.xml"/><Relationship Id="rId2" Type="http://schemas.openxmlformats.org/officeDocument/2006/relationships/printerSettings" Target="../printerSettings/printerSettings385.bin"/><Relationship Id="rId16" Type="http://schemas.openxmlformats.org/officeDocument/2006/relationships/printerSettings" Target="../printerSettings/printerSettings399.bin"/><Relationship Id="rId20" Type="http://schemas.openxmlformats.org/officeDocument/2006/relationships/printerSettings" Target="../printerSettings/printerSettings403.bin"/><Relationship Id="rId29" Type="http://schemas.openxmlformats.org/officeDocument/2006/relationships/printerSettings" Target="../printerSettings/printerSettings412.bin"/><Relationship Id="rId1" Type="http://schemas.openxmlformats.org/officeDocument/2006/relationships/printerSettings" Target="../printerSettings/printerSettings384.bin"/><Relationship Id="rId6" Type="http://schemas.openxmlformats.org/officeDocument/2006/relationships/printerSettings" Target="../printerSettings/printerSettings389.bin"/><Relationship Id="rId11" Type="http://schemas.openxmlformats.org/officeDocument/2006/relationships/printerSettings" Target="../printerSettings/printerSettings394.bin"/><Relationship Id="rId24" Type="http://schemas.openxmlformats.org/officeDocument/2006/relationships/printerSettings" Target="../printerSettings/printerSettings407.bin"/><Relationship Id="rId32" Type="http://schemas.openxmlformats.org/officeDocument/2006/relationships/printerSettings" Target="../printerSettings/printerSettings415.bin"/><Relationship Id="rId5" Type="http://schemas.openxmlformats.org/officeDocument/2006/relationships/printerSettings" Target="../printerSettings/printerSettings388.bin"/><Relationship Id="rId15" Type="http://schemas.openxmlformats.org/officeDocument/2006/relationships/printerSettings" Target="../printerSettings/printerSettings398.bin"/><Relationship Id="rId23" Type="http://schemas.openxmlformats.org/officeDocument/2006/relationships/printerSettings" Target="../printerSettings/printerSettings406.bin"/><Relationship Id="rId28" Type="http://schemas.openxmlformats.org/officeDocument/2006/relationships/printerSettings" Target="../printerSettings/printerSettings411.bin"/><Relationship Id="rId10" Type="http://schemas.openxmlformats.org/officeDocument/2006/relationships/printerSettings" Target="../printerSettings/printerSettings393.bin"/><Relationship Id="rId19" Type="http://schemas.openxmlformats.org/officeDocument/2006/relationships/printerSettings" Target="../printerSettings/printerSettings402.bin"/><Relationship Id="rId31" Type="http://schemas.openxmlformats.org/officeDocument/2006/relationships/printerSettings" Target="../printerSettings/printerSettings414.bin"/><Relationship Id="rId4" Type="http://schemas.openxmlformats.org/officeDocument/2006/relationships/printerSettings" Target="../printerSettings/printerSettings387.bin"/><Relationship Id="rId9" Type="http://schemas.openxmlformats.org/officeDocument/2006/relationships/printerSettings" Target="../printerSettings/printerSettings392.bin"/><Relationship Id="rId14" Type="http://schemas.openxmlformats.org/officeDocument/2006/relationships/printerSettings" Target="../printerSettings/printerSettings397.bin"/><Relationship Id="rId22" Type="http://schemas.openxmlformats.org/officeDocument/2006/relationships/printerSettings" Target="../printerSettings/printerSettings405.bin"/><Relationship Id="rId27" Type="http://schemas.openxmlformats.org/officeDocument/2006/relationships/printerSettings" Target="../printerSettings/printerSettings410.bin"/><Relationship Id="rId30" Type="http://schemas.openxmlformats.org/officeDocument/2006/relationships/printerSettings" Target="../printerSettings/printerSettings413.bin"/><Relationship Id="rId8" Type="http://schemas.openxmlformats.org/officeDocument/2006/relationships/printerSettings" Target="../printerSettings/printerSettings391.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428.bin"/><Relationship Id="rId18" Type="http://schemas.openxmlformats.org/officeDocument/2006/relationships/printerSettings" Target="../printerSettings/printerSettings433.bin"/><Relationship Id="rId26" Type="http://schemas.openxmlformats.org/officeDocument/2006/relationships/printerSettings" Target="../printerSettings/printerSettings441.bin"/><Relationship Id="rId3" Type="http://schemas.openxmlformats.org/officeDocument/2006/relationships/printerSettings" Target="../printerSettings/printerSettings418.bin"/><Relationship Id="rId21" Type="http://schemas.openxmlformats.org/officeDocument/2006/relationships/printerSettings" Target="../printerSettings/printerSettings436.bin"/><Relationship Id="rId7" Type="http://schemas.openxmlformats.org/officeDocument/2006/relationships/printerSettings" Target="../printerSettings/printerSettings422.bin"/><Relationship Id="rId12" Type="http://schemas.openxmlformats.org/officeDocument/2006/relationships/printerSettings" Target="../printerSettings/printerSettings427.bin"/><Relationship Id="rId17" Type="http://schemas.openxmlformats.org/officeDocument/2006/relationships/printerSettings" Target="../printerSettings/printerSettings432.bin"/><Relationship Id="rId25" Type="http://schemas.openxmlformats.org/officeDocument/2006/relationships/printerSettings" Target="../printerSettings/printerSettings440.bin"/><Relationship Id="rId33" Type="http://schemas.openxmlformats.org/officeDocument/2006/relationships/printerSettings" Target="../printerSettings/printerSettings448.bin"/><Relationship Id="rId2" Type="http://schemas.openxmlformats.org/officeDocument/2006/relationships/printerSettings" Target="../printerSettings/printerSettings417.bin"/><Relationship Id="rId16" Type="http://schemas.openxmlformats.org/officeDocument/2006/relationships/printerSettings" Target="../printerSettings/printerSettings431.bin"/><Relationship Id="rId20" Type="http://schemas.openxmlformats.org/officeDocument/2006/relationships/printerSettings" Target="../printerSettings/printerSettings435.bin"/><Relationship Id="rId29" Type="http://schemas.openxmlformats.org/officeDocument/2006/relationships/printerSettings" Target="../printerSettings/printerSettings444.bin"/><Relationship Id="rId1" Type="http://schemas.openxmlformats.org/officeDocument/2006/relationships/printerSettings" Target="../printerSettings/printerSettings416.bin"/><Relationship Id="rId6" Type="http://schemas.openxmlformats.org/officeDocument/2006/relationships/printerSettings" Target="../printerSettings/printerSettings421.bin"/><Relationship Id="rId11" Type="http://schemas.openxmlformats.org/officeDocument/2006/relationships/printerSettings" Target="../printerSettings/printerSettings426.bin"/><Relationship Id="rId24" Type="http://schemas.openxmlformats.org/officeDocument/2006/relationships/printerSettings" Target="../printerSettings/printerSettings439.bin"/><Relationship Id="rId32" Type="http://schemas.openxmlformats.org/officeDocument/2006/relationships/printerSettings" Target="../printerSettings/printerSettings447.bin"/><Relationship Id="rId5" Type="http://schemas.openxmlformats.org/officeDocument/2006/relationships/printerSettings" Target="../printerSettings/printerSettings420.bin"/><Relationship Id="rId15" Type="http://schemas.openxmlformats.org/officeDocument/2006/relationships/printerSettings" Target="../printerSettings/printerSettings430.bin"/><Relationship Id="rId23" Type="http://schemas.openxmlformats.org/officeDocument/2006/relationships/printerSettings" Target="../printerSettings/printerSettings438.bin"/><Relationship Id="rId28" Type="http://schemas.openxmlformats.org/officeDocument/2006/relationships/printerSettings" Target="../printerSettings/printerSettings443.bin"/><Relationship Id="rId10" Type="http://schemas.openxmlformats.org/officeDocument/2006/relationships/printerSettings" Target="../printerSettings/printerSettings425.bin"/><Relationship Id="rId19" Type="http://schemas.openxmlformats.org/officeDocument/2006/relationships/printerSettings" Target="../printerSettings/printerSettings434.bin"/><Relationship Id="rId31" Type="http://schemas.openxmlformats.org/officeDocument/2006/relationships/printerSettings" Target="../printerSettings/printerSettings446.bin"/><Relationship Id="rId4" Type="http://schemas.openxmlformats.org/officeDocument/2006/relationships/printerSettings" Target="../printerSettings/printerSettings419.bin"/><Relationship Id="rId9" Type="http://schemas.openxmlformats.org/officeDocument/2006/relationships/printerSettings" Target="../printerSettings/printerSettings424.bin"/><Relationship Id="rId14" Type="http://schemas.openxmlformats.org/officeDocument/2006/relationships/printerSettings" Target="../printerSettings/printerSettings429.bin"/><Relationship Id="rId22" Type="http://schemas.openxmlformats.org/officeDocument/2006/relationships/printerSettings" Target="../printerSettings/printerSettings437.bin"/><Relationship Id="rId27" Type="http://schemas.openxmlformats.org/officeDocument/2006/relationships/printerSettings" Target="../printerSettings/printerSettings442.bin"/><Relationship Id="rId30" Type="http://schemas.openxmlformats.org/officeDocument/2006/relationships/printerSettings" Target="../printerSettings/printerSettings445.bin"/><Relationship Id="rId8" Type="http://schemas.openxmlformats.org/officeDocument/2006/relationships/printerSettings" Target="../printerSettings/printerSettings423.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461.bin"/><Relationship Id="rId18" Type="http://schemas.openxmlformats.org/officeDocument/2006/relationships/printerSettings" Target="../printerSettings/printerSettings466.bin"/><Relationship Id="rId26" Type="http://schemas.openxmlformats.org/officeDocument/2006/relationships/printerSettings" Target="../printerSettings/printerSettings474.bin"/><Relationship Id="rId3" Type="http://schemas.openxmlformats.org/officeDocument/2006/relationships/printerSettings" Target="../printerSettings/printerSettings451.bin"/><Relationship Id="rId21" Type="http://schemas.openxmlformats.org/officeDocument/2006/relationships/printerSettings" Target="../printerSettings/printerSettings469.bin"/><Relationship Id="rId34" Type="http://schemas.openxmlformats.org/officeDocument/2006/relationships/drawing" Target="../drawings/drawing14.xml"/><Relationship Id="rId7" Type="http://schemas.openxmlformats.org/officeDocument/2006/relationships/printerSettings" Target="../printerSettings/printerSettings455.bin"/><Relationship Id="rId12" Type="http://schemas.openxmlformats.org/officeDocument/2006/relationships/printerSettings" Target="../printerSettings/printerSettings460.bin"/><Relationship Id="rId17" Type="http://schemas.openxmlformats.org/officeDocument/2006/relationships/printerSettings" Target="../printerSettings/printerSettings465.bin"/><Relationship Id="rId25" Type="http://schemas.openxmlformats.org/officeDocument/2006/relationships/printerSettings" Target="../printerSettings/printerSettings473.bin"/><Relationship Id="rId33" Type="http://schemas.openxmlformats.org/officeDocument/2006/relationships/printerSettings" Target="../printerSettings/printerSettings481.bin"/><Relationship Id="rId2" Type="http://schemas.openxmlformats.org/officeDocument/2006/relationships/printerSettings" Target="../printerSettings/printerSettings450.bin"/><Relationship Id="rId16" Type="http://schemas.openxmlformats.org/officeDocument/2006/relationships/printerSettings" Target="../printerSettings/printerSettings464.bin"/><Relationship Id="rId20" Type="http://schemas.openxmlformats.org/officeDocument/2006/relationships/printerSettings" Target="../printerSettings/printerSettings468.bin"/><Relationship Id="rId29" Type="http://schemas.openxmlformats.org/officeDocument/2006/relationships/printerSettings" Target="../printerSettings/printerSettings477.bin"/><Relationship Id="rId1" Type="http://schemas.openxmlformats.org/officeDocument/2006/relationships/printerSettings" Target="../printerSettings/printerSettings449.bin"/><Relationship Id="rId6" Type="http://schemas.openxmlformats.org/officeDocument/2006/relationships/printerSettings" Target="../printerSettings/printerSettings454.bin"/><Relationship Id="rId11" Type="http://schemas.openxmlformats.org/officeDocument/2006/relationships/printerSettings" Target="../printerSettings/printerSettings459.bin"/><Relationship Id="rId24" Type="http://schemas.openxmlformats.org/officeDocument/2006/relationships/printerSettings" Target="../printerSettings/printerSettings472.bin"/><Relationship Id="rId32" Type="http://schemas.openxmlformats.org/officeDocument/2006/relationships/printerSettings" Target="../printerSettings/printerSettings480.bin"/><Relationship Id="rId5" Type="http://schemas.openxmlformats.org/officeDocument/2006/relationships/printerSettings" Target="../printerSettings/printerSettings453.bin"/><Relationship Id="rId15" Type="http://schemas.openxmlformats.org/officeDocument/2006/relationships/printerSettings" Target="../printerSettings/printerSettings463.bin"/><Relationship Id="rId23" Type="http://schemas.openxmlformats.org/officeDocument/2006/relationships/printerSettings" Target="../printerSettings/printerSettings471.bin"/><Relationship Id="rId28" Type="http://schemas.openxmlformats.org/officeDocument/2006/relationships/printerSettings" Target="../printerSettings/printerSettings476.bin"/><Relationship Id="rId10" Type="http://schemas.openxmlformats.org/officeDocument/2006/relationships/printerSettings" Target="../printerSettings/printerSettings458.bin"/><Relationship Id="rId19" Type="http://schemas.openxmlformats.org/officeDocument/2006/relationships/printerSettings" Target="../printerSettings/printerSettings467.bin"/><Relationship Id="rId31" Type="http://schemas.openxmlformats.org/officeDocument/2006/relationships/printerSettings" Target="../printerSettings/printerSettings479.bin"/><Relationship Id="rId4" Type="http://schemas.openxmlformats.org/officeDocument/2006/relationships/printerSettings" Target="../printerSettings/printerSettings452.bin"/><Relationship Id="rId9" Type="http://schemas.openxmlformats.org/officeDocument/2006/relationships/printerSettings" Target="../printerSettings/printerSettings457.bin"/><Relationship Id="rId14" Type="http://schemas.openxmlformats.org/officeDocument/2006/relationships/printerSettings" Target="../printerSettings/printerSettings462.bin"/><Relationship Id="rId22" Type="http://schemas.openxmlformats.org/officeDocument/2006/relationships/printerSettings" Target="../printerSettings/printerSettings470.bin"/><Relationship Id="rId27" Type="http://schemas.openxmlformats.org/officeDocument/2006/relationships/printerSettings" Target="../printerSettings/printerSettings475.bin"/><Relationship Id="rId30" Type="http://schemas.openxmlformats.org/officeDocument/2006/relationships/printerSettings" Target="../printerSettings/printerSettings478.bin"/><Relationship Id="rId8" Type="http://schemas.openxmlformats.org/officeDocument/2006/relationships/printerSettings" Target="../printerSettings/printerSettings456.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482.bin"/></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495.bin"/><Relationship Id="rId18" Type="http://schemas.openxmlformats.org/officeDocument/2006/relationships/printerSettings" Target="../printerSettings/printerSettings500.bin"/><Relationship Id="rId26" Type="http://schemas.openxmlformats.org/officeDocument/2006/relationships/printerSettings" Target="../printerSettings/printerSettings508.bin"/><Relationship Id="rId3" Type="http://schemas.openxmlformats.org/officeDocument/2006/relationships/printerSettings" Target="../printerSettings/printerSettings485.bin"/><Relationship Id="rId21" Type="http://schemas.openxmlformats.org/officeDocument/2006/relationships/printerSettings" Target="../printerSettings/printerSettings503.bin"/><Relationship Id="rId34" Type="http://schemas.openxmlformats.org/officeDocument/2006/relationships/drawing" Target="../drawings/drawing16.xml"/><Relationship Id="rId7" Type="http://schemas.openxmlformats.org/officeDocument/2006/relationships/printerSettings" Target="../printerSettings/printerSettings489.bin"/><Relationship Id="rId12" Type="http://schemas.openxmlformats.org/officeDocument/2006/relationships/printerSettings" Target="../printerSettings/printerSettings494.bin"/><Relationship Id="rId17" Type="http://schemas.openxmlformats.org/officeDocument/2006/relationships/printerSettings" Target="../printerSettings/printerSettings499.bin"/><Relationship Id="rId25" Type="http://schemas.openxmlformats.org/officeDocument/2006/relationships/printerSettings" Target="../printerSettings/printerSettings507.bin"/><Relationship Id="rId33" Type="http://schemas.openxmlformats.org/officeDocument/2006/relationships/printerSettings" Target="../printerSettings/printerSettings515.bin"/><Relationship Id="rId2" Type="http://schemas.openxmlformats.org/officeDocument/2006/relationships/printerSettings" Target="../printerSettings/printerSettings484.bin"/><Relationship Id="rId16" Type="http://schemas.openxmlformats.org/officeDocument/2006/relationships/printerSettings" Target="../printerSettings/printerSettings498.bin"/><Relationship Id="rId20" Type="http://schemas.openxmlformats.org/officeDocument/2006/relationships/printerSettings" Target="../printerSettings/printerSettings502.bin"/><Relationship Id="rId29" Type="http://schemas.openxmlformats.org/officeDocument/2006/relationships/printerSettings" Target="../printerSettings/printerSettings511.bin"/><Relationship Id="rId1" Type="http://schemas.openxmlformats.org/officeDocument/2006/relationships/printerSettings" Target="../printerSettings/printerSettings483.bin"/><Relationship Id="rId6" Type="http://schemas.openxmlformats.org/officeDocument/2006/relationships/printerSettings" Target="../printerSettings/printerSettings488.bin"/><Relationship Id="rId11" Type="http://schemas.openxmlformats.org/officeDocument/2006/relationships/printerSettings" Target="../printerSettings/printerSettings493.bin"/><Relationship Id="rId24" Type="http://schemas.openxmlformats.org/officeDocument/2006/relationships/printerSettings" Target="../printerSettings/printerSettings506.bin"/><Relationship Id="rId32" Type="http://schemas.openxmlformats.org/officeDocument/2006/relationships/printerSettings" Target="../printerSettings/printerSettings514.bin"/><Relationship Id="rId5" Type="http://schemas.openxmlformats.org/officeDocument/2006/relationships/printerSettings" Target="../printerSettings/printerSettings487.bin"/><Relationship Id="rId15" Type="http://schemas.openxmlformats.org/officeDocument/2006/relationships/printerSettings" Target="../printerSettings/printerSettings497.bin"/><Relationship Id="rId23" Type="http://schemas.openxmlformats.org/officeDocument/2006/relationships/printerSettings" Target="../printerSettings/printerSettings505.bin"/><Relationship Id="rId28" Type="http://schemas.openxmlformats.org/officeDocument/2006/relationships/printerSettings" Target="../printerSettings/printerSettings510.bin"/><Relationship Id="rId10" Type="http://schemas.openxmlformats.org/officeDocument/2006/relationships/printerSettings" Target="../printerSettings/printerSettings492.bin"/><Relationship Id="rId19" Type="http://schemas.openxmlformats.org/officeDocument/2006/relationships/printerSettings" Target="../printerSettings/printerSettings501.bin"/><Relationship Id="rId31" Type="http://schemas.openxmlformats.org/officeDocument/2006/relationships/printerSettings" Target="../printerSettings/printerSettings513.bin"/><Relationship Id="rId4" Type="http://schemas.openxmlformats.org/officeDocument/2006/relationships/printerSettings" Target="../printerSettings/printerSettings486.bin"/><Relationship Id="rId9" Type="http://schemas.openxmlformats.org/officeDocument/2006/relationships/printerSettings" Target="../printerSettings/printerSettings491.bin"/><Relationship Id="rId14" Type="http://schemas.openxmlformats.org/officeDocument/2006/relationships/printerSettings" Target="../printerSettings/printerSettings496.bin"/><Relationship Id="rId22" Type="http://schemas.openxmlformats.org/officeDocument/2006/relationships/printerSettings" Target="../printerSettings/printerSettings504.bin"/><Relationship Id="rId27" Type="http://schemas.openxmlformats.org/officeDocument/2006/relationships/printerSettings" Target="../printerSettings/printerSettings509.bin"/><Relationship Id="rId30" Type="http://schemas.openxmlformats.org/officeDocument/2006/relationships/printerSettings" Target="../printerSettings/printerSettings512.bin"/><Relationship Id="rId8" Type="http://schemas.openxmlformats.org/officeDocument/2006/relationships/printerSettings" Target="../printerSettings/printerSettings490.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516.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529.bin"/><Relationship Id="rId18" Type="http://schemas.openxmlformats.org/officeDocument/2006/relationships/printerSettings" Target="../printerSettings/printerSettings534.bin"/><Relationship Id="rId26" Type="http://schemas.openxmlformats.org/officeDocument/2006/relationships/printerSettings" Target="../printerSettings/printerSettings542.bin"/><Relationship Id="rId3" Type="http://schemas.openxmlformats.org/officeDocument/2006/relationships/printerSettings" Target="../printerSettings/printerSettings519.bin"/><Relationship Id="rId21" Type="http://schemas.openxmlformats.org/officeDocument/2006/relationships/printerSettings" Target="../printerSettings/printerSettings537.bin"/><Relationship Id="rId34" Type="http://schemas.openxmlformats.org/officeDocument/2006/relationships/drawing" Target="../drawings/drawing18.xml"/><Relationship Id="rId7" Type="http://schemas.openxmlformats.org/officeDocument/2006/relationships/printerSettings" Target="../printerSettings/printerSettings523.bin"/><Relationship Id="rId12" Type="http://schemas.openxmlformats.org/officeDocument/2006/relationships/printerSettings" Target="../printerSettings/printerSettings528.bin"/><Relationship Id="rId17" Type="http://schemas.openxmlformats.org/officeDocument/2006/relationships/printerSettings" Target="../printerSettings/printerSettings533.bin"/><Relationship Id="rId25" Type="http://schemas.openxmlformats.org/officeDocument/2006/relationships/printerSettings" Target="../printerSettings/printerSettings541.bin"/><Relationship Id="rId33" Type="http://schemas.openxmlformats.org/officeDocument/2006/relationships/printerSettings" Target="../printerSettings/printerSettings549.bin"/><Relationship Id="rId2" Type="http://schemas.openxmlformats.org/officeDocument/2006/relationships/printerSettings" Target="../printerSettings/printerSettings518.bin"/><Relationship Id="rId16" Type="http://schemas.openxmlformats.org/officeDocument/2006/relationships/printerSettings" Target="../printerSettings/printerSettings532.bin"/><Relationship Id="rId20" Type="http://schemas.openxmlformats.org/officeDocument/2006/relationships/printerSettings" Target="../printerSettings/printerSettings536.bin"/><Relationship Id="rId29" Type="http://schemas.openxmlformats.org/officeDocument/2006/relationships/printerSettings" Target="../printerSettings/printerSettings545.bin"/><Relationship Id="rId1" Type="http://schemas.openxmlformats.org/officeDocument/2006/relationships/printerSettings" Target="../printerSettings/printerSettings517.bin"/><Relationship Id="rId6" Type="http://schemas.openxmlformats.org/officeDocument/2006/relationships/printerSettings" Target="../printerSettings/printerSettings522.bin"/><Relationship Id="rId11" Type="http://schemas.openxmlformats.org/officeDocument/2006/relationships/printerSettings" Target="../printerSettings/printerSettings527.bin"/><Relationship Id="rId24" Type="http://schemas.openxmlformats.org/officeDocument/2006/relationships/printerSettings" Target="../printerSettings/printerSettings540.bin"/><Relationship Id="rId32" Type="http://schemas.openxmlformats.org/officeDocument/2006/relationships/printerSettings" Target="../printerSettings/printerSettings548.bin"/><Relationship Id="rId5" Type="http://schemas.openxmlformats.org/officeDocument/2006/relationships/printerSettings" Target="../printerSettings/printerSettings521.bin"/><Relationship Id="rId15" Type="http://schemas.openxmlformats.org/officeDocument/2006/relationships/printerSettings" Target="../printerSettings/printerSettings531.bin"/><Relationship Id="rId23" Type="http://schemas.openxmlformats.org/officeDocument/2006/relationships/printerSettings" Target="../printerSettings/printerSettings539.bin"/><Relationship Id="rId28" Type="http://schemas.openxmlformats.org/officeDocument/2006/relationships/printerSettings" Target="../printerSettings/printerSettings544.bin"/><Relationship Id="rId10" Type="http://schemas.openxmlformats.org/officeDocument/2006/relationships/printerSettings" Target="../printerSettings/printerSettings526.bin"/><Relationship Id="rId19" Type="http://schemas.openxmlformats.org/officeDocument/2006/relationships/printerSettings" Target="../printerSettings/printerSettings535.bin"/><Relationship Id="rId31" Type="http://schemas.openxmlformats.org/officeDocument/2006/relationships/printerSettings" Target="../printerSettings/printerSettings547.bin"/><Relationship Id="rId4" Type="http://schemas.openxmlformats.org/officeDocument/2006/relationships/printerSettings" Target="../printerSettings/printerSettings520.bin"/><Relationship Id="rId9" Type="http://schemas.openxmlformats.org/officeDocument/2006/relationships/printerSettings" Target="../printerSettings/printerSettings525.bin"/><Relationship Id="rId14" Type="http://schemas.openxmlformats.org/officeDocument/2006/relationships/printerSettings" Target="../printerSettings/printerSettings530.bin"/><Relationship Id="rId22" Type="http://schemas.openxmlformats.org/officeDocument/2006/relationships/printerSettings" Target="../printerSettings/printerSettings538.bin"/><Relationship Id="rId27" Type="http://schemas.openxmlformats.org/officeDocument/2006/relationships/printerSettings" Target="../printerSettings/printerSettings543.bin"/><Relationship Id="rId30" Type="http://schemas.openxmlformats.org/officeDocument/2006/relationships/printerSettings" Target="../printerSettings/printerSettings546.bin"/><Relationship Id="rId8" Type="http://schemas.openxmlformats.org/officeDocument/2006/relationships/printerSettings" Target="../printerSettings/printerSettings524.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57.bin"/><Relationship Id="rId13" Type="http://schemas.openxmlformats.org/officeDocument/2006/relationships/printerSettings" Target="../printerSettings/printerSettings562.bin"/><Relationship Id="rId18" Type="http://schemas.openxmlformats.org/officeDocument/2006/relationships/printerSettings" Target="../printerSettings/printerSettings567.bin"/><Relationship Id="rId26" Type="http://schemas.openxmlformats.org/officeDocument/2006/relationships/printerSettings" Target="../printerSettings/printerSettings575.bin"/><Relationship Id="rId3" Type="http://schemas.openxmlformats.org/officeDocument/2006/relationships/printerSettings" Target="../printerSettings/printerSettings552.bin"/><Relationship Id="rId21" Type="http://schemas.openxmlformats.org/officeDocument/2006/relationships/printerSettings" Target="../printerSettings/printerSettings570.bin"/><Relationship Id="rId7" Type="http://schemas.openxmlformats.org/officeDocument/2006/relationships/printerSettings" Target="../printerSettings/printerSettings556.bin"/><Relationship Id="rId12" Type="http://schemas.openxmlformats.org/officeDocument/2006/relationships/printerSettings" Target="../printerSettings/printerSettings561.bin"/><Relationship Id="rId17" Type="http://schemas.openxmlformats.org/officeDocument/2006/relationships/printerSettings" Target="../printerSettings/printerSettings566.bin"/><Relationship Id="rId25" Type="http://schemas.openxmlformats.org/officeDocument/2006/relationships/printerSettings" Target="../printerSettings/printerSettings574.bin"/><Relationship Id="rId2" Type="http://schemas.openxmlformats.org/officeDocument/2006/relationships/printerSettings" Target="../printerSettings/printerSettings551.bin"/><Relationship Id="rId16" Type="http://schemas.openxmlformats.org/officeDocument/2006/relationships/printerSettings" Target="../printerSettings/printerSettings565.bin"/><Relationship Id="rId20" Type="http://schemas.openxmlformats.org/officeDocument/2006/relationships/printerSettings" Target="../printerSettings/printerSettings569.bin"/><Relationship Id="rId29" Type="http://schemas.openxmlformats.org/officeDocument/2006/relationships/printerSettings" Target="../printerSettings/printerSettings578.bin"/><Relationship Id="rId1" Type="http://schemas.openxmlformats.org/officeDocument/2006/relationships/printerSettings" Target="../printerSettings/printerSettings550.bin"/><Relationship Id="rId6" Type="http://schemas.openxmlformats.org/officeDocument/2006/relationships/printerSettings" Target="../printerSettings/printerSettings555.bin"/><Relationship Id="rId11" Type="http://schemas.openxmlformats.org/officeDocument/2006/relationships/printerSettings" Target="../printerSettings/printerSettings560.bin"/><Relationship Id="rId24" Type="http://schemas.openxmlformats.org/officeDocument/2006/relationships/printerSettings" Target="../printerSettings/printerSettings573.bin"/><Relationship Id="rId5" Type="http://schemas.openxmlformats.org/officeDocument/2006/relationships/printerSettings" Target="../printerSettings/printerSettings554.bin"/><Relationship Id="rId15" Type="http://schemas.openxmlformats.org/officeDocument/2006/relationships/printerSettings" Target="../printerSettings/printerSettings564.bin"/><Relationship Id="rId23" Type="http://schemas.openxmlformats.org/officeDocument/2006/relationships/printerSettings" Target="../printerSettings/printerSettings572.bin"/><Relationship Id="rId28" Type="http://schemas.openxmlformats.org/officeDocument/2006/relationships/printerSettings" Target="../printerSettings/printerSettings577.bin"/><Relationship Id="rId10" Type="http://schemas.openxmlformats.org/officeDocument/2006/relationships/printerSettings" Target="../printerSettings/printerSettings559.bin"/><Relationship Id="rId19" Type="http://schemas.openxmlformats.org/officeDocument/2006/relationships/printerSettings" Target="../printerSettings/printerSettings568.bin"/><Relationship Id="rId4" Type="http://schemas.openxmlformats.org/officeDocument/2006/relationships/printerSettings" Target="../printerSettings/printerSettings553.bin"/><Relationship Id="rId9" Type="http://schemas.openxmlformats.org/officeDocument/2006/relationships/printerSettings" Target="../printerSettings/printerSettings558.bin"/><Relationship Id="rId14" Type="http://schemas.openxmlformats.org/officeDocument/2006/relationships/printerSettings" Target="../printerSettings/printerSettings563.bin"/><Relationship Id="rId22" Type="http://schemas.openxmlformats.org/officeDocument/2006/relationships/printerSettings" Target="../printerSettings/printerSettings571.bin"/><Relationship Id="rId27" Type="http://schemas.openxmlformats.org/officeDocument/2006/relationships/printerSettings" Target="../printerSettings/printerSettings576.bin"/><Relationship Id="rId30" Type="http://schemas.openxmlformats.org/officeDocument/2006/relationships/drawing" Target="../drawings/drawing19.xml"/></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586.bin"/><Relationship Id="rId13" Type="http://schemas.openxmlformats.org/officeDocument/2006/relationships/printerSettings" Target="../printerSettings/printerSettings591.bin"/><Relationship Id="rId18" Type="http://schemas.openxmlformats.org/officeDocument/2006/relationships/printerSettings" Target="../printerSettings/printerSettings596.bin"/><Relationship Id="rId26" Type="http://schemas.openxmlformats.org/officeDocument/2006/relationships/printerSettings" Target="../printerSettings/printerSettings604.bin"/><Relationship Id="rId3" Type="http://schemas.openxmlformats.org/officeDocument/2006/relationships/printerSettings" Target="../printerSettings/printerSettings581.bin"/><Relationship Id="rId21" Type="http://schemas.openxmlformats.org/officeDocument/2006/relationships/printerSettings" Target="../printerSettings/printerSettings599.bin"/><Relationship Id="rId7" Type="http://schemas.openxmlformats.org/officeDocument/2006/relationships/printerSettings" Target="../printerSettings/printerSettings585.bin"/><Relationship Id="rId12" Type="http://schemas.openxmlformats.org/officeDocument/2006/relationships/printerSettings" Target="../printerSettings/printerSettings590.bin"/><Relationship Id="rId17" Type="http://schemas.openxmlformats.org/officeDocument/2006/relationships/printerSettings" Target="../printerSettings/printerSettings595.bin"/><Relationship Id="rId25" Type="http://schemas.openxmlformats.org/officeDocument/2006/relationships/printerSettings" Target="../printerSettings/printerSettings603.bin"/><Relationship Id="rId2" Type="http://schemas.openxmlformats.org/officeDocument/2006/relationships/printerSettings" Target="../printerSettings/printerSettings580.bin"/><Relationship Id="rId16" Type="http://schemas.openxmlformats.org/officeDocument/2006/relationships/printerSettings" Target="../printerSettings/printerSettings594.bin"/><Relationship Id="rId20" Type="http://schemas.openxmlformats.org/officeDocument/2006/relationships/printerSettings" Target="../printerSettings/printerSettings598.bin"/><Relationship Id="rId29" Type="http://schemas.openxmlformats.org/officeDocument/2006/relationships/printerSettings" Target="../printerSettings/printerSettings607.bin"/><Relationship Id="rId1" Type="http://schemas.openxmlformats.org/officeDocument/2006/relationships/printerSettings" Target="../printerSettings/printerSettings579.bin"/><Relationship Id="rId6" Type="http://schemas.openxmlformats.org/officeDocument/2006/relationships/printerSettings" Target="../printerSettings/printerSettings584.bin"/><Relationship Id="rId11" Type="http://schemas.openxmlformats.org/officeDocument/2006/relationships/printerSettings" Target="../printerSettings/printerSettings589.bin"/><Relationship Id="rId24" Type="http://schemas.openxmlformats.org/officeDocument/2006/relationships/printerSettings" Target="../printerSettings/printerSettings602.bin"/><Relationship Id="rId5" Type="http://schemas.openxmlformats.org/officeDocument/2006/relationships/printerSettings" Target="../printerSettings/printerSettings583.bin"/><Relationship Id="rId15" Type="http://schemas.openxmlformats.org/officeDocument/2006/relationships/printerSettings" Target="../printerSettings/printerSettings593.bin"/><Relationship Id="rId23" Type="http://schemas.openxmlformats.org/officeDocument/2006/relationships/printerSettings" Target="../printerSettings/printerSettings601.bin"/><Relationship Id="rId28" Type="http://schemas.openxmlformats.org/officeDocument/2006/relationships/printerSettings" Target="../printerSettings/printerSettings606.bin"/><Relationship Id="rId10" Type="http://schemas.openxmlformats.org/officeDocument/2006/relationships/printerSettings" Target="../printerSettings/printerSettings588.bin"/><Relationship Id="rId19" Type="http://schemas.openxmlformats.org/officeDocument/2006/relationships/printerSettings" Target="../printerSettings/printerSettings597.bin"/><Relationship Id="rId4" Type="http://schemas.openxmlformats.org/officeDocument/2006/relationships/printerSettings" Target="../printerSettings/printerSettings582.bin"/><Relationship Id="rId9" Type="http://schemas.openxmlformats.org/officeDocument/2006/relationships/printerSettings" Target="../printerSettings/printerSettings587.bin"/><Relationship Id="rId14" Type="http://schemas.openxmlformats.org/officeDocument/2006/relationships/printerSettings" Target="../printerSettings/printerSettings592.bin"/><Relationship Id="rId22" Type="http://schemas.openxmlformats.org/officeDocument/2006/relationships/printerSettings" Target="../printerSettings/printerSettings600.bin"/><Relationship Id="rId27" Type="http://schemas.openxmlformats.org/officeDocument/2006/relationships/printerSettings" Target="../printerSettings/printerSettings605.bin"/><Relationship Id="rId30" Type="http://schemas.openxmlformats.org/officeDocument/2006/relationships/drawing" Target="../drawings/drawing20.xml"/></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615.bin"/><Relationship Id="rId13" Type="http://schemas.openxmlformats.org/officeDocument/2006/relationships/printerSettings" Target="../printerSettings/printerSettings620.bin"/><Relationship Id="rId18" Type="http://schemas.openxmlformats.org/officeDocument/2006/relationships/printerSettings" Target="../printerSettings/printerSettings625.bin"/><Relationship Id="rId3" Type="http://schemas.openxmlformats.org/officeDocument/2006/relationships/printerSettings" Target="../printerSettings/printerSettings610.bin"/><Relationship Id="rId21" Type="http://schemas.openxmlformats.org/officeDocument/2006/relationships/ctrlProp" Target="../ctrlProps/ctrlProp53.xml"/><Relationship Id="rId7" Type="http://schemas.openxmlformats.org/officeDocument/2006/relationships/printerSettings" Target="../printerSettings/printerSettings614.bin"/><Relationship Id="rId12" Type="http://schemas.openxmlformats.org/officeDocument/2006/relationships/printerSettings" Target="../printerSettings/printerSettings619.bin"/><Relationship Id="rId17" Type="http://schemas.openxmlformats.org/officeDocument/2006/relationships/printerSettings" Target="../printerSettings/printerSettings624.bin"/><Relationship Id="rId2" Type="http://schemas.openxmlformats.org/officeDocument/2006/relationships/printerSettings" Target="../printerSettings/printerSettings609.bin"/><Relationship Id="rId16" Type="http://schemas.openxmlformats.org/officeDocument/2006/relationships/printerSettings" Target="../printerSettings/printerSettings623.bin"/><Relationship Id="rId20" Type="http://schemas.openxmlformats.org/officeDocument/2006/relationships/vmlDrawing" Target="../drawings/vmlDrawing5.vml"/><Relationship Id="rId1" Type="http://schemas.openxmlformats.org/officeDocument/2006/relationships/printerSettings" Target="../printerSettings/printerSettings608.bin"/><Relationship Id="rId6" Type="http://schemas.openxmlformats.org/officeDocument/2006/relationships/printerSettings" Target="../printerSettings/printerSettings613.bin"/><Relationship Id="rId11" Type="http://schemas.openxmlformats.org/officeDocument/2006/relationships/printerSettings" Target="../printerSettings/printerSettings618.bin"/><Relationship Id="rId5" Type="http://schemas.openxmlformats.org/officeDocument/2006/relationships/printerSettings" Target="../printerSettings/printerSettings612.bin"/><Relationship Id="rId15" Type="http://schemas.openxmlformats.org/officeDocument/2006/relationships/printerSettings" Target="../printerSettings/printerSettings622.bin"/><Relationship Id="rId10" Type="http://schemas.openxmlformats.org/officeDocument/2006/relationships/printerSettings" Target="../printerSettings/printerSettings617.bin"/><Relationship Id="rId19" Type="http://schemas.openxmlformats.org/officeDocument/2006/relationships/drawing" Target="../drawings/drawing21.xml"/><Relationship Id="rId4" Type="http://schemas.openxmlformats.org/officeDocument/2006/relationships/printerSettings" Target="../printerSettings/printerSettings611.bin"/><Relationship Id="rId9" Type="http://schemas.openxmlformats.org/officeDocument/2006/relationships/printerSettings" Target="../printerSettings/printerSettings616.bin"/><Relationship Id="rId14" Type="http://schemas.openxmlformats.org/officeDocument/2006/relationships/printerSettings" Target="../printerSettings/printerSettings621.bin"/><Relationship Id="rId22" Type="http://schemas.openxmlformats.org/officeDocument/2006/relationships/ctrlProp" Target="../ctrlProps/ctrlProp54.xml"/></Relationships>
</file>

<file path=xl/worksheets/_rels/sheet25.xml.rels><?xml version="1.0" encoding="UTF-8" standalone="yes"?>
<Relationships xmlns="http://schemas.openxmlformats.org/package/2006/relationships"><Relationship Id="rId8" Type="http://schemas.openxmlformats.org/officeDocument/2006/relationships/ctrlProp" Target="../ctrlProps/ctrlProp56.xml"/><Relationship Id="rId3" Type="http://schemas.openxmlformats.org/officeDocument/2006/relationships/printerSettings" Target="../printerSettings/printerSettings628.bin"/><Relationship Id="rId7" Type="http://schemas.openxmlformats.org/officeDocument/2006/relationships/ctrlProp" Target="../ctrlProps/ctrlProp55.xml"/><Relationship Id="rId2" Type="http://schemas.openxmlformats.org/officeDocument/2006/relationships/printerSettings" Target="../printerSettings/printerSettings627.bin"/><Relationship Id="rId1" Type="http://schemas.openxmlformats.org/officeDocument/2006/relationships/printerSettings" Target="../printerSettings/printerSettings626.bin"/><Relationship Id="rId6" Type="http://schemas.openxmlformats.org/officeDocument/2006/relationships/vmlDrawing" Target="../drawings/vmlDrawing6.vml"/><Relationship Id="rId5" Type="http://schemas.openxmlformats.org/officeDocument/2006/relationships/drawing" Target="../drawings/drawing22.xml"/><Relationship Id="rId4" Type="http://schemas.openxmlformats.org/officeDocument/2006/relationships/printerSettings" Target="../printerSettings/printerSettings629.bin"/></Relationships>
</file>

<file path=xl/worksheets/_rels/sheet26.xml.rels><?xml version="1.0" encoding="UTF-8" standalone="yes"?>
<Relationships xmlns="http://schemas.openxmlformats.org/package/2006/relationships"><Relationship Id="rId13" Type="http://schemas.openxmlformats.org/officeDocument/2006/relationships/printerSettings" Target="../printerSettings/printerSettings642.bin"/><Relationship Id="rId18" Type="http://schemas.openxmlformats.org/officeDocument/2006/relationships/printerSettings" Target="../printerSettings/printerSettings647.bin"/><Relationship Id="rId26" Type="http://schemas.openxmlformats.org/officeDocument/2006/relationships/printerSettings" Target="../printerSettings/printerSettings655.bin"/><Relationship Id="rId3" Type="http://schemas.openxmlformats.org/officeDocument/2006/relationships/printerSettings" Target="../printerSettings/printerSettings632.bin"/><Relationship Id="rId21" Type="http://schemas.openxmlformats.org/officeDocument/2006/relationships/printerSettings" Target="../printerSettings/printerSettings650.bin"/><Relationship Id="rId34" Type="http://schemas.openxmlformats.org/officeDocument/2006/relationships/drawing" Target="../drawings/drawing23.xml"/><Relationship Id="rId7" Type="http://schemas.openxmlformats.org/officeDocument/2006/relationships/printerSettings" Target="../printerSettings/printerSettings636.bin"/><Relationship Id="rId12" Type="http://schemas.openxmlformats.org/officeDocument/2006/relationships/printerSettings" Target="../printerSettings/printerSettings641.bin"/><Relationship Id="rId17" Type="http://schemas.openxmlformats.org/officeDocument/2006/relationships/printerSettings" Target="../printerSettings/printerSettings646.bin"/><Relationship Id="rId25" Type="http://schemas.openxmlformats.org/officeDocument/2006/relationships/printerSettings" Target="../printerSettings/printerSettings654.bin"/><Relationship Id="rId33" Type="http://schemas.openxmlformats.org/officeDocument/2006/relationships/printerSettings" Target="../printerSettings/printerSettings662.bin"/><Relationship Id="rId2" Type="http://schemas.openxmlformats.org/officeDocument/2006/relationships/printerSettings" Target="../printerSettings/printerSettings631.bin"/><Relationship Id="rId16" Type="http://schemas.openxmlformats.org/officeDocument/2006/relationships/printerSettings" Target="../printerSettings/printerSettings645.bin"/><Relationship Id="rId20" Type="http://schemas.openxmlformats.org/officeDocument/2006/relationships/printerSettings" Target="../printerSettings/printerSettings649.bin"/><Relationship Id="rId29" Type="http://schemas.openxmlformats.org/officeDocument/2006/relationships/printerSettings" Target="../printerSettings/printerSettings658.bin"/><Relationship Id="rId1" Type="http://schemas.openxmlformats.org/officeDocument/2006/relationships/printerSettings" Target="../printerSettings/printerSettings630.bin"/><Relationship Id="rId6" Type="http://schemas.openxmlformats.org/officeDocument/2006/relationships/printerSettings" Target="../printerSettings/printerSettings635.bin"/><Relationship Id="rId11" Type="http://schemas.openxmlformats.org/officeDocument/2006/relationships/printerSettings" Target="../printerSettings/printerSettings640.bin"/><Relationship Id="rId24" Type="http://schemas.openxmlformats.org/officeDocument/2006/relationships/printerSettings" Target="../printerSettings/printerSettings653.bin"/><Relationship Id="rId32" Type="http://schemas.openxmlformats.org/officeDocument/2006/relationships/printerSettings" Target="../printerSettings/printerSettings661.bin"/><Relationship Id="rId5" Type="http://schemas.openxmlformats.org/officeDocument/2006/relationships/printerSettings" Target="../printerSettings/printerSettings634.bin"/><Relationship Id="rId15" Type="http://schemas.openxmlformats.org/officeDocument/2006/relationships/printerSettings" Target="../printerSettings/printerSettings644.bin"/><Relationship Id="rId23" Type="http://schemas.openxmlformats.org/officeDocument/2006/relationships/printerSettings" Target="../printerSettings/printerSettings652.bin"/><Relationship Id="rId28" Type="http://schemas.openxmlformats.org/officeDocument/2006/relationships/printerSettings" Target="../printerSettings/printerSettings657.bin"/><Relationship Id="rId10" Type="http://schemas.openxmlformats.org/officeDocument/2006/relationships/printerSettings" Target="../printerSettings/printerSettings639.bin"/><Relationship Id="rId19" Type="http://schemas.openxmlformats.org/officeDocument/2006/relationships/printerSettings" Target="../printerSettings/printerSettings648.bin"/><Relationship Id="rId31" Type="http://schemas.openxmlformats.org/officeDocument/2006/relationships/printerSettings" Target="../printerSettings/printerSettings660.bin"/><Relationship Id="rId4" Type="http://schemas.openxmlformats.org/officeDocument/2006/relationships/printerSettings" Target="../printerSettings/printerSettings633.bin"/><Relationship Id="rId9" Type="http://schemas.openxmlformats.org/officeDocument/2006/relationships/printerSettings" Target="../printerSettings/printerSettings638.bin"/><Relationship Id="rId14" Type="http://schemas.openxmlformats.org/officeDocument/2006/relationships/printerSettings" Target="../printerSettings/printerSettings643.bin"/><Relationship Id="rId22" Type="http://schemas.openxmlformats.org/officeDocument/2006/relationships/printerSettings" Target="../printerSettings/printerSettings651.bin"/><Relationship Id="rId27" Type="http://schemas.openxmlformats.org/officeDocument/2006/relationships/printerSettings" Target="../printerSettings/printerSettings656.bin"/><Relationship Id="rId30" Type="http://schemas.openxmlformats.org/officeDocument/2006/relationships/printerSettings" Target="../printerSettings/printerSettings659.bin"/><Relationship Id="rId8" Type="http://schemas.openxmlformats.org/officeDocument/2006/relationships/printerSettings" Target="../printerSettings/printerSettings637.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670.bin"/><Relationship Id="rId13" Type="http://schemas.openxmlformats.org/officeDocument/2006/relationships/printerSettings" Target="../printerSettings/printerSettings675.bin"/><Relationship Id="rId18" Type="http://schemas.openxmlformats.org/officeDocument/2006/relationships/printerSettings" Target="../printerSettings/printerSettings680.bin"/><Relationship Id="rId26" Type="http://schemas.openxmlformats.org/officeDocument/2006/relationships/printerSettings" Target="../printerSettings/printerSettings688.bin"/><Relationship Id="rId3" Type="http://schemas.openxmlformats.org/officeDocument/2006/relationships/printerSettings" Target="../printerSettings/printerSettings665.bin"/><Relationship Id="rId21" Type="http://schemas.openxmlformats.org/officeDocument/2006/relationships/printerSettings" Target="../printerSettings/printerSettings683.bin"/><Relationship Id="rId7" Type="http://schemas.openxmlformats.org/officeDocument/2006/relationships/printerSettings" Target="../printerSettings/printerSettings669.bin"/><Relationship Id="rId12" Type="http://schemas.openxmlformats.org/officeDocument/2006/relationships/printerSettings" Target="../printerSettings/printerSettings674.bin"/><Relationship Id="rId17" Type="http://schemas.openxmlformats.org/officeDocument/2006/relationships/printerSettings" Target="../printerSettings/printerSettings679.bin"/><Relationship Id="rId25" Type="http://schemas.openxmlformats.org/officeDocument/2006/relationships/printerSettings" Target="../printerSettings/printerSettings687.bin"/><Relationship Id="rId2" Type="http://schemas.openxmlformats.org/officeDocument/2006/relationships/printerSettings" Target="../printerSettings/printerSettings664.bin"/><Relationship Id="rId16" Type="http://schemas.openxmlformats.org/officeDocument/2006/relationships/printerSettings" Target="../printerSettings/printerSettings678.bin"/><Relationship Id="rId20" Type="http://schemas.openxmlformats.org/officeDocument/2006/relationships/printerSettings" Target="../printerSettings/printerSettings682.bin"/><Relationship Id="rId29" Type="http://schemas.openxmlformats.org/officeDocument/2006/relationships/drawing" Target="../drawings/drawing24.xml"/><Relationship Id="rId1" Type="http://schemas.openxmlformats.org/officeDocument/2006/relationships/printerSettings" Target="../printerSettings/printerSettings663.bin"/><Relationship Id="rId6" Type="http://schemas.openxmlformats.org/officeDocument/2006/relationships/printerSettings" Target="../printerSettings/printerSettings668.bin"/><Relationship Id="rId11" Type="http://schemas.openxmlformats.org/officeDocument/2006/relationships/printerSettings" Target="../printerSettings/printerSettings673.bin"/><Relationship Id="rId24" Type="http://schemas.openxmlformats.org/officeDocument/2006/relationships/printerSettings" Target="../printerSettings/printerSettings686.bin"/><Relationship Id="rId5" Type="http://schemas.openxmlformats.org/officeDocument/2006/relationships/printerSettings" Target="../printerSettings/printerSettings667.bin"/><Relationship Id="rId15" Type="http://schemas.openxmlformats.org/officeDocument/2006/relationships/printerSettings" Target="../printerSettings/printerSettings677.bin"/><Relationship Id="rId23" Type="http://schemas.openxmlformats.org/officeDocument/2006/relationships/printerSettings" Target="../printerSettings/printerSettings685.bin"/><Relationship Id="rId28" Type="http://schemas.openxmlformats.org/officeDocument/2006/relationships/printerSettings" Target="../printerSettings/printerSettings690.bin"/><Relationship Id="rId10" Type="http://schemas.openxmlformats.org/officeDocument/2006/relationships/printerSettings" Target="../printerSettings/printerSettings672.bin"/><Relationship Id="rId19" Type="http://schemas.openxmlformats.org/officeDocument/2006/relationships/printerSettings" Target="../printerSettings/printerSettings681.bin"/><Relationship Id="rId4" Type="http://schemas.openxmlformats.org/officeDocument/2006/relationships/printerSettings" Target="../printerSettings/printerSettings666.bin"/><Relationship Id="rId9" Type="http://schemas.openxmlformats.org/officeDocument/2006/relationships/printerSettings" Target="../printerSettings/printerSettings671.bin"/><Relationship Id="rId14" Type="http://schemas.openxmlformats.org/officeDocument/2006/relationships/printerSettings" Target="../printerSettings/printerSettings676.bin"/><Relationship Id="rId22" Type="http://schemas.openxmlformats.org/officeDocument/2006/relationships/printerSettings" Target="../printerSettings/printerSettings684.bin"/><Relationship Id="rId27" Type="http://schemas.openxmlformats.org/officeDocument/2006/relationships/printerSettings" Target="../printerSettings/printerSettings689.bin"/></Relationships>
</file>

<file path=xl/worksheets/_rels/sheet28.xml.rels><?xml version="1.0" encoding="UTF-8" standalone="yes"?>
<Relationships xmlns="http://schemas.openxmlformats.org/package/2006/relationships"><Relationship Id="rId8" Type="http://schemas.openxmlformats.org/officeDocument/2006/relationships/printerSettings" Target="../printerSettings/printerSettings698.bin"/><Relationship Id="rId13" Type="http://schemas.openxmlformats.org/officeDocument/2006/relationships/printerSettings" Target="../printerSettings/printerSettings703.bin"/><Relationship Id="rId18" Type="http://schemas.openxmlformats.org/officeDocument/2006/relationships/printerSettings" Target="../printerSettings/printerSettings708.bin"/><Relationship Id="rId3" Type="http://schemas.openxmlformats.org/officeDocument/2006/relationships/printerSettings" Target="../printerSettings/printerSettings693.bin"/><Relationship Id="rId21" Type="http://schemas.openxmlformats.org/officeDocument/2006/relationships/printerSettings" Target="../printerSettings/printerSettings711.bin"/><Relationship Id="rId7" Type="http://schemas.openxmlformats.org/officeDocument/2006/relationships/printerSettings" Target="../printerSettings/printerSettings697.bin"/><Relationship Id="rId12" Type="http://schemas.openxmlformats.org/officeDocument/2006/relationships/printerSettings" Target="../printerSettings/printerSettings702.bin"/><Relationship Id="rId17" Type="http://schemas.openxmlformats.org/officeDocument/2006/relationships/printerSettings" Target="../printerSettings/printerSettings707.bin"/><Relationship Id="rId2" Type="http://schemas.openxmlformats.org/officeDocument/2006/relationships/printerSettings" Target="../printerSettings/printerSettings692.bin"/><Relationship Id="rId16" Type="http://schemas.openxmlformats.org/officeDocument/2006/relationships/printerSettings" Target="../printerSettings/printerSettings706.bin"/><Relationship Id="rId20" Type="http://schemas.openxmlformats.org/officeDocument/2006/relationships/printerSettings" Target="../printerSettings/printerSettings710.bin"/><Relationship Id="rId1" Type="http://schemas.openxmlformats.org/officeDocument/2006/relationships/printerSettings" Target="../printerSettings/printerSettings691.bin"/><Relationship Id="rId6" Type="http://schemas.openxmlformats.org/officeDocument/2006/relationships/printerSettings" Target="../printerSettings/printerSettings696.bin"/><Relationship Id="rId11" Type="http://schemas.openxmlformats.org/officeDocument/2006/relationships/printerSettings" Target="../printerSettings/printerSettings701.bin"/><Relationship Id="rId5" Type="http://schemas.openxmlformats.org/officeDocument/2006/relationships/printerSettings" Target="../printerSettings/printerSettings695.bin"/><Relationship Id="rId15" Type="http://schemas.openxmlformats.org/officeDocument/2006/relationships/printerSettings" Target="../printerSettings/printerSettings705.bin"/><Relationship Id="rId10" Type="http://schemas.openxmlformats.org/officeDocument/2006/relationships/printerSettings" Target="../printerSettings/printerSettings700.bin"/><Relationship Id="rId19" Type="http://schemas.openxmlformats.org/officeDocument/2006/relationships/printerSettings" Target="../printerSettings/printerSettings709.bin"/><Relationship Id="rId4" Type="http://schemas.openxmlformats.org/officeDocument/2006/relationships/printerSettings" Target="../printerSettings/printerSettings694.bin"/><Relationship Id="rId9" Type="http://schemas.openxmlformats.org/officeDocument/2006/relationships/printerSettings" Target="../printerSettings/printerSettings699.bin"/><Relationship Id="rId14" Type="http://schemas.openxmlformats.org/officeDocument/2006/relationships/printerSettings" Target="../printerSettings/printerSettings704.bin"/><Relationship Id="rId22" Type="http://schemas.openxmlformats.org/officeDocument/2006/relationships/drawing" Target="../drawings/drawing25.xml"/></Relationships>
</file>

<file path=xl/worksheets/_rels/sheet29.xml.rels><?xml version="1.0" encoding="UTF-8" standalone="yes"?>
<Relationships xmlns="http://schemas.openxmlformats.org/package/2006/relationships"><Relationship Id="rId13" Type="http://schemas.openxmlformats.org/officeDocument/2006/relationships/printerSettings" Target="../printerSettings/printerSettings724.bin"/><Relationship Id="rId18" Type="http://schemas.openxmlformats.org/officeDocument/2006/relationships/printerSettings" Target="../printerSettings/printerSettings729.bin"/><Relationship Id="rId26" Type="http://schemas.openxmlformats.org/officeDocument/2006/relationships/printerSettings" Target="../printerSettings/printerSettings737.bin"/><Relationship Id="rId3" Type="http://schemas.openxmlformats.org/officeDocument/2006/relationships/printerSettings" Target="../printerSettings/printerSettings714.bin"/><Relationship Id="rId21" Type="http://schemas.openxmlformats.org/officeDocument/2006/relationships/printerSettings" Target="../printerSettings/printerSettings732.bin"/><Relationship Id="rId34" Type="http://schemas.openxmlformats.org/officeDocument/2006/relationships/drawing" Target="../drawings/drawing26.xml"/><Relationship Id="rId7" Type="http://schemas.openxmlformats.org/officeDocument/2006/relationships/printerSettings" Target="../printerSettings/printerSettings718.bin"/><Relationship Id="rId12" Type="http://schemas.openxmlformats.org/officeDocument/2006/relationships/printerSettings" Target="../printerSettings/printerSettings723.bin"/><Relationship Id="rId17" Type="http://schemas.openxmlformats.org/officeDocument/2006/relationships/printerSettings" Target="../printerSettings/printerSettings728.bin"/><Relationship Id="rId25" Type="http://schemas.openxmlformats.org/officeDocument/2006/relationships/printerSettings" Target="../printerSettings/printerSettings736.bin"/><Relationship Id="rId33" Type="http://schemas.openxmlformats.org/officeDocument/2006/relationships/printerSettings" Target="../printerSettings/printerSettings744.bin"/><Relationship Id="rId2" Type="http://schemas.openxmlformats.org/officeDocument/2006/relationships/printerSettings" Target="../printerSettings/printerSettings713.bin"/><Relationship Id="rId16" Type="http://schemas.openxmlformats.org/officeDocument/2006/relationships/printerSettings" Target="../printerSettings/printerSettings727.bin"/><Relationship Id="rId20" Type="http://schemas.openxmlformats.org/officeDocument/2006/relationships/printerSettings" Target="../printerSettings/printerSettings731.bin"/><Relationship Id="rId29" Type="http://schemas.openxmlformats.org/officeDocument/2006/relationships/printerSettings" Target="../printerSettings/printerSettings740.bin"/><Relationship Id="rId1" Type="http://schemas.openxmlformats.org/officeDocument/2006/relationships/printerSettings" Target="../printerSettings/printerSettings712.bin"/><Relationship Id="rId6" Type="http://schemas.openxmlformats.org/officeDocument/2006/relationships/printerSettings" Target="../printerSettings/printerSettings717.bin"/><Relationship Id="rId11" Type="http://schemas.openxmlformats.org/officeDocument/2006/relationships/printerSettings" Target="../printerSettings/printerSettings722.bin"/><Relationship Id="rId24" Type="http://schemas.openxmlformats.org/officeDocument/2006/relationships/printerSettings" Target="../printerSettings/printerSettings735.bin"/><Relationship Id="rId32" Type="http://schemas.openxmlformats.org/officeDocument/2006/relationships/printerSettings" Target="../printerSettings/printerSettings743.bin"/><Relationship Id="rId5" Type="http://schemas.openxmlformats.org/officeDocument/2006/relationships/printerSettings" Target="../printerSettings/printerSettings716.bin"/><Relationship Id="rId15" Type="http://schemas.openxmlformats.org/officeDocument/2006/relationships/printerSettings" Target="../printerSettings/printerSettings726.bin"/><Relationship Id="rId23" Type="http://schemas.openxmlformats.org/officeDocument/2006/relationships/printerSettings" Target="../printerSettings/printerSettings734.bin"/><Relationship Id="rId28" Type="http://schemas.openxmlformats.org/officeDocument/2006/relationships/printerSettings" Target="../printerSettings/printerSettings739.bin"/><Relationship Id="rId10" Type="http://schemas.openxmlformats.org/officeDocument/2006/relationships/printerSettings" Target="../printerSettings/printerSettings721.bin"/><Relationship Id="rId19" Type="http://schemas.openxmlformats.org/officeDocument/2006/relationships/printerSettings" Target="../printerSettings/printerSettings730.bin"/><Relationship Id="rId31" Type="http://schemas.openxmlformats.org/officeDocument/2006/relationships/printerSettings" Target="../printerSettings/printerSettings742.bin"/><Relationship Id="rId4" Type="http://schemas.openxmlformats.org/officeDocument/2006/relationships/printerSettings" Target="../printerSettings/printerSettings715.bin"/><Relationship Id="rId9" Type="http://schemas.openxmlformats.org/officeDocument/2006/relationships/printerSettings" Target="../printerSettings/printerSettings720.bin"/><Relationship Id="rId14" Type="http://schemas.openxmlformats.org/officeDocument/2006/relationships/printerSettings" Target="../printerSettings/printerSettings725.bin"/><Relationship Id="rId22" Type="http://schemas.openxmlformats.org/officeDocument/2006/relationships/printerSettings" Target="../printerSettings/printerSettings733.bin"/><Relationship Id="rId27" Type="http://schemas.openxmlformats.org/officeDocument/2006/relationships/printerSettings" Target="../printerSettings/printerSettings738.bin"/><Relationship Id="rId30" Type="http://schemas.openxmlformats.org/officeDocument/2006/relationships/printerSettings" Target="../printerSettings/printerSettings741.bin"/><Relationship Id="rId8" Type="http://schemas.openxmlformats.org/officeDocument/2006/relationships/printerSettings" Target="../printerSettings/printerSettings719.bin"/></Relationships>
</file>

<file path=xl/worksheets/_rels/sheet30.xml.rels><?xml version="1.0" encoding="UTF-8" standalone="yes"?>
<Relationships xmlns="http://schemas.openxmlformats.org/package/2006/relationships"><Relationship Id="rId8" Type="http://schemas.openxmlformats.org/officeDocument/2006/relationships/printerSettings" Target="../printerSettings/printerSettings752.bin"/><Relationship Id="rId13" Type="http://schemas.openxmlformats.org/officeDocument/2006/relationships/printerSettings" Target="../printerSettings/printerSettings757.bin"/><Relationship Id="rId18" Type="http://schemas.openxmlformats.org/officeDocument/2006/relationships/printerSettings" Target="../printerSettings/printerSettings762.bin"/><Relationship Id="rId26" Type="http://schemas.openxmlformats.org/officeDocument/2006/relationships/printerSettings" Target="../printerSettings/printerSettings770.bin"/><Relationship Id="rId3" Type="http://schemas.openxmlformats.org/officeDocument/2006/relationships/printerSettings" Target="../printerSettings/printerSettings747.bin"/><Relationship Id="rId21" Type="http://schemas.openxmlformats.org/officeDocument/2006/relationships/printerSettings" Target="../printerSettings/printerSettings765.bin"/><Relationship Id="rId7" Type="http://schemas.openxmlformats.org/officeDocument/2006/relationships/printerSettings" Target="../printerSettings/printerSettings751.bin"/><Relationship Id="rId12" Type="http://schemas.openxmlformats.org/officeDocument/2006/relationships/printerSettings" Target="../printerSettings/printerSettings756.bin"/><Relationship Id="rId17" Type="http://schemas.openxmlformats.org/officeDocument/2006/relationships/printerSettings" Target="../printerSettings/printerSettings761.bin"/><Relationship Id="rId25" Type="http://schemas.openxmlformats.org/officeDocument/2006/relationships/printerSettings" Target="../printerSettings/printerSettings769.bin"/><Relationship Id="rId2" Type="http://schemas.openxmlformats.org/officeDocument/2006/relationships/printerSettings" Target="../printerSettings/printerSettings746.bin"/><Relationship Id="rId16" Type="http://schemas.openxmlformats.org/officeDocument/2006/relationships/printerSettings" Target="../printerSettings/printerSettings760.bin"/><Relationship Id="rId20" Type="http://schemas.openxmlformats.org/officeDocument/2006/relationships/printerSettings" Target="../printerSettings/printerSettings764.bin"/><Relationship Id="rId29" Type="http://schemas.openxmlformats.org/officeDocument/2006/relationships/printerSettings" Target="../printerSettings/printerSettings773.bin"/><Relationship Id="rId1" Type="http://schemas.openxmlformats.org/officeDocument/2006/relationships/printerSettings" Target="../printerSettings/printerSettings745.bin"/><Relationship Id="rId6" Type="http://schemas.openxmlformats.org/officeDocument/2006/relationships/printerSettings" Target="../printerSettings/printerSettings750.bin"/><Relationship Id="rId11" Type="http://schemas.openxmlformats.org/officeDocument/2006/relationships/printerSettings" Target="../printerSettings/printerSettings755.bin"/><Relationship Id="rId24" Type="http://schemas.openxmlformats.org/officeDocument/2006/relationships/printerSettings" Target="../printerSettings/printerSettings768.bin"/><Relationship Id="rId5" Type="http://schemas.openxmlformats.org/officeDocument/2006/relationships/printerSettings" Target="../printerSettings/printerSettings749.bin"/><Relationship Id="rId15" Type="http://schemas.openxmlformats.org/officeDocument/2006/relationships/printerSettings" Target="../printerSettings/printerSettings759.bin"/><Relationship Id="rId23" Type="http://schemas.openxmlformats.org/officeDocument/2006/relationships/printerSettings" Target="../printerSettings/printerSettings767.bin"/><Relationship Id="rId28" Type="http://schemas.openxmlformats.org/officeDocument/2006/relationships/printerSettings" Target="../printerSettings/printerSettings772.bin"/><Relationship Id="rId10" Type="http://schemas.openxmlformats.org/officeDocument/2006/relationships/printerSettings" Target="../printerSettings/printerSettings754.bin"/><Relationship Id="rId19" Type="http://schemas.openxmlformats.org/officeDocument/2006/relationships/printerSettings" Target="../printerSettings/printerSettings763.bin"/><Relationship Id="rId4" Type="http://schemas.openxmlformats.org/officeDocument/2006/relationships/printerSettings" Target="../printerSettings/printerSettings748.bin"/><Relationship Id="rId9" Type="http://schemas.openxmlformats.org/officeDocument/2006/relationships/printerSettings" Target="../printerSettings/printerSettings753.bin"/><Relationship Id="rId14" Type="http://schemas.openxmlformats.org/officeDocument/2006/relationships/printerSettings" Target="../printerSettings/printerSettings758.bin"/><Relationship Id="rId22" Type="http://schemas.openxmlformats.org/officeDocument/2006/relationships/printerSettings" Target="../printerSettings/printerSettings766.bin"/><Relationship Id="rId27" Type="http://schemas.openxmlformats.org/officeDocument/2006/relationships/printerSettings" Target="../printerSettings/printerSettings771.bin"/><Relationship Id="rId30" Type="http://schemas.openxmlformats.org/officeDocument/2006/relationships/drawing" Target="../drawings/drawing27.xml"/></Relationships>
</file>

<file path=xl/worksheets/_rels/sheet31.xml.rels><?xml version="1.0" encoding="UTF-8" standalone="yes"?>
<Relationships xmlns="http://schemas.openxmlformats.org/package/2006/relationships"><Relationship Id="rId8" Type="http://schemas.openxmlformats.org/officeDocument/2006/relationships/printerSettings" Target="../printerSettings/printerSettings781.bin"/><Relationship Id="rId13" Type="http://schemas.openxmlformats.org/officeDocument/2006/relationships/printerSettings" Target="../printerSettings/printerSettings786.bin"/><Relationship Id="rId18" Type="http://schemas.openxmlformats.org/officeDocument/2006/relationships/printerSettings" Target="../printerSettings/printerSettings791.bin"/><Relationship Id="rId26" Type="http://schemas.openxmlformats.org/officeDocument/2006/relationships/printerSettings" Target="../printerSettings/printerSettings799.bin"/><Relationship Id="rId3" Type="http://schemas.openxmlformats.org/officeDocument/2006/relationships/printerSettings" Target="../printerSettings/printerSettings776.bin"/><Relationship Id="rId21" Type="http://schemas.openxmlformats.org/officeDocument/2006/relationships/printerSettings" Target="../printerSettings/printerSettings794.bin"/><Relationship Id="rId7" Type="http://schemas.openxmlformats.org/officeDocument/2006/relationships/printerSettings" Target="../printerSettings/printerSettings780.bin"/><Relationship Id="rId12" Type="http://schemas.openxmlformats.org/officeDocument/2006/relationships/printerSettings" Target="../printerSettings/printerSettings785.bin"/><Relationship Id="rId17" Type="http://schemas.openxmlformats.org/officeDocument/2006/relationships/printerSettings" Target="../printerSettings/printerSettings790.bin"/><Relationship Id="rId25" Type="http://schemas.openxmlformats.org/officeDocument/2006/relationships/printerSettings" Target="../printerSettings/printerSettings798.bin"/><Relationship Id="rId2" Type="http://schemas.openxmlformats.org/officeDocument/2006/relationships/printerSettings" Target="../printerSettings/printerSettings775.bin"/><Relationship Id="rId16" Type="http://schemas.openxmlformats.org/officeDocument/2006/relationships/printerSettings" Target="../printerSettings/printerSettings789.bin"/><Relationship Id="rId20" Type="http://schemas.openxmlformats.org/officeDocument/2006/relationships/printerSettings" Target="../printerSettings/printerSettings793.bin"/><Relationship Id="rId29" Type="http://schemas.openxmlformats.org/officeDocument/2006/relationships/printerSettings" Target="../printerSettings/printerSettings802.bin"/><Relationship Id="rId1" Type="http://schemas.openxmlformats.org/officeDocument/2006/relationships/printerSettings" Target="../printerSettings/printerSettings774.bin"/><Relationship Id="rId6" Type="http://schemas.openxmlformats.org/officeDocument/2006/relationships/printerSettings" Target="../printerSettings/printerSettings779.bin"/><Relationship Id="rId11" Type="http://schemas.openxmlformats.org/officeDocument/2006/relationships/printerSettings" Target="../printerSettings/printerSettings784.bin"/><Relationship Id="rId24" Type="http://schemas.openxmlformats.org/officeDocument/2006/relationships/printerSettings" Target="../printerSettings/printerSettings797.bin"/><Relationship Id="rId5" Type="http://schemas.openxmlformats.org/officeDocument/2006/relationships/printerSettings" Target="../printerSettings/printerSettings778.bin"/><Relationship Id="rId15" Type="http://schemas.openxmlformats.org/officeDocument/2006/relationships/printerSettings" Target="../printerSettings/printerSettings788.bin"/><Relationship Id="rId23" Type="http://schemas.openxmlformats.org/officeDocument/2006/relationships/printerSettings" Target="../printerSettings/printerSettings796.bin"/><Relationship Id="rId28" Type="http://schemas.openxmlformats.org/officeDocument/2006/relationships/printerSettings" Target="../printerSettings/printerSettings801.bin"/><Relationship Id="rId10" Type="http://schemas.openxmlformats.org/officeDocument/2006/relationships/printerSettings" Target="../printerSettings/printerSettings783.bin"/><Relationship Id="rId19" Type="http://schemas.openxmlformats.org/officeDocument/2006/relationships/printerSettings" Target="../printerSettings/printerSettings792.bin"/><Relationship Id="rId4" Type="http://schemas.openxmlformats.org/officeDocument/2006/relationships/printerSettings" Target="../printerSettings/printerSettings777.bin"/><Relationship Id="rId9" Type="http://schemas.openxmlformats.org/officeDocument/2006/relationships/printerSettings" Target="../printerSettings/printerSettings782.bin"/><Relationship Id="rId14" Type="http://schemas.openxmlformats.org/officeDocument/2006/relationships/printerSettings" Target="../printerSettings/printerSettings787.bin"/><Relationship Id="rId22" Type="http://schemas.openxmlformats.org/officeDocument/2006/relationships/printerSettings" Target="../printerSettings/printerSettings795.bin"/><Relationship Id="rId27" Type="http://schemas.openxmlformats.org/officeDocument/2006/relationships/printerSettings" Target="../printerSettings/printerSettings80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7"/>
  <sheetViews>
    <sheetView showRuler="0" view="pageBreakPreview" zoomScaleSheetLayoutView="100" workbookViewId="0">
      <selection activeCell="C7" sqref="C7"/>
    </sheetView>
  </sheetViews>
  <sheetFormatPr defaultColWidth="9.140625" defaultRowHeight="15.75"/>
  <cols>
    <col min="1" max="1" width="28.5703125" style="72" customWidth="1"/>
    <col min="2" max="2" width="14.85546875" style="72" customWidth="1"/>
    <col min="3" max="7" width="9.140625" style="72"/>
    <col min="8" max="8" width="31.28515625" style="72" customWidth="1"/>
    <col min="9" max="16384" width="9.140625" style="28"/>
  </cols>
  <sheetData>
    <row r="1" spans="1:8" ht="126.75" customHeight="1">
      <c r="A1" s="148" t="s">
        <v>723</v>
      </c>
      <c r="B1" s="723" t="s">
        <v>904</v>
      </c>
      <c r="C1" s="724"/>
      <c r="D1" s="724"/>
      <c r="E1" s="724"/>
      <c r="F1" s="724"/>
      <c r="G1" s="724"/>
      <c r="H1" s="724"/>
    </row>
    <row r="2" spans="1:8" ht="30.75" customHeight="1">
      <c r="A2" s="148" t="s">
        <v>408</v>
      </c>
      <c r="B2" s="148" t="s">
        <v>906</v>
      </c>
    </row>
    <row r="3" spans="1:8" ht="30.75" customHeight="1">
      <c r="A3" s="148" t="s">
        <v>551</v>
      </c>
      <c r="B3" s="725" t="s">
        <v>905</v>
      </c>
      <c r="C3" s="726"/>
      <c r="D3" s="726"/>
      <c r="E3" s="726"/>
      <c r="F3" s="726"/>
      <c r="G3" s="726"/>
      <c r="H3" s="726"/>
    </row>
    <row r="4" spans="1:8" ht="16.5">
      <c r="A4" s="148" t="s">
        <v>663</v>
      </c>
      <c r="B4" s="194">
        <v>15</v>
      </c>
      <c r="C4" s="153" t="s">
        <v>664</v>
      </c>
      <c r="E4" s="37" t="s">
        <v>593</v>
      </c>
    </row>
    <row r="5" spans="1:8" ht="16.5">
      <c r="A5" s="148"/>
      <c r="B5" s="194"/>
      <c r="C5" s="153"/>
    </row>
    <row r="7" spans="1:8" ht="16.5">
      <c r="A7" s="186"/>
    </row>
  </sheetData>
  <sheetProtection algorithmName="SHA-512" hashValue="NjR9i11Y8VSKEyOuLvYsimpxq8X4Uei5B8pdogxNC+Iqs2RY1LX9A8kMXp+CeRs9Gkh1UXeM+E6cUpgnJJznVg==" saltValue="XECFwg5oONqJur4OdqCBTw==" spinCount="100000" sheet="1" objects="1" scenarios="1"/>
  <customSheetViews>
    <customSheetView guid="{0175966B-AA50-423F-A437-51E01252DE14}" showPageBreaks="1" state="hidden" view="pageBreakPreview" showRuler="0">
      <selection activeCell="B5" sqref="B5"/>
      <pageMargins left="0.75" right="0.75" top="1" bottom="1" header="0.5" footer="0.5"/>
      <pageSetup scale="82" orientation="portrait" r:id="rId1"/>
      <headerFooter alignWithMargins="0"/>
    </customSheetView>
    <customSheetView guid="{C79C1CD9-4A94-4E49-9636-E3F3929B38E1}" showPageBreaks="1" state="hidden" view="pageBreakPreview" showRuler="0">
      <selection activeCell="F13" sqref="F13"/>
      <pageMargins left="0.75" right="0.75" top="1" bottom="1" header="0.5" footer="0.5"/>
      <pageSetup scale="82" orientation="portrait" r:id="rId2"/>
      <headerFooter alignWithMargins="0"/>
    </customSheetView>
    <customSheetView guid="{02C24E46-CB1A-4A64-AFE8-BC568DF970F3}" showPageBreaks="1" state="hidden" view="pageBreakPreview" showRuler="0">
      <selection activeCell="E7" sqref="E7"/>
      <pageMargins left="0.75" right="0.75" top="1" bottom="1" header="0.5" footer="0.5"/>
      <pageSetup scale="82" orientation="portrait" r:id="rId3"/>
      <headerFooter alignWithMargins="0"/>
    </customSheetView>
    <customSheetView guid="{955D6481-897E-48CA-BB0D-D704C8664312}" showPageBreaks="1" state="hidden" view="pageBreakPreview" showRuler="0">
      <selection activeCell="E9" sqref="E9"/>
      <pageMargins left="0.75" right="0.75" top="1" bottom="1" header="0.5" footer="0.5"/>
      <pageSetup scale="82" orientation="portrait" r:id="rId4"/>
      <headerFooter alignWithMargins="0"/>
    </customSheetView>
    <customSheetView guid="{FA33CAB9-FE45-4709-BC11-EBB8931FB6CB}" showPageBreaks="1" state="hidden" view="pageBreakPreview" showRuler="0">
      <selection activeCell="C2" sqref="C2"/>
      <pageMargins left="0.75" right="0.75" top="1" bottom="1" header="0.5" footer="0.5"/>
      <pageSetup scale="82" orientation="portrait" r:id="rId5"/>
      <headerFooter alignWithMargins="0"/>
    </customSheetView>
    <customSheetView guid="{A966316B-6DBC-467B-B4AD-0F6D41569056}" showPageBreaks="1" state="hidden" view="pageBreakPreview" showRuler="0">
      <selection activeCell="C8" sqref="C8"/>
      <pageMargins left="0.75" right="0.75" top="1" bottom="1" header="0.5" footer="0.5"/>
      <pageSetup scale="82" orientation="portrait" r:id="rId6"/>
      <headerFooter alignWithMargins="0"/>
    </customSheetView>
    <customSheetView guid="{0B94E550-FB49-4D0D-BCDB-8811C4A584DD}" showPageBreaks="1" state="hidden" view="pageBreakPreview" showRuler="0">
      <selection activeCell="B6" sqref="B6"/>
      <pageMargins left="0.75" right="0.75" top="1" bottom="1" header="0.5" footer="0.5"/>
      <pageSetup orientation="portrait" r:id="rId7"/>
      <headerFooter alignWithMargins="0"/>
    </customSheetView>
    <customSheetView guid="{101E340E-5624-46EF-AADB-2F62C21B5295}" showPageBreaks="1" state="hidden" view="pageBreakPreview" showRuler="0">
      <selection activeCell="I11" sqref="I11"/>
      <pageMargins left="0.75" right="0.75" top="1" bottom="1" header="0.5" footer="0.5"/>
      <pageSetup orientation="portrait" r:id="rId8"/>
      <headerFooter alignWithMargins="0"/>
    </customSheetView>
    <customSheetView guid="{A667ED77-8424-4D1C-8A46-14ECA26AEC7D}" showPageBreaks="1" state="hidden" view="pageBreakPreview" showRuler="0">
      <selection activeCell="B1" sqref="B1:H1"/>
      <pageMargins left="0.75" right="0.75" top="1" bottom="1" header="0.5" footer="0.5"/>
      <pageSetup orientation="portrait" r:id="rId9"/>
      <headerFooter alignWithMargins="0"/>
    </customSheetView>
    <customSheetView guid="{7A122CCC-B984-47E9-88CF-89418CB24A21}" state="hidden" showRuler="0">
      <selection activeCell="C12" sqref="C12"/>
      <pageMargins left="0.75" right="0.75" top="1" bottom="1" header="0.5" footer="0.5"/>
      <pageSetup orientation="portrait" r:id="rId10"/>
      <headerFooter alignWithMargins="0"/>
    </customSheetView>
    <customSheetView guid="{494F6778-23FE-4AAC-B37D-6C7543FC13B9}" state="hidden" showRuler="0">
      <selection activeCell="F6" sqref="F6"/>
      <pageMargins left="0.75" right="0.75" top="1" bottom="1" header="0.5" footer="0.5"/>
      <pageSetup orientation="portrait" r:id="rId11"/>
      <headerFooter alignWithMargins="0"/>
    </customSheetView>
    <customSheetView guid="{CD4CA1A8-824A-452F-BDBA-32A47C1B3013}" state="hidden" showRuler="0">
      <selection activeCell="B10" sqref="B10"/>
      <pageMargins left="0.75" right="0.75" top="1" bottom="1" header="0.5" footer="0.5"/>
      <pageSetup orientation="portrait" r:id="rId12"/>
      <headerFooter alignWithMargins="0"/>
    </customSheetView>
    <customSheetView guid="{8E7B022F-1113-4BA2-B2BA-8EDBE02A2557}" state="hidden" showRuler="0">
      <pageMargins left="0.75" right="0.75" top="1" bottom="1" header="0.5" footer="0.5"/>
      <pageSetup orientation="portrait" r:id="rId13"/>
      <headerFooter alignWithMargins="0"/>
    </customSheetView>
    <customSheetView guid="{A3F641DF-CF1D-48E3-AFDC-E52726A449CB}" state="hidden" showRuler="0">
      <pageMargins left="0.75" right="0.75" top="1" bottom="1" header="0.5" footer="0.5"/>
      <pageSetup orientation="portrait" r:id="rId14"/>
      <headerFooter alignWithMargins="0"/>
    </customSheetView>
    <customSheetView guid="{ECEBABD0-566A-41C4-AA9A-38EA30EFEDA8}" state="hidden" showRuler="0">
      <pageMargins left="0.75" right="0.75" top="1" bottom="1" header="0.5" footer="0.5"/>
      <pageSetup orientation="portrait" r:id="rId15"/>
      <headerFooter alignWithMargins="0"/>
    </customSheetView>
    <customSheetView guid="{DC28ED1E-3E35-4094-9C2B-5C0A1C1D459C}" state="hidden" showRuler="0">
      <selection activeCell="B2" sqref="B2"/>
      <pageMargins left="0.75" right="0.75" top="1" bottom="1" header="0.5" footer="0.5"/>
      <pageSetup orientation="portrait" r:id="rId16"/>
      <headerFooter alignWithMargins="0"/>
    </customSheetView>
    <customSheetView guid="{244B8F7F-C84C-4134-A8A5-723A75D45FC2}" state="hidden" showRuler="0">
      <selection activeCell="B6" sqref="B6"/>
      <pageMargins left="0.75" right="0.75" top="1" bottom="1" header="0.5" footer="0.5"/>
      <pageSetup orientation="portrait" r:id="rId17"/>
      <headerFooter alignWithMargins="0"/>
    </customSheetView>
    <customSheetView guid="{43BCBF1E-CDCF-4541-8D79-87EDCECBC1FD}" state="hidden" showRuler="0">
      <selection activeCell="H5" sqref="H5"/>
      <pageMargins left="0.75" right="0.75" top="1" bottom="1" header="0.5" footer="0.5"/>
      <pageSetup orientation="portrait" r:id="rId18"/>
      <headerFooter alignWithMargins="0"/>
    </customSheetView>
    <customSheetView guid="{B3AA1F62-F1E5-4DDF-B9C9-D54D9BFF6A2A}" showPageBreaks="1" state="hidden" view="pageBreakPreview" showRuler="0">
      <selection activeCell="B1" sqref="B1:H1"/>
      <pageMargins left="0.75" right="0.75" top="1" bottom="1" header="0.5" footer="0.5"/>
      <pageSetup orientation="portrait" r:id="rId19"/>
      <headerFooter alignWithMargins="0"/>
    </customSheetView>
    <customSheetView guid="{9E565B0E-8A1D-4C38-9278-F5233F8D5014}" showPageBreaks="1" state="hidden" view="pageBreakPreview" showRuler="0">
      <selection activeCell="B2" sqref="B2"/>
      <pageMargins left="0.75" right="0.75" top="1" bottom="1" header="0.5" footer="0.5"/>
      <pageSetup orientation="portrait" r:id="rId20"/>
      <headerFooter alignWithMargins="0"/>
    </customSheetView>
    <customSheetView guid="{EC8792F6-94EB-40FE-A69E-3F2E55E190BC}" showPageBreaks="1" state="hidden" view="pageBreakPreview" showRuler="0">
      <selection activeCell="M5" sqref="M5"/>
      <pageMargins left="0.75" right="0.75" top="1" bottom="1" header="0.5" footer="0.5"/>
      <pageSetup orientation="portrait" r:id="rId21"/>
      <headerFooter alignWithMargins="0"/>
    </customSheetView>
    <customSheetView guid="{89D1B684-1876-468F-8D99-45DA6BBF39C7}" showPageBreaks="1" state="hidden" view="pageBreakPreview" showRuler="0">
      <selection activeCell="H9" sqref="H9"/>
      <pageMargins left="0.75" right="0.75" top="1" bottom="1" header="0.5" footer="0.5"/>
      <pageSetup scale="91" orientation="portrait" r:id="rId22"/>
      <headerFooter alignWithMargins="0"/>
    </customSheetView>
    <customSheetView guid="{B4BE0CEE-465A-40B9-8268-D354BC993C36}" showPageBreaks="1" state="hidden" view="pageBreakPreview" showRuler="0">
      <selection activeCell="B6" sqref="B6"/>
      <pageMargins left="0.75" right="0.75" top="1" bottom="1" header="0.5" footer="0.5"/>
      <pageSetup scale="82" orientation="portrait" r:id="rId23"/>
      <headerFooter alignWithMargins="0"/>
    </customSheetView>
    <customSheetView guid="{13074202-7653-40A0-B9BF-16D1589728A2}" showPageBreaks="1" state="hidden" view="pageBreakPreview" showRuler="0">
      <selection activeCell="C2" sqref="C2"/>
      <pageMargins left="0.75" right="0.75" top="1" bottom="1" header="0.5" footer="0.5"/>
      <pageSetup scale="82" orientation="portrait" r:id="rId24"/>
      <headerFooter alignWithMargins="0"/>
    </customSheetView>
    <customSheetView guid="{4B244927-9C7A-42F5-AAF5-ADC353C736FE}" showPageBreaks="1" state="hidden" view="pageBreakPreview" showRuler="0">
      <selection activeCell="B2" sqref="B2"/>
      <pageMargins left="0.75" right="0.75" top="1" bottom="1" header="0.5" footer="0.5"/>
      <pageSetup scale="82" orientation="portrait" r:id="rId25"/>
      <headerFooter alignWithMargins="0"/>
    </customSheetView>
    <customSheetView guid="{073677CF-5E9E-429E-9C1F-055126F3C8DC}" showPageBreaks="1" state="hidden" view="pageBreakPreview" showRuler="0">
      <selection activeCell="F16" sqref="F16"/>
      <pageMargins left="0.75" right="0.75" top="1" bottom="1" header="0.5" footer="0.5"/>
      <pageSetup scale="82" orientation="portrait" r:id="rId26"/>
      <headerFooter alignWithMargins="0"/>
    </customSheetView>
    <customSheetView guid="{F80E5273-5F89-42D0-8059-39B4DAA26485}" showPageBreaks="1" state="hidden" view="pageBreakPreview" showRuler="0">
      <selection activeCell="B9" sqref="B9"/>
      <pageMargins left="0.75" right="0.75" top="1" bottom="1" header="0.5" footer="0.5"/>
      <pageSetup scale="82" orientation="portrait" r:id="rId27"/>
      <headerFooter alignWithMargins="0"/>
    </customSheetView>
    <customSheetView guid="{3A9A4658-0506-4EA2-8800-91A33CC724CB}" showPageBreaks="1" state="hidden" view="pageBreakPreview" showRuler="0">
      <selection activeCell="E7" sqref="E7"/>
      <pageMargins left="0.75" right="0.75" top="1" bottom="1" header="0.5" footer="0.5"/>
      <pageSetup scale="82" orientation="portrait" r:id="rId28"/>
      <headerFooter alignWithMargins="0"/>
    </customSheetView>
    <customSheetView guid="{E6A95398-76DE-4E8F-A7DA-FB50981C5C19}" showPageBreaks="1" state="hidden" view="pageBreakPreview" showRuler="0">
      <selection activeCell="B22" sqref="B22"/>
      <pageMargins left="0.75" right="0.75" top="1" bottom="1" header="0.5" footer="0.5"/>
      <pageSetup scale="82" orientation="portrait" r:id="rId29"/>
      <headerFooter alignWithMargins="0"/>
    </customSheetView>
    <customSheetView guid="{7148ADD8-DD15-4E3E-8637-116D155CB37A}" showPageBreaks="1" state="hidden" view="pageBreakPreview" showRuler="0">
      <selection activeCell="B3" sqref="B3:H3"/>
      <pageMargins left="0.75" right="0.75" top="1" bottom="1" header="0.5" footer="0.5"/>
      <pageSetup scale="82" orientation="portrait" r:id="rId30"/>
      <headerFooter alignWithMargins="0"/>
    </customSheetView>
    <customSheetView guid="{87612620-3630-456B-A735-C29A43561018}" showPageBreaks="1" state="hidden" view="pageBreakPreview" showRuler="0">
      <selection activeCell="B4" sqref="B4:C4"/>
      <pageMargins left="0.75" right="0.75" top="1" bottom="1" header="0.5" footer="0.5"/>
      <pageSetup scale="82" orientation="portrait" r:id="rId31"/>
      <headerFooter alignWithMargins="0"/>
    </customSheetView>
    <customSheetView guid="{FF9B6397-B68D-474A-9AAF-992AF479A135}" showPageBreaks="1" state="hidden" view="pageBreakPreview" showRuler="0">
      <selection activeCell="B5" sqref="B5"/>
      <pageMargins left="0.75" right="0.75" top="1" bottom="1" header="0.5" footer="0.5"/>
      <pageSetup scale="82" orientation="portrait" r:id="rId32"/>
      <headerFooter alignWithMargins="0"/>
    </customSheetView>
  </customSheetViews>
  <mergeCells count="2">
    <mergeCell ref="B1:H1"/>
    <mergeCell ref="B3:H3"/>
  </mergeCells>
  <phoneticPr fontId="6" type="noConversion"/>
  <pageMargins left="0.75" right="0.75" top="1" bottom="1" header="0.5" footer="0.5"/>
  <pageSetup scale="82" orientation="portrait" r:id="rId3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5"/>
  <sheetViews>
    <sheetView showGridLines="0" view="pageBreakPreview" topLeftCell="A7" zoomScale="115" zoomScaleNormal="100" zoomScaleSheetLayoutView="115" workbookViewId="0">
      <selection activeCell="C18" sqref="C18:E18"/>
    </sheetView>
  </sheetViews>
  <sheetFormatPr defaultColWidth="9.140625" defaultRowHeight="13.5"/>
  <cols>
    <col min="1" max="1" width="9.85546875" style="112" customWidth="1"/>
    <col min="2" max="2" width="12.7109375" style="112" customWidth="1"/>
    <col min="3" max="4" width="44.140625" style="112" customWidth="1"/>
    <col min="5" max="5" width="12.85546875" style="112" customWidth="1"/>
    <col min="6" max="6" width="9.85546875" style="118" customWidth="1"/>
    <col min="7" max="9" width="9.140625" style="118"/>
    <col min="10" max="16384" width="9.140625" style="115"/>
  </cols>
  <sheetData>
    <row r="1" spans="1:12" ht="18" customHeight="1">
      <c r="A1" s="737" t="str">
        <f>" Package -" &amp; Basic!B2 &amp; ""</f>
        <v xml:space="preserve"> Package -Package AP-BESS-01</v>
      </c>
      <c r="B1" s="746" t="s">
        <v>674</v>
      </c>
      <c r="C1" s="746"/>
      <c r="D1" s="746"/>
      <c r="E1" s="746"/>
      <c r="F1" s="737" t="str">
        <f>"Package -" &amp; Basic!B2 &amp; " "</f>
        <v xml:space="preserve">Package -Package AP-BESS-01 </v>
      </c>
      <c r="G1" s="113"/>
      <c r="H1" s="113"/>
      <c r="I1" s="113"/>
      <c r="J1" s="114"/>
      <c r="L1" s="115" t="s">
        <v>168</v>
      </c>
    </row>
    <row r="2" spans="1:12" ht="77.25" customHeight="1">
      <c r="A2" s="738"/>
      <c r="B2" s="747" t="str">
        <f>Basic!B1</f>
        <v xml:space="preserve">Package AP-BESS-01 for Design, Supply, Erection, Testing &amp; Commissioning of 150 MW/ 300MWh Battery Energy Storage System at Kalikiri, Andhra Pradesh under “Setting up of 1,000 MW/2,000 MWh Battery Energy Storage System (BESS) in Andhra Pradesh Under Tariff-Based Competitive Bidding with Viability Gap Funding supported through PSDF”. Spec. No.: CC/T/W-BESS/DOM/A10/26/07004
</v>
      </c>
      <c r="C2" s="748"/>
      <c r="D2" s="748"/>
      <c r="E2" s="749"/>
      <c r="F2" s="738"/>
      <c r="G2" s="113"/>
      <c r="H2" s="113"/>
      <c r="I2" s="113"/>
      <c r="J2" s="114"/>
    </row>
    <row r="3" spans="1:12" ht="27" customHeight="1">
      <c r="A3" s="738"/>
      <c r="B3" s="752" t="str">
        <f>"Specification No.: " &amp; Basic!B3</f>
        <v>Specification No.: CC/T/W-BESS/DOM/A10/26/07004</v>
      </c>
      <c r="C3" s="752"/>
      <c r="D3" s="752"/>
      <c r="E3" s="752"/>
      <c r="F3" s="738"/>
      <c r="G3" s="113"/>
      <c r="H3" s="113"/>
      <c r="I3" s="113"/>
      <c r="J3" s="114"/>
    </row>
    <row r="4" spans="1:12" s="124" customFormat="1" ht="18" customHeight="1">
      <c r="A4" s="738"/>
      <c r="B4" s="360">
        <v>1</v>
      </c>
      <c r="C4" s="729" t="s">
        <v>675</v>
      </c>
      <c r="D4" s="729"/>
      <c r="E4" s="729"/>
      <c r="F4" s="738"/>
      <c r="G4" s="122"/>
      <c r="H4" s="122"/>
      <c r="I4" s="121"/>
      <c r="J4" s="123"/>
    </row>
    <row r="5" spans="1:12" s="124" customFormat="1" ht="30.75" customHeight="1">
      <c r="A5" s="738"/>
      <c r="B5" s="360">
        <v>2</v>
      </c>
      <c r="C5" s="729" t="s">
        <v>869</v>
      </c>
      <c r="D5" s="729"/>
      <c r="E5" s="729"/>
      <c r="F5" s="738"/>
      <c r="G5" s="121"/>
      <c r="H5" s="121"/>
      <c r="I5" s="121"/>
      <c r="J5" s="123"/>
    </row>
    <row r="6" spans="1:12" s="124" customFormat="1" ht="18" customHeight="1">
      <c r="A6" s="738"/>
      <c r="B6" s="360">
        <v>3</v>
      </c>
      <c r="C6" s="744" t="s">
        <v>817</v>
      </c>
      <c r="D6" s="744"/>
      <c r="E6" s="744"/>
      <c r="F6" s="738"/>
      <c r="G6" s="121"/>
      <c r="H6" s="121"/>
      <c r="I6" s="121"/>
      <c r="J6" s="123"/>
    </row>
    <row r="7" spans="1:12" s="124" customFormat="1" ht="30.75" customHeight="1">
      <c r="A7" s="738"/>
      <c r="B7" s="360">
        <v>4</v>
      </c>
      <c r="C7" s="729" t="s">
        <v>816</v>
      </c>
      <c r="D7" s="729"/>
      <c r="E7" s="729"/>
      <c r="F7" s="738"/>
      <c r="G7" s="121"/>
      <c r="H7" s="121"/>
      <c r="I7" s="121"/>
      <c r="J7" s="123"/>
    </row>
    <row r="8" spans="1:12" s="124" customFormat="1" ht="30.75" hidden="1" customHeight="1">
      <c r="A8" s="738"/>
      <c r="B8" s="360">
        <v>5</v>
      </c>
      <c r="C8" s="750"/>
      <c r="D8" s="750"/>
      <c r="E8" s="751"/>
      <c r="F8" s="738"/>
      <c r="G8" s="121"/>
      <c r="H8" s="121"/>
      <c r="I8" s="121"/>
      <c r="J8" s="123"/>
    </row>
    <row r="9" spans="1:12" s="124" customFormat="1" ht="48" customHeight="1">
      <c r="A9" s="738"/>
      <c r="B9" s="540">
        <v>5</v>
      </c>
      <c r="C9" s="729" t="s">
        <v>868</v>
      </c>
      <c r="D9" s="729"/>
      <c r="E9" s="729"/>
      <c r="F9" s="738"/>
      <c r="G9" s="121"/>
      <c r="H9" s="121"/>
      <c r="I9" s="121"/>
      <c r="J9" s="123"/>
    </row>
    <row r="10" spans="1:12" s="124" customFormat="1" ht="33" customHeight="1">
      <c r="A10" s="738"/>
      <c r="B10" s="540">
        <v>6</v>
      </c>
      <c r="C10" s="736" t="s">
        <v>815</v>
      </c>
      <c r="D10" s="736"/>
      <c r="E10" s="736"/>
      <c r="F10" s="738"/>
      <c r="G10" s="121"/>
      <c r="H10" s="121"/>
      <c r="I10" s="121"/>
      <c r="J10" s="359"/>
    </row>
    <row r="11" spans="1:12" s="124" customFormat="1" ht="33" customHeight="1">
      <c r="A11" s="738"/>
      <c r="B11" s="540">
        <v>7</v>
      </c>
      <c r="C11" s="736" t="s">
        <v>818</v>
      </c>
      <c r="D11" s="736"/>
      <c r="E11" s="736"/>
      <c r="F11" s="738"/>
      <c r="G11" s="121"/>
      <c r="H11" s="121"/>
      <c r="I11" s="121"/>
      <c r="J11" s="359"/>
    </row>
    <row r="12" spans="1:12" s="124" customFormat="1" ht="33" customHeight="1">
      <c r="A12" s="738"/>
      <c r="B12" s="540">
        <v>8</v>
      </c>
      <c r="C12" s="732" t="s">
        <v>814</v>
      </c>
      <c r="D12" s="732"/>
      <c r="E12" s="733"/>
      <c r="F12" s="738"/>
      <c r="G12" s="121"/>
      <c r="H12" s="121"/>
      <c r="I12" s="121"/>
      <c r="J12" s="359"/>
    </row>
    <row r="13" spans="1:12" s="124" customFormat="1" ht="39.75" customHeight="1">
      <c r="A13" s="738"/>
      <c r="B13" s="540">
        <v>9</v>
      </c>
      <c r="C13" s="732" t="s">
        <v>916</v>
      </c>
      <c r="D13" s="732"/>
      <c r="E13" s="733"/>
      <c r="F13" s="738"/>
      <c r="G13" s="121"/>
      <c r="H13" s="121"/>
      <c r="I13" s="121"/>
      <c r="J13" s="359"/>
    </row>
    <row r="14" spans="1:12" s="124" customFormat="1" ht="24.75" customHeight="1">
      <c r="A14" s="738"/>
      <c r="B14" s="540">
        <v>10</v>
      </c>
      <c r="C14" s="732" t="s">
        <v>909</v>
      </c>
      <c r="D14" s="732"/>
      <c r="E14" s="733"/>
      <c r="F14" s="738"/>
      <c r="G14" s="121"/>
      <c r="H14" s="121"/>
      <c r="I14" s="121"/>
      <c r="J14" s="359"/>
    </row>
    <row r="15" spans="1:12" s="124" customFormat="1" ht="27" customHeight="1">
      <c r="A15" s="738"/>
      <c r="B15" s="541">
        <v>11</v>
      </c>
      <c r="C15" s="732" t="s">
        <v>917</v>
      </c>
      <c r="D15" s="732"/>
      <c r="E15" s="733"/>
      <c r="F15" s="738"/>
      <c r="G15" s="121"/>
      <c r="H15" s="121"/>
      <c r="I15" s="121"/>
      <c r="J15" s="359"/>
    </row>
    <row r="16" spans="1:12" s="124" customFormat="1" ht="6" customHeight="1">
      <c r="A16" s="738"/>
      <c r="B16" s="541"/>
      <c r="C16" s="734"/>
      <c r="D16" s="734"/>
      <c r="E16" s="735"/>
      <c r="F16" s="738"/>
      <c r="G16" s="121"/>
      <c r="H16" s="121"/>
      <c r="I16" s="121"/>
      <c r="J16" s="359"/>
    </row>
    <row r="17" spans="1:10" s="124" customFormat="1" ht="27.75" customHeight="1">
      <c r="A17" s="738"/>
      <c r="B17" s="540">
        <v>12</v>
      </c>
      <c r="C17" s="727" t="s">
        <v>910</v>
      </c>
      <c r="D17" s="727"/>
      <c r="E17" s="728"/>
      <c r="F17" s="738"/>
      <c r="G17" s="121"/>
      <c r="H17" s="121"/>
      <c r="I17" s="121"/>
      <c r="J17" s="359"/>
    </row>
    <row r="18" spans="1:10" s="124" customFormat="1" ht="23.25" customHeight="1">
      <c r="A18" s="738"/>
      <c r="B18" s="541">
        <v>13</v>
      </c>
      <c r="C18" s="727" t="s">
        <v>911</v>
      </c>
      <c r="D18" s="727"/>
      <c r="E18" s="728"/>
      <c r="F18" s="738"/>
      <c r="G18" s="121"/>
      <c r="H18" s="121"/>
      <c r="I18" s="121"/>
      <c r="J18" s="359"/>
    </row>
    <row r="19" spans="1:10" s="124" customFormat="1" ht="18.75" customHeight="1">
      <c r="A19" s="738"/>
      <c r="B19" s="541">
        <v>14</v>
      </c>
      <c r="C19" s="727" t="s">
        <v>912</v>
      </c>
      <c r="D19" s="727"/>
      <c r="E19" s="728"/>
      <c r="F19" s="738"/>
      <c r="G19" s="121"/>
      <c r="H19" s="121"/>
      <c r="I19" s="121"/>
      <c r="J19" s="359"/>
    </row>
    <row r="20" spans="1:10" s="124" customFormat="1" ht="19.5" customHeight="1">
      <c r="A20" s="738"/>
      <c r="B20" s="541">
        <v>15</v>
      </c>
      <c r="C20" s="727" t="s">
        <v>913</v>
      </c>
      <c r="D20" s="727"/>
      <c r="E20" s="728"/>
      <c r="F20" s="738"/>
      <c r="G20" s="121"/>
      <c r="H20" s="121"/>
      <c r="I20" s="121"/>
      <c r="J20" s="359"/>
    </row>
    <row r="21" spans="1:10" s="124" customFormat="1" ht="23.25" customHeight="1">
      <c r="A21" s="738"/>
      <c r="B21" s="541">
        <v>16</v>
      </c>
      <c r="C21" s="727" t="s">
        <v>914</v>
      </c>
      <c r="D21" s="727"/>
      <c r="E21" s="728"/>
      <c r="F21" s="738"/>
      <c r="G21" s="121"/>
      <c r="H21" s="121"/>
      <c r="I21" s="121"/>
      <c r="J21" s="359"/>
    </row>
    <row r="22" spans="1:10" s="124" customFormat="1" ht="32.25" customHeight="1">
      <c r="A22" s="738"/>
      <c r="B22" s="541">
        <v>17</v>
      </c>
      <c r="C22" s="1517" t="s">
        <v>915</v>
      </c>
      <c r="D22" s="1517"/>
      <c r="E22" s="1518"/>
      <c r="F22" s="738"/>
      <c r="G22" s="121"/>
      <c r="H22" s="121"/>
      <c r="I22" s="121"/>
      <c r="J22" s="359"/>
    </row>
    <row r="23" spans="1:10" s="124" customFormat="1" ht="19.5" hidden="1" customHeight="1">
      <c r="A23" s="738"/>
      <c r="B23" s="541">
        <v>18</v>
      </c>
      <c r="F23" s="738"/>
      <c r="G23" s="121"/>
      <c r="H23" s="121"/>
      <c r="I23" s="121"/>
      <c r="J23" s="359"/>
    </row>
    <row r="24" spans="1:10" s="124" customFormat="1" ht="35.25" hidden="1" customHeight="1">
      <c r="A24" s="738"/>
      <c r="B24" s="541">
        <v>19</v>
      </c>
      <c r="F24" s="738"/>
      <c r="G24" s="121"/>
      <c r="H24" s="121"/>
      <c r="I24" s="121"/>
      <c r="J24" s="359"/>
    </row>
    <row r="25" spans="1:10" s="124" customFormat="1" ht="33" customHeight="1">
      <c r="A25" s="738"/>
      <c r="B25" s="361" t="s">
        <v>318</v>
      </c>
      <c r="C25" s="730" t="s">
        <v>237</v>
      </c>
      <c r="D25" s="730"/>
      <c r="E25" s="731"/>
      <c r="F25" s="738"/>
      <c r="G25" s="121"/>
      <c r="H25" s="121"/>
      <c r="I25" s="121"/>
      <c r="J25" s="123"/>
    </row>
    <row r="26" spans="1:10" ht="5.25" customHeight="1">
      <c r="A26" s="738"/>
      <c r="B26" s="362"/>
      <c r="C26" s="362"/>
      <c r="D26" s="362"/>
      <c r="E26" s="362"/>
      <c r="F26" s="738"/>
      <c r="G26" s="113"/>
      <c r="H26" s="113"/>
      <c r="I26" s="113"/>
      <c r="J26" s="114"/>
    </row>
    <row r="27" spans="1:10" ht="18" customHeight="1">
      <c r="A27" s="738"/>
      <c r="B27" s="740"/>
      <c r="C27" s="740"/>
      <c r="D27" s="740"/>
      <c r="E27" s="740"/>
      <c r="F27" s="738"/>
      <c r="G27" s="113"/>
      <c r="H27" s="113"/>
      <c r="I27" s="113"/>
      <c r="J27" s="114"/>
    </row>
    <row r="28" spans="1:10" ht="8.1" customHeight="1">
      <c r="A28" s="738"/>
      <c r="B28" s="117"/>
      <c r="C28" s="117"/>
      <c r="D28" s="117"/>
      <c r="E28" s="117"/>
      <c r="F28" s="738"/>
      <c r="G28" s="113"/>
      <c r="H28" s="113"/>
      <c r="I28" s="113"/>
      <c r="J28" s="114"/>
    </row>
    <row r="29" spans="1:10" ht="24" customHeight="1">
      <c r="A29" s="738"/>
      <c r="B29" s="743" t="s">
        <v>670</v>
      </c>
      <c r="C29" s="743"/>
      <c r="D29" s="743"/>
      <c r="E29" s="199"/>
      <c r="F29" s="738"/>
    </row>
    <row r="30" spans="1:10" ht="15.95" customHeight="1">
      <c r="A30" s="738"/>
      <c r="B30" s="741" t="s">
        <v>671</v>
      </c>
      <c r="C30" s="741"/>
      <c r="D30" s="741"/>
      <c r="F30" s="738"/>
      <c r="G30" s="113"/>
      <c r="H30" s="113"/>
      <c r="I30" s="113"/>
      <c r="J30" s="114"/>
    </row>
    <row r="31" spans="1:10" ht="24" customHeight="1">
      <c r="A31" s="738"/>
      <c r="B31" s="742" t="s">
        <v>672</v>
      </c>
      <c r="C31" s="742"/>
      <c r="D31" s="742"/>
      <c r="E31" s="199"/>
      <c r="F31" s="738"/>
      <c r="G31" s="119"/>
      <c r="H31" s="119"/>
      <c r="I31" s="119"/>
      <c r="J31" s="119"/>
    </row>
    <row r="32" spans="1:10" ht="15.95" customHeight="1">
      <c r="A32" s="739"/>
      <c r="B32" s="745" t="s">
        <v>673</v>
      </c>
      <c r="C32" s="745"/>
      <c r="D32" s="745"/>
      <c r="E32" s="200"/>
      <c r="F32" s="739"/>
      <c r="G32" s="119"/>
      <c r="H32" s="119"/>
      <c r="I32" s="119"/>
      <c r="J32" s="119"/>
    </row>
    <row r="33" spans="1:10" ht="15.75">
      <c r="A33" s="116"/>
      <c r="B33" s="120"/>
      <c r="C33" s="120"/>
      <c r="D33" s="120"/>
      <c r="E33" s="120"/>
      <c r="F33" s="113"/>
      <c r="G33" s="113"/>
      <c r="H33" s="113"/>
      <c r="I33" s="113"/>
      <c r="J33" s="114"/>
    </row>
    <row r="34" spans="1:10" ht="15.75">
      <c r="A34" s="116"/>
      <c r="B34" s="116"/>
      <c r="C34" s="116"/>
      <c r="D34" s="116"/>
      <c r="E34" s="116"/>
      <c r="F34" s="113"/>
      <c r="G34" s="113"/>
      <c r="H34" s="113"/>
      <c r="I34" s="113"/>
      <c r="J34" s="114"/>
    </row>
    <row r="35" spans="1:10" ht="15.75">
      <c r="A35" s="116"/>
      <c r="B35" s="116"/>
      <c r="C35" s="116"/>
      <c r="D35" s="116"/>
      <c r="E35" s="116"/>
      <c r="F35" s="113"/>
      <c r="G35" s="113"/>
      <c r="H35" s="113"/>
      <c r="I35" s="113"/>
      <c r="J35" s="114"/>
    </row>
  </sheetData>
  <sheetProtection algorithmName="SHA-512" hashValue="zM96BWrDUi4ucTq/C7m1JD9ZCGQwjqcBk8vAxld/2QTbD2gjrr4SWh0Ndj9+hbJjf0SPbdIuPn9WhUXLdKDCXg==" saltValue="PV77A0S8YPpE3bm3dZ2e8Q==" spinCount="100000" sheet="1" objects="1" scenarios="1"/>
  <customSheetViews>
    <customSheetView guid="{0175966B-AA50-423F-A437-51E01252DE14}" showGridLines="0" hiddenRows="1">
      <selection activeCell="C14" sqref="C14:E14"/>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C79C1CD9-4A94-4E49-9636-E3F3929B38E1}" showGridLines="0" hiddenRows="1">
      <selection activeCell="C10" sqref="C10:E10"/>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02C24E46-CB1A-4A64-AFE8-BC568DF970F3}" showGridLines="0" hiddenRows="1" topLeftCell="A7">
      <selection activeCell="C9" sqref="C9:E9"/>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955D6481-897E-48CA-BB0D-D704C8664312}" showGridLines="0" hiddenRows="1">
      <selection activeCell="I14" sqref="I14"/>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FA33CAB9-FE45-4709-BC11-EBB8931FB6CB}" showGridLines="0" hiddenRows="1">
      <selection activeCell="C6" sqref="C6:E6"/>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A966316B-6DBC-467B-B4AD-0F6D41569056}" showGridLines="0">
      <selection activeCell="C14" sqref="C14:E1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0B94E550-FB49-4D0D-BCDB-8811C4A584DD}" showGridLines="0">
      <selection activeCell="H9" sqref="H9"/>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101E340E-5624-46EF-AADB-2F62C21B5295}" showGridLines="0">
      <selection activeCell="B1" sqref="B1:E1"/>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A667ED77-8424-4D1C-8A46-14ECA26AEC7D}" showGridLines="0">
      <selection activeCell="B1" sqref="B1:E1"/>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7A122CCC-B984-47E9-88CF-89418CB24A21}" showGridLines="0" showRuler="0">
      <selection activeCell="B1" sqref="B1:E1"/>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DC28ED1E-3E35-4094-9C2B-5C0A1C1D459C}" showGridLines="0">
      <selection activeCell="B1" sqref="B1:E1"/>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244B8F7F-C84C-4134-A8A5-723A75D45FC2}" showGridLines="0">
      <selection activeCell="B1" sqref="B1:E1"/>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43BCBF1E-CDCF-4541-8D79-87EDCECBC1FD}" scale="90" showGridLines="0">
      <selection sqref="A1:A17"/>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B3AA1F62-F1E5-4DDF-B9C9-D54D9BFF6A2A}" showGridLines="0" topLeftCell="A7">
      <selection activeCell="B1" sqref="B1:E1"/>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9E565B0E-8A1D-4C38-9278-F5233F8D5014}" showGridLines="0">
      <selection activeCell="B1" sqref="B1:E1"/>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EC8792F6-94EB-40FE-A69E-3F2E55E190BC}" showGridLines="0">
      <selection activeCell="B1" sqref="B1:E1"/>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89D1B684-1876-468F-8D99-45DA6BBF39C7}" showGridLines="0">
      <selection activeCell="I3" sqref="I3"/>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B4BE0CEE-465A-40B9-8268-D354BC993C36}" showGridLines="0">
      <selection activeCell="I4" sqref="I4"/>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13074202-7653-40A0-B9BF-16D1589728A2}" showGridLines="0" hiddenRows="1">
      <selection activeCell="C6" sqref="C6:E6"/>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4B244927-9C7A-42F5-AAF5-ADC353C736FE}" showGridLines="0" hiddenRows="1">
      <selection activeCell="C6" sqref="C6:E6"/>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073677CF-5E9E-429E-9C1F-055126F3C8DC}" showGridLines="0" hiddenRows="1">
      <selection activeCell="H16" sqref="H16"/>
      <pageMargins left="0.15748031496063" right="0.23622047244094499" top="0.78" bottom="0.98425196850393704" header="0.35433070866141703" footer="0.511811023622047"/>
      <printOptions horizontalCentered="1"/>
      <pageSetup paperSize="9" orientation="landscape" r:id="rId26"/>
      <headerFooter alignWithMargins="0"/>
    </customSheetView>
    <customSheetView guid="{F80E5273-5F89-42D0-8059-39B4DAA26485}" showGridLines="0" hiddenRows="1">
      <selection activeCell="C15" sqref="C15:E15"/>
      <pageMargins left="0.15748031496063" right="0.23622047244094499" top="0.78" bottom="0.98425196850393704" header="0.35433070866141703" footer="0.511811023622047"/>
      <printOptions horizontalCentered="1"/>
      <pageSetup paperSize="9" orientation="landscape" r:id="rId27"/>
      <headerFooter alignWithMargins="0"/>
    </customSheetView>
    <customSheetView guid="{3A9A4658-0506-4EA2-8800-91A33CC724CB}" showGridLines="0" hiddenRows="1">
      <selection activeCell="C9" sqref="C9:E9"/>
      <pageMargins left="0.15748031496063" right="0.23622047244094499" top="0.78" bottom="0.98425196850393704" header="0.35433070866141703" footer="0.511811023622047"/>
      <printOptions horizontalCentered="1"/>
      <pageSetup paperSize="9" orientation="landscape" r:id="rId28"/>
      <headerFooter alignWithMargins="0"/>
    </customSheetView>
    <customSheetView guid="{E6A95398-76DE-4E8F-A7DA-FB50981C5C19}" showGridLines="0" hiddenRows="1">
      <selection activeCell="C14" sqref="C14:E14"/>
      <pageMargins left="0.15748031496063" right="0.23622047244094499" top="0.78" bottom="0.98425196850393704" header="0.35433070866141703" footer="0.511811023622047"/>
      <printOptions horizontalCentered="1"/>
      <pageSetup paperSize="9" orientation="landscape" r:id="rId29"/>
      <headerFooter alignWithMargins="0"/>
    </customSheetView>
    <customSheetView guid="{7148ADD8-DD15-4E3E-8637-116D155CB37A}" showGridLines="0" hiddenRows="1" topLeftCell="A10">
      <selection activeCell="C10" sqref="C10:E10"/>
      <pageMargins left="0.15748031496063" right="0.23622047244094499" top="0.78" bottom="0.98425196850393704" header="0.35433070866141703" footer="0.511811023622047"/>
      <printOptions horizontalCentered="1"/>
      <pageSetup paperSize="9" orientation="landscape" r:id="rId30"/>
      <headerFooter alignWithMargins="0"/>
    </customSheetView>
    <customSheetView guid="{87612620-3630-456B-A735-C29A43561018}" showGridLines="0" hiddenRows="1" topLeftCell="A10">
      <selection activeCell="C10" sqref="C10:E10"/>
      <pageMargins left="0.15748031496063" right="0.23622047244094499" top="0.78" bottom="0.98425196850393704" header="0.35433070866141703" footer="0.511811023622047"/>
      <printOptions horizontalCentered="1"/>
      <pageSetup paperSize="9" orientation="landscape" r:id="rId31"/>
      <headerFooter alignWithMargins="0"/>
    </customSheetView>
    <customSheetView guid="{FF9B6397-B68D-474A-9AAF-992AF479A135}" showGridLines="0" hiddenRows="1">
      <selection activeCell="C14" sqref="C14:E14"/>
      <pageMargins left="0.15748031496063" right="0.23622047244094499" top="0.78" bottom="0.98425196850393704" header="0.35433070866141703" footer="0.511811023622047"/>
      <printOptions horizontalCentered="1"/>
      <pageSetup paperSize="9" orientation="landscape" r:id="rId32"/>
      <headerFooter alignWithMargins="0"/>
    </customSheetView>
  </customSheetViews>
  <mergeCells count="30">
    <mergeCell ref="A1:A32"/>
    <mergeCell ref="F1:F32"/>
    <mergeCell ref="B27:E27"/>
    <mergeCell ref="C7:E7"/>
    <mergeCell ref="C9:E9"/>
    <mergeCell ref="C10:E10"/>
    <mergeCell ref="B30:D30"/>
    <mergeCell ref="B31:D31"/>
    <mergeCell ref="B29:D29"/>
    <mergeCell ref="C6:E6"/>
    <mergeCell ref="B32:D32"/>
    <mergeCell ref="B1:E1"/>
    <mergeCell ref="B2:E2"/>
    <mergeCell ref="C8:E8"/>
    <mergeCell ref="B3:E3"/>
    <mergeCell ref="C4:E4"/>
    <mergeCell ref="C22:E22"/>
    <mergeCell ref="C5:E5"/>
    <mergeCell ref="C25:E25"/>
    <mergeCell ref="C13:E13"/>
    <mergeCell ref="C14:E14"/>
    <mergeCell ref="C18:E18"/>
    <mergeCell ref="C12:E12"/>
    <mergeCell ref="C19:E19"/>
    <mergeCell ref="C20:E20"/>
    <mergeCell ref="C15:E15"/>
    <mergeCell ref="C16:E16"/>
    <mergeCell ref="C17:E17"/>
    <mergeCell ref="C11:E11"/>
    <mergeCell ref="C21:E21"/>
  </mergeCells>
  <phoneticPr fontId="28" type="noConversion"/>
  <printOptions horizontalCentered="1"/>
  <pageMargins left="0.15748031496063" right="0.23622047244094499" top="0.78" bottom="0.98425196850393704" header="0.35433070866141703" footer="0.511811023622047"/>
  <pageSetup paperSize="9" orientation="landscape" r:id="rId33"/>
  <headerFooter alignWithMargins="0"/>
  <drawing r:id="rId3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B1:AB33"/>
  <sheetViews>
    <sheetView showGridLines="0" view="pageBreakPreview" zoomScaleSheetLayoutView="100" workbookViewId="0">
      <selection activeCell="D29" sqref="D29"/>
    </sheetView>
  </sheetViews>
  <sheetFormatPr defaultColWidth="9.140625" defaultRowHeight="16.5"/>
  <cols>
    <col min="1" max="1" width="9.140625" style="28"/>
    <col min="2" max="2" width="31.85546875" style="32" customWidth="1"/>
    <col min="3" max="3" width="12.85546875" style="32" customWidth="1"/>
    <col min="4" max="4" width="55.7109375" style="32" customWidth="1"/>
    <col min="5" max="5" width="24.42578125" style="32" customWidth="1"/>
    <col min="6" max="25" width="11.85546875" style="129" customWidth="1"/>
    <col min="26" max="26" width="9.140625" style="28" customWidth="1"/>
    <col min="27" max="27" width="15.28515625" style="28" customWidth="1"/>
    <col min="28" max="29" width="9.140625" style="28" customWidth="1"/>
    <col min="30" max="16384" width="9.140625" style="28"/>
  </cols>
  <sheetData>
    <row r="1" spans="2:28" ht="109.5" customHeight="1">
      <c r="B1" s="754" t="str">
        <f>Basic!B1</f>
        <v xml:space="preserve">Package AP-BESS-01 for Design, Supply, Erection, Testing &amp; Commissioning of 150 MW/ 300MWh Battery Energy Storage System at Kalikiri, Andhra Pradesh under “Setting up of 1,000 MW/2,000 MWh Battery Energy Storage System (BESS) in Andhra Pradesh Under Tariff-Based Competitive Bidding with Viability Gap Funding supported through PSDF”. Spec. No.: CC/T/W-BESS/DOM/A10/26/07004
</v>
      </c>
      <c r="C1" s="754"/>
      <c r="D1" s="754"/>
      <c r="E1" s="132"/>
      <c r="F1" s="42"/>
      <c r="G1" s="76"/>
      <c r="H1" s="76"/>
      <c r="I1" s="76"/>
      <c r="J1" s="76"/>
      <c r="K1" s="76"/>
      <c r="L1" s="76"/>
      <c r="M1" s="76"/>
      <c r="N1" s="76"/>
      <c r="O1" s="76"/>
      <c r="P1" s="76"/>
      <c r="Q1" s="76"/>
      <c r="R1" s="76"/>
      <c r="S1" s="76"/>
      <c r="T1" s="76"/>
      <c r="U1" s="76"/>
      <c r="V1" s="76"/>
      <c r="W1" s="76"/>
      <c r="X1" s="76"/>
      <c r="Y1" s="76"/>
    </row>
    <row r="2" spans="2:28" ht="20.100000000000001" customHeight="1">
      <c r="B2" s="755" t="str">
        <f>Basic!A3&amp;Basic!B3</f>
        <v>Specification No. :CC/T/W-BESS/DOM/A10/26/07004</v>
      </c>
      <c r="C2" s="755"/>
      <c r="D2" s="755"/>
      <c r="E2" s="36"/>
      <c r="F2" s="32"/>
      <c r="G2" s="32"/>
      <c r="H2" s="32"/>
      <c r="I2" s="32"/>
      <c r="J2" s="32"/>
      <c r="K2" s="32"/>
      <c r="L2" s="32"/>
      <c r="M2" s="32"/>
      <c r="N2" s="32"/>
      <c r="O2" s="32"/>
      <c r="P2" s="32"/>
      <c r="Q2" s="32"/>
      <c r="R2" s="32"/>
      <c r="S2" s="32"/>
      <c r="T2" s="32"/>
      <c r="U2" s="32"/>
      <c r="V2" s="32"/>
      <c r="W2" s="32"/>
      <c r="X2" s="32"/>
      <c r="Y2" s="32"/>
      <c r="AA2" s="28" t="s">
        <v>393</v>
      </c>
      <c r="AB2" s="73">
        <v>1</v>
      </c>
    </row>
    <row r="3" spans="2:28" ht="12" customHeight="1">
      <c r="B3" s="31"/>
      <c r="C3" s="31"/>
      <c r="D3" s="31"/>
      <c r="E3" s="31"/>
      <c r="F3" s="32"/>
      <c r="G3" s="32"/>
      <c r="H3" s="32"/>
      <c r="I3" s="32"/>
      <c r="J3" s="32"/>
      <c r="K3" s="32"/>
      <c r="L3" s="32"/>
      <c r="M3" s="32"/>
      <c r="N3" s="32"/>
      <c r="O3" s="32"/>
      <c r="P3" s="32"/>
      <c r="Q3" s="32"/>
      <c r="R3" s="32"/>
      <c r="S3" s="32"/>
      <c r="T3" s="32"/>
      <c r="U3" s="32"/>
      <c r="V3" s="32"/>
      <c r="W3" s="32"/>
      <c r="X3" s="32"/>
      <c r="Y3" s="32"/>
      <c r="AB3" s="230"/>
    </row>
    <row r="4" spans="2:28" ht="20.100000000000001" customHeight="1">
      <c r="B4" s="753" t="s">
        <v>397</v>
      </c>
      <c r="C4" s="753"/>
      <c r="D4" s="753"/>
      <c r="E4" s="31"/>
      <c r="F4" s="32"/>
      <c r="G4" s="32"/>
      <c r="H4" s="32"/>
      <c r="I4" s="32"/>
      <c r="J4" s="32"/>
      <c r="K4" s="32"/>
      <c r="L4" s="32"/>
      <c r="M4" s="32"/>
      <c r="N4" s="32"/>
      <c r="O4" s="32"/>
      <c r="P4" s="32"/>
      <c r="Q4" s="32"/>
      <c r="R4" s="32"/>
      <c r="S4" s="32"/>
      <c r="T4" s="32"/>
      <c r="U4" s="32"/>
      <c r="V4" s="32"/>
      <c r="W4" s="32"/>
      <c r="X4" s="32"/>
      <c r="Y4" s="32"/>
      <c r="AB4" s="73"/>
    </row>
    <row r="5" spans="2:28" ht="12" customHeight="1">
      <c r="B5" s="35"/>
      <c r="C5" s="35"/>
      <c r="F5" s="32"/>
      <c r="G5" s="32"/>
      <c r="H5" s="32"/>
      <c r="I5" s="32"/>
      <c r="J5" s="32"/>
      <c r="K5" s="32"/>
      <c r="L5" s="32"/>
      <c r="M5" s="32"/>
      <c r="N5" s="32"/>
      <c r="O5" s="32"/>
      <c r="P5" s="32"/>
      <c r="Q5" s="32"/>
      <c r="R5" s="32"/>
      <c r="S5" s="32"/>
      <c r="T5" s="32"/>
      <c r="U5" s="32"/>
      <c r="V5" s="32"/>
      <c r="W5" s="32"/>
      <c r="X5" s="32"/>
      <c r="Y5" s="32"/>
    </row>
    <row r="6" spans="2:28" s="27" customFormat="1" ht="43.5" customHeight="1">
      <c r="B6" s="133" t="s">
        <v>394</v>
      </c>
      <c r="C6" s="53"/>
      <c r="D6" s="144"/>
      <c r="F6" s="56"/>
      <c r="G6" s="56"/>
      <c r="H6" s="56"/>
      <c r="I6" s="56"/>
      <c r="J6" s="56"/>
      <c r="K6" s="56"/>
      <c r="L6" s="56"/>
      <c r="M6" s="56"/>
      <c r="N6" s="56"/>
      <c r="O6" s="56"/>
      <c r="P6" s="56"/>
      <c r="Q6" s="56"/>
      <c r="R6" s="56"/>
      <c r="S6" s="56"/>
      <c r="U6" s="56"/>
      <c r="V6" s="56"/>
      <c r="W6" s="56"/>
      <c r="X6" s="56"/>
      <c r="Y6" s="56"/>
      <c r="AA6" s="56">
        <f>IF(D6= "Sole Bidder", 0, D7)</f>
        <v>0</v>
      </c>
    </row>
    <row r="7" spans="2:28" ht="50.1" customHeight="1">
      <c r="B7" s="133" t="str">
        <f>IF(D6= "JV (Joint Venture)", "Total Nos. of  Partners in the JV [excluding the Lead Partner]", "")</f>
        <v/>
      </c>
      <c r="C7" s="52"/>
      <c r="D7" s="144"/>
    </row>
    <row r="8" spans="2:28" ht="19.5" customHeight="1">
      <c r="B8" s="106"/>
      <c r="C8" s="106"/>
      <c r="D8" s="56"/>
    </row>
    <row r="9" spans="2:28" ht="20.100000000000001" customHeight="1">
      <c r="B9" s="134" t="str">
        <f>IF(D6= "Sole Bidder", "Name of Sole Bidder", "Name of Lead Partner")</f>
        <v>Name of Lead Partner</v>
      </c>
      <c r="C9" s="135"/>
      <c r="D9" s="258"/>
    </row>
    <row r="10" spans="2:28" ht="20.100000000000001" customHeight="1">
      <c r="B10" s="136" t="str">
        <f>IF(D6= "Sole Bidder", "Address of Sole Bidder", "Address of Lead Partner")</f>
        <v>Address of Lead Partner</v>
      </c>
      <c r="C10" s="137"/>
      <c r="D10" s="258"/>
    </row>
    <row r="11" spans="2:28" ht="20.100000000000001" customHeight="1">
      <c r="B11" s="138"/>
      <c r="C11" s="139"/>
      <c r="D11" s="258"/>
    </row>
    <row r="12" spans="2:28" ht="20.100000000000001" customHeight="1">
      <c r="B12" s="140"/>
      <c r="C12" s="141"/>
      <c r="D12" s="258"/>
    </row>
    <row r="13" spans="2:28" ht="11.45" customHeight="1"/>
    <row r="14" spans="2:28" ht="19.899999999999999" hidden="1" customHeight="1">
      <c r="B14" s="134" t="str">
        <f>IF(D7=1,"Other Partner",IF(D7="2 or More","Other Partner-1",""))</f>
        <v/>
      </c>
      <c r="C14" s="135"/>
      <c r="D14" s="258"/>
      <c r="F14" s="180"/>
    </row>
    <row r="15" spans="2:28" ht="13.9" hidden="1" customHeight="1">
      <c r="B15" s="136" t="str">
        <f>IF(D7=1,"Address of other Partner",IF(D7="2 or More","Address of other Partner - 1",""))</f>
        <v/>
      </c>
      <c r="C15" s="137"/>
      <c r="D15" s="258"/>
    </row>
    <row r="16" spans="2:28" ht="19.899999999999999" hidden="1" customHeight="1">
      <c r="B16" s="138"/>
      <c r="C16" s="139"/>
      <c r="D16" s="258"/>
    </row>
    <row r="17" spans="2:5" ht="19.149999999999999" hidden="1" customHeight="1">
      <c r="B17" s="140"/>
      <c r="C17" s="141"/>
      <c r="D17" s="258"/>
    </row>
    <row r="18" spans="2:5" ht="15.6" hidden="1" customHeight="1"/>
    <row r="19" spans="2:5" ht="24.6" hidden="1" customHeight="1">
      <c r="B19" s="134" t="s">
        <v>260</v>
      </c>
      <c r="C19" s="135"/>
      <c r="D19" s="258"/>
    </row>
    <row r="20" spans="2:5" ht="19.899999999999999" hidden="1" customHeight="1">
      <c r="B20" s="136" t="s">
        <v>261</v>
      </c>
      <c r="C20" s="137"/>
      <c r="D20" s="258"/>
    </row>
    <row r="21" spans="2:5" ht="24.6" hidden="1" customHeight="1">
      <c r="B21" s="138"/>
      <c r="C21" s="139"/>
      <c r="D21" s="258"/>
    </row>
    <row r="22" spans="2:5" ht="19.899999999999999" hidden="1" customHeight="1">
      <c r="B22" s="140"/>
      <c r="C22" s="141"/>
      <c r="D22" s="258"/>
    </row>
    <row r="23" spans="2:5" ht="20.100000000000001" customHeight="1"/>
    <row r="24" spans="2:5" ht="39" hidden="1" customHeight="1">
      <c r="B24" s="756"/>
      <c r="C24" s="756"/>
      <c r="D24" s="125"/>
      <c r="E24" s="188" t="str">
        <f>IF(OR(D24="Yes",D24="No",D24="")=TRUE, "", "In Correct Entry")</f>
        <v/>
      </c>
    </row>
    <row r="25" spans="2:5" ht="19.5" hidden="1" customHeight="1">
      <c r="B25" s="756"/>
      <c r="C25" s="756"/>
      <c r="D25" s="258"/>
      <c r="E25" s="184"/>
    </row>
    <row r="26" spans="2:5" ht="19.5" hidden="1" customHeight="1">
      <c r="B26" s="756"/>
      <c r="C26" s="756"/>
      <c r="D26" s="193"/>
    </row>
    <row r="27" spans="2:5" ht="20.100000000000001" customHeight="1"/>
    <row r="28" spans="2:5" ht="21" customHeight="1">
      <c r="B28" s="142" t="s">
        <v>398</v>
      </c>
      <c r="C28" s="143"/>
      <c r="D28" s="258"/>
    </row>
    <row r="29" spans="2:5" ht="21" customHeight="1">
      <c r="B29" s="142" t="s">
        <v>399</v>
      </c>
      <c r="C29" s="143"/>
      <c r="D29" s="92"/>
    </row>
    <row r="30" spans="2:5" ht="21" customHeight="1">
      <c r="B30" s="41"/>
      <c r="C30" s="41"/>
      <c r="D30" s="41"/>
    </row>
    <row r="31" spans="2:5" ht="21" customHeight="1">
      <c r="B31" s="142" t="s">
        <v>257</v>
      </c>
      <c r="C31" s="143"/>
      <c r="D31" s="187"/>
      <c r="E31" s="129"/>
    </row>
    <row r="32" spans="2:5" ht="21" customHeight="1">
      <c r="B32" s="142" t="s">
        <v>258</v>
      </c>
      <c r="C32" s="143"/>
      <c r="D32" s="92"/>
      <c r="E32" s="129"/>
    </row>
    <row r="33" spans="5:5">
      <c r="E33" s="129"/>
    </row>
  </sheetData>
  <sheetProtection algorithmName="SHA-512" hashValue="/2QJ/nKV+7rdY+NmfH+3BPcZcauNCEbggTmZzvCYYpOvKo1L3EGpdxUt+JzirdGVyX+qj+aTl8sWXBSnBKtcLw==" saltValue="Z0ahx/Hldp6lcu/RW97i1w==" spinCount="100000" sheet="1" objects="1" scenarios="1"/>
  <customSheetViews>
    <customSheetView guid="{0175966B-AA50-423F-A437-51E01252DE14}" scale="90" showPageBreaks="1" showGridLines="0" printArea="1" hiddenRows="1" hiddenColumns="1" view="pageBreakPreview">
      <selection activeCell="D32" sqref="D32"/>
      <pageMargins left="0.75" right="0.64" top="0.55000000000000004" bottom="0.46" header="0.4" footer="0.33"/>
      <pageSetup orientation="portrait" r:id="rId1"/>
      <headerFooter alignWithMargins="0"/>
    </customSheetView>
    <customSheetView guid="{C79C1CD9-4A94-4E49-9636-E3F3929B38E1}" showPageBreaks="1" showGridLines="0" printArea="1" hiddenRows="1" hiddenColumns="1" view="pageBreakPreview">
      <selection activeCell="D10" sqref="D10"/>
      <pageMargins left="0.75" right="0.64" top="0.55000000000000004" bottom="0.46" header="0.4" footer="0.33"/>
      <pageSetup orientation="portrait" r:id="rId2"/>
      <headerFooter alignWithMargins="0"/>
    </customSheetView>
    <customSheetView guid="{02C24E46-CB1A-4A64-AFE8-BC568DF970F3}" showPageBreaks="1" showGridLines="0" printArea="1" hiddenRows="1" hiddenColumns="1" view="pageBreakPreview">
      <selection activeCell="D31" sqref="D31"/>
      <pageMargins left="0.75" right="0.64" top="0.55000000000000004" bottom="0.46" header="0.4" footer="0.33"/>
      <pageSetup orientation="portrait" r:id="rId3"/>
      <headerFooter alignWithMargins="0"/>
    </customSheetView>
    <customSheetView guid="{955D6481-897E-48CA-BB0D-D704C8664312}" showPageBreaks="1" showGridLines="0" printArea="1" hiddenRows="1" hiddenColumns="1" view="pageBreakPreview">
      <selection activeCell="D7" sqref="D7"/>
      <pageMargins left="0.75" right="0.64" top="0.55000000000000004" bottom="0.46" header="0.4" footer="0.33"/>
      <pageSetup orientation="portrait" r:id="rId4"/>
      <headerFooter alignWithMargins="0"/>
    </customSheetView>
    <customSheetView guid="{FA33CAB9-FE45-4709-BC11-EBB8931FB6CB}" showPageBreaks="1" showGridLines="0" printArea="1" hiddenRows="1" hiddenColumns="1" view="pageBreakPreview" topLeftCell="A4">
      <selection activeCell="D9" sqref="D9"/>
      <pageMargins left="0.75" right="0.64" top="0.55000000000000004" bottom="0.46" header="0.4" footer="0.33"/>
      <pageSetup orientation="portrait" r:id="rId5"/>
      <headerFooter alignWithMargins="0"/>
    </customSheetView>
    <customSheetView guid="{A966316B-6DBC-467B-B4AD-0F6D41569056}" showPageBreaks="1" showGridLines="0" printArea="1" hiddenRows="1" hiddenColumns="1" view="pageBreakPreview">
      <selection activeCell="D22" sqref="D22"/>
      <pageMargins left="0.75" right="0.64" top="0.55000000000000004" bottom="0.46" header="0.4" footer="0.33"/>
      <pageSetup orientation="portrait" r:id="rId6"/>
      <headerFooter alignWithMargins="0"/>
    </customSheetView>
    <customSheetView guid="{0B94E550-FB49-4D0D-BCDB-8811C4A584DD}" showPageBreaks="1" showGridLines="0" printArea="1" hiddenRows="1" hiddenColumns="1" view="pageBreakPreview">
      <selection activeCell="D6" sqref="D6"/>
      <pageMargins left="0.75" right="0.64" top="0.55000000000000004" bottom="0.46" header="0.4" footer="0.33"/>
      <pageSetup orientation="portrait" r:id="rId7"/>
      <headerFooter alignWithMargins="0"/>
    </customSheetView>
    <customSheetView guid="{101E340E-5624-46EF-AADB-2F62C21B5295}" showGridLines="0" hiddenRows="1" hiddenColumns="1">
      <selection activeCell="D6" sqref="D6"/>
      <pageMargins left="0.75" right="0.64" top="0.55000000000000004" bottom="0.46" header="0.4" footer="0.33"/>
      <pageSetup orientation="portrait" r:id="rId8"/>
      <headerFooter alignWithMargins="0"/>
    </customSheetView>
    <customSheetView guid="{A667ED77-8424-4D1C-8A46-14ECA26AEC7D}" showGridLines="0" hiddenRows="1">
      <selection activeCell="D6" sqref="D6"/>
      <pageMargins left="0.75" right="0.64" top="0.55000000000000004" bottom="0.46" header="0.4" footer="0.33"/>
      <pageSetup orientation="portrait" r:id="rId9"/>
      <headerFooter alignWithMargins="0"/>
    </customSheetView>
    <customSheetView guid="{7A122CCC-B984-47E9-88CF-89418CB24A21}" showGridLines="0" hiddenRows="1" showRuler="0" topLeftCell="A7">
      <selection activeCell="D7" sqref="D7"/>
      <pageMargins left="0.75" right="0.64" top="0.55000000000000004" bottom="0.46" header="0.4" footer="0.33"/>
      <pageSetup orientation="portrait" r:id="rId10"/>
      <headerFooter alignWithMargins="0"/>
    </customSheetView>
    <customSheetView guid="{494F6778-23FE-4AAC-B37D-6C7543FC13B9}" scale="90" showGridLines="0" hiddenRows="1">
      <selection activeCell="D6" sqref="D6"/>
      <pageMargins left="0.75" right="0.64" top="0.55000000000000004" bottom="0.46" header="0.4" footer="0.33"/>
      <pageSetup orientation="portrait" r:id="rId11"/>
      <headerFooter alignWithMargins="0"/>
    </customSheetView>
    <customSheetView guid="{CD4CA1A8-824A-452F-BDBA-32A47C1B3013}" showGridLines="0">
      <selection activeCell="D6" sqref="D6"/>
      <pageMargins left="0.75" right="0.64" top="0.55000000000000004" bottom="0.46" header="0.4" footer="0.33"/>
      <pageSetup orientation="portrait" r:id="rId12"/>
      <headerFooter alignWithMargins="0"/>
    </customSheetView>
    <customSheetView guid="{8E7B022F-1113-4BA2-B2BA-8EDBE02A2557}" showGridLines="0" showRuler="0">
      <selection activeCell="D6" sqref="D6"/>
      <pageMargins left="0.75" right="0.64" top="0.69" bottom="0.46" header="0.4" footer="0.33"/>
      <pageSetup orientation="portrait" r:id="rId13"/>
      <headerFooter alignWithMargins="0"/>
    </customSheetView>
    <customSheetView guid="{A3F641DF-CF1D-48E3-AFDC-E52726A449CB}" showPageBreaks="1" showGridLines="0" printArea="1" showRuler="0" topLeftCell="A4">
      <selection activeCell="D6" sqref="D6"/>
      <pageMargins left="0.75" right="0.64" top="0.69" bottom="0.7" header="0.4" footer="0.37"/>
      <pageSetup orientation="portrait" r:id="rId14"/>
      <headerFooter alignWithMargins="0"/>
    </customSheetView>
    <customSheetView guid="{ECEBABD0-566A-41C4-AA9A-38EA30EFEDA8}" showPageBreaks="1" showGridLines="0" printArea="1" showRuler="0">
      <selection activeCell="D24" sqref="D24"/>
      <pageMargins left="0.75" right="0.64" top="0.69" bottom="0.7" header="0.4" footer="0.37"/>
      <pageSetup orientation="portrait" r:id="rId15"/>
      <headerFooter alignWithMargins="0"/>
    </customSheetView>
    <customSheetView guid="{DC28ED1E-3E35-4094-9C2B-5C0A1C1D459C}" showGridLines="0" hiddenRows="1">
      <selection activeCell="D6" sqref="D6"/>
      <pageMargins left="0.75" right="0.64" top="0.55000000000000004" bottom="0.46" header="0.4" footer="0.33"/>
      <pageSetup orientation="portrait" r:id="rId16"/>
      <headerFooter alignWithMargins="0"/>
    </customSheetView>
    <customSheetView guid="{244B8F7F-C84C-4134-A8A5-723A75D45FC2}" showGridLines="0" hiddenRows="1">
      <selection activeCell="D31" sqref="D31"/>
      <pageMargins left="0.75" right="0.64" top="0.55000000000000004" bottom="0.46" header="0.4" footer="0.33"/>
      <pageSetup orientation="portrait" r:id="rId17"/>
      <headerFooter alignWithMargins="0"/>
    </customSheetView>
    <customSheetView guid="{43BCBF1E-CDCF-4541-8D79-87EDCECBC1FD}" showGridLines="0" hiddenRows="1">
      <selection activeCell="D6" sqref="D6"/>
      <pageMargins left="0.75" right="0.64" top="0.55000000000000004" bottom="0.46" header="0.4" footer="0.33"/>
      <pageSetup orientation="portrait" r:id="rId18"/>
      <headerFooter alignWithMargins="0"/>
    </customSheetView>
    <customSheetView guid="{B3AA1F62-F1E5-4DDF-B9C9-D54D9BFF6A2A}" showGridLines="0" hiddenRows="1">
      <selection activeCell="D6" sqref="D6"/>
      <pageMargins left="0.75" right="0.64" top="0.55000000000000004" bottom="0.46" header="0.4" footer="0.33"/>
      <pageSetup orientation="portrait" r:id="rId19"/>
      <headerFooter alignWithMargins="0"/>
    </customSheetView>
    <customSheetView guid="{9E565B0E-8A1D-4C38-9278-F5233F8D5014}" showGridLines="0" hiddenRows="1">
      <selection activeCell="D6" sqref="D6"/>
      <pageMargins left="0.75" right="0.64" top="0.55000000000000004" bottom="0.46" header="0.4" footer="0.33"/>
      <pageSetup orientation="portrait" r:id="rId20"/>
      <headerFooter alignWithMargins="0"/>
    </customSheetView>
    <customSheetView guid="{EC8792F6-94EB-40FE-A69E-3F2E55E190BC}" showGridLines="0" hiddenRows="1">
      <selection activeCell="D6" sqref="D6"/>
      <pageMargins left="0.75" right="0.64" top="0.55000000000000004" bottom="0.46" header="0.4" footer="0.33"/>
      <pageSetup orientation="portrait" r:id="rId21"/>
      <headerFooter alignWithMargins="0"/>
    </customSheetView>
    <customSheetView guid="{89D1B684-1876-468F-8D99-45DA6BBF39C7}" showPageBreaks="1" showGridLines="0" printArea="1" hiddenRows="1" hiddenColumns="1" view="pageBreakPreview">
      <selection activeCell="D6" sqref="D6"/>
      <pageMargins left="0.75" right="0.64" top="0.55000000000000004" bottom="0.46" header="0.4" footer="0.33"/>
      <pageSetup orientation="portrait" r:id="rId22"/>
      <headerFooter alignWithMargins="0"/>
    </customSheetView>
    <customSheetView guid="{B4BE0CEE-465A-40B9-8268-D354BC993C36}" showPageBreaks="1" showGridLines="0" printArea="1" hiddenRows="1" hiddenColumns="1" view="pageBreakPreview">
      <selection activeCell="D22" sqref="D22"/>
      <pageMargins left="0.75" right="0.64" top="0.55000000000000004" bottom="0.46" header="0.4" footer="0.33"/>
      <pageSetup orientation="portrait" r:id="rId23"/>
      <headerFooter alignWithMargins="0"/>
    </customSheetView>
    <customSheetView guid="{13074202-7653-40A0-B9BF-16D1589728A2}" showPageBreaks="1" showGridLines="0" printArea="1" hiddenRows="1" hiddenColumns="1" view="pageBreakPreview" topLeftCell="A4">
      <selection activeCell="D9" sqref="D9"/>
      <pageMargins left="0.75" right="0.64" top="0.55000000000000004" bottom="0.46" header="0.4" footer="0.33"/>
      <pageSetup orientation="portrait" r:id="rId24"/>
      <headerFooter alignWithMargins="0"/>
    </customSheetView>
    <customSheetView guid="{4B244927-9C7A-42F5-AAF5-ADC353C736FE}" showPageBreaks="1" showGridLines="0" printArea="1" hiddenRows="1" hiddenColumns="1" view="pageBreakPreview">
      <selection activeCell="D6" sqref="D6"/>
      <pageMargins left="0.75" right="0.64" top="0.55000000000000004" bottom="0.46" header="0.4" footer="0.33"/>
      <pageSetup orientation="portrait" r:id="rId25"/>
      <headerFooter alignWithMargins="0"/>
    </customSheetView>
    <customSheetView guid="{073677CF-5E9E-429E-9C1F-055126F3C8DC}" showPageBreaks="1" showGridLines="0" printArea="1" hiddenRows="1" hiddenColumns="1" view="pageBreakPreview">
      <selection activeCell="D6" sqref="D6"/>
      <pageMargins left="0.75" right="0.64" top="0.55000000000000004" bottom="0.46" header="0.4" footer="0.33"/>
      <pageSetup orientation="portrait" r:id="rId26"/>
      <headerFooter alignWithMargins="0"/>
    </customSheetView>
    <customSheetView guid="{F80E5273-5F89-42D0-8059-39B4DAA26485}" showPageBreaks="1" showGridLines="0" printArea="1" hiddenRows="1" hiddenColumns="1" view="pageBreakPreview">
      <selection activeCell="D31" sqref="D31"/>
      <pageMargins left="0.75" right="0.64" top="0.55000000000000004" bottom="0.46" header="0.4" footer="0.33"/>
      <pageSetup orientation="portrait" r:id="rId27"/>
      <headerFooter alignWithMargins="0"/>
    </customSheetView>
    <customSheetView guid="{3A9A4658-0506-4EA2-8800-91A33CC724CB}" showPageBreaks="1" showGridLines="0" printArea="1" hiddenRows="1" hiddenColumns="1" view="pageBreakPreview">
      <selection activeCell="D31" sqref="D31"/>
      <pageMargins left="0.75" right="0.64" top="0.55000000000000004" bottom="0.46" header="0.4" footer="0.33"/>
      <pageSetup orientation="portrait" r:id="rId28"/>
      <headerFooter alignWithMargins="0"/>
    </customSheetView>
    <customSheetView guid="{E6A95398-76DE-4E8F-A7DA-FB50981C5C19}" showPageBreaks="1" showGridLines="0" printArea="1" hiddenRows="1" hiddenColumns="1" view="pageBreakPreview">
      <selection activeCell="D21" sqref="D21"/>
      <pageMargins left="0.75" right="0.64" top="0.55000000000000004" bottom="0.46" header="0.4" footer="0.33"/>
      <pageSetup orientation="portrait" r:id="rId29"/>
      <headerFooter alignWithMargins="0"/>
    </customSheetView>
    <customSheetView guid="{7148ADD8-DD15-4E3E-8637-116D155CB37A}" showPageBreaks="1" showGridLines="0" printArea="1" hiddenRows="1" hiddenColumns="1" view="pageBreakPreview">
      <selection activeCell="D21" sqref="D21"/>
      <pageMargins left="0.75" right="0.64" top="0.55000000000000004" bottom="0.46" header="0.4" footer="0.33"/>
      <pageSetup orientation="portrait" r:id="rId30"/>
      <headerFooter alignWithMargins="0"/>
    </customSheetView>
    <customSheetView guid="{87612620-3630-456B-A735-C29A43561018}" showPageBreaks="1" showGridLines="0" printArea="1" hiddenRows="1" hiddenColumns="1" view="pageBreakPreview" topLeftCell="A4">
      <selection activeCell="D31" sqref="D31:D32"/>
      <pageMargins left="0.75" right="0.64" top="0.55000000000000004" bottom="0.46" header="0.4" footer="0.33"/>
      <pageSetup orientation="portrait" r:id="rId31"/>
      <headerFooter alignWithMargins="0"/>
    </customSheetView>
    <customSheetView guid="{FF9B6397-B68D-474A-9AAF-992AF479A135}" scale="90" showPageBreaks="1" showGridLines="0" printArea="1" hiddenRows="1" hiddenColumns="1" view="pageBreakPreview">
      <selection activeCell="D32" sqref="D32"/>
      <pageMargins left="0.75" right="0.64" top="0.55000000000000004" bottom="0.46" header="0.4" footer="0.33"/>
      <pageSetup orientation="portrait" r:id="rId32"/>
      <headerFooter alignWithMargins="0"/>
    </customSheetView>
  </customSheetViews>
  <mergeCells count="5">
    <mergeCell ref="B4:D4"/>
    <mergeCell ref="B1:D1"/>
    <mergeCell ref="B2:D2"/>
    <mergeCell ref="B25:C26"/>
    <mergeCell ref="B24:C24"/>
  </mergeCells>
  <phoneticPr fontId="6" type="noConversion"/>
  <conditionalFormatting sqref="B14:C17">
    <cfRule type="expression" dxfId="34" priority="3" stopIfTrue="1">
      <formula>$AA$6&lt;1</formula>
    </cfRule>
  </conditionalFormatting>
  <conditionalFormatting sqref="B19:C23 D23">
    <cfRule type="expression" dxfId="33" priority="2" stopIfTrue="1">
      <formula>$AA$6&lt;2</formula>
    </cfRule>
  </conditionalFormatting>
  <conditionalFormatting sqref="B7:D7">
    <cfRule type="expression" dxfId="32" priority="5" stopIfTrue="1">
      <formula>$D$6="Sole Bidder"</formula>
    </cfRule>
  </conditionalFormatting>
  <conditionalFormatting sqref="B25:D26">
    <cfRule type="expression" dxfId="31" priority="6" stopIfTrue="1">
      <formula>$D$24="No"</formula>
    </cfRule>
  </conditionalFormatting>
  <conditionalFormatting sqref="D8">
    <cfRule type="expression" dxfId="30" priority="4" stopIfTrue="1">
      <formula>$AA$6=0</formula>
    </cfRule>
  </conditionalFormatting>
  <conditionalFormatting sqref="D18">
    <cfRule type="expression" dxfId="29" priority="1">
      <formula>$D$6="Sole Bidder"</formula>
    </cfRule>
  </conditionalFormatting>
  <dataValidations count="3">
    <dataValidation type="list" allowBlank="1" showInputMessage="1" showErrorMessage="1" sqref="D6" xr:uid="{00000000-0002-0000-0200-000000000000}">
      <formula1>$AA$2:$AA$2</formula1>
    </dataValidation>
    <dataValidation type="list" allowBlank="1" showInputMessage="1" showErrorMessage="1" sqref="D7" xr:uid="{00000000-0002-0000-0200-000001000000}">
      <formula1>$AB$2:$AB$3</formula1>
    </dataValidation>
    <dataValidation type="list" allowBlank="1" showInputMessage="1" showErrorMessage="1" sqref="D24" xr:uid="{00000000-0002-0000-0200-000002000000}">
      <formula1>"Yes, No"</formula1>
    </dataValidation>
  </dataValidations>
  <pageMargins left="0.75" right="0.64" top="0.55000000000000004" bottom="0.46" header="0.4" footer="0.33"/>
  <pageSetup orientation="portrait" r:id="rId33"/>
  <headerFooter alignWithMargins="0"/>
  <drawing r:id="rId3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sheetPr>
  <dimension ref="A1:AT40"/>
  <sheetViews>
    <sheetView showGridLines="0" view="pageBreakPreview" zoomScaleSheetLayoutView="100" workbookViewId="0">
      <selection activeCell="E1" sqref="E1"/>
    </sheetView>
  </sheetViews>
  <sheetFormatPr defaultColWidth="9.140625" defaultRowHeight="16.5"/>
  <cols>
    <col min="1" max="1" width="12.140625" style="32" customWidth="1"/>
    <col min="2" max="2" width="15.7109375" style="32" customWidth="1"/>
    <col min="3" max="3" width="11.42578125" style="32" customWidth="1"/>
    <col min="4" max="4" width="33.7109375" style="32" customWidth="1"/>
    <col min="5" max="5" width="40.85546875" style="32" customWidth="1"/>
    <col min="6" max="6" width="12.85546875" style="32" customWidth="1"/>
    <col min="7" max="25" width="9.7109375" style="32" customWidth="1"/>
    <col min="26" max="26" width="18" style="154" customWidth="1"/>
    <col min="27" max="28" width="9.140625" style="27"/>
    <col min="29" max="16384" width="9.140625" style="28"/>
  </cols>
  <sheetData>
    <row r="1" spans="1:46">
      <c r="A1" s="24" t="str">
        <f>Basic!A3&amp;Basic!B3</f>
        <v>Specification No. :CC/T/W-BESS/DOM/A10/26/07004</v>
      </c>
      <c r="B1" s="25"/>
      <c r="C1" s="25"/>
      <c r="D1" s="25"/>
      <c r="E1" s="26" t="str">
        <f>"Attachment-3(JV) " &amp; AT1</f>
        <v>Attachment-3(JV) Package AP-BESS-01</v>
      </c>
      <c r="F1" s="75"/>
      <c r="G1" s="75"/>
      <c r="H1" s="75"/>
      <c r="I1" s="75"/>
      <c r="J1" s="75"/>
      <c r="K1" s="75"/>
      <c r="L1" s="75"/>
      <c r="M1" s="75"/>
      <c r="N1" s="75"/>
      <c r="O1" s="75"/>
      <c r="P1" s="75"/>
      <c r="Q1" s="75"/>
      <c r="R1" s="75"/>
      <c r="S1" s="75"/>
      <c r="T1" s="75"/>
      <c r="U1" s="75"/>
      <c r="V1" s="75"/>
      <c r="W1" s="75"/>
      <c r="X1" s="75"/>
      <c r="Y1" s="75"/>
      <c r="Z1" s="156">
        <f>'Names of Bidder'!D6</f>
        <v>0</v>
      </c>
      <c r="AT1" s="157" t="str">
        <f>Basic!B2</f>
        <v>Package AP-BESS-01</v>
      </c>
    </row>
    <row r="2" spans="1:46">
      <c r="Z2" s="156">
        <f>'Names of Bidder'!AA6</f>
        <v>0</v>
      </c>
    </row>
    <row r="3" spans="1:46" ht="75" customHeight="1">
      <c r="A3" s="758" t="str">
        <f>Basic!B1</f>
        <v xml:space="preserve">Package AP-BESS-01 for Design, Supply, Erection, Testing &amp; Commissioning of 150 MW/ 300MWh Battery Energy Storage System at Kalikiri, Andhra Pradesh under “Setting up of 1,000 MW/2,000 MWh Battery Energy Storage System (BESS) in Andhra Pradesh Under Tariff-Based Competitive Bidding with Viability Gap Funding supported through PSDF”. Spec. No.: CC/T/W-BESS/DOM/A10/26/07004
</v>
      </c>
      <c r="B3" s="758"/>
      <c r="C3" s="758"/>
      <c r="D3" s="758"/>
      <c r="E3" s="758"/>
      <c r="F3" s="76"/>
      <c r="G3" s="76"/>
      <c r="H3" s="76"/>
      <c r="I3" s="76"/>
      <c r="J3" s="76"/>
      <c r="K3" s="76"/>
      <c r="L3" s="76"/>
      <c r="M3" s="76"/>
      <c r="N3" s="76"/>
      <c r="O3" s="76"/>
      <c r="P3" s="76"/>
      <c r="Q3" s="76"/>
      <c r="R3" s="76"/>
      <c r="S3" s="76"/>
      <c r="T3" s="76"/>
      <c r="U3" s="76"/>
      <c r="V3" s="76"/>
      <c r="W3" s="76"/>
      <c r="X3" s="76"/>
      <c r="Y3" s="76"/>
      <c r="Z3" s="158"/>
      <c r="AA3" s="30"/>
      <c r="AB3" s="29"/>
    </row>
    <row r="4" spans="1:46" ht="20.100000000000001" customHeight="1">
      <c r="A4" s="31"/>
      <c r="AB4" s="33"/>
      <c r="AC4" s="12"/>
    </row>
    <row r="5" spans="1:46" ht="20.100000000000001" customHeight="1">
      <c r="A5" s="759" t="s">
        <v>272</v>
      </c>
      <c r="B5" s="759"/>
      <c r="C5" s="759"/>
      <c r="D5" s="759"/>
      <c r="E5" s="759"/>
      <c r="F5" s="31"/>
      <c r="G5" s="31"/>
      <c r="H5" s="31"/>
      <c r="I5" s="31"/>
      <c r="J5" s="31"/>
      <c r="K5" s="31"/>
      <c r="L5" s="31"/>
      <c r="M5" s="31"/>
      <c r="N5" s="31"/>
      <c r="O5" s="31"/>
      <c r="P5" s="31"/>
      <c r="Q5" s="31"/>
      <c r="R5" s="31"/>
      <c r="S5" s="31"/>
      <c r="T5" s="31"/>
      <c r="U5" s="31"/>
      <c r="V5" s="31"/>
      <c r="W5" s="31"/>
      <c r="X5" s="31"/>
      <c r="Y5" s="31"/>
      <c r="Z5" s="159"/>
      <c r="AB5" s="33"/>
      <c r="AC5" s="12"/>
    </row>
    <row r="6" spans="1:46" ht="20.100000000000001" customHeight="1">
      <c r="A6" s="35"/>
      <c r="AB6" s="33"/>
      <c r="AC6" s="12"/>
    </row>
    <row r="7" spans="1:46" ht="20.100000000000001" customHeight="1">
      <c r="A7" s="36" t="str">
        <f>"Bidder’s Name and Address (" &amp; MID('Names of Bidder'!B9,9, 20) &amp; ") :"</f>
        <v>Bidder’s Name and Address (Lead Partner) :</v>
      </c>
      <c r="E7" s="16" t="s">
        <v>278</v>
      </c>
      <c r="F7" s="16"/>
      <c r="G7" s="16"/>
      <c r="H7" s="16"/>
      <c r="I7" s="16"/>
      <c r="J7" s="16"/>
      <c r="K7" s="16"/>
      <c r="L7" s="16"/>
      <c r="M7" s="16"/>
      <c r="N7" s="16"/>
      <c r="O7" s="16"/>
      <c r="P7" s="16"/>
      <c r="Q7" s="16"/>
      <c r="R7" s="16"/>
      <c r="S7" s="16"/>
      <c r="T7" s="16"/>
      <c r="U7" s="16"/>
      <c r="V7" s="16"/>
      <c r="W7" s="16"/>
      <c r="X7" s="16"/>
      <c r="Y7" s="16"/>
      <c r="AB7" s="33"/>
      <c r="AC7" s="12"/>
    </row>
    <row r="8" spans="1:46" ht="36" customHeight="1">
      <c r="A8" s="757" t="str">
        <f>IF('Names of Bidder'!D6= "JV (Joint Venture)", "JV of " &amp; Z8, "")</f>
        <v/>
      </c>
      <c r="B8" s="757"/>
      <c r="C8" s="757"/>
      <c r="D8" s="757"/>
      <c r="E8" s="13" t="s">
        <v>280</v>
      </c>
      <c r="F8" s="16"/>
      <c r="G8" s="16"/>
      <c r="I8" s="16"/>
      <c r="J8" s="16"/>
      <c r="K8" s="16"/>
      <c r="L8" s="16"/>
      <c r="M8" s="16"/>
      <c r="N8" s="16"/>
      <c r="O8" s="16"/>
      <c r="P8" s="16"/>
      <c r="Q8" s="16"/>
      <c r="R8" s="16"/>
      <c r="S8" s="16"/>
      <c r="T8" s="16"/>
      <c r="U8" s="16"/>
      <c r="V8" s="16"/>
      <c r="W8" s="16"/>
      <c r="X8" s="16"/>
      <c r="Y8" s="16"/>
      <c r="Z8" s="160" t="str">
        <f>IF('Names of Bidder'!D7=1,'Names of Bidder'!D9&amp;" &amp; "&amp;'Names of Bidder'!D14,IF('Names of Bidder'!D7="2 or More",'Names of Bidder'!D9&amp;" , "&amp;'Names of Bidder'!D14&amp;" &amp; "&amp;'Names of Bidder'!D19,""))</f>
        <v/>
      </c>
      <c r="AB8" s="33"/>
      <c r="AC8" s="12"/>
    </row>
    <row r="9" spans="1:46" ht="20.100000000000001" customHeight="1">
      <c r="A9" s="14" t="s">
        <v>279</v>
      </c>
      <c r="B9" s="761" t="str">
        <f>IF('Names of Bidder'!D9=0, "", 'Names of Bidder'!D9)</f>
        <v/>
      </c>
      <c r="C9" s="761"/>
      <c r="D9" s="761"/>
      <c r="E9" s="13" t="s">
        <v>282</v>
      </c>
      <c r="F9" s="13"/>
      <c r="G9" s="13"/>
      <c r="H9" s="13"/>
      <c r="I9" s="13"/>
      <c r="J9" s="13"/>
      <c r="K9" s="13"/>
      <c r="L9" s="13"/>
      <c r="M9" s="13"/>
      <c r="N9" s="13"/>
      <c r="O9" s="13"/>
      <c r="P9" s="13"/>
      <c r="Q9" s="13"/>
      <c r="R9" s="13"/>
      <c r="S9" s="13"/>
      <c r="T9" s="13"/>
      <c r="U9" s="13"/>
      <c r="V9" s="13"/>
      <c r="W9" s="13"/>
      <c r="X9" s="13"/>
      <c r="Y9" s="13"/>
      <c r="AB9" s="33"/>
      <c r="AC9" s="12"/>
    </row>
    <row r="10" spans="1:46" ht="20.100000000000001" customHeight="1">
      <c r="A10" s="14" t="s">
        <v>281</v>
      </c>
      <c r="B10" s="761" t="str">
        <f>IF('Names of Bidder'!D10=0, "", 'Names of Bidder'!D10)</f>
        <v/>
      </c>
      <c r="C10" s="761"/>
      <c r="D10" s="761"/>
      <c r="E10" s="13" t="s">
        <v>409</v>
      </c>
      <c r="F10" s="13"/>
      <c r="G10" s="13"/>
      <c r="H10" s="13"/>
      <c r="I10" s="13"/>
      <c r="J10" s="13"/>
      <c r="K10" s="13"/>
      <c r="L10" s="13"/>
      <c r="M10" s="13"/>
      <c r="N10" s="13"/>
      <c r="O10" s="13"/>
      <c r="P10" s="13"/>
      <c r="Q10" s="13"/>
      <c r="R10" s="13"/>
      <c r="S10" s="13"/>
      <c r="T10" s="13"/>
      <c r="U10" s="13"/>
      <c r="V10" s="13"/>
      <c r="W10" s="13"/>
      <c r="X10" s="13"/>
      <c r="Y10" s="13"/>
      <c r="AB10" s="33"/>
      <c r="AC10" s="12"/>
    </row>
    <row r="11" spans="1:46" ht="20.100000000000001" customHeight="1">
      <c r="B11" s="761" t="str">
        <f>IF('Names of Bidder'!D11=0, "", 'Names of Bidder'!D11)</f>
        <v/>
      </c>
      <c r="C11" s="761"/>
      <c r="D11" s="761"/>
      <c r="E11" s="13" t="s">
        <v>283</v>
      </c>
      <c r="F11" s="13"/>
      <c r="G11" s="13"/>
      <c r="H11" s="13"/>
      <c r="I11" s="13"/>
      <c r="J11" s="13"/>
      <c r="K11" s="13"/>
      <c r="L11" s="13"/>
      <c r="M11" s="13"/>
      <c r="N11" s="13"/>
      <c r="O11" s="13"/>
      <c r="P11" s="13"/>
      <c r="Q11" s="13"/>
      <c r="R11" s="13"/>
      <c r="S11" s="13"/>
      <c r="T11" s="13"/>
      <c r="U11" s="13"/>
      <c r="V11" s="13"/>
      <c r="W11" s="13"/>
      <c r="X11" s="13"/>
      <c r="Y11" s="13"/>
    </row>
    <row r="12" spans="1:46" ht="20.100000000000001" customHeight="1">
      <c r="A12" s="35"/>
      <c r="B12" s="761" t="str">
        <f>IF('Names of Bidder'!D12=0, "", 'Names of Bidder'!D12)</f>
        <v/>
      </c>
      <c r="C12" s="761"/>
      <c r="D12" s="761"/>
      <c r="E12" s="13"/>
      <c r="F12" s="13"/>
      <c r="G12" s="13"/>
      <c r="H12" s="13"/>
      <c r="I12" s="13"/>
      <c r="J12" s="13"/>
      <c r="K12" s="13"/>
      <c r="L12" s="13"/>
      <c r="M12" s="13"/>
      <c r="N12" s="13"/>
      <c r="O12" s="13"/>
      <c r="P12" s="13"/>
      <c r="Q12" s="13"/>
      <c r="R12" s="13"/>
      <c r="S12" s="13"/>
      <c r="T12" s="13"/>
      <c r="U12" s="13"/>
      <c r="V12" s="13"/>
      <c r="W12" s="13"/>
      <c r="X12" s="13"/>
      <c r="Y12" s="13"/>
    </row>
    <row r="13" spans="1:46" ht="9.9499999999999993" customHeight="1">
      <c r="A13" s="35"/>
      <c r="B13" s="130"/>
      <c r="C13" s="130"/>
      <c r="D13" s="130"/>
      <c r="E13" s="28"/>
      <c r="F13" s="13"/>
      <c r="G13" s="13"/>
      <c r="H13" s="13"/>
      <c r="I13" s="13"/>
      <c r="J13" s="13"/>
      <c r="K13" s="13"/>
      <c r="L13" s="13"/>
      <c r="M13" s="13"/>
      <c r="N13" s="13"/>
      <c r="O13" s="13"/>
      <c r="P13" s="13"/>
      <c r="Q13" s="13"/>
      <c r="R13" s="13"/>
      <c r="S13" s="13"/>
      <c r="T13" s="13"/>
      <c r="U13" s="13"/>
      <c r="V13" s="13"/>
      <c r="W13" s="13"/>
      <c r="X13" s="13"/>
      <c r="Y13" s="13"/>
    </row>
    <row r="14" spans="1:46" ht="20.100000000000001" customHeight="1">
      <c r="A14" s="759" t="str">
        <f>IF('Names of Bidder'!D6="Sole Bidder", "This Attachment is Not Applicable", "")</f>
        <v/>
      </c>
      <c r="B14" s="759"/>
      <c r="C14" s="759"/>
      <c r="D14" s="759"/>
      <c r="E14" s="759"/>
      <c r="F14" s="13"/>
      <c r="G14" s="13"/>
      <c r="H14" s="13"/>
      <c r="I14" s="13"/>
      <c r="J14" s="13"/>
      <c r="K14" s="13"/>
      <c r="L14" s="13"/>
      <c r="M14" s="13"/>
      <c r="N14" s="13"/>
      <c r="O14" s="13"/>
      <c r="P14" s="13"/>
      <c r="Q14" s="13"/>
      <c r="R14" s="13"/>
      <c r="S14" s="13"/>
      <c r="T14" s="13"/>
      <c r="U14" s="13"/>
      <c r="V14" s="13"/>
      <c r="W14" s="13"/>
      <c r="X14" s="13"/>
      <c r="Y14" s="13"/>
    </row>
    <row r="15" spans="1:46" ht="20.100000000000001" customHeight="1">
      <c r="A15" s="36" t="s">
        <v>400</v>
      </c>
      <c r="B15" s="130"/>
      <c r="C15" s="130"/>
      <c r="D15" s="130"/>
      <c r="E15" s="13"/>
      <c r="F15" s="13"/>
      <c r="G15" s="13"/>
      <c r="H15" s="13"/>
      <c r="I15" s="13"/>
      <c r="J15" s="13"/>
      <c r="K15" s="13"/>
      <c r="L15" s="13"/>
      <c r="M15" s="13"/>
      <c r="N15" s="13"/>
      <c r="O15" s="13"/>
      <c r="P15" s="13"/>
      <c r="Q15" s="13"/>
      <c r="R15" s="13"/>
      <c r="S15" s="13"/>
      <c r="T15" s="13"/>
      <c r="U15" s="13"/>
      <c r="V15" s="13"/>
      <c r="W15" s="13"/>
      <c r="X15" s="13"/>
      <c r="Y15" s="13"/>
    </row>
    <row r="16" spans="1:46" ht="20.100000000000001" customHeight="1">
      <c r="A16" s="36"/>
      <c r="B16" s="762" t="str">
        <f>IF(Z2=1,"Other Partner",IF(Z2="2 or More","Other Partner-1",""))</f>
        <v/>
      </c>
      <c r="C16" s="762"/>
      <c r="D16" s="762"/>
      <c r="E16" s="145" t="str">
        <f>IF(Z2="2 or More", "Other Partner-2", "")</f>
        <v/>
      </c>
      <c r="F16" s="13"/>
      <c r="G16" s="13"/>
      <c r="H16" s="13"/>
      <c r="I16" s="13"/>
      <c r="J16" s="13"/>
      <c r="K16" s="13"/>
      <c r="L16" s="13"/>
      <c r="M16" s="13"/>
      <c r="N16" s="13"/>
      <c r="O16" s="13"/>
      <c r="P16" s="13"/>
      <c r="Q16" s="13"/>
      <c r="R16" s="13"/>
      <c r="S16" s="13"/>
      <c r="T16" s="13"/>
      <c r="U16" s="13"/>
      <c r="V16" s="13"/>
      <c r="W16" s="13"/>
      <c r="X16" s="13"/>
      <c r="Y16" s="13"/>
    </row>
    <row r="17" spans="1:28" ht="20.100000000000001" customHeight="1">
      <c r="A17" s="14" t="s">
        <v>279</v>
      </c>
      <c r="B17" s="761" t="str">
        <f>IF('Names of Bidder'!D14=0, "", 'Names of Bidder'!D14)</f>
        <v/>
      </c>
      <c r="C17" s="761"/>
      <c r="D17" s="761"/>
      <c r="E17" s="260" t="str">
        <f>IF($Z$2="2 or More", IF('Names of Bidder'!D19=0, "", 'Names of Bidder'!D19), "")</f>
        <v/>
      </c>
      <c r="F17" s="13"/>
      <c r="G17" s="13"/>
      <c r="H17" s="13"/>
      <c r="I17" s="13"/>
      <c r="J17" s="13"/>
      <c r="K17" s="13"/>
      <c r="L17" s="13"/>
      <c r="M17" s="13"/>
      <c r="N17" s="13"/>
      <c r="O17" s="13"/>
      <c r="P17" s="13"/>
      <c r="Q17" s="13"/>
      <c r="R17" s="13"/>
      <c r="S17" s="13"/>
      <c r="T17" s="13"/>
      <c r="U17" s="13"/>
      <c r="V17" s="13"/>
      <c r="W17" s="13"/>
      <c r="X17" s="13"/>
      <c r="Y17" s="13"/>
    </row>
    <row r="18" spans="1:28" ht="20.100000000000001" customHeight="1">
      <c r="A18" s="14" t="s">
        <v>281</v>
      </c>
      <c r="B18" s="761" t="str">
        <f>IF('Names of Bidder'!D15=0, "", 'Names of Bidder'!D15)</f>
        <v/>
      </c>
      <c r="C18" s="761"/>
      <c r="D18" s="761"/>
      <c r="E18" s="260" t="str">
        <f>IF($Z$2="2 or More", IF('Names of Bidder'!D20=0, "", 'Names of Bidder'!D20), "")</f>
        <v/>
      </c>
      <c r="F18" s="13"/>
      <c r="G18" s="13"/>
      <c r="H18" s="13"/>
      <c r="I18" s="13"/>
      <c r="J18" s="13"/>
      <c r="K18" s="13"/>
      <c r="L18" s="13"/>
      <c r="M18" s="13"/>
      <c r="N18" s="13"/>
      <c r="O18" s="13"/>
      <c r="P18" s="13"/>
      <c r="Q18" s="13"/>
      <c r="R18" s="13"/>
      <c r="S18" s="13"/>
      <c r="T18" s="13"/>
      <c r="U18" s="13"/>
      <c r="V18" s="13"/>
      <c r="W18" s="13"/>
      <c r="X18" s="13"/>
      <c r="Y18" s="13"/>
    </row>
    <row r="19" spans="1:28" ht="20.100000000000001" customHeight="1">
      <c r="A19" s="35"/>
      <c r="B19" s="761" t="str">
        <f>IF('Names of Bidder'!D16=0, "", 'Names of Bidder'!D16)</f>
        <v/>
      </c>
      <c r="C19" s="761"/>
      <c r="D19" s="761"/>
      <c r="E19" s="260" t="str">
        <f>IF($Z$2="2 or More", IF('Names of Bidder'!D21=0, "", 'Names of Bidder'!D21), "")</f>
        <v/>
      </c>
      <c r="AA19" s="13"/>
    </row>
    <row r="20" spans="1:28" ht="20.100000000000001" customHeight="1">
      <c r="A20" s="35"/>
      <c r="B20" s="761" t="str">
        <f>IF('Names of Bidder'!D17=0, "", 'Names of Bidder'!D17)</f>
        <v/>
      </c>
      <c r="C20" s="761"/>
      <c r="D20" s="761"/>
      <c r="E20" s="260" t="str">
        <f>IF($Z$2="2 or More", IF('Names of Bidder'!D22=0, "", 'Names of Bidder'!D22), "")</f>
        <v/>
      </c>
      <c r="AA20" s="13"/>
    </row>
    <row r="21" spans="1:28" ht="20.100000000000001" customHeight="1">
      <c r="A21" s="32" t="s">
        <v>273</v>
      </c>
    </row>
    <row r="22" spans="1:28" ht="84" customHeight="1">
      <c r="A22" s="760" t="s">
        <v>274</v>
      </c>
      <c r="B22" s="760"/>
      <c r="C22" s="760"/>
      <c r="D22" s="760"/>
      <c r="E22" s="760"/>
      <c r="F22" s="35"/>
      <c r="G22" s="35"/>
      <c r="H22" s="35"/>
      <c r="I22" s="35"/>
      <c r="J22" s="35"/>
      <c r="K22" s="35"/>
      <c r="L22" s="35"/>
      <c r="M22" s="35"/>
      <c r="N22" s="35"/>
      <c r="O22" s="35"/>
      <c r="P22" s="35"/>
      <c r="Q22" s="35"/>
      <c r="R22" s="35"/>
      <c r="S22" s="35"/>
      <c r="T22" s="35"/>
      <c r="U22" s="35"/>
      <c r="V22" s="35"/>
      <c r="W22" s="35"/>
      <c r="X22" s="35"/>
      <c r="Y22" s="35"/>
      <c r="Z22" s="161"/>
      <c r="AA22" s="37"/>
      <c r="AB22" s="37"/>
    </row>
    <row r="23" spans="1:28" ht="33" customHeight="1">
      <c r="D23" s="40"/>
    </row>
    <row r="24" spans="1:28" ht="33" customHeight="1">
      <c r="A24" s="39" t="s">
        <v>257</v>
      </c>
      <c r="B24" s="74" t="str">
        <f>IF('Names of Bidder'!D31=0, "", 'Names of Bidder'!D31)</f>
        <v/>
      </c>
      <c r="C24" s="36"/>
      <c r="D24" s="40" t="s">
        <v>255</v>
      </c>
      <c r="E24" s="259" t="str">
        <f>IF('Names of Bidder'!D28=0, "", 'Names of Bidder'!D28)</f>
        <v/>
      </c>
      <c r="F24" s="36"/>
      <c r="G24" s="36"/>
      <c r="H24" s="36"/>
      <c r="I24" s="36"/>
      <c r="J24" s="36"/>
      <c r="K24" s="36"/>
      <c r="L24" s="36"/>
      <c r="M24" s="36"/>
      <c r="N24" s="36"/>
      <c r="O24" s="36"/>
      <c r="P24" s="36"/>
      <c r="Q24" s="36"/>
      <c r="R24" s="36"/>
      <c r="S24" s="36"/>
      <c r="T24" s="36"/>
      <c r="U24" s="36"/>
      <c r="V24" s="36"/>
      <c r="W24" s="36"/>
      <c r="X24" s="36"/>
      <c r="Y24" s="36"/>
      <c r="AA24" s="27">
        <f>Basic!B4</f>
        <v>15</v>
      </c>
    </row>
    <row r="25" spans="1:28" ht="33" customHeight="1">
      <c r="A25" s="39" t="s">
        <v>258</v>
      </c>
      <c r="B25" s="259" t="str">
        <f>IF('Names of Bidder'!D32=0, "", 'Names of Bidder'!D32)</f>
        <v/>
      </c>
      <c r="C25" s="36"/>
      <c r="D25" s="40" t="s">
        <v>256</v>
      </c>
      <c r="E25" s="259" t="str">
        <f>IF('Names of Bidder'!D29=0, "", 'Names of Bidder'!D29)</f>
        <v/>
      </c>
      <c r="F25" s="42"/>
      <c r="G25" s="42"/>
      <c r="H25" s="42"/>
      <c r="I25" s="42"/>
      <c r="J25" s="42"/>
      <c r="K25" s="42"/>
      <c r="L25" s="42"/>
      <c r="M25" s="42"/>
      <c r="N25" s="42"/>
      <c r="O25" s="42"/>
      <c r="P25" s="42"/>
      <c r="Q25" s="42"/>
      <c r="R25" s="42"/>
      <c r="S25" s="42"/>
      <c r="T25" s="42"/>
      <c r="U25" s="42"/>
      <c r="V25" s="42"/>
      <c r="W25" s="42"/>
      <c r="X25" s="42"/>
      <c r="Y25" s="42"/>
      <c r="AA25" s="27">
        <f>Basic!B5</f>
        <v>0</v>
      </c>
    </row>
    <row r="26" spans="1:28" ht="33" customHeight="1">
      <c r="C26" s="36"/>
      <c r="D26" s="40"/>
      <c r="F26" s="42"/>
      <c r="G26" s="42"/>
      <c r="H26" s="42"/>
      <c r="I26" s="42"/>
      <c r="J26" s="42"/>
      <c r="K26" s="42"/>
      <c r="L26" s="42"/>
      <c r="M26" s="42"/>
      <c r="N26" s="42"/>
      <c r="O26" s="42"/>
      <c r="P26" s="42"/>
      <c r="Q26" s="42"/>
      <c r="R26" s="42"/>
      <c r="S26" s="42"/>
      <c r="T26" s="42"/>
      <c r="U26" s="42"/>
      <c r="V26" s="42"/>
      <c r="W26" s="42"/>
      <c r="X26" s="42"/>
      <c r="Y26" s="42"/>
    </row>
    <row r="27" spans="1:28" ht="33" customHeight="1">
      <c r="A27" s="36"/>
      <c r="C27" s="36"/>
      <c r="E27" s="36"/>
      <c r="F27" s="36"/>
      <c r="G27" s="36"/>
      <c r="H27" s="36"/>
      <c r="I27" s="36"/>
      <c r="J27" s="36"/>
      <c r="K27" s="36"/>
      <c r="L27" s="36"/>
      <c r="M27" s="36"/>
      <c r="N27" s="36"/>
      <c r="O27" s="36"/>
      <c r="P27" s="36"/>
      <c r="Q27" s="36"/>
      <c r="R27" s="36"/>
      <c r="S27" s="36"/>
      <c r="T27" s="36"/>
      <c r="U27" s="36"/>
      <c r="V27" s="36"/>
      <c r="W27" s="36"/>
      <c r="X27" s="36"/>
      <c r="Y27" s="36"/>
    </row>
    <row r="28" spans="1:28" ht="20.100000000000001" customHeight="1"/>
    <row r="29" spans="1:28" ht="20.100000000000001" customHeight="1">
      <c r="A29" s="41"/>
    </row>
    <row r="30" spans="1:28" ht="20.100000000000001" customHeight="1"/>
    <row r="31" spans="1:28" ht="20.100000000000001" customHeight="1"/>
    <row r="32" spans="1:28" ht="20.100000000000001" customHeight="1">
      <c r="A32" s="41"/>
    </row>
    <row r="33" spans="1:1" ht="20.100000000000001" customHeight="1"/>
    <row r="34" spans="1:1" ht="20.100000000000001" customHeight="1">
      <c r="A34" s="41"/>
    </row>
    <row r="35" spans="1:1" ht="20.100000000000001" customHeight="1"/>
    <row r="36" spans="1:1" ht="20.100000000000001" customHeight="1">
      <c r="A36" s="41"/>
    </row>
    <row r="37" spans="1:1" ht="20.100000000000001" customHeight="1"/>
    <row r="38" spans="1:1" ht="20.100000000000001" customHeight="1"/>
    <row r="39" spans="1:1" ht="20.100000000000001" customHeight="1"/>
    <row r="40" spans="1:1" ht="20.100000000000001" customHeight="1"/>
  </sheetData>
  <customSheetViews>
    <customSheetView guid="{0175966B-AA50-423F-A437-51E01252DE14}" showPageBreaks="1" showGridLines="0" printArea="1" view="pageBreakPreview" topLeftCell="A16">
      <selection activeCell="A8" sqref="A8:D8"/>
      <pageMargins left="0.75" right="0.63" top="0.57999999999999996" bottom="0.6" header="0.34" footer="0.35"/>
      <pageSetup scale="89" orientation="portrait" r:id="rId1"/>
      <headerFooter alignWithMargins="0">
        <oddFooter>&amp;R&amp;"Book Antiqua,Bold"&amp;8 Page &amp;P of &amp;N</oddFooter>
      </headerFooter>
    </customSheetView>
    <customSheetView guid="{C79C1CD9-4A94-4E49-9636-E3F3929B38E1}" showPageBreaks="1" showGridLines="0" printArea="1" view="pageBreakPreview" topLeftCell="A7">
      <selection activeCell="A8" sqref="A8:D8"/>
      <pageMargins left="0.75" right="0.63" top="0.57999999999999996" bottom="0.6" header="0.34" footer="0.35"/>
      <pageSetup scale="89" orientation="portrait" r:id="rId2"/>
      <headerFooter alignWithMargins="0">
        <oddFooter>&amp;R&amp;"Book Antiqua,Bold"&amp;8 Page &amp;P of &amp;N</oddFooter>
      </headerFooter>
    </customSheetView>
    <customSheetView guid="{02C24E46-CB1A-4A64-AFE8-BC568DF970F3}" showPageBreaks="1" showGridLines="0" printArea="1" view="pageBreakPreview">
      <selection activeCell="A8" sqref="A8:D8"/>
      <pageMargins left="0.75" right="0.63" top="0.57999999999999996" bottom="0.6" header="0.34" footer="0.35"/>
      <pageSetup scale="89" orientation="portrait" r:id="rId3"/>
      <headerFooter alignWithMargins="0">
        <oddFooter>&amp;R&amp;"Book Antiqua,Bold"&amp;8 Page &amp;P of &amp;N</oddFooter>
      </headerFooter>
    </customSheetView>
    <customSheetView guid="{955D6481-897E-48CA-BB0D-D704C8664312}" showPageBreaks="1" showGridLines="0" printArea="1" view="pageBreakPreview">
      <selection activeCell="A8" sqref="A8:D8"/>
      <pageMargins left="0.75" right="0.63" top="0.57999999999999996" bottom="0.6" header="0.34" footer="0.35"/>
      <pageSetup scale="89" orientation="portrait" r:id="rId4"/>
      <headerFooter alignWithMargins="0">
        <oddFooter>&amp;R&amp;"Book Antiqua,Bold"&amp;8 Page &amp;P of &amp;N</oddFooter>
      </headerFooter>
    </customSheetView>
    <customSheetView guid="{FA33CAB9-FE45-4709-BC11-EBB8931FB6CB}" showPageBreaks="1" showGridLines="0" printArea="1" view="pageBreakPreview" topLeftCell="A16">
      <selection activeCell="A3" sqref="A3:E3"/>
      <pageMargins left="0.75" right="0.63" top="0.57999999999999996" bottom="0.6" header="0.34" footer="0.35"/>
      <pageSetup scale="89" orientation="portrait" r:id="rId5"/>
      <headerFooter alignWithMargins="0">
        <oddFooter>&amp;R&amp;"Book Antiqua,Bold"&amp;8 Page &amp;P of &amp;N</oddFooter>
      </headerFooter>
    </customSheetView>
    <customSheetView guid="{A966316B-6DBC-467B-B4AD-0F6D41569056}" showPageBreaks="1" showGridLines="0" printArea="1" view="pageBreakPreview" topLeftCell="A10">
      <selection activeCell="A3" sqref="A3:E3"/>
      <pageMargins left="0.75" right="0.63" top="0.57999999999999996" bottom="0.6" header="0.34" footer="0.35"/>
      <pageSetup scale="89" orientation="portrait" r:id="rId6"/>
      <headerFooter alignWithMargins="0">
        <oddFooter>&amp;R&amp;"Book Antiqua,Bold"&amp;8 Page &amp;P of &amp;N</oddFooter>
      </headerFooter>
    </customSheetView>
    <customSheetView guid="{0B94E550-FB49-4D0D-BCDB-8811C4A584DD}" showPageBreaks="1" showGridLines="0" printArea="1" view="pageBreakPreview" topLeftCell="A13">
      <selection activeCell="A3" sqref="A3:E3"/>
      <pageMargins left="0.75" right="0.63" top="0.57999999999999996" bottom="0.6" header="0.34" footer="0.35"/>
      <pageSetup scale="94" orientation="portrait" r:id="rId7"/>
      <headerFooter alignWithMargins="0">
        <oddFooter>&amp;R&amp;"Book Antiqua,Bold"&amp;8 Page &amp;P of &amp;N</oddFooter>
      </headerFooter>
    </customSheetView>
    <customSheetView guid="{101E340E-5624-46EF-AADB-2F62C21B5295}" showPageBreaks="1" showGridLines="0" printArea="1" view="pageBreakPreview" topLeftCell="A3">
      <selection activeCell="F11" sqref="F11"/>
      <pageMargins left="0.75" right="0.63" top="0.57999999999999996" bottom="0.6" header="0.34" footer="0.35"/>
      <pageSetup scale="94" orientation="portrait" r:id="rId8"/>
      <headerFooter alignWithMargins="0">
        <oddFooter>&amp;R&amp;"Book Antiqua,Bold"&amp;8 Page &amp;P of &amp;N</oddFooter>
      </headerFooter>
    </customSheetView>
    <customSheetView guid="{A667ED77-8424-4D1C-8A46-14ECA26AEC7D}" showPageBreaks="1" showGridLines="0" printArea="1" view="pageBreakPreview">
      <selection activeCell="F11" sqref="F11"/>
      <pageMargins left="0.75" right="0.63" top="0.57999999999999996" bottom="0.6" header="0.34" footer="0.35"/>
      <pageSetup orientation="portrait" r:id="rId9"/>
      <headerFooter alignWithMargins="0">
        <oddFooter>&amp;R&amp;"Book Antiqua,Bold"&amp;8 Page &amp;P of &amp;N</oddFooter>
      </headerFooter>
    </customSheetView>
    <customSheetView guid="{7A122CCC-B984-47E9-88CF-89418CB24A21}" showGridLines="0" showRuler="0" topLeftCell="A13">
      <selection activeCell="B12" sqref="B12:D12"/>
      <pageMargins left="0.75" right="0.63" top="0.57999999999999996" bottom="0.6" header="0.34" footer="0.35"/>
      <pageSetup orientation="portrait" r:id="rId10"/>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2"/>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3"/>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75" right="0.75" top="0.55000000000000004" bottom="0.64" header="0.34" footer="0.38"/>
      <pageSetup orientation="portrait" r:id="rId14"/>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DC28ED1E-3E35-4094-9C2B-5C0A1C1D459C}" showGridLines="0" topLeftCell="A22">
      <selection activeCell="C25" sqref="C25"/>
      <pageMargins left="0.75" right="0.63" top="0.57999999999999996" bottom="0.6" header="0.34" footer="0.35"/>
      <pageSetup orientation="portrait" r:id="rId16"/>
      <headerFooter alignWithMargins="0">
        <oddFooter>&amp;R&amp;"Book Antiqua,Bold"&amp;8 Page &amp;P of &amp;N</oddFooter>
      </headerFooter>
    </customSheetView>
    <customSheetView guid="{244B8F7F-C84C-4134-A8A5-723A75D45FC2}" showGridLines="0">
      <selection activeCell="C25" sqref="C25"/>
      <pageMargins left="0.75" right="0.63" top="0.57999999999999996" bottom="0.6" header="0.34" footer="0.35"/>
      <pageSetup orientation="portrait" r:id="rId17"/>
      <headerFooter alignWithMargins="0">
        <oddFooter>&amp;R&amp;"Book Antiqua,Bold"&amp;8 Page &amp;P of &amp;N</oddFooter>
      </headerFooter>
    </customSheetView>
    <customSheetView guid="{43BCBF1E-CDCF-4541-8D79-87EDCECBC1FD}" showGridLines="0">
      <selection activeCell="B12" sqref="B12:D12"/>
      <pageMargins left="0.75" right="0.63" top="0.57999999999999996" bottom="0.6" header="0.34" footer="0.35"/>
      <pageSetup orientation="portrait" r:id="rId18"/>
      <headerFooter alignWithMargins="0">
        <oddFooter>&amp;R&amp;"Book Antiqua,Bold"&amp;8 Page &amp;P of &amp;N</oddFooter>
      </headerFooter>
    </customSheetView>
    <customSheetView guid="{B3AA1F62-F1E5-4DDF-B9C9-D54D9BFF6A2A}" showPageBreaks="1" showGridLines="0" printArea="1" view="pageBreakPreview">
      <selection activeCell="F11" sqref="F11"/>
      <pageMargins left="0.75" right="0.63" top="0.57999999999999996" bottom="0.6" header="0.34" footer="0.35"/>
      <pageSetup orientation="portrait" r:id="rId19"/>
      <headerFooter alignWithMargins="0">
        <oddFooter>&amp;R&amp;"Book Antiqua,Bold"&amp;8 Page &amp;P of &amp;N</oddFooter>
      </headerFooter>
    </customSheetView>
    <customSheetView guid="{9E565B0E-8A1D-4C38-9278-F5233F8D5014}" showPageBreaks="1" showGridLines="0" printArea="1" view="pageBreakPreview">
      <selection activeCell="F11" sqref="F11"/>
      <pageMargins left="0.75" right="0.63" top="0.57999999999999996" bottom="0.6" header="0.34" footer="0.35"/>
      <pageSetup orientation="portrait" r:id="rId20"/>
      <headerFooter alignWithMargins="0">
        <oddFooter>&amp;R&amp;"Book Antiqua,Bold"&amp;8 Page &amp;P of &amp;N</oddFooter>
      </headerFooter>
    </customSheetView>
    <customSheetView guid="{EC8792F6-94EB-40FE-A69E-3F2E55E190BC}" showPageBreaks="1" showGridLines="0" printArea="1" view="pageBreakPreview">
      <selection activeCell="F11" sqref="F11"/>
      <pageMargins left="0.75" right="0.63" top="0.57999999999999996" bottom="0.6" header="0.34" footer="0.35"/>
      <pageSetup orientation="portrait" r:id="rId21"/>
      <headerFooter alignWithMargins="0">
        <oddFooter>&amp;R&amp;"Book Antiqua,Bold"&amp;8 Page &amp;P of &amp;N</oddFooter>
      </headerFooter>
    </customSheetView>
    <customSheetView guid="{89D1B684-1876-468F-8D99-45DA6BBF39C7}" showPageBreaks="1" showGridLines="0" printArea="1" view="pageBreakPreview" topLeftCell="A3">
      <selection activeCell="A3" sqref="A3:E3"/>
      <pageMargins left="0.75" right="0.63" top="0.57999999999999996" bottom="0.6" header="0.34" footer="0.35"/>
      <pageSetup scale="94" orientation="portrait" r:id="rId22"/>
      <headerFooter alignWithMargins="0">
        <oddFooter>&amp;R&amp;"Book Antiqua,Bold"&amp;8 Page &amp;P of &amp;N</oddFooter>
      </headerFooter>
    </customSheetView>
    <customSheetView guid="{B4BE0CEE-465A-40B9-8268-D354BC993C36}" showPageBreaks="1" showGridLines="0" printArea="1" view="pageBreakPreview" topLeftCell="A19">
      <selection activeCell="A3" sqref="A3:E3"/>
      <pageMargins left="0.75" right="0.63" top="0.57999999999999996" bottom="0.6" header="0.34" footer="0.35"/>
      <pageSetup scale="94" orientation="portrait" r:id="rId23"/>
      <headerFooter alignWithMargins="0">
        <oddFooter>&amp;R&amp;"Book Antiqua,Bold"&amp;8 Page &amp;P of &amp;N</oddFooter>
      </headerFooter>
    </customSheetView>
    <customSheetView guid="{13074202-7653-40A0-B9BF-16D1589728A2}" showPageBreaks="1" showGridLines="0" printArea="1" view="pageBreakPreview" topLeftCell="A16">
      <selection activeCell="A3" sqref="A3:E3"/>
      <pageMargins left="0.75" right="0.63" top="0.57999999999999996" bottom="0.6" header="0.34" footer="0.35"/>
      <pageSetup scale="89" orientation="portrait" r:id="rId24"/>
      <headerFooter alignWithMargins="0">
        <oddFooter>&amp;R&amp;"Book Antiqua,Bold"&amp;8 Page &amp;P of &amp;N</oddFooter>
      </headerFooter>
    </customSheetView>
    <customSheetView guid="{4B244927-9C7A-42F5-AAF5-ADC353C736FE}" showPageBreaks="1" showGridLines="0" printArea="1" view="pageBreakPreview" topLeftCell="A13">
      <selection activeCell="A3" sqref="A3:E3"/>
      <pageMargins left="0.75" right="0.63" top="0.57999999999999996" bottom="0.6" header="0.34" footer="0.35"/>
      <pageSetup scale="89" orientation="portrait" r:id="rId25"/>
      <headerFooter alignWithMargins="0">
        <oddFooter>&amp;R&amp;"Book Antiqua,Bold"&amp;8 Page &amp;P of &amp;N</oddFooter>
      </headerFooter>
    </customSheetView>
    <customSheetView guid="{073677CF-5E9E-429E-9C1F-055126F3C8DC}" showPageBreaks="1" showGridLines="0" printArea="1" view="pageBreakPreview">
      <selection activeCell="A8" sqref="A8:D8"/>
      <pageMargins left="0.75" right="0.63" top="0.57999999999999996" bottom="0.6" header="0.34" footer="0.35"/>
      <pageSetup scale="89" orientation="portrait" r:id="rId26"/>
      <headerFooter alignWithMargins="0">
        <oddFooter>&amp;R&amp;"Book Antiqua,Bold"&amp;8 Page &amp;P of &amp;N</oddFooter>
      </headerFooter>
    </customSheetView>
    <customSheetView guid="{F80E5273-5F89-42D0-8059-39B4DAA26485}" showPageBreaks="1" showGridLines="0" printArea="1" view="pageBreakPreview">
      <selection activeCell="A8" sqref="A8:D8"/>
      <pageMargins left="0.75" right="0.63" top="0.57999999999999996" bottom="0.6" header="0.34" footer="0.35"/>
      <pageSetup scale="89" orientation="portrait" r:id="rId27"/>
      <headerFooter alignWithMargins="0">
        <oddFooter>&amp;R&amp;"Book Antiqua,Bold"&amp;8 Page &amp;P of &amp;N</oddFooter>
      </headerFooter>
    </customSheetView>
    <customSheetView guid="{3A9A4658-0506-4EA2-8800-91A33CC724CB}" showPageBreaks="1" showGridLines="0" printArea="1" view="pageBreakPreview">
      <selection activeCell="A8" sqref="A8:D8"/>
      <pageMargins left="0.75" right="0.63" top="0.57999999999999996" bottom="0.6" header="0.34" footer="0.35"/>
      <pageSetup scale="89" orientation="portrait" r:id="rId28"/>
      <headerFooter alignWithMargins="0">
        <oddFooter>&amp;R&amp;"Book Antiqua,Bold"&amp;8 Page &amp;P of &amp;N</oddFooter>
      </headerFooter>
    </customSheetView>
    <customSheetView guid="{E6A95398-76DE-4E8F-A7DA-FB50981C5C19}" showPageBreaks="1" showGridLines="0" printArea="1" view="pageBreakPreview">
      <selection activeCell="A8" sqref="A8:D8"/>
      <pageMargins left="0.75" right="0.63" top="0.57999999999999996" bottom="0.6" header="0.34" footer="0.35"/>
      <pageSetup scale="89" orientation="portrait" r:id="rId29"/>
      <headerFooter alignWithMargins="0">
        <oddFooter>&amp;R&amp;"Book Antiqua,Bold"&amp;8 Page &amp;P of &amp;N</oddFooter>
      </headerFooter>
    </customSheetView>
    <customSheetView guid="{7148ADD8-DD15-4E3E-8637-116D155CB37A}" showPageBreaks="1" showGridLines="0" printArea="1" view="pageBreakPreview">
      <selection activeCell="A8" sqref="A8:D8"/>
      <pageMargins left="0.75" right="0.63" top="0.57999999999999996" bottom="0.6" header="0.34" footer="0.35"/>
      <pageSetup scale="89" orientation="portrait" r:id="rId30"/>
      <headerFooter alignWithMargins="0">
        <oddFooter>&amp;R&amp;"Book Antiqua,Bold"&amp;8 Page &amp;P of &amp;N</oddFooter>
      </headerFooter>
    </customSheetView>
    <customSheetView guid="{87612620-3630-456B-A735-C29A43561018}" showPageBreaks="1" showGridLines="0" printArea="1" view="pageBreakPreview" topLeftCell="A16">
      <selection activeCell="A8" sqref="A8:D8"/>
      <pageMargins left="0.75" right="0.63" top="0.57999999999999996" bottom="0.6" header="0.34" footer="0.35"/>
      <pageSetup scale="89" orientation="portrait" r:id="rId31"/>
      <headerFooter alignWithMargins="0">
        <oddFooter>&amp;R&amp;"Book Antiqua,Bold"&amp;8 Page &amp;P of &amp;N</oddFooter>
      </headerFooter>
    </customSheetView>
    <customSheetView guid="{FF9B6397-B68D-474A-9AAF-992AF479A135}" showPageBreaks="1" showGridLines="0" printArea="1" view="pageBreakPreview" topLeftCell="A16">
      <selection activeCell="A8" sqref="A8:D8"/>
      <pageMargins left="0.75" right="0.63" top="0.57999999999999996" bottom="0.6" header="0.34" footer="0.35"/>
      <pageSetup scale="89" orientation="portrait" r:id="rId32"/>
      <headerFooter alignWithMargins="0">
        <oddFooter>&amp;R&amp;"Book Antiqua,Bold"&amp;8 Page &amp;P of &amp;N</oddFooter>
      </headerFooter>
    </customSheetView>
  </customSheetViews>
  <mergeCells count="14">
    <mergeCell ref="A8:D8"/>
    <mergeCell ref="A3:E3"/>
    <mergeCell ref="A5:E5"/>
    <mergeCell ref="A22:E22"/>
    <mergeCell ref="B9:D9"/>
    <mergeCell ref="B10:D10"/>
    <mergeCell ref="B11:D11"/>
    <mergeCell ref="B12:D12"/>
    <mergeCell ref="B20:D20"/>
    <mergeCell ref="A14:E14"/>
    <mergeCell ref="B17:D17"/>
    <mergeCell ref="B18:D18"/>
    <mergeCell ref="B19:D19"/>
    <mergeCell ref="B16:D16"/>
  </mergeCells>
  <phoneticPr fontId="6" type="noConversion"/>
  <conditionalFormatting sqref="A15:A19 B15:E20">
    <cfRule type="expression" dxfId="28" priority="1" stopIfTrue="1">
      <formula>$Z$2=0</formula>
    </cfRule>
  </conditionalFormatting>
  <conditionalFormatting sqref="A22:E22">
    <cfRule type="expression" dxfId="27" priority="2" stopIfTrue="1">
      <formula>$Z$1="Sole Bidder"</formula>
    </cfRule>
  </conditionalFormatting>
  <pageMargins left="0.75" right="0.63" top="0.57999999999999996" bottom="0.6" header="0.34" footer="0.35"/>
  <pageSetup scale="89" orientation="portrait" r:id="rId33"/>
  <headerFooter alignWithMargins="0">
    <oddFooter>&amp;R&amp;"Book Antiqua,Bold"&amp;8 Page &amp;P of &amp;N</oddFooter>
  </headerFooter>
  <drawing r:id="rId3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12"/>
  </sheetPr>
  <dimension ref="A1:I38"/>
  <sheetViews>
    <sheetView showGridLines="0" view="pageBreakPreview" topLeftCell="A7" zoomScaleSheetLayoutView="100" workbookViewId="0">
      <selection activeCell="E9" sqref="E9"/>
    </sheetView>
  </sheetViews>
  <sheetFormatPr defaultColWidth="9.140625" defaultRowHeight="16.5"/>
  <cols>
    <col min="1" max="1" width="12.140625" style="32" customWidth="1"/>
    <col min="2" max="2" width="20.5703125" style="32" customWidth="1"/>
    <col min="3" max="3" width="11.42578125" style="32" customWidth="1"/>
    <col min="4" max="4" width="28.85546875" style="32" customWidth="1"/>
    <col min="5" max="5" width="40.85546875" style="32" customWidth="1"/>
    <col min="6" max="8" width="9.140625" style="27"/>
    <col min="9" max="16384" width="9.140625" style="28"/>
  </cols>
  <sheetData>
    <row r="1" spans="1:9">
      <c r="A1" s="24" t="str">
        <f>'Attach 3(JV)'!A1</f>
        <v>Specification No. :CC/T/W-BESS/DOM/A10/26/07004</v>
      </c>
      <c r="B1" s="25"/>
      <c r="C1" s="25"/>
      <c r="D1" s="25"/>
      <c r="E1" s="26" t="str">
        <f>"Attachment-3(QR) " &amp; 'Attach 3(JV)'!AT1</f>
        <v>Attachment-3(QR) Package AP-BESS-01</v>
      </c>
    </row>
    <row r="3" spans="1:9" ht="110.25" customHeight="1">
      <c r="A3" s="758" t="str">
        <f>'Attach 3(JV)'!A3</f>
        <v xml:space="preserve">Package AP-BESS-01 for Design, Supply, Erection, Testing &amp; Commissioning of 150 MW/ 300MWh Battery Energy Storage System at Kalikiri, Andhra Pradesh under “Setting up of 1,000 MW/2,000 MWh Battery Energy Storage System (BESS) in Andhra Pradesh Under Tariff-Based Competitive Bidding with Viability Gap Funding supported through PSDF”. Spec. No.: CC/T/W-BESS/DOM/A10/26/07004
</v>
      </c>
      <c r="B3" s="758"/>
      <c r="C3" s="758"/>
      <c r="D3" s="758"/>
      <c r="E3" s="758"/>
      <c r="F3" s="29"/>
      <c r="G3" s="30"/>
      <c r="H3" s="29"/>
    </row>
    <row r="4" spans="1:9" ht="20.100000000000001" customHeight="1">
      <c r="A4" s="31"/>
      <c r="H4" s="33"/>
      <c r="I4" s="12"/>
    </row>
    <row r="5" spans="1:9" ht="20.100000000000001" customHeight="1">
      <c r="A5" s="759" t="s">
        <v>284</v>
      </c>
      <c r="B5" s="759"/>
      <c r="C5" s="759"/>
      <c r="D5" s="759"/>
      <c r="E5" s="759"/>
      <c r="F5" s="34"/>
      <c r="H5" s="33"/>
      <c r="I5" s="12"/>
    </row>
    <row r="6" spans="1:9" ht="20.100000000000001" customHeight="1">
      <c r="A6" s="35"/>
      <c r="H6" s="33"/>
      <c r="I6" s="12"/>
    </row>
    <row r="7" spans="1:9" ht="20.100000000000001" customHeight="1">
      <c r="A7" s="36" t="str">
        <f>'Attach 3(JV)'!A7</f>
        <v>Bidder’s Name and Address (Lead Partner) :</v>
      </c>
      <c r="E7" s="16" t="str">
        <f>'Attach 3(JV)'!E7</f>
        <v>To:</v>
      </c>
      <c r="H7" s="33"/>
      <c r="I7" s="12"/>
    </row>
    <row r="8" spans="1:9" ht="36" customHeight="1">
      <c r="A8" s="757" t="str">
        <f>'Attach 3(JV)'!A8</f>
        <v/>
      </c>
      <c r="B8" s="757"/>
      <c r="C8" s="757"/>
      <c r="D8" s="757"/>
      <c r="E8" s="147" t="str">
        <f>'Attach 3(JV)'!E8</f>
        <v>Contract Services</v>
      </c>
      <c r="H8" s="33"/>
      <c r="I8" s="12"/>
    </row>
    <row r="9" spans="1:9" ht="20.100000000000001" customHeight="1">
      <c r="A9" s="14" t="s">
        <v>279</v>
      </c>
      <c r="B9" s="761" t="str">
        <f>'Attach 3(JV)'!B9</f>
        <v/>
      </c>
      <c r="C9" s="761"/>
      <c r="D9" s="761"/>
      <c r="E9" s="147" t="str">
        <f>'Attach 3(JV)'!E9</f>
        <v>Power Grid Corporation of India Ltd.,</v>
      </c>
      <c r="H9" s="33"/>
      <c r="I9" s="12"/>
    </row>
    <row r="10" spans="1:9" ht="20.100000000000001" customHeight="1">
      <c r="A10" s="14" t="s">
        <v>281</v>
      </c>
      <c r="B10" s="763" t="str">
        <f>'Attach 3(JV)'!B10</f>
        <v/>
      </c>
      <c r="C10" s="763"/>
      <c r="D10" s="763"/>
      <c r="E10" s="147" t="str">
        <f>'Attach 3(JV)'!E10</f>
        <v>"Saudamini", Plot No. 2, Sector 29</v>
      </c>
      <c r="H10" s="33"/>
      <c r="I10" s="12"/>
    </row>
    <row r="11" spans="1:9" ht="20.100000000000001" customHeight="1">
      <c r="B11" s="763" t="str">
        <f>'Attach 3(JV)'!B11</f>
        <v/>
      </c>
      <c r="C11" s="763"/>
      <c r="D11" s="763"/>
      <c r="E11" s="147" t="str">
        <f>'Attach 3(JV)'!E11</f>
        <v>Gurgaon (Haryana) - 122001</v>
      </c>
    </row>
    <row r="12" spans="1:9" ht="20.100000000000001" customHeight="1">
      <c r="A12" s="35"/>
      <c r="B12" s="763" t="str">
        <f>'Attach 3(JV)'!B12</f>
        <v/>
      </c>
      <c r="C12" s="763"/>
      <c r="D12" s="763"/>
      <c r="E12" s="16"/>
    </row>
    <row r="13" spans="1:9" ht="20.100000000000001" customHeight="1">
      <c r="A13" s="32" t="s">
        <v>273</v>
      </c>
    </row>
    <row r="14" spans="1:9" ht="20.100000000000001" customHeight="1">
      <c r="A14" s="35"/>
    </row>
    <row r="15" spans="1:9" ht="27.75" customHeight="1">
      <c r="A15" s="760" t="s">
        <v>701</v>
      </c>
      <c r="B15" s="760"/>
      <c r="C15" s="760"/>
      <c r="D15" s="760"/>
      <c r="E15" s="760"/>
      <c r="F15" s="37"/>
      <c r="G15" s="37"/>
      <c r="H15" s="37"/>
    </row>
    <row r="16" spans="1:9" ht="20.100000000000001" customHeight="1">
      <c r="A16" s="35"/>
    </row>
    <row r="17" spans="1:5" ht="20.100000000000001" customHeight="1">
      <c r="A17" s="38"/>
    </row>
    <row r="18" spans="1:5" ht="20.100000000000001" customHeight="1"/>
    <row r="19" spans="1:5" ht="20.100000000000001" customHeight="1">
      <c r="A19" s="38"/>
    </row>
    <row r="20" spans="1:5" ht="20.100000000000001" customHeight="1">
      <c r="A20" s="38"/>
    </row>
    <row r="21" spans="1:5" ht="33" customHeight="1">
      <c r="D21" s="40"/>
    </row>
    <row r="22" spans="1:5" ht="33" customHeight="1">
      <c r="A22" s="39" t="s">
        <v>257</v>
      </c>
      <c r="B22" s="74" t="str">
        <f>'Attach 3(JV)'!B24</f>
        <v/>
      </c>
      <c r="C22" s="36"/>
      <c r="D22" s="40" t="s">
        <v>255</v>
      </c>
      <c r="E22" s="259" t="str">
        <f>'Attach 3(JV)'!E24</f>
        <v/>
      </c>
    </row>
    <row r="23" spans="1:5" ht="33" customHeight="1">
      <c r="A23" s="39" t="s">
        <v>258</v>
      </c>
      <c r="B23" s="259" t="str">
        <f>'Attach 3(JV)'!B25</f>
        <v/>
      </c>
      <c r="C23" s="36"/>
      <c r="D23" s="40" t="s">
        <v>256</v>
      </c>
      <c r="E23" s="259" t="str">
        <f>'Attach 3(JV)'!E25</f>
        <v/>
      </c>
    </row>
    <row r="24" spans="1:5" ht="33" customHeight="1">
      <c r="C24" s="36"/>
      <c r="D24" s="40"/>
    </row>
    <row r="25" spans="1:5" ht="33" customHeight="1">
      <c r="A25" s="36"/>
      <c r="B25" s="36"/>
      <c r="C25" s="36"/>
      <c r="D25" s="40"/>
      <c r="E25" s="36"/>
    </row>
    <row r="26" spans="1:5" ht="20.100000000000001" customHeight="1"/>
    <row r="27" spans="1:5" ht="20.100000000000001" customHeight="1">
      <c r="A27" s="41"/>
    </row>
    <row r="28" spans="1:5" ht="20.100000000000001" customHeight="1"/>
    <row r="29" spans="1:5" ht="20.100000000000001" customHeight="1"/>
    <row r="30" spans="1:5" ht="20.100000000000001" customHeight="1">
      <c r="A30" s="41"/>
    </row>
    <row r="31" spans="1:5" ht="20.100000000000001" customHeight="1"/>
    <row r="32" spans="1:5" ht="20.100000000000001" customHeight="1">
      <c r="A32" s="41"/>
    </row>
    <row r="33" spans="1:1" ht="20.100000000000001" customHeight="1"/>
    <row r="34" spans="1:1" ht="20.100000000000001" customHeight="1">
      <c r="A34" s="41"/>
    </row>
    <row r="35" spans="1:1" ht="20.100000000000001" customHeight="1"/>
    <row r="36" spans="1:1" ht="20.100000000000001" customHeight="1"/>
    <row r="37" spans="1:1" ht="20.100000000000001" customHeight="1"/>
    <row r="38" spans="1:1" ht="20.100000000000001" customHeight="1"/>
  </sheetData>
  <sheetProtection algorithmName="SHA-512" hashValue="A02CJJ8lt/1A+TwOsoB3PPYoydXwxK/WETxo/Aj2Be//5L7LroKXtBB6hEmGPUfFQDs9gPJQckSoXFqrHdPsbg==" saltValue="OaKQ073O9/M+B/BsWzdUBQ==" spinCount="100000" sheet="1" objects="1" scenarios="1"/>
  <customSheetViews>
    <customSheetView guid="{0175966B-AA50-423F-A437-51E01252DE14}" showPageBreaks="1" showGridLines="0" printArea="1" view="pageBreakPreview" topLeftCell="A7">
      <selection activeCell="A8" sqref="A8:D8"/>
      <pageMargins left="0.75" right="0.63" top="0.57999999999999996" bottom="0.6" header="0.34" footer="0.35"/>
      <pageSetup scale="89" orientation="portrait" r:id="rId1"/>
      <headerFooter alignWithMargins="0">
        <oddFooter>&amp;R&amp;"Book Antiqua,Bold"&amp;8 Page &amp;P of &amp;N</oddFooter>
      </headerFooter>
    </customSheetView>
    <customSheetView guid="{C79C1CD9-4A94-4E49-9636-E3F3929B38E1}" showPageBreaks="1" showGridLines="0" printArea="1" view="pageBreakPreview">
      <selection activeCell="A8" sqref="A8:D8"/>
      <pageMargins left="0.75" right="0.63" top="0.57999999999999996" bottom="0.6" header="0.34" footer="0.35"/>
      <pageSetup scale="89" orientation="portrait" r:id="rId2"/>
      <headerFooter alignWithMargins="0">
        <oddFooter>&amp;R&amp;"Book Antiqua,Bold"&amp;8 Page &amp;P of &amp;N</oddFooter>
      </headerFooter>
    </customSheetView>
    <customSheetView guid="{02C24E46-CB1A-4A64-AFE8-BC568DF970F3}" showPageBreaks="1" showGridLines="0" printArea="1" view="pageBreakPreview">
      <selection activeCell="A8" sqref="A8:D8"/>
      <pageMargins left="0.75" right="0.63" top="0.57999999999999996" bottom="0.6" header="0.34" footer="0.35"/>
      <pageSetup scale="89" orientation="portrait" r:id="rId3"/>
      <headerFooter alignWithMargins="0">
        <oddFooter>&amp;R&amp;"Book Antiqua,Bold"&amp;8 Page &amp;P of &amp;N</oddFooter>
      </headerFooter>
    </customSheetView>
    <customSheetView guid="{955D6481-897E-48CA-BB0D-D704C8664312}" showPageBreaks="1" showGridLines="0" printArea="1" view="pageBreakPreview">
      <selection activeCell="A8" sqref="A8:D8"/>
      <pageMargins left="0.75" right="0.63" top="0.57999999999999996" bottom="0.6" header="0.34" footer="0.35"/>
      <pageSetup scale="89" orientation="portrait" r:id="rId4"/>
      <headerFooter alignWithMargins="0">
        <oddFooter>&amp;R&amp;"Book Antiqua,Bold"&amp;8 Page &amp;P of &amp;N</oddFooter>
      </headerFooter>
    </customSheetView>
    <customSheetView guid="{FA33CAB9-FE45-4709-BC11-EBB8931FB6CB}" showPageBreaks="1" showGridLines="0" printArea="1" view="pageBreakPreview" topLeftCell="A7">
      <selection activeCell="A8" sqref="A8:D8"/>
      <pageMargins left="0.75" right="0.63" top="0.57999999999999996" bottom="0.6" header="0.34" footer="0.35"/>
      <pageSetup orientation="portrait" r:id="rId5"/>
      <headerFooter alignWithMargins="0">
        <oddFooter>&amp;R&amp;"Book Antiqua,Bold"&amp;8 Page &amp;P of &amp;N</oddFooter>
      </headerFooter>
    </customSheetView>
    <customSheetView guid="{A966316B-6DBC-467B-B4AD-0F6D41569056}" showPageBreaks="1" showGridLines="0" printArea="1" view="pageBreakPreview">
      <selection activeCell="A8" sqref="A8:D8"/>
      <pageMargins left="0.75" right="0.63" top="0.57999999999999996" bottom="0.6" header="0.34" footer="0.35"/>
      <pageSetup orientation="portrait" r:id="rId6"/>
      <headerFooter alignWithMargins="0">
        <oddFooter>&amp;R&amp;"Book Antiqua,Bold"&amp;8 Page &amp;P of &amp;N</oddFooter>
      </headerFooter>
    </customSheetView>
    <customSheetView guid="{0B94E550-FB49-4D0D-BCDB-8811C4A584DD}" showPageBreaks="1" showGridLines="0" printArea="1" view="pageBreakPreview" topLeftCell="A7">
      <selection activeCell="A3" sqref="A3:E3"/>
      <pageMargins left="0.75" right="0.63" top="0.57999999999999996" bottom="0.6" header="0.34" footer="0.35"/>
      <pageSetup orientation="portrait" r:id="rId7"/>
      <headerFooter alignWithMargins="0">
        <oddFooter>&amp;R&amp;"Book Antiqua,Bold"&amp;8 Page &amp;P of &amp;N</oddFooter>
      </headerFooter>
    </customSheetView>
    <customSheetView guid="{101E340E-5624-46EF-AADB-2F62C21B5295}" showPageBreaks="1" showGridLines="0" printArea="1" view="pageBreakPreview" topLeftCell="A8">
      <selection activeCell="H8" sqref="H8"/>
      <pageMargins left="0.75" right="0.63" top="0.57999999999999996" bottom="0.6" header="0.34" footer="0.35"/>
      <pageSetup orientation="portrait" r:id="rId8"/>
      <headerFooter alignWithMargins="0">
        <oddFooter>&amp;R&amp;"Book Antiqua,Bold"&amp;8 Page &amp;P of &amp;N</oddFooter>
      </headerFooter>
    </customSheetView>
    <customSheetView guid="{A667ED77-8424-4D1C-8A46-14ECA26AEC7D}" showPageBreaks="1" showGridLines="0" printArea="1" view="pageBreakPreview">
      <selection activeCell="H8" sqref="H8"/>
      <pageMargins left="0.75" right="0.63" top="0.57999999999999996" bottom="0.6" header="0.34" footer="0.35"/>
      <pageSetup orientation="portrait" r:id="rId9"/>
      <headerFooter alignWithMargins="0">
        <oddFooter>&amp;R&amp;"Book Antiqua,Bold"&amp;8 Page &amp;P of &amp;N</oddFooter>
      </headerFooter>
    </customSheetView>
    <customSheetView guid="{7A122CCC-B984-47E9-88CF-89418CB24A21}" showGridLines="0" showRuler="0">
      <selection activeCell="G21" sqref="G21"/>
      <pageMargins left="0.75" right="0.63" top="0.57999999999999996" bottom="0.6" header="0.34" footer="0.35"/>
      <pageSetup orientation="portrait" r:id="rId10"/>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2"/>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4"/>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DC28ED1E-3E35-4094-9C2B-5C0A1C1D459C}" showGridLines="0" topLeftCell="A7">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244B8F7F-C84C-4134-A8A5-723A75D45FC2}" showGridLines="0">
      <selection activeCell="E27" sqref="E27"/>
      <pageMargins left="0.75" right="0.63" top="0.57999999999999996" bottom="0.6" header="0.34" footer="0.35"/>
      <pageSetup orientation="portrait" r:id="rId17"/>
      <headerFooter alignWithMargins="0">
        <oddFooter>&amp;R&amp;"Book Antiqua,Bold"&amp;8 Page &amp;P of &amp;N</oddFooter>
      </headerFooter>
    </customSheetView>
    <customSheetView guid="{43BCBF1E-CDCF-4541-8D79-87EDCECBC1FD}" showGridLines="0">
      <selection activeCell="G21" sqref="G21"/>
      <pageMargins left="0.75" right="0.63" top="0.57999999999999996" bottom="0.6" header="0.34" footer="0.35"/>
      <pageSetup orientation="portrait" r:id="rId18"/>
      <headerFooter alignWithMargins="0">
        <oddFooter>&amp;R&amp;"Book Antiqua,Bold"&amp;8 Page &amp;P of &amp;N</oddFooter>
      </headerFooter>
    </customSheetView>
    <customSheetView guid="{B3AA1F62-F1E5-4DDF-B9C9-D54D9BFF6A2A}" showPageBreaks="1" showGridLines="0" printArea="1" view="pageBreakPreview">
      <selection activeCell="H8" sqref="H8"/>
      <pageMargins left="0.75" right="0.63" top="0.57999999999999996" bottom="0.6" header="0.34" footer="0.35"/>
      <pageSetup orientation="portrait" r:id="rId19"/>
      <headerFooter alignWithMargins="0">
        <oddFooter>&amp;R&amp;"Book Antiqua,Bold"&amp;8 Page &amp;P of &amp;N</oddFooter>
      </headerFooter>
    </customSheetView>
    <customSheetView guid="{9E565B0E-8A1D-4C38-9278-F5233F8D5014}" showPageBreaks="1" showGridLines="0" printArea="1" view="pageBreakPreview" topLeftCell="A7">
      <selection activeCell="H8" sqref="H8"/>
      <pageMargins left="0.75" right="0.63" top="0.57999999999999996" bottom="0.6" header="0.34" footer="0.35"/>
      <pageSetup orientation="portrait" r:id="rId20"/>
      <headerFooter alignWithMargins="0">
        <oddFooter>&amp;R&amp;"Book Antiqua,Bold"&amp;8 Page &amp;P of &amp;N</oddFooter>
      </headerFooter>
    </customSheetView>
    <customSheetView guid="{EC8792F6-94EB-40FE-A69E-3F2E55E190BC}" showPageBreaks="1" showGridLines="0" printArea="1" view="pageBreakPreview">
      <selection activeCell="H8" sqref="H8"/>
      <pageMargins left="0.75" right="0.63" top="0.57999999999999996" bottom="0.6" header="0.34" footer="0.35"/>
      <pageSetup orientation="portrait" r:id="rId21"/>
      <headerFooter alignWithMargins="0">
        <oddFooter>&amp;R&amp;"Book Antiqua,Bold"&amp;8 Page &amp;P of &amp;N</oddFooter>
      </headerFooter>
    </customSheetView>
    <customSheetView guid="{89D1B684-1876-468F-8D99-45DA6BBF39C7}" showPageBreaks="1" showGridLines="0" printArea="1" view="pageBreakPreview">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B4BE0CEE-465A-40B9-8268-D354BC993C36}" showPageBreaks="1" showGridLines="0" printArea="1" view="pageBreakPreview" topLeftCell="A10">
      <selection activeCell="A8" sqref="A8:D8"/>
      <pageMargins left="0.75" right="0.63" top="0.57999999999999996" bottom="0.6" header="0.34" footer="0.35"/>
      <pageSetup orientation="portrait" r:id="rId23"/>
      <headerFooter alignWithMargins="0">
        <oddFooter>&amp;R&amp;"Book Antiqua,Bold"&amp;8 Page &amp;P of &amp;N</oddFooter>
      </headerFooter>
    </customSheetView>
    <customSheetView guid="{13074202-7653-40A0-B9BF-16D1589728A2}" showPageBreaks="1" showGridLines="0" printArea="1" view="pageBreakPreview" topLeftCell="A7">
      <selection activeCell="A8" sqref="A8:D8"/>
      <pageMargins left="0.75" right="0.63" top="0.57999999999999996" bottom="0.6" header="0.34" footer="0.35"/>
      <pageSetup orientation="portrait" r:id="rId24"/>
      <headerFooter alignWithMargins="0">
        <oddFooter>&amp;R&amp;"Book Antiqua,Bold"&amp;8 Page &amp;P of &amp;N</oddFooter>
      </headerFooter>
    </customSheetView>
    <customSheetView guid="{4B244927-9C7A-42F5-AAF5-ADC353C736FE}" showPageBreaks="1" showGridLines="0" printArea="1" view="pageBreakPreview">
      <selection activeCell="A8" sqref="A8:D8"/>
      <pageMargins left="0.75" right="0.63" top="0.57999999999999996" bottom="0.6" header="0.34" footer="0.35"/>
      <pageSetup orientation="portrait" r:id="rId25"/>
      <headerFooter alignWithMargins="0">
        <oddFooter>&amp;R&amp;"Book Antiqua,Bold"&amp;8 Page &amp;P of &amp;N</oddFooter>
      </headerFooter>
    </customSheetView>
    <customSheetView guid="{073677CF-5E9E-429E-9C1F-055126F3C8DC}" showPageBreaks="1" showGridLines="0" printArea="1" view="pageBreakPreview">
      <selection activeCell="A8" sqref="A8:D8"/>
      <pageMargins left="0.75" right="0.63" top="0.57999999999999996" bottom="0.6" header="0.34" footer="0.35"/>
      <pageSetup scale="89" orientation="portrait" r:id="rId26"/>
      <headerFooter alignWithMargins="0">
        <oddFooter>&amp;R&amp;"Book Antiqua,Bold"&amp;8 Page &amp;P of &amp;N</oddFooter>
      </headerFooter>
    </customSheetView>
    <customSheetView guid="{F80E5273-5F89-42D0-8059-39B4DAA26485}" showPageBreaks="1" showGridLines="0" printArea="1" view="pageBreakPreview">
      <selection activeCell="A8" sqref="A8:D8"/>
      <pageMargins left="0.75" right="0.63" top="0.57999999999999996" bottom="0.6" header="0.34" footer="0.35"/>
      <pageSetup scale="89" orientation="portrait" r:id="rId27"/>
      <headerFooter alignWithMargins="0">
        <oddFooter>&amp;R&amp;"Book Antiqua,Bold"&amp;8 Page &amp;P of &amp;N</oddFooter>
      </headerFooter>
    </customSheetView>
    <customSheetView guid="{3A9A4658-0506-4EA2-8800-91A33CC724CB}" showPageBreaks="1" showGridLines="0" printArea="1" view="pageBreakPreview">
      <selection activeCell="A8" sqref="A8:D8"/>
      <pageMargins left="0.75" right="0.63" top="0.57999999999999996" bottom="0.6" header="0.34" footer="0.35"/>
      <pageSetup scale="89" orientation="portrait" r:id="rId28"/>
      <headerFooter alignWithMargins="0">
        <oddFooter>&amp;R&amp;"Book Antiqua,Bold"&amp;8 Page &amp;P of &amp;N</oddFooter>
      </headerFooter>
    </customSheetView>
    <customSheetView guid="{E6A95398-76DE-4E8F-A7DA-FB50981C5C19}" showPageBreaks="1" showGridLines="0" printArea="1" view="pageBreakPreview">
      <selection activeCell="A8" sqref="A8:D8"/>
      <pageMargins left="0.75" right="0.63" top="0.57999999999999996" bottom="0.6" header="0.34" footer="0.35"/>
      <pageSetup scale="89" orientation="portrait" r:id="rId29"/>
      <headerFooter alignWithMargins="0">
        <oddFooter>&amp;R&amp;"Book Antiqua,Bold"&amp;8 Page &amp;P of &amp;N</oddFooter>
      </headerFooter>
    </customSheetView>
    <customSheetView guid="{7148ADD8-DD15-4E3E-8637-116D155CB37A}" showPageBreaks="1" showGridLines="0" printArea="1" view="pageBreakPreview">
      <selection activeCell="A8" sqref="A8:D8"/>
      <pageMargins left="0.75" right="0.63" top="0.57999999999999996" bottom="0.6" header="0.34" footer="0.35"/>
      <pageSetup scale="89" orientation="portrait" r:id="rId30"/>
      <headerFooter alignWithMargins="0">
        <oddFooter>&amp;R&amp;"Book Antiqua,Bold"&amp;8 Page &amp;P of &amp;N</oddFooter>
      </headerFooter>
    </customSheetView>
    <customSheetView guid="{87612620-3630-456B-A735-C29A43561018}" showPageBreaks="1" showGridLines="0" printArea="1" view="pageBreakPreview" topLeftCell="A7">
      <selection activeCell="A8" sqref="A8:D8"/>
      <pageMargins left="0.75" right="0.63" top="0.57999999999999996" bottom="0.6" header="0.34" footer="0.35"/>
      <pageSetup scale="89" orientation="portrait" r:id="rId31"/>
      <headerFooter alignWithMargins="0">
        <oddFooter>&amp;R&amp;"Book Antiqua,Bold"&amp;8 Page &amp;P of &amp;N</oddFooter>
      </headerFooter>
    </customSheetView>
    <customSheetView guid="{FF9B6397-B68D-474A-9AAF-992AF479A135}" showPageBreaks="1" showGridLines="0" printArea="1" view="pageBreakPreview" topLeftCell="A7">
      <selection activeCell="A8" sqref="A8:D8"/>
      <pageMargins left="0.75" right="0.63" top="0.57999999999999996" bottom="0.6" header="0.34" footer="0.35"/>
      <pageSetup scale="89" orientation="portrait" r:id="rId32"/>
      <headerFooter alignWithMargins="0">
        <oddFooter>&amp;R&amp;"Book Antiqua,Bold"&amp;8 Page &amp;P of &amp;N</oddFooter>
      </headerFooter>
    </customSheetView>
  </customSheetViews>
  <mergeCells count="8">
    <mergeCell ref="A3:E3"/>
    <mergeCell ref="A5:E5"/>
    <mergeCell ref="A15:E15"/>
    <mergeCell ref="B9:D9"/>
    <mergeCell ref="B10:D10"/>
    <mergeCell ref="B11:D11"/>
    <mergeCell ref="B12:D12"/>
    <mergeCell ref="A8:D8"/>
  </mergeCells>
  <phoneticPr fontId="6" type="noConversion"/>
  <pageMargins left="0.75" right="0.63" top="0.57999999999999996" bottom="0.6" header="0.34" footer="0.35"/>
  <pageSetup scale="89" orientation="portrait" r:id="rId33"/>
  <headerFooter alignWithMargins="0">
    <oddFooter>&amp;R&amp;"Book Antiqua,Bold"&amp;8 Page &amp;P of &amp;N</oddFooter>
  </headerFooter>
  <drawing r:id="rId34"/>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5">
    <tabColor indexed="14"/>
  </sheetPr>
  <dimension ref="A1:AO490"/>
  <sheetViews>
    <sheetView view="pageBreakPreview" topLeftCell="A333" zoomScale="80" zoomScaleSheetLayoutView="80" workbookViewId="0">
      <selection activeCell="H341" sqref="H341:I341"/>
    </sheetView>
  </sheetViews>
  <sheetFormatPr defaultColWidth="9.140625" defaultRowHeight="13.5"/>
  <cols>
    <col min="1" max="1" width="10" style="28" customWidth="1"/>
    <col min="2" max="2" width="11.85546875" style="28" customWidth="1"/>
    <col min="3" max="3" width="16.7109375" style="28" customWidth="1"/>
    <col min="4" max="4" width="11.7109375" style="28" customWidth="1"/>
    <col min="5" max="5" width="12.28515625" style="28" customWidth="1"/>
    <col min="6" max="6" width="13.5703125" style="28" customWidth="1"/>
    <col min="7" max="7" width="14" style="28" customWidth="1"/>
    <col min="8" max="8" width="12.85546875" style="28" customWidth="1"/>
    <col min="9" max="9" width="15.85546875" style="28" customWidth="1"/>
    <col min="10" max="10" width="12.85546875" style="28" hidden="1" customWidth="1"/>
    <col min="11" max="11" width="10.5703125" style="28" hidden="1" customWidth="1"/>
    <col min="12" max="12" width="10.28515625" style="28" hidden="1" customWidth="1"/>
    <col min="13" max="13" width="27.7109375" style="28" customWidth="1"/>
    <col min="14" max="14" width="13" style="28" customWidth="1"/>
    <col min="15" max="15" width="14.7109375" style="28" customWidth="1"/>
    <col min="16" max="16" width="24" style="28" customWidth="1"/>
    <col min="17" max="17" width="13.42578125" style="28" customWidth="1"/>
    <col min="18" max="18" width="13.7109375" style="28" hidden="1" customWidth="1"/>
    <col min="19" max="19" width="0" style="28" hidden="1" customWidth="1"/>
    <col min="20" max="20" width="17.28515625" style="28" customWidth="1"/>
    <col min="21" max="21" width="0" style="28" hidden="1" customWidth="1"/>
    <col min="22" max="22" width="13.5703125" style="28" hidden="1" customWidth="1"/>
    <col min="23" max="49" width="0" style="28" hidden="1" customWidth="1"/>
    <col min="50" max="16384" width="9.140625" style="28"/>
  </cols>
  <sheetData>
    <row r="1" spans="1:9" ht="17.25" customHeight="1">
      <c r="A1" s="24" t="str">
        <f>'Attach 3(JV)'!A1</f>
        <v>Specification No. :CC/T/W-BESS/DOM/A10/26/07004</v>
      </c>
      <c r="B1" s="94"/>
      <c r="C1" s="94"/>
      <c r="D1" s="94"/>
      <c r="E1" s="94"/>
      <c r="F1" s="94"/>
      <c r="G1" s="94"/>
      <c r="H1" s="26"/>
      <c r="I1" s="26" t="str">
        <f>"Attachment-QR " &amp; 'Attach 3(JV)'!AT1</f>
        <v>Attachment-QR Package AP-BESS-01</v>
      </c>
    </row>
    <row r="2" spans="1:9" ht="16.5" customHeight="1"/>
    <row r="3" spans="1:9" ht="69.75" customHeight="1">
      <c r="A3" s="758" t="str">
        <f>'Attach 3(JV)'!A3</f>
        <v xml:space="preserve">Package AP-BESS-01 for Design, Supply, Erection, Testing &amp; Commissioning of 150 MW/ 300MWh Battery Energy Storage System at Kalikiri, Andhra Pradesh under “Setting up of 1,000 MW/2,000 MWh Battery Energy Storage System (BESS) in Andhra Pradesh Under Tariff-Based Competitive Bidding with Viability Gap Funding supported through PSDF”. Spec. No.: CC/T/W-BESS/DOM/A10/26/07004
</v>
      </c>
      <c r="B3" s="758"/>
      <c r="C3" s="758"/>
      <c r="D3" s="758"/>
      <c r="E3" s="758"/>
      <c r="F3" s="758"/>
      <c r="G3" s="758"/>
      <c r="H3" s="758"/>
      <c r="I3" s="758"/>
    </row>
    <row r="5" spans="1:9" ht="21.75" customHeight="1">
      <c r="A5" s="759" t="s">
        <v>284</v>
      </c>
      <c r="B5" s="759"/>
      <c r="C5" s="759"/>
      <c r="D5" s="759"/>
      <c r="E5" s="759"/>
      <c r="F5" s="759"/>
      <c r="G5" s="759"/>
      <c r="H5" s="759"/>
      <c r="I5" s="759"/>
    </row>
    <row r="7" spans="1:9" ht="16.5">
      <c r="A7" s="36" t="str">
        <f>'Attach 3(JV)'!A7</f>
        <v>Bidder’s Name and Address (Lead Partner) :</v>
      </c>
      <c r="F7" s="41" t="str">
        <f>'Attach 3(JV)'!E7</f>
        <v>To:</v>
      </c>
      <c r="G7" s="16"/>
    </row>
    <row r="8" spans="1:9" ht="18" customHeight="1">
      <c r="A8" s="957" t="str">
        <f>'Attach 3(JV)'!A8</f>
        <v/>
      </c>
      <c r="B8" s="957"/>
      <c r="C8" s="957"/>
      <c r="D8" s="957"/>
      <c r="F8" s="41" t="str">
        <f>'Attach 3(JV)'!E8</f>
        <v>Contract Services</v>
      </c>
      <c r="G8" s="147"/>
    </row>
    <row r="9" spans="1:9" ht="13.5" customHeight="1">
      <c r="A9" s="36" t="s">
        <v>169</v>
      </c>
      <c r="B9" s="957" t="str">
        <f>'Attach 3(JV)'!B9</f>
        <v/>
      </c>
      <c r="C9" s="957"/>
      <c r="D9" s="957"/>
      <c r="F9" s="41" t="str">
        <f>'Attach 3(JV)'!E9</f>
        <v>Power Grid Corporation of India Ltd.,</v>
      </c>
      <c r="G9" s="147"/>
    </row>
    <row r="10" spans="1:9" ht="13.5" customHeight="1">
      <c r="A10" s="36" t="s">
        <v>40</v>
      </c>
      <c r="B10" s="957" t="str">
        <f>'Attach 3(JV)'!B10</f>
        <v/>
      </c>
      <c r="C10" s="957"/>
      <c r="D10" s="957"/>
      <c r="F10" s="41" t="str">
        <f>'Attach 3(JV)'!E10</f>
        <v>"Saudamini", Plot No. 2, Sector 29</v>
      </c>
      <c r="G10" s="147"/>
    </row>
    <row r="11" spans="1:9" ht="13.5" customHeight="1">
      <c r="B11" s="957" t="str">
        <f>'Attach 3(JV)'!B11</f>
        <v/>
      </c>
      <c r="C11" s="957"/>
      <c r="D11" s="957"/>
      <c r="F11" s="41" t="str">
        <f>'Attach 3(JV)'!E11</f>
        <v>Gurgaon (Haryana) - 122001</v>
      </c>
      <c r="G11" s="147"/>
    </row>
    <row r="12" spans="1:9" ht="13.5" customHeight="1">
      <c r="B12" s="957" t="str">
        <f>'Attach 3(JV)'!B12</f>
        <v/>
      </c>
      <c r="C12" s="957"/>
      <c r="D12" s="957"/>
    </row>
    <row r="14" spans="1:9">
      <c r="A14" s="211" t="s">
        <v>273</v>
      </c>
    </row>
    <row r="16" spans="1:9" ht="100.5" customHeight="1">
      <c r="A16" s="969" t="s">
        <v>41</v>
      </c>
      <c r="B16" s="969"/>
      <c r="C16" s="969"/>
      <c r="D16" s="969"/>
      <c r="E16" s="969"/>
      <c r="F16" s="969"/>
      <c r="G16" s="969"/>
      <c r="H16" s="969"/>
      <c r="I16" s="969"/>
    </row>
    <row r="18" spans="1:14" ht="16.5" customHeight="1">
      <c r="A18" s="964" t="str">
        <f>IF('Names of Bidder'!D6 = "Sole Bidder", "We have submitted bid as individual firm. ", " We have submitted bid as joint venture of following firms: ")</f>
        <v xml:space="preserve"> We have submitted bid as joint venture of following firms: </v>
      </c>
      <c r="B18" s="964"/>
      <c r="C18" s="964"/>
      <c r="D18" s="964"/>
      <c r="E18" s="964"/>
      <c r="F18" s="964"/>
      <c r="G18" s="964"/>
      <c r="H18" s="964"/>
      <c r="I18" s="964"/>
      <c r="N18" s="307">
        <f>'Names of Bidder'!D6</f>
        <v>0</v>
      </c>
    </row>
    <row r="19" spans="1:14">
      <c r="A19" s="268" t="str">
        <f>IF(B19="","","(i)")</f>
        <v/>
      </c>
      <c r="B19" s="28" t="str">
        <f>IF('Names of Bidder'!D9=0,"",'Names of Bidder'!D9)</f>
        <v/>
      </c>
      <c r="N19" s="413">
        <f>'Names of Bidder'!D7</f>
        <v>0</v>
      </c>
    </row>
    <row r="20" spans="1:14">
      <c r="A20" s="268" t="str">
        <f>IF(B20="","","(ii)")</f>
        <v/>
      </c>
      <c r="B20" s="28" t="str">
        <f>IF('Names of Bidder'!D14=0,"",'Names of Bidder'!D14)</f>
        <v/>
      </c>
    </row>
    <row r="21" spans="1:14">
      <c r="A21" s="268" t="str">
        <f>IF(B21="","","(iii)")</f>
        <v/>
      </c>
      <c r="B21" s="28" t="str">
        <f>IF('Names of Bidder'!D19=0,"",'Names of Bidder'!D19)</f>
        <v/>
      </c>
      <c r="C21" s="70"/>
      <c r="D21" s="70"/>
      <c r="E21" s="70"/>
      <c r="F21" s="70"/>
      <c r="G21" s="70"/>
      <c r="H21" s="70"/>
      <c r="I21" s="70"/>
      <c r="J21" s="70"/>
    </row>
    <row r="23" spans="1:14" ht="32.25" customHeight="1">
      <c r="A23" s="965" t="s">
        <v>43</v>
      </c>
      <c r="B23" s="965"/>
      <c r="C23" s="965"/>
      <c r="D23" s="965"/>
      <c r="E23" s="965"/>
      <c r="F23" s="965"/>
      <c r="G23" s="965"/>
      <c r="H23" s="965"/>
      <c r="I23" s="965"/>
    </row>
    <row r="24" spans="1:14" ht="15.75">
      <c r="A24" s="270"/>
      <c r="B24" s="270"/>
      <c r="C24" s="270"/>
      <c r="D24" s="270"/>
      <c r="E24" s="270"/>
      <c r="F24" s="270"/>
      <c r="G24" s="270"/>
      <c r="H24" s="270"/>
      <c r="I24" s="270"/>
    </row>
    <row r="25" spans="1:14" ht="35.25" customHeight="1">
      <c r="A25" s="795" t="s">
        <v>44</v>
      </c>
      <c r="B25" s="795"/>
      <c r="C25" s="795"/>
      <c r="D25" s="795"/>
      <c r="E25" s="795"/>
      <c r="F25" s="795"/>
      <c r="G25" s="795"/>
      <c r="H25" s="795"/>
      <c r="I25" s="795"/>
      <c r="J25" s="70"/>
    </row>
    <row r="26" spans="1:14" ht="32.25" customHeight="1">
      <c r="A26" s="347" t="s">
        <v>324</v>
      </c>
      <c r="B26" s="969" t="s">
        <v>686</v>
      </c>
      <c r="C26" s="969"/>
      <c r="D26" s="969"/>
      <c r="E26" s="969"/>
      <c r="F26" s="969"/>
      <c r="G26" s="969"/>
      <c r="H26" s="969"/>
      <c r="I26" s="969"/>
      <c r="J26" s="70"/>
    </row>
    <row r="27" spans="1:14" ht="15.75">
      <c r="A27" s="347" t="s">
        <v>192</v>
      </c>
      <c r="B27" s="955" t="s">
        <v>45</v>
      </c>
      <c r="C27" s="955"/>
      <c r="D27" s="955"/>
      <c r="E27" s="955"/>
      <c r="F27" s="955"/>
      <c r="G27" s="955"/>
      <c r="H27" s="955"/>
      <c r="I27" s="955"/>
    </row>
    <row r="28" spans="1:14" ht="15.75">
      <c r="A28" s="347" t="s">
        <v>194</v>
      </c>
      <c r="B28" s="955" t="s">
        <v>46</v>
      </c>
      <c r="C28" s="955"/>
      <c r="D28" s="955"/>
      <c r="E28" s="955"/>
      <c r="F28" s="955"/>
      <c r="G28" s="955"/>
      <c r="H28" s="955"/>
      <c r="I28" s="955"/>
    </row>
    <row r="29" spans="1:14" ht="37.5" customHeight="1">
      <c r="A29" s="347" t="s">
        <v>195</v>
      </c>
      <c r="B29" s="956" t="s">
        <v>47</v>
      </c>
      <c r="C29" s="956"/>
      <c r="D29" s="956"/>
      <c r="E29" s="956"/>
      <c r="F29" s="956"/>
      <c r="G29" s="956"/>
      <c r="H29" s="956"/>
      <c r="I29" s="956"/>
    </row>
    <row r="30" spans="1:14" ht="20.25" customHeight="1">
      <c r="A30" s="347" t="s">
        <v>200</v>
      </c>
      <c r="B30" s="795" t="s">
        <v>735</v>
      </c>
      <c r="C30" s="795"/>
      <c r="D30" s="795"/>
      <c r="E30" s="795"/>
      <c r="F30" s="795"/>
      <c r="G30" s="795"/>
      <c r="H30" s="70"/>
      <c r="I30" s="70"/>
      <c r="J30" s="70"/>
    </row>
    <row r="31" spans="1:14" ht="18.75" customHeight="1">
      <c r="A31" s="347"/>
      <c r="B31" s="795"/>
      <c r="C31" s="795"/>
      <c r="D31" s="795"/>
      <c r="E31" s="795"/>
      <c r="F31" s="795"/>
      <c r="G31" s="795"/>
      <c r="H31" s="70"/>
      <c r="I31" s="70"/>
      <c r="J31" s="70"/>
    </row>
    <row r="32" spans="1:14" ht="39.75" customHeight="1">
      <c r="A32" s="363"/>
      <c r="B32" s="796" t="s">
        <v>736</v>
      </c>
      <c r="C32" s="796"/>
      <c r="D32" s="796"/>
      <c r="E32" s="796"/>
      <c r="F32" s="796"/>
      <c r="G32" s="796"/>
      <c r="H32" s="70"/>
      <c r="I32" s="70"/>
      <c r="J32" s="70"/>
    </row>
    <row r="33" spans="1:10" ht="15.75" hidden="1">
      <c r="A33" s="347" t="s">
        <v>325</v>
      </c>
      <c r="B33" s="808" t="s">
        <v>223</v>
      </c>
      <c r="C33" s="808"/>
      <c r="D33" s="808"/>
      <c r="E33" s="808"/>
      <c r="F33" s="808"/>
      <c r="G33" s="808"/>
      <c r="H33" s="808"/>
      <c r="I33" s="808"/>
      <c r="J33" s="70"/>
    </row>
    <row r="34" spans="1:10" ht="14.25" hidden="1" customHeight="1">
      <c r="A34" s="347" t="s">
        <v>192</v>
      </c>
      <c r="B34" s="795" t="s">
        <v>236</v>
      </c>
      <c r="C34" s="795"/>
      <c r="D34" s="795"/>
      <c r="E34" s="795"/>
      <c r="F34" s="795"/>
      <c r="G34" s="795"/>
      <c r="H34" s="795"/>
      <c r="I34" s="795"/>
      <c r="J34" s="70"/>
    </row>
    <row r="35" spans="1:10" ht="15.75" hidden="1" customHeight="1">
      <c r="A35" s="347" t="s">
        <v>194</v>
      </c>
      <c r="B35" s="795" t="s">
        <v>224</v>
      </c>
      <c r="C35" s="795"/>
      <c r="D35" s="795"/>
      <c r="E35" s="795"/>
      <c r="F35" s="795"/>
      <c r="G35" s="795"/>
      <c r="H35" s="795"/>
      <c r="I35" s="795"/>
      <c r="J35" s="70"/>
    </row>
    <row r="36" spans="1:10" hidden="1">
      <c r="A36" s="70"/>
      <c r="B36" s="70"/>
      <c r="C36" s="70"/>
      <c r="D36" s="70"/>
      <c r="E36" s="70"/>
      <c r="F36" s="70"/>
      <c r="G36" s="70"/>
      <c r="H36" s="70"/>
      <c r="I36" s="70"/>
      <c r="J36" s="70"/>
    </row>
    <row r="38" spans="1:10" s="55" customFormat="1" ht="15">
      <c r="A38" s="350" t="s">
        <v>48</v>
      </c>
      <c r="B38" s="968" t="s">
        <v>49</v>
      </c>
      <c r="C38" s="968"/>
      <c r="D38" s="968"/>
      <c r="E38" s="968"/>
      <c r="F38" s="968"/>
      <c r="G38" s="968"/>
      <c r="H38" s="968"/>
      <c r="I38" s="968"/>
      <c r="J38" s="274"/>
    </row>
    <row r="39" spans="1:10" ht="15.75">
      <c r="A39" s="70"/>
      <c r="B39" s="955" t="s">
        <v>50</v>
      </c>
      <c r="C39" s="955"/>
      <c r="D39" s="955"/>
      <c r="E39" s="955"/>
      <c r="F39" s="955"/>
      <c r="G39" s="955"/>
      <c r="H39" s="955"/>
      <c r="I39" s="955"/>
      <c r="J39" s="70"/>
    </row>
    <row r="40" spans="1:10" ht="54.75" customHeight="1">
      <c r="A40" s="70"/>
      <c r="B40" s="969" t="s">
        <v>51</v>
      </c>
      <c r="C40" s="969"/>
      <c r="D40" s="969"/>
      <c r="E40" s="969"/>
      <c r="F40" s="969"/>
      <c r="G40" s="969"/>
      <c r="H40" s="969"/>
      <c r="I40" s="969"/>
      <c r="J40" s="70"/>
    </row>
    <row r="42" spans="1:10">
      <c r="A42" s="70"/>
      <c r="B42" s="70"/>
      <c r="C42" s="70"/>
      <c r="D42" s="70"/>
      <c r="E42" s="70"/>
      <c r="F42" s="70"/>
      <c r="G42" s="70"/>
      <c r="H42" s="70"/>
      <c r="I42" s="70"/>
      <c r="J42" s="70"/>
    </row>
    <row r="43" spans="1:10" ht="19.5" customHeight="1">
      <c r="A43" s="275" t="s">
        <v>52</v>
      </c>
      <c r="B43" s="830" t="s">
        <v>53</v>
      </c>
      <c r="C43" s="830"/>
      <c r="D43" s="830" t="str">
        <f>IF('Names of Bidder'!D6 = "Sole Bidder", "For individual  firm  ", " For a joint venture of firms")</f>
        <v xml:space="preserve"> For a joint venture of firms</v>
      </c>
      <c r="E43" s="830"/>
      <c r="F43" s="830"/>
      <c r="G43" s="830"/>
      <c r="H43" s="830"/>
      <c r="I43" s="830"/>
      <c r="J43" s="70"/>
    </row>
    <row r="44" spans="1:10" ht="26.25" customHeight="1">
      <c r="A44" s="277"/>
      <c r="B44" s="257"/>
      <c r="C44" s="278"/>
      <c r="D44" s="975"/>
      <c r="E44" s="935"/>
      <c r="F44" s="972"/>
      <c r="G44" s="935"/>
      <c r="H44" s="973"/>
      <c r="I44" s="935"/>
      <c r="J44" s="70"/>
    </row>
    <row r="45" spans="1:10" ht="15.75" customHeight="1">
      <c r="A45" s="276">
        <v>1</v>
      </c>
      <c r="B45" s="764" t="s">
        <v>54</v>
      </c>
      <c r="C45" s="764"/>
      <c r="D45" s="971" t="s">
        <v>168</v>
      </c>
      <c r="E45" s="967"/>
      <c r="F45" s="971"/>
      <c r="G45" s="967"/>
      <c r="H45" s="971"/>
      <c r="I45" s="967"/>
      <c r="J45" s="70"/>
    </row>
    <row r="46" spans="1:10" ht="15.75" customHeight="1">
      <c r="A46" s="977">
        <v>2</v>
      </c>
      <c r="B46" s="981" t="s">
        <v>55</v>
      </c>
      <c r="C46" s="982"/>
      <c r="D46" s="971"/>
      <c r="E46" s="967"/>
      <c r="F46" s="971"/>
      <c r="G46" s="967"/>
      <c r="H46" s="971"/>
      <c r="I46" s="967"/>
      <c r="J46" s="70"/>
    </row>
    <row r="47" spans="1:10" ht="15.75" customHeight="1">
      <c r="A47" s="978"/>
      <c r="B47" s="983"/>
      <c r="C47" s="984"/>
      <c r="D47" s="971"/>
      <c r="E47" s="967"/>
      <c r="F47" s="971"/>
      <c r="G47" s="967"/>
      <c r="H47" s="971"/>
      <c r="I47" s="967"/>
      <c r="J47" s="70"/>
    </row>
    <row r="48" spans="1:10" ht="15.75" customHeight="1">
      <c r="A48" s="979"/>
      <c r="B48" s="985"/>
      <c r="C48" s="986"/>
      <c r="D48" s="971"/>
      <c r="E48" s="967"/>
      <c r="F48" s="971"/>
      <c r="G48" s="967"/>
      <c r="H48" s="971"/>
      <c r="I48" s="967"/>
      <c r="J48" s="70"/>
    </row>
    <row r="49" spans="1:10" ht="15.75" customHeight="1">
      <c r="A49" s="276">
        <v>3</v>
      </c>
      <c r="B49" s="764" t="s">
        <v>56</v>
      </c>
      <c r="C49" s="764"/>
      <c r="D49" s="971"/>
      <c r="E49" s="967"/>
      <c r="F49" s="974"/>
      <c r="G49" s="967"/>
      <c r="H49" s="967"/>
      <c r="I49" s="967"/>
      <c r="J49" s="70"/>
    </row>
    <row r="50" spans="1:10" ht="15.75" customHeight="1">
      <c r="A50" s="276">
        <v>4</v>
      </c>
      <c r="B50" s="764" t="s">
        <v>57</v>
      </c>
      <c r="C50" s="764"/>
      <c r="D50" s="971"/>
      <c r="E50" s="967"/>
      <c r="F50" s="967"/>
      <c r="G50" s="967"/>
      <c r="H50" s="967"/>
      <c r="I50" s="967"/>
      <c r="J50" s="70"/>
    </row>
    <row r="51" spans="1:10" ht="15.75" customHeight="1">
      <c r="A51" s="279">
        <v>5</v>
      </c>
      <c r="B51" s="764" t="s">
        <v>58</v>
      </c>
      <c r="C51" s="764"/>
      <c r="D51" s="850"/>
      <c r="E51" s="967"/>
      <c r="F51" s="967"/>
      <c r="G51" s="967"/>
      <c r="H51" s="967"/>
      <c r="I51" s="967"/>
    </row>
    <row r="52" spans="1:10" ht="51.75" customHeight="1">
      <c r="A52" s="276">
        <v>6</v>
      </c>
      <c r="B52" s="764" t="s">
        <v>59</v>
      </c>
      <c r="C52" s="764"/>
      <c r="D52" s="850"/>
      <c r="E52" s="967"/>
      <c r="F52" s="967"/>
      <c r="G52" s="967"/>
      <c r="H52" s="967"/>
      <c r="I52" s="967"/>
      <c r="J52" s="70"/>
    </row>
    <row r="53" spans="1:10" ht="49.5" customHeight="1">
      <c r="A53" s="276">
        <v>7</v>
      </c>
      <c r="B53" s="764" t="s">
        <v>60</v>
      </c>
      <c r="C53" s="764"/>
      <c r="D53" s="850"/>
      <c r="E53" s="967"/>
      <c r="F53" s="967"/>
      <c r="G53" s="967"/>
      <c r="H53" s="967"/>
      <c r="I53" s="967"/>
      <c r="J53" s="70"/>
    </row>
    <row r="54" spans="1:10" ht="15.75">
      <c r="A54" s="276">
        <v>8</v>
      </c>
      <c r="B54" s="764" t="s">
        <v>61</v>
      </c>
      <c r="C54" s="764"/>
      <c r="D54" s="850"/>
      <c r="E54" s="967"/>
      <c r="F54" s="967"/>
      <c r="G54" s="967"/>
      <c r="H54" s="967"/>
      <c r="I54" s="967"/>
      <c r="J54" s="70"/>
    </row>
    <row r="55" spans="1:10" ht="15.75">
      <c r="A55" s="280"/>
      <c r="B55" s="281" t="s">
        <v>62</v>
      </c>
      <c r="C55" s="282"/>
      <c r="D55" s="850"/>
      <c r="E55" s="967"/>
      <c r="F55" s="967"/>
      <c r="G55" s="967"/>
      <c r="H55" s="967"/>
      <c r="I55" s="967"/>
      <c r="J55" s="70"/>
    </row>
    <row r="56" spans="1:10" ht="15.75">
      <c r="A56" s="280"/>
      <c r="B56" s="281" t="s">
        <v>63</v>
      </c>
      <c r="C56" s="282"/>
      <c r="D56" s="850"/>
      <c r="E56" s="967"/>
      <c r="F56" s="967"/>
      <c r="G56" s="967"/>
      <c r="H56" s="967"/>
      <c r="I56" s="967"/>
      <c r="J56" s="70"/>
    </row>
    <row r="57" spans="1:10" ht="15.75">
      <c r="A57" s="283"/>
      <c r="B57" s="281" t="s">
        <v>64</v>
      </c>
      <c r="C57" s="284"/>
      <c r="D57" s="879"/>
      <c r="E57" s="970"/>
      <c r="F57" s="970"/>
      <c r="G57" s="970"/>
      <c r="H57" s="970"/>
      <c r="I57" s="970"/>
    </row>
    <row r="58" spans="1:10" hidden="1">
      <c r="A58" s="70"/>
      <c r="B58" s="70"/>
      <c r="C58" s="70"/>
      <c r="D58" s="311"/>
      <c r="E58" s="70"/>
      <c r="F58" s="311"/>
      <c r="G58" s="70"/>
      <c r="H58" s="311"/>
      <c r="I58" s="70"/>
      <c r="J58" s="70"/>
    </row>
    <row r="59" spans="1:10" s="334" customFormat="1" hidden="1">
      <c r="A59" s="338"/>
      <c r="B59" s="338"/>
      <c r="C59" s="338"/>
      <c r="D59" s="338"/>
      <c r="E59" s="334" t="s">
        <v>573</v>
      </c>
      <c r="F59" s="338"/>
      <c r="G59" s="338" t="s">
        <v>574</v>
      </c>
      <c r="H59" s="338"/>
      <c r="I59" s="344" t="s">
        <v>575</v>
      </c>
      <c r="J59" s="338"/>
    </row>
    <row r="60" spans="1:10" s="334" customFormat="1" hidden="1">
      <c r="A60" s="338"/>
      <c r="B60" s="338"/>
      <c r="C60" s="338"/>
      <c r="D60" s="338"/>
      <c r="E60" s="334" t="s">
        <v>573</v>
      </c>
      <c r="F60" s="338"/>
      <c r="G60" s="338" t="s">
        <v>574</v>
      </c>
      <c r="H60" s="338"/>
      <c r="I60" s="338" t="s">
        <v>575</v>
      </c>
      <c r="J60" s="338"/>
    </row>
    <row r="61" spans="1:10" s="334" customFormat="1" hidden="1">
      <c r="A61" s="338"/>
      <c r="B61" s="338"/>
      <c r="C61" s="338"/>
      <c r="D61" s="338"/>
      <c r="E61" s="334" t="s">
        <v>215</v>
      </c>
      <c r="F61" s="338"/>
      <c r="G61" s="338" t="s">
        <v>216</v>
      </c>
      <c r="H61" s="338"/>
      <c r="I61" s="344" t="s">
        <v>218</v>
      </c>
      <c r="J61" s="338"/>
    </row>
    <row r="62" spans="1:10" hidden="1">
      <c r="A62" s="70"/>
      <c r="B62" s="70"/>
      <c r="C62" s="70"/>
      <c r="D62" s="70"/>
      <c r="E62" s="70"/>
      <c r="F62" s="70"/>
      <c r="G62" s="70"/>
      <c r="H62" s="70"/>
      <c r="I62" s="70"/>
      <c r="J62" s="70"/>
    </row>
    <row r="63" spans="1:10" hidden="1">
      <c r="A63" s="70"/>
      <c r="B63" s="70"/>
      <c r="C63" s="70"/>
      <c r="D63" s="70"/>
      <c r="E63" s="70"/>
      <c r="F63" s="70"/>
      <c r="G63" s="70"/>
      <c r="H63" s="70"/>
      <c r="I63" s="70"/>
      <c r="J63" s="70"/>
    </row>
    <row r="64" spans="1:10" hidden="1">
      <c r="A64" s="70"/>
      <c r="B64" s="70"/>
      <c r="C64" s="70"/>
      <c r="D64" s="70"/>
      <c r="E64" s="70"/>
      <c r="F64" s="70"/>
      <c r="G64" s="70"/>
      <c r="H64" s="70"/>
      <c r="I64" s="70"/>
      <c r="J64" s="70"/>
    </row>
    <row r="65" spans="1:10" hidden="1">
      <c r="A65" s="70"/>
      <c r="B65" s="70"/>
      <c r="C65" s="70"/>
      <c r="D65" s="70"/>
      <c r="E65" s="70"/>
      <c r="F65" s="70"/>
      <c r="G65" s="70"/>
      <c r="H65" s="70"/>
      <c r="I65" s="70"/>
      <c r="J65" s="70"/>
    </row>
    <row r="66" spans="1:10" hidden="1">
      <c r="A66" s="70"/>
      <c r="B66" s="70"/>
      <c r="C66" s="70"/>
      <c r="D66" s="70"/>
      <c r="E66" s="70"/>
      <c r="F66" s="70"/>
      <c r="G66" s="70"/>
      <c r="H66" s="70"/>
      <c r="I66" s="70"/>
      <c r="J66" s="70"/>
    </row>
    <row r="67" spans="1:10" hidden="1">
      <c r="A67" s="70"/>
      <c r="B67" s="70"/>
      <c r="C67" s="70"/>
      <c r="D67" s="70"/>
      <c r="E67" s="70"/>
      <c r="F67" s="70"/>
      <c r="G67" s="70"/>
      <c r="H67" s="70"/>
      <c r="I67" s="70"/>
      <c r="J67" s="70"/>
    </row>
    <row r="68" spans="1:10" hidden="1">
      <c r="A68" s="70"/>
      <c r="B68" s="70"/>
      <c r="C68" s="70"/>
      <c r="D68" s="70"/>
      <c r="E68" s="70"/>
      <c r="F68" s="70"/>
      <c r="G68" s="70"/>
      <c r="H68" s="70"/>
      <c r="I68" s="70"/>
      <c r="J68" s="70"/>
    </row>
    <row r="69" spans="1:10" hidden="1">
      <c r="A69" s="70"/>
      <c r="B69" s="70"/>
      <c r="C69" s="70"/>
      <c r="D69" s="70"/>
      <c r="E69" s="70"/>
      <c r="F69" s="70"/>
      <c r="G69" s="70"/>
      <c r="H69" s="70"/>
      <c r="I69" s="70"/>
      <c r="J69" s="70"/>
    </row>
    <row r="70" spans="1:10" hidden="1">
      <c r="A70" s="70"/>
      <c r="B70" s="70"/>
      <c r="C70" s="70"/>
      <c r="D70" s="70"/>
      <c r="E70" s="70"/>
      <c r="F70" s="70"/>
      <c r="G70" s="70"/>
      <c r="H70" s="70"/>
      <c r="I70" s="70"/>
      <c r="J70" s="70"/>
    </row>
    <row r="71" spans="1:10" hidden="1">
      <c r="A71" s="70"/>
      <c r="B71" s="70"/>
      <c r="C71" s="70"/>
      <c r="D71" s="70"/>
      <c r="E71" s="70"/>
      <c r="F71" s="70"/>
      <c r="G71" s="70"/>
      <c r="H71" s="70"/>
      <c r="I71" s="70"/>
      <c r="J71" s="70"/>
    </row>
    <row r="72" spans="1:10" hidden="1">
      <c r="A72" s="70"/>
      <c r="B72" s="70"/>
      <c r="C72" s="70"/>
      <c r="D72" s="70"/>
      <c r="E72" s="70"/>
      <c r="F72" s="70"/>
      <c r="G72" s="70"/>
      <c r="H72" s="70"/>
      <c r="I72" s="70"/>
      <c r="J72" s="70"/>
    </row>
    <row r="73" spans="1:10" hidden="1">
      <c r="A73" s="70"/>
      <c r="B73" s="70"/>
      <c r="C73" s="70"/>
      <c r="D73" s="70"/>
      <c r="E73" s="70"/>
      <c r="F73" s="70"/>
      <c r="G73" s="70"/>
      <c r="H73" s="70"/>
      <c r="I73" s="70"/>
      <c r="J73" s="70"/>
    </row>
    <row r="74" spans="1:10" hidden="1">
      <c r="A74" s="70"/>
      <c r="B74" s="70"/>
      <c r="C74" s="70"/>
      <c r="D74" s="70"/>
      <c r="E74" s="70"/>
      <c r="F74" s="70"/>
      <c r="G74" s="70"/>
      <c r="H74" s="70"/>
      <c r="I74" s="70"/>
      <c r="J74" s="70"/>
    </row>
    <row r="75" spans="1:10" hidden="1">
      <c r="A75" s="70"/>
      <c r="B75" s="70"/>
      <c r="C75" s="70"/>
      <c r="D75" s="70"/>
      <c r="E75" s="70"/>
      <c r="F75" s="70"/>
      <c r="G75" s="70"/>
      <c r="H75" s="70"/>
      <c r="I75" s="70"/>
      <c r="J75" s="70"/>
    </row>
    <row r="76" spans="1:10" hidden="1">
      <c r="A76" s="70"/>
      <c r="B76" s="70"/>
      <c r="C76" s="70"/>
      <c r="D76" s="70"/>
      <c r="E76" s="70"/>
      <c r="F76" s="70"/>
      <c r="G76" s="70"/>
      <c r="H76" s="70"/>
      <c r="I76" s="70"/>
      <c r="J76" s="70"/>
    </row>
    <row r="77" spans="1:10" hidden="1">
      <c r="A77" s="70"/>
      <c r="B77" s="70"/>
      <c r="C77" s="70"/>
      <c r="D77" s="70"/>
      <c r="E77" s="70"/>
      <c r="F77" s="70"/>
      <c r="G77" s="70"/>
      <c r="H77" s="70"/>
      <c r="I77" s="70"/>
      <c r="J77" s="70"/>
    </row>
    <row r="78" spans="1:10" hidden="1">
      <c r="A78" s="70"/>
      <c r="B78" s="70"/>
      <c r="C78" s="70"/>
      <c r="D78" s="70"/>
      <c r="E78" s="70"/>
      <c r="F78" s="70"/>
      <c r="G78" s="70"/>
      <c r="H78" s="70"/>
      <c r="I78" s="70"/>
      <c r="J78" s="70"/>
    </row>
    <row r="79" spans="1:10" hidden="1">
      <c r="A79" s="70"/>
      <c r="B79" s="70"/>
      <c r="C79" s="70"/>
      <c r="D79" s="70"/>
      <c r="E79" s="70"/>
      <c r="F79" s="70"/>
      <c r="G79" s="70"/>
      <c r="H79" s="70"/>
      <c r="I79" s="70"/>
      <c r="J79" s="70"/>
    </row>
    <row r="80" spans="1:10" hidden="1">
      <c r="A80" s="70"/>
      <c r="B80" s="70"/>
      <c r="C80" s="70"/>
      <c r="D80" s="70"/>
      <c r="E80" s="70"/>
      <c r="F80" s="70"/>
      <c r="G80" s="70"/>
      <c r="H80" s="70"/>
      <c r="I80" s="70"/>
      <c r="J80" s="70"/>
    </row>
    <row r="81" spans="1:10" hidden="1">
      <c r="A81" s="70"/>
      <c r="B81" s="70"/>
      <c r="C81" s="70"/>
      <c r="D81" s="70"/>
      <c r="E81" s="70"/>
      <c r="F81" s="70"/>
      <c r="G81" s="70"/>
      <c r="H81" s="70"/>
      <c r="I81" s="70"/>
      <c r="J81" s="70"/>
    </row>
    <row r="82" spans="1:10" hidden="1">
      <c r="A82" s="70"/>
      <c r="B82" s="70"/>
      <c r="C82" s="70"/>
      <c r="D82" s="70"/>
      <c r="E82" s="70"/>
      <c r="F82" s="70"/>
      <c r="G82" s="70"/>
      <c r="H82" s="70"/>
      <c r="I82" s="70"/>
      <c r="J82" s="70"/>
    </row>
    <row r="83" spans="1:10" hidden="1">
      <c r="A83" s="70"/>
      <c r="B83" s="70"/>
      <c r="C83" s="70"/>
      <c r="D83" s="70"/>
      <c r="E83" s="70"/>
      <c r="F83" s="70"/>
      <c r="G83" s="70"/>
      <c r="H83" s="70"/>
      <c r="I83" s="70"/>
      <c r="J83" s="70"/>
    </row>
    <row r="84" spans="1:10" hidden="1">
      <c r="A84" s="70"/>
      <c r="B84" s="70"/>
      <c r="C84" s="70"/>
      <c r="D84" s="70"/>
      <c r="E84" s="70"/>
      <c r="F84" s="70"/>
      <c r="G84" s="70"/>
      <c r="H84" s="70"/>
      <c r="I84" s="70"/>
      <c r="J84" s="70"/>
    </row>
    <row r="85" spans="1:10" hidden="1">
      <c r="A85" s="70"/>
      <c r="B85" s="70"/>
      <c r="C85" s="70"/>
      <c r="D85" s="70"/>
      <c r="E85" s="70"/>
      <c r="F85" s="70"/>
      <c r="G85" s="70"/>
      <c r="H85" s="70"/>
      <c r="I85" s="70"/>
      <c r="J85" s="70"/>
    </row>
    <row r="86" spans="1:10" hidden="1">
      <c r="A86" s="70"/>
      <c r="B86" s="70"/>
      <c r="C86" s="70"/>
      <c r="D86" s="70"/>
      <c r="E86" s="70"/>
      <c r="F86" s="70"/>
      <c r="G86" s="70"/>
      <c r="H86" s="70"/>
      <c r="I86" s="70"/>
      <c r="J86" s="70"/>
    </row>
    <row r="87" spans="1:10" hidden="1">
      <c r="A87" s="70"/>
      <c r="B87" s="70"/>
      <c r="C87" s="70"/>
      <c r="D87" s="70"/>
      <c r="E87" s="70"/>
      <c r="F87" s="70"/>
      <c r="G87" s="70"/>
      <c r="H87" s="70"/>
      <c r="I87" s="70"/>
      <c r="J87" s="70"/>
    </row>
    <row r="88" spans="1:10" hidden="1">
      <c r="A88" s="70"/>
      <c r="B88" s="70"/>
      <c r="C88" s="70"/>
      <c r="D88" s="70"/>
      <c r="E88" s="70"/>
      <c r="F88" s="70"/>
      <c r="G88" s="70"/>
      <c r="H88" s="70"/>
      <c r="I88" s="70"/>
      <c r="J88" s="70"/>
    </row>
    <row r="89" spans="1:10" hidden="1">
      <c r="A89" s="70"/>
      <c r="B89" s="70"/>
      <c r="C89" s="70"/>
      <c r="D89" s="70"/>
      <c r="E89" s="70"/>
      <c r="F89" s="70"/>
      <c r="G89" s="70"/>
      <c r="H89" s="70"/>
      <c r="I89" s="70"/>
      <c r="J89" s="70"/>
    </row>
    <row r="90" spans="1:10" hidden="1">
      <c r="A90" s="70"/>
      <c r="B90" s="70"/>
      <c r="C90" s="70"/>
      <c r="D90" s="70"/>
      <c r="E90" s="70"/>
      <c r="F90" s="70"/>
      <c r="G90" s="70"/>
      <c r="H90" s="70"/>
      <c r="I90" s="70"/>
      <c r="J90" s="70"/>
    </row>
    <row r="91" spans="1:10" hidden="1">
      <c r="A91" s="70"/>
      <c r="B91" s="70"/>
      <c r="C91" s="70"/>
      <c r="D91" s="70"/>
      <c r="E91" s="70"/>
      <c r="F91" s="70"/>
      <c r="G91" s="70"/>
      <c r="H91" s="70"/>
      <c r="I91" s="70"/>
      <c r="J91" s="70"/>
    </row>
    <row r="92" spans="1:10" hidden="1">
      <c r="A92" s="70"/>
      <c r="B92" s="70"/>
      <c r="C92" s="70"/>
      <c r="D92" s="70"/>
      <c r="E92" s="70"/>
      <c r="F92" s="70"/>
      <c r="G92" s="70"/>
      <c r="H92" s="70"/>
      <c r="I92" s="70"/>
      <c r="J92" s="70"/>
    </row>
    <row r="93" spans="1:10" hidden="1">
      <c r="A93" s="70"/>
      <c r="B93" s="70"/>
      <c r="C93" s="70"/>
      <c r="D93" s="70"/>
      <c r="E93" s="70"/>
      <c r="F93" s="70"/>
      <c r="G93" s="70"/>
      <c r="H93" s="70"/>
      <c r="I93" s="70"/>
      <c r="J93" s="70"/>
    </row>
    <row r="94" spans="1:10" hidden="1">
      <c r="A94" s="70"/>
      <c r="B94" s="70"/>
      <c r="C94" s="70"/>
      <c r="D94" s="70"/>
      <c r="E94" s="70"/>
      <c r="F94" s="70"/>
      <c r="G94" s="70"/>
      <c r="H94" s="70"/>
      <c r="I94" s="70"/>
      <c r="J94" s="70"/>
    </row>
    <row r="95" spans="1:10" hidden="1">
      <c r="A95" s="70"/>
      <c r="B95" s="70"/>
      <c r="C95" s="70"/>
      <c r="D95" s="70"/>
      <c r="E95" s="70"/>
      <c r="F95" s="70"/>
      <c r="G95" s="70"/>
      <c r="H95" s="70"/>
      <c r="I95" s="70"/>
      <c r="J95" s="70"/>
    </row>
    <row r="96" spans="1:10" hidden="1">
      <c r="A96" s="70"/>
      <c r="B96" s="70"/>
      <c r="C96" s="70"/>
      <c r="D96" s="70"/>
      <c r="E96" s="70"/>
      <c r="F96" s="70"/>
      <c r="G96" s="70"/>
      <c r="H96" s="70"/>
      <c r="I96" s="70"/>
      <c r="J96" s="70"/>
    </row>
    <row r="97" spans="1:10">
      <c r="A97" s="70"/>
      <c r="B97" s="70"/>
      <c r="C97" s="70"/>
      <c r="D97" s="70"/>
      <c r="E97" s="70"/>
      <c r="F97" s="70"/>
      <c r="G97" s="70"/>
      <c r="H97" s="70"/>
      <c r="I97" s="70"/>
      <c r="J97" s="70"/>
    </row>
    <row r="98" spans="1:10" hidden="1">
      <c r="A98" s="70"/>
      <c r="B98" s="70"/>
      <c r="C98" s="70"/>
      <c r="D98" s="70"/>
      <c r="E98" s="70"/>
      <c r="F98" s="70"/>
      <c r="G98" s="70"/>
      <c r="H98" s="70"/>
      <c r="I98" s="70"/>
      <c r="J98" s="70"/>
    </row>
    <row r="99" spans="1:10" hidden="1">
      <c r="A99" s="70"/>
      <c r="B99" s="70"/>
      <c r="C99" s="70"/>
      <c r="D99" s="70"/>
      <c r="E99" s="70"/>
      <c r="F99" s="70"/>
      <c r="G99" s="70"/>
      <c r="H99" s="70"/>
      <c r="I99" s="70"/>
      <c r="J99" s="70"/>
    </row>
    <row r="100" spans="1:10" hidden="1">
      <c r="A100" s="70"/>
      <c r="B100" s="70"/>
      <c r="C100" s="70"/>
      <c r="D100" s="70"/>
      <c r="E100" s="70"/>
      <c r="F100" s="70"/>
      <c r="G100" s="70"/>
      <c r="H100" s="70"/>
      <c r="I100" s="70"/>
      <c r="J100" s="70"/>
    </row>
    <row r="101" spans="1:10" ht="36.75" hidden="1" customHeight="1">
      <c r="A101" s="70"/>
      <c r="B101" s="980"/>
      <c r="C101" s="980"/>
      <c r="D101" s="980"/>
      <c r="E101" s="980"/>
      <c r="F101" s="980"/>
      <c r="G101" s="980"/>
      <c r="H101" s="980"/>
      <c r="I101" s="980"/>
      <c r="J101" s="70"/>
    </row>
    <row r="102" spans="1:10">
      <c r="A102" s="70"/>
      <c r="B102" s="70"/>
      <c r="C102" s="70"/>
      <c r="D102" s="70"/>
      <c r="E102" s="70"/>
      <c r="F102" s="70"/>
      <c r="G102" s="70"/>
      <c r="H102" s="70"/>
      <c r="I102" s="70"/>
      <c r="J102" s="70"/>
    </row>
    <row r="103" spans="1:10" ht="15">
      <c r="A103" s="273" t="s">
        <v>69</v>
      </c>
      <c r="B103" s="968" t="s">
        <v>68</v>
      </c>
      <c r="C103" s="968"/>
      <c r="D103" s="968"/>
      <c r="E103" s="968"/>
      <c r="F103" s="968"/>
      <c r="G103" s="968"/>
      <c r="H103" s="968"/>
      <c r="I103" s="968"/>
      <c r="J103" s="70"/>
    </row>
    <row r="104" spans="1:10">
      <c r="A104" s="70"/>
      <c r="B104" s="70"/>
      <c r="C104" s="70"/>
      <c r="D104" s="70"/>
      <c r="E104" s="70"/>
      <c r="F104" s="70"/>
      <c r="G104" s="70"/>
      <c r="H104" s="70"/>
      <c r="I104" s="70"/>
      <c r="J104" s="70"/>
    </row>
    <row r="105" spans="1:10" ht="16.5">
      <c r="A105" s="473">
        <v>2.1</v>
      </c>
      <c r="B105" s="941" t="s">
        <v>70</v>
      </c>
      <c r="C105" s="941"/>
      <c r="D105" s="941"/>
      <c r="E105" s="941"/>
      <c r="F105" s="941"/>
      <c r="G105" s="941"/>
      <c r="H105" s="941"/>
      <c r="I105" s="941"/>
      <c r="J105" s="70"/>
    </row>
    <row r="107" spans="1:10" ht="16.5">
      <c r="A107" s="473" t="s">
        <v>71</v>
      </c>
      <c r="B107" s="921" t="s">
        <v>72</v>
      </c>
      <c r="C107" s="921"/>
      <c r="D107" s="921"/>
      <c r="E107" s="921"/>
      <c r="F107" s="921"/>
      <c r="G107" s="921"/>
      <c r="H107" s="921"/>
      <c r="I107" s="921"/>
      <c r="J107" s="70"/>
    </row>
    <row r="108" spans="1:10" ht="6.75" customHeight="1">
      <c r="A108" s="70"/>
      <c r="B108" s="70"/>
      <c r="C108" s="70"/>
      <c r="D108" s="70"/>
      <c r="E108" s="70"/>
      <c r="F108" s="70"/>
      <c r="G108" s="70"/>
      <c r="H108" s="70"/>
      <c r="I108" s="70"/>
      <c r="J108" s="70"/>
    </row>
    <row r="109" spans="1:10" ht="15.75">
      <c r="B109" s="966" t="s">
        <v>73</v>
      </c>
      <c r="C109" s="966"/>
      <c r="D109" s="966"/>
      <c r="E109" s="966"/>
      <c r="F109" s="966"/>
      <c r="G109" s="966"/>
      <c r="H109" s="966"/>
      <c r="I109" s="966"/>
    </row>
    <row r="110" spans="1:10" ht="6.75" customHeight="1">
      <c r="A110" s="70"/>
      <c r="B110" s="70"/>
      <c r="C110" s="70"/>
      <c r="D110" s="70"/>
      <c r="E110" s="70"/>
      <c r="F110" s="70"/>
      <c r="G110" s="70"/>
      <c r="H110" s="70"/>
      <c r="I110" s="70"/>
      <c r="J110" s="70"/>
    </row>
    <row r="111" spans="1:10" ht="409.6" customHeight="1">
      <c r="A111" s="351" t="s">
        <v>327</v>
      </c>
      <c r="B111" s="976" t="s">
        <v>860</v>
      </c>
      <c r="C111" s="976"/>
      <c r="D111" s="976"/>
      <c r="E111" s="976"/>
      <c r="F111" s="976"/>
      <c r="G111" s="976"/>
      <c r="H111" s="976"/>
      <c r="I111" s="976"/>
      <c r="J111" s="70"/>
    </row>
    <row r="112" spans="1:10" ht="16.149999999999999" customHeight="1">
      <c r="A112" s="352"/>
      <c r="B112" s="987"/>
      <c r="C112" s="988"/>
      <c r="D112" s="988"/>
      <c r="E112" s="988"/>
      <c r="F112" s="988"/>
      <c r="G112" s="988"/>
      <c r="H112" s="988"/>
      <c r="I112" s="988"/>
      <c r="J112" s="70"/>
    </row>
    <row r="113" spans="1:25" ht="18" customHeight="1">
      <c r="A113" s="352"/>
      <c r="B113" s="414"/>
      <c r="C113" s="414"/>
      <c r="D113" s="414"/>
      <c r="E113" s="414"/>
      <c r="F113" s="414"/>
      <c r="G113" s="414"/>
      <c r="H113" s="414"/>
      <c r="I113" s="414"/>
      <c r="J113" s="70"/>
    </row>
    <row r="114" spans="1:25" ht="18" customHeight="1">
      <c r="A114" s="351"/>
      <c r="B114" s="989"/>
      <c r="C114" s="989"/>
      <c r="D114" s="989"/>
      <c r="E114" s="989"/>
      <c r="F114" s="989"/>
      <c r="G114" s="989"/>
      <c r="H114" s="989"/>
      <c r="I114" s="989"/>
      <c r="J114" s="70"/>
    </row>
    <row r="115" spans="1:25" ht="17.25" customHeight="1">
      <c r="A115" s="70"/>
      <c r="B115" s="303"/>
      <c r="C115" s="303"/>
      <c r="D115" s="303"/>
      <c r="E115" s="303"/>
      <c r="F115" s="303"/>
      <c r="G115" s="303"/>
      <c r="H115" s="303"/>
      <c r="I115" s="303"/>
      <c r="J115" s="70"/>
    </row>
    <row r="116" spans="1:25" ht="18.600000000000001" customHeight="1">
      <c r="A116" s="70"/>
      <c r="B116" s="990"/>
      <c r="C116" s="990"/>
      <c r="D116" s="990"/>
      <c r="E116" s="990"/>
      <c r="F116" s="990"/>
      <c r="G116" s="990"/>
      <c r="H116" s="990"/>
      <c r="I116" s="990"/>
      <c r="J116" s="70"/>
    </row>
    <row r="117" spans="1:25" ht="18" customHeight="1">
      <c r="A117" s="70"/>
      <c r="B117" s="70"/>
      <c r="C117" s="70"/>
      <c r="D117" s="70"/>
      <c r="E117" s="70"/>
      <c r="F117" s="70"/>
      <c r="G117" s="70"/>
      <c r="H117" s="70"/>
      <c r="I117" s="70"/>
      <c r="J117" s="70"/>
    </row>
    <row r="118" spans="1:25" ht="85.5" customHeight="1">
      <c r="A118" s="474" t="s">
        <v>352</v>
      </c>
      <c r="B118" s="795" t="s">
        <v>856</v>
      </c>
      <c r="C118" s="795"/>
      <c r="D118" s="795"/>
      <c r="E118" s="795"/>
      <c r="F118" s="795"/>
      <c r="G118" s="795"/>
      <c r="H118" s="795"/>
      <c r="I118" s="795"/>
      <c r="J118" s="70"/>
    </row>
    <row r="119" spans="1:25" ht="57" customHeight="1">
      <c r="B119" s="795" t="s">
        <v>225</v>
      </c>
      <c r="C119" s="795"/>
      <c r="D119" s="795"/>
      <c r="E119" s="795"/>
      <c r="F119" s="795"/>
      <c r="G119" s="795"/>
      <c r="H119" s="795"/>
      <c r="I119" s="795"/>
    </row>
    <row r="120" spans="1:25" s="55" customFormat="1" ht="17.25" customHeight="1">
      <c r="B120" s="523" t="s">
        <v>855</v>
      </c>
      <c r="C120" s="520"/>
      <c r="D120" s="520"/>
      <c r="E120" s="520"/>
      <c r="F120" s="520"/>
      <c r="G120" s="520"/>
      <c r="H120" s="520"/>
      <c r="I120" s="520"/>
    </row>
    <row r="121" spans="1:25" hidden="1">
      <c r="A121" s="70"/>
      <c r="B121" s="70"/>
      <c r="C121" s="70"/>
      <c r="D121" s="70"/>
      <c r="E121" s="70"/>
      <c r="F121" s="70"/>
      <c r="G121" s="70"/>
      <c r="H121" s="70"/>
      <c r="I121" s="70"/>
      <c r="J121" s="70"/>
    </row>
    <row r="122" spans="1:25" hidden="1">
      <c r="A122" s="70"/>
      <c r="B122" s="70"/>
      <c r="C122" s="70"/>
      <c r="D122" s="70"/>
      <c r="E122" s="70"/>
      <c r="F122" s="317">
        <f>'Names of Bidder'!D9</f>
        <v>0</v>
      </c>
      <c r="G122" s="70"/>
      <c r="H122" s="70"/>
      <c r="I122" s="70"/>
      <c r="J122" s="70"/>
    </row>
    <row r="123" spans="1:25" hidden="1">
      <c r="A123" s="70"/>
      <c r="B123" s="70"/>
      <c r="C123" s="70"/>
      <c r="D123" s="70"/>
      <c r="E123" s="70"/>
      <c r="F123" s="317">
        <f>'Names of Bidder'!D14</f>
        <v>0</v>
      </c>
      <c r="G123" s="70"/>
      <c r="H123" s="70"/>
      <c r="I123" s="70"/>
      <c r="J123" s="70"/>
    </row>
    <row r="124" spans="1:25" ht="15.75" hidden="1" customHeight="1">
      <c r="A124" s="70"/>
      <c r="C124" s="271"/>
      <c r="D124" s="271"/>
      <c r="E124" s="271"/>
      <c r="F124" s="310">
        <f>'Names of Bidder'!D19</f>
        <v>0</v>
      </c>
      <c r="G124" s="271"/>
      <c r="H124" s="271"/>
      <c r="I124" s="271"/>
      <c r="J124" s="70"/>
    </row>
    <row r="125" spans="1:25" ht="15.75" customHeight="1">
      <c r="A125" s="70"/>
      <c r="B125" s="37"/>
      <c r="C125" s="271"/>
      <c r="D125" s="271"/>
      <c r="E125" s="271"/>
      <c r="F125" s="271"/>
      <c r="G125" s="271"/>
      <c r="H125" s="271"/>
      <c r="I125" s="271"/>
      <c r="J125" s="70"/>
    </row>
    <row r="126" spans="1:25" ht="19.5" customHeight="1">
      <c r="A126" s="70"/>
      <c r="B126" s="915" t="s">
        <v>219</v>
      </c>
      <c r="C126" s="916"/>
      <c r="D126" s="916"/>
      <c r="E126" s="916"/>
      <c r="F126" s="942"/>
      <c r="G126" s="943"/>
      <c r="H126" s="942"/>
      <c r="I126" s="943"/>
      <c r="J126" s="257"/>
      <c r="K126" s="257"/>
      <c r="L126" s="257"/>
      <c r="M126" s="257"/>
      <c r="N126" s="257"/>
      <c r="O126" s="257"/>
      <c r="P126" s="257"/>
      <c r="Q126" s="257"/>
      <c r="R126" s="257"/>
      <c r="S126" s="257"/>
      <c r="T126" s="257"/>
      <c r="U126" s="257"/>
      <c r="V126" s="257"/>
      <c r="W126" s="257"/>
      <c r="X126" s="257"/>
      <c r="Y126" s="257"/>
    </row>
    <row r="127" spans="1:25" ht="19.5" customHeight="1">
      <c r="A127" s="70"/>
      <c r="B127" s="905" t="s">
        <v>222</v>
      </c>
      <c r="C127" s="906"/>
      <c r="D127" s="906"/>
      <c r="E127" s="906"/>
      <c r="F127" s="913">
        <f>IF(F126=F122,'Names of Bidder'!D10,IF(F126=F123,'Names of Bidder'!D15,'Names of Bidder'!D20))</f>
        <v>0</v>
      </c>
      <c r="G127" s="914"/>
      <c r="H127" s="913">
        <f>IF(H126=F122,'Names of Bidder'!D10,IF(H126=F123,'Names of Bidder'!D15,'Names of Bidder'!D20))</f>
        <v>0</v>
      </c>
      <c r="I127" s="914"/>
      <c r="J127" s="257"/>
      <c r="K127" s="257"/>
      <c r="L127" s="257"/>
      <c r="M127" s="257"/>
      <c r="N127" s="257"/>
      <c r="O127" s="257"/>
      <c r="P127" s="257"/>
      <c r="Q127" s="257"/>
      <c r="R127" s="257"/>
      <c r="S127" s="257"/>
      <c r="T127" s="257"/>
      <c r="U127" s="257"/>
      <c r="V127" s="257"/>
      <c r="W127" s="257"/>
      <c r="X127" s="257"/>
      <c r="Y127" s="257"/>
    </row>
    <row r="128" spans="1:25" ht="19.5" customHeight="1">
      <c r="A128" s="70"/>
      <c r="B128" s="991"/>
      <c r="C128" s="992"/>
      <c r="D128" s="992"/>
      <c r="E128" s="992"/>
      <c r="F128" s="913">
        <f>IF(F126=F122,'Names of Bidder'!D11,IF(F126=F123,'Names of Bidder'!D16,'Names of Bidder'!D21))</f>
        <v>0</v>
      </c>
      <c r="G128" s="914"/>
      <c r="H128" s="913">
        <f>IF(H126=F122,'Names of Bidder'!D11,IF(H126=F123,'Names of Bidder'!D16,'Names of Bidder'!D21))</f>
        <v>0</v>
      </c>
      <c r="I128" s="914"/>
      <c r="J128" s="257"/>
      <c r="K128" s="257"/>
      <c r="L128" s="257"/>
      <c r="M128" s="257"/>
      <c r="N128" s="257"/>
      <c r="O128" s="257"/>
      <c r="P128" s="257"/>
      <c r="Q128" s="257"/>
      <c r="R128" s="257"/>
      <c r="S128" s="257"/>
      <c r="T128" s="257"/>
      <c r="U128" s="257"/>
      <c r="V128" s="257"/>
      <c r="W128" s="257"/>
      <c r="X128" s="257"/>
      <c r="Y128" s="257"/>
    </row>
    <row r="129" spans="1:25" ht="19.5" customHeight="1">
      <c r="A129" s="70"/>
      <c r="B129" s="950"/>
      <c r="C129" s="951"/>
      <c r="D129" s="951"/>
      <c r="E129" s="951"/>
      <c r="F129" s="913">
        <f>IF(F126=F122,'Names of Bidder'!D12,IF(F126=F123,'Names of Bidder'!D17,'Names of Bidder'!D22))</f>
        <v>0</v>
      </c>
      <c r="G129" s="914"/>
      <c r="H129" s="913">
        <f>IF(H126=F122,'Names of Bidder'!D12,IF(H126=F123,'Names of Bidder'!D17,'Names of Bidder'!D22))</f>
        <v>0</v>
      </c>
      <c r="I129" s="914"/>
      <c r="J129" s="257"/>
      <c r="K129" s="257"/>
      <c r="L129" s="257"/>
      <c r="M129" s="257"/>
      <c r="N129" s="257"/>
      <c r="O129" s="257"/>
      <c r="P129" s="257"/>
      <c r="Q129" s="257"/>
      <c r="R129" s="257"/>
      <c r="S129" s="257"/>
      <c r="T129" s="257"/>
      <c r="U129" s="257"/>
      <c r="V129" s="257"/>
      <c r="W129" s="257"/>
      <c r="X129" s="257"/>
      <c r="Y129" s="257"/>
    </row>
    <row r="130" spans="1:25" ht="32.25" customHeight="1">
      <c r="A130" s="70"/>
      <c r="B130" s="919" t="s">
        <v>220</v>
      </c>
      <c r="C130" s="920"/>
      <c r="D130" s="920"/>
      <c r="E130" s="920"/>
      <c r="F130" s="948" t="str">
        <f>IF('Names of Bidder'!D6 = "Sole Bidder", "Single Firm ",IF(AND('Names of Bidder'!D6="JV (Joint Venture)",F126=F122),"Lead Partner","Other Partner of a JV"))</f>
        <v>Other Partner of a JV</v>
      </c>
      <c r="G130" s="949"/>
      <c r="H130" s="948" t="str">
        <f>IF('Names of Bidder'!D6 = "Sole Bidder", "Single Firm ",IF(AND('Names of Bidder'!D6="JV (Joint Venture)",H126=F122),"Lead Partner","Other Partners of a JV"))</f>
        <v>Other Partners of a JV</v>
      </c>
      <c r="I130" s="949"/>
      <c r="J130" s="257"/>
      <c r="K130" s="257"/>
      <c r="L130" s="257"/>
      <c r="M130" s="257"/>
      <c r="N130" s="257"/>
      <c r="O130" s="257"/>
      <c r="P130" s="257"/>
      <c r="Q130" s="257"/>
      <c r="R130" s="257"/>
      <c r="S130" s="257"/>
      <c r="T130" s="257"/>
      <c r="U130" s="257"/>
      <c r="V130" s="257"/>
      <c r="W130" s="257"/>
      <c r="X130" s="257"/>
      <c r="Y130" s="257"/>
    </row>
    <row r="131" spans="1:25" ht="22.5" customHeight="1">
      <c r="A131" s="347" t="s">
        <v>74</v>
      </c>
      <c r="B131" s="927" t="s">
        <v>77</v>
      </c>
      <c r="C131" s="928"/>
      <c r="D131" s="928"/>
      <c r="E131" s="928"/>
      <c r="F131" s="917"/>
      <c r="G131" s="918"/>
      <c r="H131" s="917"/>
      <c r="I131" s="918"/>
      <c r="J131" s="328"/>
      <c r="K131" s="328"/>
      <c r="L131" s="328"/>
      <c r="M131" s="328"/>
      <c r="N131" s="328"/>
      <c r="O131" s="328"/>
      <c r="P131" s="328"/>
      <c r="Q131" s="328"/>
      <c r="R131" s="328"/>
      <c r="S131" s="328"/>
      <c r="T131" s="328"/>
      <c r="U131" s="328"/>
      <c r="V131" s="328"/>
      <c r="W131" s="328"/>
      <c r="X131" s="328"/>
      <c r="Y131" s="328"/>
    </row>
    <row r="132" spans="1:25" ht="11.25" customHeight="1">
      <c r="A132" s="348"/>
      <c r="B132" s="251"/>
      <c r="C132" s="251"/>
      <c r="D132" s="251"/>
      <c r="E132" s="251"/>
      <c r="F132" s="312"/>
      <c r="G132" s="312"/>
      <c r="H132" s="312"/>
      <c r="I132" s="312"/>
      <c r="J132" s="328"/>
      <c r="K132" s="328"/>
      <c r="L132" s="328"/>
      <c r="M132" s="328"/>
      <c r="N132" s="328"/>
      <c r="O132" s="328"/>
      <c r="P132" s="328"/>
      <c r="Q132" s="328"/>
      <c r="R132" s="328"/>
      <c r="S132" s="328"/>
      <c r="T132" s="328"/>
      <c r="U132" s="328"/>
      <c r="V132" s="328"/>
      <c r="W132" s="328"/>
      <c r="X132" s="328"/>
      <c r="Y132" s="328"/>
    </row>
    <row r="133" spans="1:25" ht="33" customHeight="1">
      <c r="A133" s="347" t="s">
        <v>75</v>
      </c>
      <c r="B133" s="952" t="s">
        <v>78</v>
      </c>
      <c r="C133" s="953"/>
      <c r="D133" s="953"/>
      <c r="E133" s="953"/>
      <c r="F133" s="917"/>
      <c r="G133" s="918"/>
      <c r="H133" s="917"/>
      <c r="I133" s="918"/>
      <c r="J133" s="328"/>
      <c r="K133" s="328"/>
      <c r="L133" s="328"/>
      <c r="M133" s="328"/>
      <c r="N133" s="328"/>
      <c r="O133" s="328"/>
      <c r="P133" s="328"/>
      <c r="Q133" s="328"/>
      <c r="R133" s="328"/>
      <c r="S133" s="328"/>
      <c r="T133" s="328"/>
      <c r="U133" s="328"/>
      <c r="V133" s="328"/>
      <c r="W133" s="328"/>
      <c r="X133" s="328"/>
      <c r="Y133" s="328"/>
    </row>
    <row r="134" spans="1:25" ht="8.25" customHeight="1">
      <c r="A134" s="348"/>
      <c r="B134" s="285"/>
      <c r="C134" s="285"/>
      <c r="D134" s="285"/>
      <c r="E134" s="285"/>
      <c r="F134" s="312"/>
      <c r="G134" s="312"/>
      <c r="H134" s="312"/>
      <c r="I134" s="312"/>
      <c r="J134" s="328"/>
      <c r="K134" s="328"/>
      <c r="L134" s="328"/>
      <c r="M134" s="328"/>
      <c r="N134" s="328"/>
      <c r="O134" s="328"/>
      <c r="P134" s="328"/>
      <c r="Q134" s="328"/>
      <c r="R134" s="328"/>
      <c r="S134" s="328"/>
      <c r="T134" s="328"/>
      <c r="U134" s="328"/>
      <c r="V134" s="328"/>
      <c r="W134" s="328"/>
      <c r="X134" s="328"/>
      <c r="Y134" s="328"/>
    </row>
    <row r="135" spans="1:25" ht="23.25" customHeight="1">
      <c r="A135" s="993" t="s">
        <v>76</v>
      </c>
      <c r="B135" s="944" t="str">
        <f>IF('Names of Bidder'!D6 = "Sole Bidder", "Name and Address of the Employer/Utility for whom the Contract was executed by the firm ", " Name and Address of the Employer/Utility for whom the Contract was executed by the firm/Partner of a JV")</f>
        <v xml:space="preserve"> Name and Address of the Employer/Utility for whom the Contract was executed by the firm/Partner of a JV</v>
      </c>
      <c r="C135" s="945"/>
      <c r="D135" s="945"/>
      <c r="E135" s="945"/>
      <c r="F135" s="907"/>
      <c r="G135" s="908"/>
      <c r="H135" s="907"/>
      <c r="I135" s="908"/>
      <c r="J135" s="328"/>
      <c r="K135" s="328"/>
      <c r="L135" s="328"/>
      <c r="M135" s="328"/>
      <c r="N135" s="328"/>
      <c r="O135" s="328"/>
      <c r="P135" s="328"/>
      <c r="Q135" s="328"/>
      <c r="R135" s="328"/>
      <c r="S135" s="328"/>
      <c r="T135" s="328"/>
      <c r="U135" s="328"/>
      <c r="V135" s="328"/>
      <c r="W135" s="328"/>
      <c r="X135" s="328"/>
      <c r="Y135" s="328"/>
    </row>
    <row r="136" spans="1:25" ht="21" customHeight="1">
      <c r="A136" s="993"/>
      <c r="B136" s="946"/>
      <c r="C136" s="947"/>
      <c r="D136" s="947"/>
      <c r="E136" s="947"/>
      <c r="F136" s="925"/>
      <c r="G136" s="926"/>
      <c r="H136" s="925"/>
      <c r="I136" s="926"/>
      <c r="J136" s="328"/>
      <c r="K136" s="328"/>
      <c r="L136" s="328"/>
      <c r="M136" s="328"/>
      <c r="N136" s="328"/>
      <c r="O136" s="328"/>
      <c r="P136" s="328"/>
      <c r="Q136" s="328"/>
      <c r="R136" s="328"/>
      <c r="S136" s="328"/>
      <c r="T136" s="328"/>
      <c r="U136" s="328"/>
      <c r="V136" s="328"/>
      <c r="W136" s="328"/>
      <c r="X136" s="328"/>
      <c r="Y136" s="328"/>
    </row>
    <row r="137" spans="1:25" ht="20.25" customHeight="1">
      <c r="A137" s="993"/>
      <c r="B137" s="946"/>
      <c r="C137" s="947"/>
      <c r="D137" s="947"/>
      <c r="E137" s="947"/>
      <c r="F137" s="925"/>
      <c r="G137" s="926"/>
      <c r="H137" s="925"/>
      <c r="I137" s="926"/>
      <c r="J137" s="328"/>
      <c r="K137" s="328"/>
      <c r="L137" s="328"/>
      <c r="M137" s="328"/>
      <c r="N137" s="328"/>
      <c r="O137" s="328"/>
      <c r="P137" s="328"/>
      <c r="Q137" s="328"/>
      <c r="R137" s="328"/>
      <c r="S137" s="328"/>
      <c r="T137" s="328"/>
      <c r="U137" s="328"/>
      <c r="V137" s="328"/>
      <c r="W137" s="328"/>
      <c r="X137" s="328"/>
      <c r="Y137" s="328"/>
    </row>
    <row r="138" spans="1:25" ht="21" customHeight="1">
      <c r="A138" s="993"/>
      <c r="B138" s="946"/>
      <c r="C138" s="947"/>
      <c r="D138" s="947"/>
      <c r="E138" s="947"/>
      <c r="F138" s="925"/>
      <c r="G138" s="926"/>
      <c r="H138" s="925"/>
      <c r="I138" s="926"/>
      <c r="J138" s="328"/>
      <c r="K138" s="328"/>
      <c r="L138" s="328"/>
      <c r="M138" s="328"/>
      <c r="N138" s="328"/>
      <c r="O138" s="328"/>
      <c r="P138" s="328"/>
      <c r="Q138" s="328"/>
      <c r="R138" s="328"/>
      <c r="S138" s="328"/>
      <c r="T138" s="328"/>
      <c r="U138" s="328"/>
      <c r="V138" s="328"/>
      <c r="W138" s="328"/>
      <c r="X138" s="328"/>
      <c r="Y138" s="328"/>
    </row>
    <row r="139" spans="1:25" ht="24.95" customHeight="1">
      <c r="A139" s="347"/>
      <c r="B139" s="318"/>
      <c r="C139" s="169"/>
      <c r="D139" s="169"/>
      <c r="E139" s="272" t="s">
        <v>79</v>
      </c>
      <c r="F139" s="909"/>
      <c r="G139" s="910"/>
      <c r="H139" s="909"/>
      <c r="I139" s="910"/>
      <c r="J139" s="328"/>
      <c r="K139" s="328"/>
      <c r="L139" s="328"/>
      <c r="M139" s="328"/>
      <c r="N139" s="328"/>
      <c r="O139" s="328"/>
      <c r="P139" s="328"/>
      <c r="Q139" s="328"/>
      <c r="R139" s="328"/>
      <c r="S139" s="328"/>
      <c r="T139" s="328"/>
      <c r="U139" s="328"/>
      <c r="V139" s="328"/>
      <c r="W139" s="328"/>
      <c r="X139" s="328"/>
      <c r="Y139" s="328"/>
    </row>
    <row r="140" spans="1:25" ht="24.95" customHeight="1">
      <c r="A140" s="347"/>
      <c r="B140" s="318"/>
      <c r="C140" s="169"/>
      <c r="D140" s="169"/>
      <c r="E140" s="272" t="s">
        <v>12</v>
      </c>
      <c r="F140" s="909"/>
      <c r="G140" s="910"/>
      <c r="H140" s="909"/>
      <c r="I140" s="910"/>
      <c r="J140" s="328"/>
      <c r="K140" s="328"/>
      <c r="L140" s="328"/>
      <c r="M140" s="328"/>
      <c r="N140" s="328"/>
      <c r="O140" s="328"/>
      <c r="P140" s="328"/>
      <c r="Q140" s="328"/>
      <c r="R140" s="328"/>
      <c r="S140" s="328"/>
      <c r="T140" s="328"/>
      <c r="U140" s="328"/>
      <c r="V140" s="328"/>
      <c r="W140" s="328"/>
      <c r="X140" s="328"/>
      <c r="Y140" s="328"/>
    </row>
    <row r="141" spans="1:25" ht="24.95" customHeight="1">
      <c r="A141" s="347"/>
      <c r="B141" s="319"/>
      <c r="C141" s="320"/>
      <c r="D141" s="320"/>
      <c r="E141" s="321" t="s">
        <v>80</v>
      </c>
      <c r="F141" s="769"/>
      <c r="G141" s="770"/>
      <c r="H141" s="769"/>
      <c r="I141" s="770"/>
      <c r="J141" s="328"/>
      <c r="K141" s="328"/>
      <c r="L141" s="328"/>
      <c r="M141" s="328"/>
      <c r="N141" s="328"/>
      <c r="O141" s="328"/>
      <c r="P141" s="328"/>
      <c r="Q141" s="328"/>
      <c r="R141" s="328"/>
      <c r="S141" s="328"/>
      <c r="T141" s="328"/>
      <c r="U141" s="328"/>
      <c r="V141" s="328"/>
      <c r="W141" s="328"/>
      <c r="X141" s="328"/>
      <c r="Y141" s="328"/>
    </row>
    <row r="142" spans="1:25" ht="12" customHeight="1">
      <c r="A142" s="347"/>
      <c r="B142" s="245"/>
      <c r="C142" s="245"/>
      <c r="D142" s="245"/>
      <c r="E142" s="245"/>
      <c r="F142" s="245"/>
      <c r="G142" s="245"/>
      <c r="H142" s="245"/>
      <c r="I142" s="245"/>
      <c r="J142" s="245"/>
      <c r="K142" s="245"/>
      <c r="L142" s="245"/>
      <c r="M142" s="245"/>
      <c r="N142" s="245"/>
      <c r="O142" s="245"/>
      <c r="P142" s="245"/>
      <c r="Q142" s="245"/>
      <c r="R142" s="245"/>
      <c r="S142" s="245"/>
      <c r="T142" s="245"/>
      <c r="U142" s="245"/>
      <c r="V142" s="245"/>
      <c r="W142" s="245"/>
      <c r="X142" s="245"/>
      <c r="Y142" s="245"/>
    </row>
    <row r="143" spans="1:25" ht="20.100000000000001" customHeight="1">
      <c r="A143" s="993" t="s">
        <v>81</v>
      </c>
      <c r="B143" s="994" t="s">
        <v>82</v>
      </c>
      <c r="C143" s="778"/>
      <c r="D143" s="778"/>
      <c r="E143" s="779"/>
      <c r="F143" s="322"/>
      <c r="G143" s="323"/>
      <c r="H143" s="322"/>
      <c r="I143" s="323"/>
      <c r="J143" s="245"/>
      <c r="K143" s="245"/>
      <c r="L143" s="245"/>
      <c r="M143" s="272"/>
      <c r="N143" s="245"/>
      <c r="O143" s="245"/>
      <c r="P143" s="245"/>
      <c r="Q143" s="272"/>
      <c r="R143" s="245"/>
      <c r="S143" s="245"/>
      <c r="T143" s="245"/>
      <c r="U143" s="272"/>
      <c r="V143" s="245"/>
      <c r="W143" s="245"/>
      <c r="X143" s="245"/>
      <c r="Y143" s="272"/>
    </row>
    <row r="144" spans="1:25" ht="20.100000000000001" customHeight="1">
      <c r="A144" s="993"/>
      <c r="B144" s="995"/>
      <c r="C144" s="781"/>
      <c r="D144" s="781"/>
      <c r="E144" s="782"/>
      <c r="F144" s="245"/>
      <c r="G144" s="286"/>
      <c r="H144" s="245"/>
      <c r="I144" s="286"/>
      <c r="J144" s="245"/>
      <c r="K144" s="245"/>
      <c r="L144" s="245"/>
      <c r="M144" s="245"/>
      <c r="N144" s="245"/>
      <c r="O144" s="245"/>
      <c r="P144" s="245"/>
      <c r="Q144" s="245"/>
      <c r="R144" s="245"/>
      <c r="S144" s="245"/>
      <c r="T144" s="245"/>
      <c r="U144" s="245"/>
      <c r="V144" s="245"/>
      <c r="W144" s="245"/>
      <c r="X144" s="245"/>
      <c r="Y144" s="245"/>
    </row>
    <row r="145" spans="1:25" ht="22.5" customHeight="1">
      <c r="A145" s="993"/>
      <c r="B145" s="995"/>
      <c r="C145" s="781"/>
      <c r="D145" s="781"/>
      <c r="E145" s="782"/>
      <c r="F145" s="320"/>
      <c r="G145" s="324"/>
      <c r="H145" s="320"/>
      <c r="I145" s="324"/>
      <c r="J145" s="245"/>
      <c r="K145" s="245"/>
      <c r="M145" s="245"/>
      <c r="N145" s="245"/>
      <c r="O145" s="245"/>
      <c r="P145" s="245"/>
      <c r="Q145" s="245"/>
      <c r="R145" s="245"/>
      <c r="S145" s="245"/>
      <c r="T145" s="245"/>
      <c r="U145" s="245"/>
      <c r="V145" s="245"/>
      <c r="W145" s="245"/>
      <c r="X145" s="245"/>
      <c r="Y145" s="245"/>
    </row>
    <row r="146" spans="1:25" ht="22.5" customHeight="1">
      <c r="A146" s="993"/>
      <c r="B146" s="995"/>
      <c r="C146" s="781"/>
      <c r="D146" s="781"/>
      <c r="E146" s="782"/>
      <c r="F146" s="320"/>
      <c r="G146" s="324"/>
      <c r="H146" s="320"/>
      <c r="I146" s="324"/>
      <c r="J146" s="245"/>
      <c r="K146" s="245"/>
      <c r="M146" s="245"/>
      <c r="N146" s="245"/>
      <c r="O146" s="245"/>
      <c r="P146" s="245"/>
      <c r="Q146" s="245"/>
      <c r="R146" s="245"/>
      <c r="S146" s="245"/>
      <c r="T146" s="245"/>
      <c r="U146" s="245"/>
      <c r="V146" s="245"/>
      <c r="W146" s="245"/>
      <c r="X146" s="245"/>
      <c r="Y146" s="245"/>
    </row>
    <row r="147" spans="1:25" ht="22.5" customHeight="1">
      <c r="A147" s="993"/>
      <c r="B147" s="995"/>
      <c r="C147" s="781"/>
      <c r="D147" s="781"/>
      <c r="E147" s="782"/>
      <c r="F147" s="320"/>
      <c r="G147" s="324"/>
      <c r="H147" s="320"/>
      <c r="I147" s="324"/>
      <c r="J147" s="245"/>
      <c r="K147" s="245"/>
      <c r="M147" s="245"/>
      <c r="N147" s="245"/>
      <c r="O147" s="245"/>
      <c r="P147" s="245"/>
      <c r="Q147" s="245"/>
      <c r="R147" s="245"/>
      <c r="S147" s="245"/>
      <c r="T147" s="245"/>
      <c r="U147" s="245"/>
      <c r="V147" s="245"/>
      <c r="W147" s="245"/>
      <c r="X147" s="245"/>
      <c r="Y147" s="245"/>
    </row>
    <row r="148" spans="1:25" ht="22.5" customHeight="1">
      <c r="A148" s="993"/>
      <c r="B148" s="995"/>
      <c r="C148" s="781"/>
      <c r="D148" s="781"/>
      <c r="E148" s="782"/>
      <c r="F148" s="320"/>
      <c r="G148" s="324"/>
      <c r="H148" s="320"/>
      <c r="I148" s="324"/>
      <c r="J148" s="245"/>
      <c r="K148" s="245"/>
      <c r="M148" s="245"/>
      <c r="N148" s="245"/>
      <c r="O148" s="245"/>
      <c r="P148" s="245"/>
      <c r="Q148" s="245"/>
      <c r="R148" s="245"/>
      <c r="S148" s="245"/>
      <c r="T148" s="245"/>
      <c r="U148" s="245"/>
      <c r="V148" s="245"/>
      <c r="W148" s="245"/>
      <c r="X148" s="245"/>
      <c r="Y148" s="245"/>
    </row>
    <row r="149" spans="1:25" ht="22.5" customHeight="1">
      <c r="A149" s="993"/>
      <c r="B149" s="995"/>
      <c r="C149" s="781"/>
      <c r="D149" s="781"/>
      <c r="E149" s="782"/>
      <c r="F149" s="320"/>
      <c r="G149" s="324"/>
      <c r="H149" s="320"/>
      <c r="I149" s="324"/>
      <c r="J149" s="245"/>
      <c r="K149" s="245"/>
      <c r="M149" s="245"/>
      <c r="N149" s="245"/>
      <c r="O149" s="245"/>
      <c r="P149" s="245"/>
      <c r="Q149" s="245"/>
      <c r="R149" s="245"/>
      <c r="S149" s="245"/>
      <c r="T149" s="245"/>
      <c r="U149" s="245"/>
      <c r="V149" s="245"/>
      <c r="W149" s="245"/>
      <c r="X149" s="245"/>
      <c r="Y149" s="245"/>
    </row>
    <row r="150" spans="1:25" ht="22.5" customHeight="1">
      <c r="A150" s="993"/>
      <c r="B150" s="996"/>
      <c r="C150" s="784"/>
      <c r="D150" s="784"/>
      <c r="E150" s="785"/>
      <c r="F150" s="320"/>
      <c r="G150" s="324"/>
      <c r="H150" s="320"/>
      <c r="I150" s="324"/>
      <c r="J150" s="245"/>
      <c r="K150" s="245"/>
      <c r="M150" s="245"/>
      <c r="N150" s="245"/>
      <c r="O150" s="245"/>
      <c r="P150" s="245"/>
      <c r="Q150" s="245"/>
      <c r="R150" s="245"/>
      <c r="S150" s="245"/>
      <c r="T150" s="245"/>
      <c r="U150" s="245"/>
      <c r="V150" s="245"/>
      <c r="W150" s="245"/>
      <c r="X150" s="245"/>
      <c r="Y150" s="245"/>
    </row>
    <row r="151" spans="1:25" ht="22.5" customHeight="1">
      <c r="A151" s="347"/>
      <c r="B151" s="475"/>
      <c r="C151" s="475"/>
      <c r="D151" s="475"/>
      <c r="E151" s="475"/>
      <c r="F151" s="320"/>
      <c r="G151" s="324"/>
      <c r="H151" s="320"/>
      <c r="I151" s="324"/>
      <c r="J151" s="245"/>
      <c r="K151" s="245"/>
      <c r="M151" s="245"/>
      <c r="N151" s="245"/>
      <c r="O151" s="245"/>
      <c r="P151" s="245"/>
      <c r="Q151" s="245"/>
      <c r="R151" s="245"/>
      <c r="S151" s="245"/>
      <c r="T151" s="245"/>
      <c r="U151" s="245"/>
      <c r="V151" s="245"/>
      <c r="W151" s="245"/>
      <c r="X151" s="245"/>
      <c r="Y151" s="245"/>
    </row>
    <row r="152" spans="1:25" ht="15.75">
      <c r="A152" s="245"/>
      <c r="B152" s="245"/>
      <c r="C152" s="245"/>
      <c r="D152" s="245"/>
      <c r="E152" s="245"/>
      <c r="F152" s="313"/>
      <c r="G152" s="313"/>
      <c r="H152" s="313"/>
      <c r="I152" s="313"/>
      <c r="J152" s="245"/>
      <c r="K152" s="245"/>
      <c r="M152" s="245"/>
      <c r="N152" s="245"/>
      <c r="O152" s="245"/>
      <c r="P152" s="245"/>
      <c r="Q152" s="245"/>
      <c r="R152" s="245"/>
      <c r="S152" s="245"/>
      <c r="T152" s="245"/>
      <c r="U152" s="245"/>
      <c r="V152" s="245"/>
      <c r="W152" s="245"/>
      <c r="X152" s="245"/>
      <c r="Y152" s="245"/>
    </row>
    <row r="153" spans="1:25" ht="15.75">
      <c r="A153" s="245"/>
      <c r="B153" s="245"/>
      <c r="C153" s="245"/>
      <c r="D153" s="245"/>
      <c r="E153" s="245"/>
      <c r="F153" s="313"/>
      <c r="G153" s="313"/>
      <c r="H153" s="313"/>
      <c r="I153" s="313"/>
      <c r="J153" s="245"/>
      <c r="K153" s="245"/>
      <c r="M153" s="245"/>
      <c r="N153" s="245"/>
      <c r="O153" s="245"/>
      <c r="P153" s="245"/>
      <c r="Q153" s="245"/>
      <c r="R153" s="245"/>
      <c r="S153" s="245"/>
      <c r="T153" s="245"/>
      <c r="U153" s="245"/>
      <c r="V153" s="245"/>
      <c r="W153" s="245"/>
      <c r="X153" s="245"/>
      <c r="Y153" s="245"/>
    </row>
    <row r="154" spans="1:25" ht="51.75" customHeight="1">
      <c r="A154" s="993" t="s">
        <v>83</v>
      </c>
      <c r="B154" s="997" t="s">
        <v>811</v>
      </c>
      <c r="C154" s="997"/>
      <c r="D154" s="997"/>
      <c r="E154" s="997"/>
      <c r="F154" s="375"/>
      <c r="G154" s="375"/>
      <c r="H154" s="375"/>
      <c r="I154" s="375"/>
      <c r="J154" s="245"/>
      <c r="K154" s="245"/>
      <c r="M154" s="245"/>
      <c r="N154" s="245"/>
      <c r="O154" s="245"/>
      <c r="P154" s="245"/>
      <c r="Q154" s="245"/>
      <c r="R154" s="245"/>
      <c r="S154" s="245"/>
      <c r="T154" s="245"/>
      <c r="U154" s="245"/>
      <c r="V154" s="245"/>
      <c r="W154" s="245"/>
      <c r="X154" s="245"/>
      <c r="Y154" s="245"/>
    </row>
    <row r="155" spans="1:25" ht="24.95" customHeight="1">
      <c r="A155" s="993"/>
      <c r="B155" s="892" t="s">
        <v>84</v>
      </c>
      <c r="C155" s="892"/>
      <c r="D155" s="892"/>
      <c r="E155" s="892"/>
      <c r="F155" s="373" t="s">
        <v>88</v>
      </c>
      <c r="G155" s="374"/>
      <c r="H155" s="373" t="s">
        <v>88</v>
      </c>
      <c r="I155" s="374"/>
      <c r="J155" s="37"/>
      <c r="K155" s="37"/>
      <c r="L155" s="37"/>
      <c r="M155" s="37"/>
      <c r="N155" s="37"/>
      <c r="O155" s="37"/>
      <c r="P155" s="37"/>
      <c r="Q155" s="37"/>
      <c r="R155" s="37"/>
      <c r="S155" s="37"/>
      <c r="T155" s="37"/>
      <c r="U155" s="37"/>
      <c r="V155" s="37"/>
      <c r="W155" s="37"/>
      <c r="X155" s="37"/>
      <c r="Y155" s="37"/>
    </row>
    <row r="156" spans="1:25" ht="24.95" customHeight="1">
      <c r="A156" s="993"/>
      <c r="B156" s="892" t="s">
        <v>85</v>
      </c>
      <c r="C156" s="892"/>
      <c r="D156" s="892"/>
      <c r="E156" s="892"/>
      <c r="F156" s="373" t="s">
        <v>90</v>
      </c>
      <c r="G156" s="374"/>
      <c r="H156" s="373" t="s">
        <v>90</v>
      </c>
      <c r="I156" s="374"/>
      <c r="J156" s="37"/>
      <c r="K156" s="37"/>
      <c r="L156" s="37"/>
      <c r="M156" s="37"/>
      <c r="N156" s="37"/>
      <c r="O156" s="37"/>
      <c r="P156" s="37"/>
      <c r="Q156" s="37"/>
      <c r="R156" s="37"/>
      <c r="S156" s="37"/>
      <c r="T156" s="37"/>
      <c r="U156" s="37"/>
      <c r="V156" s="37"/>
      <c r="W156" s="37"/>
      <c r="X156" s="37"/>
      <c r="Y156" s="37"/>
    </row>
    <row r="157" spans="1:25" ht="24.95" customHeight="1">
      <c r="A157" s="169"/>
      <c r="B157" s="892" t="s">
        <v>86</v>
      </c>
      <c r="C157" s="892"/>
      <c r="D157" s="892"/>
      <c r="E157" s="892"/>
      <c r="F157" s="373" t="s">
        <v>91</v>
      </c>
      <c r="G157" s="374"/>
      <c r="H157" s="373" t="s">
        <v>91</v>
      </c>
      <c r="I157" s="374"/>
      <c r="J157" s="37"/>
      <c r="K157" s="37"/>
      <c r="L157" s="37"/>
      <c r="M157" s="37"/>
      <c r="N157" s="37"/>
      <c r="O157" s="37"/>
      <c r="P157" s="37"/>
      <c r="Q157" s="37"/>
      <c r="R157" s="37"/>
      <c r="S157" s="37"/>
      <c r="T157" s="37"/>
      <c r="U157" s="37"/>
      <c r="V157" s="37"/>
      <c r="W157" s="37"/>
      <c r="X157" s="37"/>
      <c r="Y157" s="37"/>
    </row>
    <row r="158" spans="1:25" s="211" customFormat="1" ht="24.95" customHeight="1">
      <c r="A158" s="169"/>
      <c r="B158" s="892" t="s">
        <v>577</v>
      </c>
      <c r="C158" s="892"/>
      <c r="D158" s="892"/>
      <c r="E158" s="892"/>
      <c r="F158" s="373" t="s">
        <v>578</v>
      </c>
      <c r="G158" s="374"/>
      <c r="H158" s="373" t="s">
        <v>578</v>
      </c>
      <c r="I158" s="374"/>
      <c r="J158" s="37"/>
      <c r="K158" s="37"/>
      <c r="L158" s="37"/>
      <c r="M158" s="37"/>
      <c r="N158" s="37"/>
      <c r="O158" s="37"/>
      <c r="P158" s="37"/>
      <c r="Q158" s="37"/>
      <c r="R158" s="37"/>
      <c r="S158" s="37"/>
      <c r="T158" s="37"/>
      <c r="U158" s="37"/>
      <c r="V158" s="37"/>
      <c r="W158" s="37"/>
      <c r="X158" s="37"/>
      <c r="Y158" s="37"/>
    </row>
    <row r="159" spans="1:25" ht="48.75" customHeight="1">
      <c r="A159" s="245"/>
      <c r="B159" s="892" t="s">
        <v>87</v>
      </c>
      <c r="C159" s="892"/>
      <c r="D159" s="892"/>
      <c r="E159" s="892"/>
      <c r="F159" s="373" t="s">
        <v>89</v>
      </c>
      <c r="G159" s="376"/>
      <c r="H159" s="373" t="s">
        <v>89</v>
      </c>
      <c r="I159" s="376"/>
      <c r="J159" s="37"/>
      <c r="K159" s="37"/>
      <c r="L159" s="245"/>
      <c r="M159" s="245"/>
      <c r="N159" s="37"/>
      <c r="O159" s="37"/>
      <c r="P159" s="245"/>
      <c r="Q159" s="245"/>
      <c r="R159" s="37"/>
      <c r="S159" s="37"/>
      <c r="T159" s="245"/>
      <c r="U159" s="245"/>
      <c r="V159" s="37"/>
      <c r="W159" s="37"/>
      <c r="X159" s="245"/>
      <c r="Y159" s="245"/>
    </row>
    <row r="160" spans="1:25" ht="48.75" customHeight="1">
      <c r="A160" s="245"/>
      <c r="B160" s="892" t="s">
        <v>131</v>
      </c>
      <c r="C160" s="892"/>
      <c r="D160" s="892"/>
      <c r="E160" s="892"/>
      <c r="F160" s="373" t="s">
        <v>579</v>
      </c>
      <c r="G160" s="377"/>
      <c r="H160" s="373" t="s">
        <v>579</v>
      </c>
      <c r="I160" s="377"/>
      <c r="J160" s="37"/>
      <c r="K160" s="37"/>
      <c r="L160" s="245"/>
      <c r="M160" s="245"/>
      <c r="N160" s="37"/>
      <c r="O160" s="37"/>
      <c r="P160" s="245"/>
      <c r="Q160" s="245"/>
      <c r="R160" s="37"/>
      <c r="S160" s="37"/>
      <c r="T160" s="245"/>
      <c r="U160" s="245"/>
      <c r="V160" s="37"/>
      <c r="W160" s="37"/>
      <c r="X160" s="245"/>
      <c r="Y160" s="245"/>
    </row>
    <row r="161" spans="1:25" ht="9" customHeight="1">
      <c r="A161" s="245"/>
      <c r="B161" s="304"/>
      <c r="C161" s="304"/>
      <c r="D161" s="304"/>
      <c r="E161" s="304"/>
      <c r="F161" s="314"/>
      <c r="G161" s="315"/>
      <c r="H161" s="314"/>
      <c r="I161" s="315"/>
      <c r="J161" s="37"/>
      <c r="K161" s="37"/>
      <c r="L161" s="245"/>
      <c r="M161" s="245"/>
      <c r="N161" s="37"/>
      <c r="O161" s="37"/>
      <c r="P161" s="245"/>
      <c r="Q161" s="245"/>
      <c r="R161" s="37"/>
      <c r="S161" s="37"/>
      <c r="T161" s="245"/>
      <c r="U161" s="245"/>
      <c r="V161" s="37"/>
      <c r="W161" s="37"/>
      <c r="X161" s="245"/>
      <c r="Y161" s="245"/>
    </row>
    <row r="162" spans="1:25" ht="55.5" hidden="1" customHeight="1">
      <c r="A162" s="993" t="s">
        <v>93</v>
      </c>
      <c r="B162" s="929" t="s">
        <v>210</v>
      </c>
      <c r="C162" s="930"/>
      <c r="D162" s="930"/>
      <c r="E162" s="930"/>
      <c r="F162" s="325"/>
      <c r="G162" s="353"/>
      <c r="H162" s="325"/>
      <c r="I162" s="353"/>
      <c r="J162" s="37"/>
      <c r="K162" s="37"/>
      <c r="L162" s="245"/>
      <c r="M162" s="245"/>
      <c r="N162" s="37"/>
      <c r="O162" s="37"/>
      <c r="P162" s="245"/>
      <c r="Q162" s="245"/>
      <c r="R162" s="37"/>
      <c r="S162" s="37"/>
      <c r="T162" s="245"/>
      <c r="U162" s="245"/>
      <c r="V162" s="37"/>
      <c r="W162" s="37"/>
      <c r="X162" s="245"/>
      <c r="Y162" s="245"/>
    </row>
    <row r="163" spans="1:25" ht="24.95" hidden="1" customHeight="1">
      <c r="A163" s="993"/>
      <c r="B163" s="938" t="s">
        <v>211</v>
      </c>
      <c r="C163" s="939"/>
      <c r="D163" s="939"/>
      <c r="E163" s="939"/>
      <c r="F163" s="326" t="s">
        <v>213</v>
      </c>
      <c r="G163" s="371"/>
      <c r="H163" s="326" t="s">
        <v>213</v>
      </c>
      <c r="I163" s="371"/>
      <c r="J163" s="37"/>
      <c r="K163" s="37"/>
      <c r="L163" s="37"/>
      <c r="M163" s="37"/>
      <c r="N163" s="37"/>
      <c r="O163" s="37"/>
      <c r="P163" s="37"/>
      <c r="Q163" s="37"/>
      <c r="R163" s="37"/>
      <c r="S163" s="37"/>
      <c r="T163" s="37"/>
      <c r="U163" s="37"/>
      <c r="V163" s="37"/>
      <c r="W163" s="37"/>
      <c r="X163" s="37"/>
      <c r="Y163" s="37"/>
    </row>
    <row r="164" spans="1:25" ht="24.95" hidden="1" customHeight="1">
      <c r="A164" s="993"/>
      <c r="B164" s="923" t="s">
        <v>212</v>
      </c>
      <c r="C164" s="924"/>
      <c r="D164" s="924"/>
      <c r="E164" s="924"/>
      <c r="F164" s="326" t="s">
        <v>213</v>
      </c>
      <c r="G164" s="371"/>
      <c r="H164" s="326" t="s">
        <v>213</v>
      </c>
      <c r="I164" s="371"/>
      <c r="J164" s="37"/>
      <c r="K164" s="37"/>
      <c r="L164" s="37"/>
      <c r="M164" s="37"/>
      <c r="N164" s="37"/>
      <c r="O164" s="37"/>
      <c r="P164" s="37"/>
      <c r="Q164" s="37"/>
      <c r="R164" s="37"/>
      <c r="S164" s="37"/>
      <c r="T164" s="37"/>
      <c r="U164" s="37"/>
      <c r="V164" s="37"/>
      <c r="W164" s="37"/>
      <c r="X164" s="37"/>
      <c r="Y164" s="37"/>
    </row>
    <row r="165" spans="1:25" ht="24.95" hidden="1" customHeight="1">
      <c r="A165" s="245"/>
      <c r="B165" s="923" t="s">
        <v>86</v>
      </c>
      <c r="C165" s="924"/>
      <c r="D165" s="924"/>
      <c r="E165" s="924"/>
      <c r="F165" s="326" t="s">
        <v>91</v>
      </c>
      <c r="G165" s="371"/>
      <c r="H165" s="326" t="s">
        <v>91</v>
      </c>
      <c r="I165" s="371"/>
      <c r="J165" s="37"/>
      <c r="K165" s="37"/>
      <c r="L165" s="37"/>
      <c r="N165" s="37"/>
      <c r="O165" s="37"/>
      <c r="P165" s="37"/>
      <c r="Q165" s="37"/>
      <c r="R165" s="37"/>
      <c r="S165" s="37"/>
      <c r="T165" s="37"/>
      <c r="U165" s="37"/>
      <c r="V165" s="37"/>
      <c r="W165" s="37"/>
      <c r="X165" s="37"/>
      <c r="Y165" s="37"/>
    </row>
    <row r="166" spans="1:25" ht="37.5" hidden="1" customHeight="1">
      <c r="A166" s="245"/>
      <c r="B166" s="911" t="s">
        <v>87</v>
      </c>
      <c r="C166" s="912"/>
      <c r="D166" s="912"/>
      <c r="E166" s="912"/>
      <c r="F166" s="327" t="s">
        <v>89</v>
      </c>
      <c r="G166" s="372"/>
      <c r="H166" s="327" t="s">
        <v>89</v>
      </c>
      <c r="I166" s="372"/>
      <c r="J166" s="37"/>
      <c r="K166" s="37"/>
      <c r="L166" s="245"/>
      <c r="N166" s="37"/>
      <c r="O166" s="37"/>
      <c r="P166" s="245"/>
      <c r="Q166" s="245"/>
      <c r="R166" s="37"/>
      <c r="S166" s="37"/>
      <c r="T166" s="245"/>
      <c r="U166" s="245"/>
      <c r="V166" s="37"/>
      <c r="W166" s="37"/>
      <c r="X166" s="245"/>
      <c r="Y166" s="245"/>
    </row>
    <row r="167" spans="1:25" ht="6.75" customHeight="1">
      <c r="A167" s="245"/>
      <c r="B167" s="245"/>
      <c r="C167" s="245"/>
      <c r="D167" s="245"/>
      <c r="E167" s="245"/>
      <c r="F167" s="313"/>
      <c r="G167" s="313"/>
      <c r="H167" s="313"/>
      <c r="I167" s="313"/>
      <c r="J167" s="245"/>
      <c r="K167" s="245"/>
      <c r="L167" s="245"/>
      <c r="N167" s="245"/>
      <c r="O167" s="245"/>
      <c r="P167" s="245"/>
      <c r="Q167" s="245"/>
      <c r="R167" s="245"/>
      <c r="S167" s="245"/>
      <c r="T167" s="245"/>
      <c r="U167" s="245"/>
      <c r="V167" s="245"/>
      <c r="W167" s="245"/>
      <c r="X167" s="245"/>
      <c r="Y167" s="245"/>
    </row>
    <row r="168" spans="1:25" ht="30.75" customHeight="1">
      <c r="A168" s="993" t="s">
        <v>93</v>
      </c>
      <c r="B168" s="901" t="s">
        <v>221</v>
      </c>
      <c r="C168" s="902"/>
      <c r="D168" s="902"/>
      <c r="E168" s="902"/>
      <c r="F168" s="897"/>
      <c r="G168" s="898"/>
      <c r="H168" s="897"/>
      <c r="I168" s="898"/>
      <c r="J168" s="37"/>
      <c r="K168" s="37"/>
      <c r="L168" s="37"/>
      <c r="M168" s="37"/>
      <c r="N168" s="37"/>
      <c r="O168" s="37"/>
      <c r="P168" s="37"/>
      <c r="Q168" s="37"/>
      <c r="R168" s="37"/>
      <c r="S168" s="37"/>
      <c r="T168" s="37"/>
      <c r="U168" s="37"/>
      <c r="V168" s="37"/>
      <c r="W168" s="37"/>
      <c r="X168" s="37"/>
      <c r="Y168" s="37"/>
    </row>
    <row r="169" spans="1:25" ht="41.25" customHeight="1">
      <c r="A169" s="993"/>
      <c r="B169" s="890" t="s">
        <v>176</v>
      </c>
      <c r="C169" s="891"/>
      <c r="D169" s="891"/>
      <c r="E169" s="891"/>
      <c r="F169" s="895"/>
      <c r="G169" s="896"/>
      <c r="H169" s="895"/>
      <c r="I169" s="896"/>
      <c r="J169" s="245"/>
      <c r="K169" s="245"/>
      <c r="L169" s="245"/>
      <c r="M169" s="245"/>
      <c r="N169" s="245"/>
      <c r="O169" s="245"/>
      <c r="P169" s="245"/>
      <c r="Q169" s="245"/>
      <c r="R169" s="245"/>
      <c r="S169" s="245"/>
      <c r="T169" s="245"/>
      <c r="U169" s="245"/>
      <c r="V169" s="245"/>
      <c r="W169" s="245"/>
      <c r="X169" s="245"/>
      <c r="Y169" s="245"/>
    </row>
    <row r="170" spans="1:25" ht="24.95" customHeight="1">
      <c r="A170" s="993" t="s">
        <v>353</v>
      </c>
      <c r="B170" s="890" t="s">
        <v>94</v>
      </c>
      <c r="C170" s="891"/>
      <c r="D170" s="891"/>
      <c r="E170" s="891"/>
      <c r="F170" s="895"/>
      <c r="G170" s="896"/>
      <c r="H170" s="895"/>
      <c r="I170" s="896"/>
      <c r="J170" s="245"/>
      <c r="K170" s="245"/>
      <c r="L170" s="245"/>
      <c r="M170" s="245"/>
      <c r="N170" s="245"/>
      <c r="O170" s="245"/>
      <c r="P170" s="245"/>
      <c r="Q170" s="245"/>
      <c r="R170" s="245"/>
      <c r="S170" s="245"/>
      <c r="T170" s="245"/>
      <c r="U170" s="245"/>
      <c r="V170" s="245"/>
      <c r="W170" s="245"/>
      <c r="X170" s="245"/>
      <c r="Y170" s="245"/>
    </row>
    <row r="171" spans="1:25">
      <c r="F171" s="316"/>
      <c r="G171" s="316"/>
      <c r="H171" s="316"/>
      <c r="I171" s="316"/>
    </row>
    <row r="172" spans="1:25" ht="52.5" customHeight="1">
      <c r="A172" s="993" t="s">
        <v>95</v>
      </c>
      <c r="B172" s="901" t="s">
        <v>238</v>
      </c>
      <c r="C172" s="902"/>
      <c r="D172" s="902"/>
      <c r="E172" s="902"/>
      <c r="F172" s="903"/>
      <c r="G172" s="904"/>
      <c r="H172" s="903"/>
      <c r="I172" s="904"/>
      <c r="J172" s="245"/>
      <c r="K172" s="245"/>
      <c r="L172" s="245"/>
      <c r="M172" s="245"/>
      <c r="N172" s="245"/>
      <c r="O172" s="245"/>
      <c r="P172" s="245"/>
      <c r="Q172" s="245"/>
      <c r="R172" s="245"/>
      <c r="S172" s="245"/>
      <c r="T172" s="245"/>
      <c r="U172" s="245"/>
      <c r="V172" s="245"/>
      <c r="W172" s="245"/>
      <c r="X172" s="245"/>
      <c r="Y172" s="245"/>
    </row>
    <row r="173" spans="1:25">
      <c r="A173" s="993"/>
      <c r="B173" s="70"/>
      <c r="C173" s="70"/>
      <c r="D173" s="70"/>
      <c r="E173" s="70"/>
      <c r="F173" s="70"/>
      <c r="G173" s="70"/>
      <c r="H173" s="70"/>
      <c r="I173" s="70"/>
      <c r="J173" s="70"/>
    </row>
    <row r="174" spans="1:25" s="335" customFormat="1" hidden="1">
      <c r="A174" s="993"/>
      <c r="B174" s="337"/>
      <c r="C174" s="337"/>
      <c r="D174" s="337"/>
      <c r="E174" s="337"/>
      <c r="F174" s="337"/>
      <c r="G174" s="341" t="s">
        <v>215</v>
      </c>
      <c r="H174" s="337"/>
      <c r="I174" s="342" t="s">
        <v>215</v>
      </c>
      <c r="J174" s="337"/>
      <c r="W174" s="334"/>
    </row>
    <row r="175" spans="1:25" s="334" customFormat="1" hidden="1">
      <c r="A175" s="338"/>
      <c r="B175" s="338"/>
      <c r="C175" s="338"/>
      <c r="D175" s="338"/>
      <c r="E175" s="338"/>
      <c r="F175" s="338"/>
      <c r="G175" s="343" t="s">
        <v>573</v>
      </c>
      <c r="H175" s="338"/>
      <c r="I175" s="342" t="s">
        <v>573</v>
      </c>
      <c r="J175" s="338"/>
      <c r="W175" s="336"/>
    </row>
    <row r="176" spans="1:25" s="334" customFormat="1" hidden="1">
      <c r="A176" s="338"/>
      <c r="B176" s="338"/>
      <c r="C176" s="338"/>
      <c r="D176" s="338"/>
      <c r="E176" s="338"/>
      <c r="F176" s="338"/>
      <c r="G176" s="341" t="s">
        <v>573</v>
      </c>
      <c r="H176" s="338"/>
      <c r="I176" s="342" t="s">
        <v>573</v>
      </c>
      <c r="J176" s="338"/>
    </row>
    <row r="177" spans="1:25" hidden="1">
      <c r="A177" s="70"/>
      <c r="B177" s="70"/>
      <c r="C177" s="70"/>
      <c r="D177" s="70"/>
      <c r="E177" s="70"/>
      <c r="F177" s="305"/>
      <c r="H177" s="305"/>
      <c r="I177" s="316"/>
      <c r="V177" s="305"/>
    </row>
    <row r="178" spans="1:25" hidden="1">
      <c r="A178" s="70"/>
      <c r="B178" s="70"/>
      <c r="C178" s="70"/>
      <c r="D178" s="70"/>
      <c r="E178" s="70"/>
      <c r="F178" s="70"/>
      <c r="G178" s="70"/>
      <c r="H178" s="70"/>
      <c r="I178" s="70"/>
      <c r="J178" s="70"/>
    </row>
    <row r="179" spans="1:25" hidden="1">
      <c r="A179" s="70"/>
      <c r="B179" s="70"/>
      <c r="C179" s="70"/>
      <c r="D179" s="70"/>
      <c r="E179" s="70"/>
      <c r="F179" s="70"/>
      <c r="G179" s="70"/>
      <c r="H179" s="70"/>
      <c r="I179" s="70"/>
      <c r="J179" s="70"/>
    </row>
    <row r="180" spans="1:25" hidden="1">
      <c r="A180" s="70"/>
      <c r="B180" s="70"/>
      <c r="C180" s="70"/>
      <c r="D180" s="70"/>
      <c r="E180" s="70"/>
      <c r="F180" s="70"/>
      <c r="G180" s="70"/>
      <c r="H180" s="70"/>
      <c r="I180" s="70"/>
      <c r="J180" s="70"/>
    </row>
    <row r="181" spans="1:25" hidden="1">
      <c r="A181" s="70"/>
      <c r="B181" s="70"/>
      <c r="C181" s="70"/>
      <c r="D181" s="70"/>
      <c r="E181" s="70"/>
      <c r="F181" s="70"/>
      <c r="G181" s="70"/>
      <c r="H181" s="70"/>
      <c r="I181" s="70"/>
      <c r="J181" s="70"/>
    </row>
    <row r="182" spans="1:25" ht="18.75" hidden="1" customHeight="1">
      <c r="A182" s="70"/>
      <c r="B182" s="70"/>
      <c r="C182" s="70"/>
      <c r="D182" s="70"/>
      <c r="E182" s="70"/>
      <c r="F182" s="935"/>
      <c r="G182" s="935"/>
      <c r="H182" s="935"/>
      <c r="I182" s="935"/>
      <c r="J182" s="935"/>
      <c r="K182" s="935"/>
      <c r="L182" s="935"/>
      <c r="M182" s="935"/>
      <c r="N182" s="889"/>
      <c r="O182" s="889"/>
      <c r="P182" s="889"/>
      <c r="Q182" s="889"/>
      <c r="R182" s="889"/>
      <c r="S182" s="889"/>
      <c r="T182" s="889"/>
      <c r="U182" s="889"/>
      <c r="V182" s="889"/>
      <c r="W182" s="889"/>
      <c r="X182" s="889"/>
      <c r="Y182" s="889"/>
    </row>
    <row r="183" spans="1:25" ht="15.75" hidden="1" customHeight="1">
      <c r="A183" s="70"/>
      <c r="B183" s="70"/>
      <c r="C183" s="70"/>
      <c r="D183" s="70"/>
      <c r="E183" s="70"/>
      <c r="F183" s="269"/>
      <c r="G183" s="269"/>
      <c r="H183" s="269"/>
      <c r="I183" s="269"/>
      <c r="J183" s="269"/>
      <c r="K183" s="269"/>
      <c r="L183" s="269"/>
      <c r="M183" s="269"/>
      <c r="N183" s="73"/>
      <c r="O183" s="73"/>
      <c r="P183" s="73"/>
      <c r="Q183" s="73"/>
      <c r="R183" s="73"/>
      <c r="S183" s="73"/>
      <c r="T183" s="73"/>
      <c r="U183" s="73"/>
      <c r="V183" s="73"/>
      <c r="W183" s="73"/>
      <c r="X183" s="73"/>
      <c r="Y183" s="73"/>
    </row>
    <row r="184" spans="1:25" ht="15.75" hidden="1" customHeight="1">
      <c r="A184" s="70"/>
      <c r="B184" s="70"/>
      <c r="C184" s="70"/>
      <c r="D184" s="70"/>
      <c r="E184" s="70"/>
      <c r="F184" s="269"/>
      <c r="G184" s="269"/>
      <c r="H184" s="269"/>
      <c r="I184" s="269"/>
      <c r="J184" s="269"/>
      <c r="K184" s="269"/>
      <c r="L184" s="269"/>
      <c r="M184" s="269"/>
      <c r="N184" s="73"/>
      <c r="O184" s="73"/>
      <c r="P184" s="73"/>
      <c r="Q184" s="73"/>
      <c r="R184" s="73"/>
      <c r="S184" s="73"/>
      <c r="T184" s="73"/>
      <c r="U184" s="73"/>
      <c r="V184" s="73"/>
      <c r="W184" s="73"/>
      <c r="X184" s="73"/>
      <c r="Y184" s="73"/>
    </row>
    <row r="185" spans="1:25" ht="15.75" hidden="1" customHeight="1">
      <c r="A185" s="70"/>
      <c r="B185" s="70"/>
      <c r="C185" s="70"/>
      <c r="D185" s="70"/>
      <c r="E185" s="70"/>
      <c r="F185" s="269"/>
      <c r="G185" s="269"/>
      <c r="H185" s="269"/>
      <c r="I185" s="269"/>
      <c r="J185" s="269"/>
      <c r="K185" s="269"/>
      <c r="L185" s="269"/>
      <c r="M185" s="269"/>
      <c r="N185" s="73"/>
      <c r="O185" s="73"/>
      <c r="P185" s="73"/>
      <c r="Q185" s="73"/>
      <c r="R185" s="73"/>
      <c r="S185" s="73"/>
      <c r="T185" s="73"/>
      <c r="U185" s="73"/>
      <c r="V185" s="73"/>
      <c r="W185" s="73"/>
      <c r="X185" s="73"/>
      <c r="Y185" s="73"/>
    </row>
    <row r="186" spans="1:25" ht="15.75" hidden="1" customHeight="1">
      <c r="A186" s="70"/>
      <c r="B186" s="70"/>
      <c r="C186" s="70"/>
      <c r="D186" s="70"/>
      <c r="E186" s="70"/>
      <c r="F186" s="269"/>
      <c r="G186" s="269"/>
      <c r="H186" s="269"/>
      <c r="I186" s="269"/>
      <c r="J186" s="269"/>
      <c r="K186" s="269"/>
      <c r="L186" s="269"/>
      <c r="M186" s="269"/>
      <c r="N186" s="73"/>
      <c r="O186" s="73"/>
      <c r="P186" s="73"/>
      <c r="Q186" s="73"/>
      <c r="R186" s="73"/>
      <c r="S186" s="73"/>
      <c r="T186" s="73"/>
      <c r="U186" s="73"/>
      <c r="V186" s="73"/>
      <c r="W186" s="73"/>
      <c r="X186" s="73"/>
      <c r="Y186" s="73"/>
    </row>
    <row r="187" spans="1:25" ht="15.75" hidden="1" customHeight="1">
      <c r="A187" s="70"/>
      <c r="B187" s="70"/>
      <c r="C187" s="70"/>
      <c r="D187" s="70"/>
      <c r="E187" s="70"/>
      <c r="F187" s="269"/>
      <c r="G187" s="269"/>
      <c r="H187" s="269"/>
      <c r="I187" s="269"/>
      <c r="J187" s="269"/>
      <c r="K187" s="269"/>
      <c r="L187" s="269"/>
      <c r="M187" s="269"/>
      <c r="N187" s="73"/>
      <c r="O187" s="73"/>
      <c r="P187" s="73"/>
      <c r="Q187" s="73"/>
      <c r="R187" s="73"/>
      <c r="S187" s="73"/>
      <c r="T187" s="73"/>
      <c r="U187" s="73"/>
      <c r="V187" s="73"/>
      <c r="W187" s="73"/>
      <c r="X187" s="73"/>
      <c r="Y187" s="73"/>
    </row>
    <row r="188" spans="1:25" ht="15.75" hidden="1" customHeight="1">
      <c r="A188" s="70"/>
      <c r="B188" s="70"/>
      <c r="C188" s="70"/>
      <c r="D188" s="70"/>
      <c r="E188" s="70"/>
      <c r="F188" s="269"/>
      <c r="G188" s="269"/>
      <c r="H188" s="269"/>
      <c r="I188" s="269"/>
      <c r="J188" s="269"/>
      <c r="K188" s="269"/>
      <c r="L188" s="269"/>
      <c r="M188" s="269"/>
      <c r="N188" s="73"/>
      <c r="O188" s="73"/>
      <c r="P188" s="73"/>
      <c r="Q188" s="73"/>
      <c r="R188" s="73"/>
      <c r="S188" s="73"/>
      <c r="T188" s="73"/>
      <c r="U188" s="73"/>
      <c r="V188" s="73"/>
      <c r="W188" s="73"/>
      <c r="X188" s="73"/>
      <c r="Y188" s="73"/>
    </row>
    <row r="189" spans="1:25" ht="15.75" hidden="1" customHeight="1">
      <c r="A189" s="70"/>
      <c r="B189" s="70"/>
      <c r="C189" s="70"/>
      <c r="D189" s="70"/>
      <c r="E189" s="70"/>
      <c r="F189" s="269"/>
      <c r="G189" s="269"/>
      <c r="H189" s="269"/>
      <c r="I189" s="269"/>
      <c r="J189" s="269"/>
      <c r="K189" s="269"/>
      <c r="L189" s="269"/>
      <c r="M189" s="269"/>
      <c r="N189" s="73"/>
      <c r="O189" s="73"/>
      <c r="P189" s="73"/>
      <c r="Q189" s="73"/>
      <c r="R189" s="73"/>
      <c r="S189" s="73"/>
      <c r="T189" s="73"/>
      <c r="U189" s="73"/>
      <c r="V189" s="73"/>
      <c r="W189" s="73"/>
      <c r="X189" s="73"/>
      <c r="Y189" s="73"/>
    </row>
    <row r="190" spans="1:25" ht="15.75" hidden="1" customHeight="1">
      <c r="A190" s="70"/>
      <c r="B190" s="70"/>
      <c r="C190" s="70"/>
      <c r="D190" s="70"/>
      <c r="E190" s="70"/>
      <c r="F190" s="269"/>
      <c r="G190" s="269"/>
      <c r="H190" s="269"/>
      <c r="I190" s="269"/>
      <c r="J190" s="269"/>
      <c r="K190" s="269"/>
      <c r="N190" s="73"/>
      <c r="O190" s="73"/>
      <c r="P190" s="73"/>
      <c r="Q190" s="73"/>
      <c r="R190" s="73"/>
      <c r="S190" s="73"/>
      <c r="T190" s="73"/>
      <c r="U190" s="73"/>
      <c r="V190" s="73"/>
      <c r="W190" s="73"/>
      <c r="X190" s="73"/>
      <c r="Y190" s="73"/>
    </row>
    <row r="191" spans="1:25" ht="15.75" hidden="1" customHeight="1">
      <c r="A191" s="70"/>
      <c r="B191" s="70"/>
      <c r="C191" s="70"/>
      <c r="D191" s="70"/>
      <c r="E191" s="70"/>
      <c r="F191" s="269"/>
      <c r="G191" s="269"/>
      <c r="H191" s="269"/>
      <c r="I191" s="269"/>
      <c r="J191" s="269"/>
      <c r="K191" s="269"/>
      <c r="N191" s="73"/>
      <c r="O191" s="73"/>
      <c r="P191" s="73"/>
      <c r="Q191" s="73"/>
      <c r="R191" s="73"/>
      <c r="S191" s="73"/>
      <c r="T191" s="73"/>
      <c r="U191" s="73"/>
      <c r="V191" s="73"/>
      <c r="W191" s="73"/>
      <c r="X191" s="73"/>
      <c r="Y191" s="73"/>
    </row>
    <row r="192" spans="1:25" ht="15.75" hidden="1" customHeight="1">
      <c r="A192" s="70"/>
      <c r="B192" s="70"/>
      <c r="C192" s="70"/>
      <c r="D192" s="70"/>
      <c r="E192" s="70"/>
      <c r="F192" s="269"/>
      <c r="G192" s="269"/>
      <c r="H192" s="269"/>
      <c r="I192" s="269"/>
      <c r="J192" s="269"/>
      <c r="K192" s="269"/>
      <c r="N192" s="73"/>
      <c r="O192" s="73"/>
      <c r="P192" s="73"/>
      <c r="Q192" s="73"/>
      <c r="R192" s="73"/>
      <c r="S192" s="73"/>
      <c r="T192" s="73"/>
      <c r="U192" s="73"/>
      <c r="V192" s="73"/>
      <c r="W192" s="73"/>
      <c r="X192" s="73"/>
      <c r="Y192" s="73"/>
    </row>
    <row r="193" spans="1:25" ht="15.75" hidden="1" customHeight="1">
      <c r="A193" s="70"/>
      <c r="B193" s="70"/>
      <c r="C193" s="70"/>
      <c r="D193" s="70"/>
      <c r="E193" s="70"/>
      <c r="F193" s="269"/>
      <c r="G193" s="269"/>
      <c r="H193" s="269"/>
      <c r="I193" s="269"/>
      <c r="J193" s="269"/>
      <c r="K193" s="269"/>
      <c r="N193" s="73"/>
      <c r="O193" s="73"/>
      <c r="P193" s="73"/>
      <c r="Q193" s="73"/>
      <c r="R193" s="73"/>
      <c r="S193" s="73"/>
      <c r="T193" s="73"/>
      <c r="U193" s="73"/>
      <c r="V193" s="73"/>
      <c r="W193" s="73"/>
      <c r="X193" s="73"/>
      <c r="Y193" s="73"/>
    </row>
    <row r="194" spans="1:25" ht="15.75" hidden="1" customHeight="1">
      <c r="A194" s="70"/>
      <c r="B194" s="70"/>
      <c r="C194" s="70"/>
      <c r="D194" s="70"/>
      <c r="E194" s="70"/>
      <c r="F194" s="269"/>
      <c r="G194" s="269"/>
      <c r="H194" s="269"/>
      <c r="I194" s="269"/>
      <c r="J194" s="269"/>
      <c r="K194" s="269"/>
      <c r="L194" s="269"/>
      <c r="M194" s="269"/>
      <c r="N194" s="73"/>
      <c r="O194" s="73"/>
      <c r="P194" s="73"/>
      <c r="Q194" s="73"/>
      <c r="R194" s="73"/>
      <c r="S194" s="73"/>
      <c r="T194" s="73"/>
      <c r="U194" s="73"/>
      <c r="V194" s="73"/>
      <c r="W194" s="73"/>
      <c r="X194" s="73"/>
      <c r="Y194" s="73"/>
    </row>
    <row r="195" spans="1:25" ht="15.75" hidden="1" customHeight="1">
      <c r="A195" s="70"/>
      <c r="B195" s="70"/>
      <c r="C195" s="70"/>
      <c r="D195" s="70"/>
      <c r="E195" s="70"/>
      <c r="F195" s="269"/>
      <c r="G195" s="269"/>
      <c r="H195" s="269"/>
      <c r="I195" s="269"/>
      <c r="J195" s="269"/>
      <c r="K195" s="269"/>
      <c r="L195" s="269"/>
      <c r="M195" s="269"/>
      <c r="N195" s="73"/>
      <c r="O195" s="73"/>
      <c r="P195" s="73"/>
      <c r="Q195" s="73"/>
      <c r="R195" s="73"/>
      <c r="S195" s="73"/>
      <c r="T195" s="73"/>
      <c r="U195" s="73"/>
      <c r="V195" s="73"/>
      <c r="W195" s="73"/>
      <c r="X195" s="73"/>
      <c r="Y195" s="73"/>
    </row>
    <row r="196" spans="1:25" ht="15.75" hidden="1">
      <c r="A196" s="245"/>
      <c r="B196" s="245"/>
      <c r="C196" s="245"/>
      <c r="D196" s="245"/>
      <c r="E196" s="245"/>
      <c r="F196" s="70"/>
      <c r="G196" s="70"/>
      <c r="H196" s="70"/>
      <c r="I196" s="70"/>
      <c r="J196" s="245"/>
      <c r="K196" s="169"/>
      <c r="L196" s="169"/>
      <c r="M196" s="169"/>
      <c r="N196" s="169"/>
      <c r="O196" s="169"/>
      <c r="P196" s="169"/>
    </row>
    <row r="197" spans="1:25" ht="15.75" hidden="1" customHeight="1">
      <c r="A197" s="70"/>
      <c r="B197" s="70"/>
      <c r="C197" s="70"/>
      <c r="D197" s="70"/>
      <c r="E197" s="70"/>
      <c r="F197" s="269"/>
      <c r="G197" s="269"/>
      <c r="H197" s="269"/>
      <c r="I197" s="269"/>
      <c r="J197" s="269"/>
      <c r="K197" s="269"/>
      <c r="L197" s="269"/>
      <c r="M197" s="269"/>
      <c r="N197" s="73"/>
      <c r="O197" s="73"/>
      <c r="P197" s="73"/>
      <c r="Q197" s="73"/>
      <c r="R197" s="73"/>
      <c r="S197" s="73"/>
      <c r="T197" s="73"/>
      <c r="U197" s="73"/>
      <c r="V197" s="73"/>
      <c r="W197" s="73"/>
      <c r="X197" s="73"/>
      <c r="Y197" s="73"/>
    </row>
    <row r="198" spans="1:25" ht="15.75" hidden="1">
      <c r="A198" s="245"/>
      <c r="B198" s="245"/>
      <c r="C198" s="245"/>
      <c r="D198" s="245"/>
      <c r="E198" s="245"/>
      <c r="F198" s="70"/>
      <c r="G198" s="70"/>
      <c r="H198" s="70"/>
      <c r="I198" s="70"/>
      <c r="J198" s="245"/>
      <c r="L198" s="169"/>
      <c r="M198" s="169"/>
      <c r="N198" s="169"/>
      <c r="O198" s="169"/>
      <c r="P198" s="169"/>
    </row>
    <row r="199" spans="1:25" ht="15.75" hidden="1" customHeight="1">
      <c r="A199" s="70"/>
      <c r="B199" s="70"/>
      <c r="C199" s="70"/>
      <c r="D199" s="70"/>
      <c r="E199" s="70"/>
      <c r="F199" s="269"/>
      <c r="G199" s="269"/>
      <c r="H199" s="269"/>
      <c r="I199" s="269"/>
      <c r="J199" s="269"/>
      <c r="L199" s="269"/>
      <c r="M199" s="269"/>
      <c r="N199" s="73"/>
      <c r="O199" s="73"/>
      <c r="P199" s="73"/>
      <c r="Q199" s="73"/>
      <c r="R199" s="73"/>
      <c r="S199" s="73"/>
      <c r="T199" s="73"/>
      <c r="U199" s="73"/>
      <c r="V199" s="73"/>
      <c r="W199" s="73"/>
      <c r="X199" s="73"/>
      <c r="Y199" s="73"/>
    </row>
    <row r="200" spans="1:25" ht="15.75" hidden="1">
      <c r="A200" s="245"/>
      <c r="B200" s="245"/>
      <c r="C200" s="245"/>
      <c r="D200" s="245"/>
      <c r="E200" s="245"/>
      <c r="F200" s="70"/>
      <c r="G200" s="70"/>
      <c r="H200" s="70"/>
      <c r="I200" s="70"/>
      <c r="J200" s="245"/>
      <c r="L200" s="169"/>
      <c r="M200" s="169"/>
      <c r="N200" s="169"/>
      <c r="O200" s="169"/>
      <c r="P200" s="169"/>
    </row>
    <row r="201" spans="1:25" ht="15.75" hidden="1" customHeight="1">
      <c r="A201" s="70"/>
      <c r="B201" s="70"/>
      <c r="C201" s="70"/>
      <c r="D201" s="70"/>
      <c r="E201" s="70"/>
      <c r="F201" s="269"/>
      <c r="G201" s="269"/>
      <c r="H201" s="269"/>
      <c r="I201" s="269"/>
      <c r="J201" s="269"/>
      <c r="K201" s="269"/>
      <c r="L201" s="269"/>
      <c r="M201" s="269"/>
      <c r="N201" s="73"/>
      <c r="O201" s="73"/>
      <c r="P201" s="73"/>
      <c r="Q201" s="73"/>
      <c r="R201" s="73"/>
      <c r="S201" s="73"/>
      <c r="T201" s="73"/>
      <c r="U201" s="73"/>
      <c r="V201" s="73"/>
      <c r="W201" s="73"/>
      <c r="X201" s="73"/>
      <c r="Y201" s="73"/>
    </row>
    <row r="202" spans="1:25" ht="15.75" hidden="1">
      <c r="A202" s="245"/>
      <c r="B202" s="245"/>
      <c r="C202" s="245"/>
      <c r="D202" s="245"/>
      <c r="E202" s="245"/>
      <c r="F202" s="70"/>
      <c r="G202" s="70"/>
      <c r="H202" s="70"/>
      <c r="I202" s="70"/>
      <c r="J202" s="245"/>
      <c r="K202" s="169"/>
      <c r="L202" s="169"/>
      <c r="M202" s="169"/>
      <c r="N202" s="169"/>
      <c r="O202" s="169"/>
      <c r="P202" s="169"/>
    </row>
    <row r="203" spans="1:25" ht="15.75" hidden="1" customHeight="1">
      <c r="A203" s="70"/>
      <c r="B203" s="70"/>
      <c r="C203" s="70"/>
      <c r="D203" s="70"/>
      <c r="E203" s="70"/>
      <c r="F203" s="269"/>
      <c r="G203" s="269"/>
      <c r="H203" s="269"/>
      <c r="I203" s="269"/>
      <c r="J203" s="269"/>
      <c r="K203" s="269"/>
      <c r="L203" s="269"/>
      <c r="M203" s="269"/>
      <c r="N203" s="73"/>
      <c r="O203" s="73"/>
      <c r="P203" s="73"/>
      <c r="Q203" s="73"/>
      <c r="R203" s="73"/>
      <c r="S203" s="73"/>
      <c r="T203" s="73"/>
      <c r="U203" s="73"/>
      <c r="V203" s="73"/>
      <c r="W203" s="73"/>
      <c r="X203" s="73"/>
      <c r="Y203" s="73"/>
    </row>
    <row r="204" spans="1:25" ht="15.75" hidden="1">
      <c r="A204" s="245"/>
      <c r="B204" s="245"/>
      <c r="C204" s="245"/>
      <c r="D204" s="245"/>
      <c r="E204" s="245"/>
      <c r="F204" s="70"/>
      <c r="G204" s="70"/>
      <c r="H204" s="70"/>
      <c r="I204" s="70"/>
      <c r="J204" s="245"/>
      <c r="K204" s="169"/>
      <c r="L204" s="169"/>
      <c r="M204" s="169"/>
      <c r="N204" s="169"/>
      <c r="O204" s="169"/>
      <c r="P204" s="169"/>
    </row>
    <row r="205" spans="1:25" ht="15.75" hidden="1">
      <c r="A205" s="245"/>
      <c r="B205" s="245"/>
      <c r="C205" s="245"/>
      <c r="D205" s="245"/>
      <c r="E205" s="245"/>
      <c r="F205" s="70"/>
      <c r="G205" s="70"/>
      <c r="H205" s="70"/>
      <c r="I205" s="70"/>
      <c r="J205" s="245"/>
      <c r="K205" s="169"/>
      <c r="L205" s="169"/>
      <c r="M205" s="169"/>
      <c r="N205" s="169"/>
      <c r="O205" s="169"/>
      <c r="P205" s="169"/>
    </row>
    <row r="206" spans="1:25" ht="15.75" hidden="1">
      <c r="A206" s="245"/>
      <c r="B206" s="245"/>
      <c r="C206" s="245"/>
      <c r="D206" s="245"/>
      <c r="E206" s="245"/>
      <c r="F206" s="70"/>
      <c r="G206" s="70"/>
      <c r="H206" s="70"/>
      <c r="I206" s="70"/>
      <c r="J206" s="245"/>
      <c r="K206" s="169"/>
      <c r="L206" s="169"/>
      <c r="M206" s="169"/>
      <c r="N206" s="169"/>
      <c r="O206" s="169"/>
      <c r="P206" s="169"/>
    </row>
    <row r="207" spans="1:25" ht="15.75" hidden="1">
      <c r="A207" s="245"/>
      <c r="B207" s="245"/>
      <c r="C207" s="245"/>
      <c r="D207" s="245"/>
      <c r="E207" s="245"/>
      <c r="F207" s="70"/>
      <c r="G207" s="70"/>
      <c r="H207" s="70"/>
      <c r="I207" s="70"/>
      <c r="J207" s="245"/>
      <c r="K207" s="169"/>
      <c r="L207" s="169"/>
      <c r="M207" s="169"/>
      <c r="N207" s="169"/>
      <c r="O207" s="169"/>
      <c r="P207" s="169"/>
    </row>
    <row r="208" spans="1:25" ht="15.75" hidden="1">
      <c r="A208" s="245"/>
      <c r="B208" s="245"/>
      <c r="C208" s="245"/>
      <c r="D208" s="245"/>
      <c r="E208" s="245"/>
      <c r="F208" s="70"/>
      <c r="G208" s="70"/>
      <c r="H208" s="70"/>
      <c r="I208" s="70"/>
      <c r="J208" s="245"/>
      <c r="K208" s="169"/>
      <c r="L208" s="169"/>
      <c r="M208" s="169"/>
      <c r="N208" s="169"/>
      <c r="O208" s="169"/>
      <c r="P208" s="169"/>
    </row>
    <row r="209" spans="1:25" ht="15.75" hidden="1">
      <c r="A209" s="245"/>
      <c r="B209" s="245"/>
      <c r="C209" s="245"/>
      <c r="D209" s="245"/>
      <c r="E209" s="245"/>
      <c r="F209" s="70"/>
      <c r="G209" s="70"/>
      <c r="H209" s="70"/>
      <c r="I209" s="70"/>
      <c r="J209" s="245"/>
      <c r="K209" s="169"/>
      <c r="L209" s="169"/>
      <c r="M209" s="169"/>
      <c r="N209" s="169"/>
      <c r="O209" s="169"/>
      <c r="P209" s="169"/>
    </row>
    <row r="210" spans="1:25" ht="15.75">
      <c r="A210" s="245"/>
      <c r="B210" s="245"/>
      <c r="C210" s="245"/>
      <c r="D210" s="245"/>
      <c r="E210" s="245"/>
      <c r="F210" s="70"/>
      <c r="G210" s="70"/>
      <c r="H210" s="70"/>
      <c r="I210" s="70"/>
      <c r="J210" s="245"/>
      <c r="K210" s="169"/>
      <c r="L210" s="169"/>
      <c r="M210" s="169"/>
      <c r="N210" s="169"/>
      <c r="O210" s="169"/>
      <c r="P210" s="169"/>
    </row>
    <row r="211" spans="1:25" ht="16.5" hidden="1">
      <c r="A211" s="245"/>
      <c r="B211" s="524" t="s">
        <v>760</v>
      </c>
      <c r="C211" s="521"/>
      <c r="D211" s="521"/>
      <c r="E211" s="521"/>
      <c r="F211" s="521"/>
      <c r="G211" s="522"/>
      <c r="H211" s="522"/>
      <c r="I211" s="522"/>
      <c r="J211" s="245"/>
      <c r="K211" s="169"/>
      <c r="L211" s="169"/>
      <c r="M211" s="169"/>
      <c r="N211" s="169"/>
      <c r="O211" s="169"/>
      <c r="P211" s="169"/>
    </row>
    <row r="212" spans="1:25" ht="37.5" hidden="1" customHeight="1">
      <c r="A212" s="245"/>
      <c r="B212" s="764" t="s">
        <v>762</v>
      </c>
      <c r="C212" s="764"/>
      <c r="D212" s="764"/>
      <c r="E212" s="764"/>
      <c r="F212" s="764"/>
      <c r="G212" s="764"/>
      <c r="H212" s="765"/>
      <c r="I212" s="765"/>
      <c r="J212" s="245"/>
      <c r="K212" s="169"/>
      <c r="L212" s="169"/>
      <c r="M212" s="169"/>
      <c r="N212" s="169"/>
      <c r="O212" s="169"/>
      <c r="P212" s="169"/>
    </row>
    <row r="213" spans="1:25" ht="51.75" hidden="1" customHeight="1">
      <c r="A213" s="272" t="s">
        <v>353</v>
      </c>
      <c r="B213" s="998" t="s">
        <v>761</v>
      </c>
      <c r="C213" s="999"/>
      <c r="D213" s="999"/>
      <c r="E213" s="999"/>
      <c r="F213" s="999"/>
      <c r="G213" s="1000"/>
      <c r="H213" s="765"/>
      <c r="I213" s="765"/>
      <c r="J213" s="245"/>
      <c r="K213" s="169"/>
      <c r="L213" s="169"/>
      <c r="M213" s="169"/>
      <c r="N213" s="169"/>
      <c r="O213" s="169"/>
      <c r="P213" s="169"/>
    </row>
    <row r="214" spans="1:25" ht="66" hidden="1" customHeight="1">
      <c r="A214" s="245"/>
      <c r="B214" s="764" t="s">
        <v>763</v>
      </c>
      <c r="C214" s="764"/>
      <c r="D214" s="764"/>
      <c r="E214" s="764"/>
      <c r="F214" s="764"/>
      <c r="G214" s="764"/>
      <c r="H214" s="765"/>
      <c r="I214" s="765"/>
      <c r="J214" s="245"/>
      <c r="K214" s="169"/>
      <c r="L214" s="169"/>
      <c r="M214" s="169"/>
      <c r="N214" s="169"/>
      <c r="O214" s="169"/>
      <c r="P214" s="169"/>
    </row>
    <row r="215" spans="1:25" ht="16.5" hidden="1">
      <c r="A215" s="245"/>
      <c r="B215" s="549" t="s">
        <v>857</v>
      </c>
      <c r="C215" s="245"/>
      <c r="D215" s="245"/>
      <c r="E215" s="245"/>
      <c r="F215" s="70"/>
      <c r="G215" s="70"/>
      <c r="H215" s="70"/>
      <c r="I215" s="70"/>
      <c r="J215" s="245"/>
      <c r="K215" s="169"/>
      <c r="L215" s="169"/>
      <c r="M215" s="169"/>
      <c r="N215" s="169"/>
      <c r="O215" s="169"/>
      <c r="P215" s="169"/>
    </row>
    <row r="216" spans="1:25" ht="15.75" hidden="1">
      <c r="A216" s="245"/>
      <c r="B216" s="245"/>
      <c r="C216" s="245"/>
      <c r="D216" s="245"/>
      <c r="E216" s="245"/>
      <c r="F216" s="70"/>
      <c r="G216" s="70"/>
      <c r="H216" s="70"/>
      <c r="I216" s="70"/>
      <c r="J216" s="245"/>
      <c r="K216" s="169"/>
      <c r="L216" s="169"/>
      <c r="M216" s="169"/>
      <c r="N216" s="169"/>
      <c r="O216" s="169"/>
      <c r="P216" s="169"/>
    </row>
    <row r="217" spans="1:25" ht="19.5" hidden="1" customHeight="1">
      <c r="A217" s="70"/>
      <c r="B217" s="915" t="s">
        <v>219</v>
      </c>
      <c r="C217" s="916"/>
      <c r="D217" s="916"/>
      <c r="E217" s="916"/>
      <c r="F217" s="942">
        <v>0</v>
      </c>
      <c r="G217" s="943"/>
      <c r="H217" s="942">
        <v>0</v>
      </c>
      <c r="I217" s="943"/>
      <c r="J217" s="257"/>
      <c r="K217" s="257"/>
      <c r="L217" s="257"/>
      <c r="M217" s="257"/>
      <c r="N217" s="257"/>
      <c r="O217" s="257"/>
      <c r="P217" s="257"/>
      <c r="Q217" s="257"/>
      <c r="R217" s="257"/>
      <c r="S217" s="257"/>
      <c r="T217" s="257"/>
      <c r="U217" s="257"/>
      <c r="V217" s="257"/>
      <c r="W217" s="257"/>
      <c r="X217" s="257"/>
      <c r="Y217" s="257"/>
    </row>
    <row r="218" spans="1:25" ht="19.5" hidden="1" customHeight="1">
      <c r="A218" s="70"/>
      <c r="B218" s="905" t="s">
        <v>222</v>
      </c>
      <c r="C218" s="906"/>
      <c r="D218" s="906"/>
      <c r="E218" s="906"/>
      <c r="F218" s="913">
        <f>IF(F217=F122,'Names of Bidder'!D10,IF(F217=F123,'Names of Bidder'!D15,'Names of Bidder'!D20))</f>
        <v>0</v>
      </c>
      <c r="G218" s="914"/>
      <c r="H218" s="913">
        <f>IF(H217=F122,'Names of Bidder'!D10,IF(H217=F123,'Names of Bidder'!D15,'Names of Bidder'!D20))</f>
        <v>0</v>
      </c>
      <c r="I218" s="914"/>
      <c r="J218" s="257"/>
      <c r="M218" s="257"/>
      <c r="N218" s="257"/>
      <c r="O218" s="257"/>
      <c r="P218" s="257"/>
      <c r="Q218" s="257"/>
      <c r="R218" s="257"/>
      <c r="S218" s="257"/>
      <c r="T218" s="257"/>
      <c r="U218" s="257"/>
      <c r="V218" s="257"/>
      <c r="W218" s="257"/>
      <c r="X218" s="257"/>
      <c r="Y218" s="257"/>
    </row>
    <row r="219" spans="1:25" ht="19.5" hidden="1" customHeight="1">
      <c r="A219" s="70"/>
      <c r="B219" s="991"/>
      <c r="C219" s="992"/>
      <c r="D219" s="992"/>
      <c r="E219" s="992"/>
      <c r="F219" s="913">
        <f>IF(F217=F122,'Names of Bidder'!D11,IF(F217=F123,'Names of Bidder'!D16,'Names of Bidder'!D21))</f>
        <v>0</v>
      </c>
      <c r="G219" s="914"/>
      <c r="H219" s="913">
        <f>IF(H217=F122,'Names of Bidder'!D11,IF(H217=F123,'Names of Bidder'!D16,'Names of Bidder'!D21))</f>
        <v>0</v>
      </c>
      <c r="I219" s="914"/>
      <c r="J219" s="257"/>
      <c r="M219" s="257"/>
      <c r="N219" s="257"/>
      <c r="O219" s="257"/>
      <c r="P219" s="257"/>
      <c r="Q219" s="257"/>
      <c r="R219" s="257"/>
      <c r="S219" s="257"/>
      <c r="T219" s="257"/>
      <c r="U219" s="257"/>
      <c r="V219" s="257"/>
      <c r="W219" s="257"/>
      <c r="X219" s="257"/>
      <c r="Y219" s="257"/>
    </row>
    <row r="220" spans="1:25" ht="19.5" hidden="1" customHeight="1">
      <c r="A220" s="70"/>
      <c r="B220" s="950"/>
      <c r="C220" s="951"/>
      <c r="D220" s="951"/>
      <c r="E220" s="951"/>
      <c r="F220" s="913">
        <f>IF(F217=F122,'Names of Bidder'!D12,IF(F217=F123,'Names of Bidder'!D17,'Names of Bidder'!D22))</f>
        <v>0</v>
      </c>
      <c r="G220" s="914"/>
      <c r="H220" s="913">
        <f>IF(H217=F122,'Names of Bidder'!D12,IF(H217=F123,'Names of Bidder'!D17,'Names of Bidder'!D22))</f>
        <v>0</v>
      </c>
      <c r="I220" s="914"/>
      <c r="J220" s="257"/>
      <c r="M220" s="257"/>
      <c r="N220" s="257"/>
      <c r="O220" s="257"/>
      <c r="P220" s="257"/>
      <c r="Q220" s="257"/>
      <c r="R220" s="257"/>
      <c r="S220" s="257"/>
      <c r="T220" s="257"/>
      <c r="U220" s="257"/>
      <c r="V220" s="257"/>
      <c r="W220" s="257"/>
      <c r="X220" s="257"/>
      <c r="Y220" s="257"/>
    </row>
    <row r="221" spans="1:25" ht="32.25" hidden="1" customHeight="1">
      <c r="A221" s="70"/>
      <c r="B221" s="919" t="s">
        <v>220</v>
      </c>
      <c r="C221" s="920"/>
      <c r="D221" s="920"/>
      <c r="E221" s="920"/>
      <c r="F221" s="948" t="str">
        <f>IF('Names of Bidder'!D6 = "Sole Bidder", "Single Firm ",IF(AND('Names of Bidder'!D6="JV (Joint Venture)",F217=F122),"Lead Partner","Other Partner of a JV"))</f>
        <v>Other Partner of a JV</v>
      </c>
      <c r="G221" s="949"/>
      <c r="H221" s="948" t="str">
        <f>IF('Names of Bidder'!D6 = "Sole Bidder", "Single Firm ",IF(AND('Names of Bidder'!D6="JV (Joint Venture)",H217=F122),"Lead Partner","Other Partner of a JV"))</f>
        <v>Other Partner of a JV</v>
      </c>
      <c r="I221" s="949"/>
      <c r="J221" s="257"/>
      <c r="M221" s="257"/>
      <c r="N221" s="257"/>
      <c r="O221" s="257"/>
      <c r="P221" s="257"/>
      <c r="Q221" s="257"/>
      <c r="R221" s="257"/>
      <c r="S221" s="257"/>
      <c r="T221" s="257"/>
      <c r="U221" s="257"/>
      <c r="V221" s="257"/>
      <c r="W221" s="257"/>
      <c r="X221" s="257"/>
      <c r="Y221" s="257"/>
    </row>
    <row r="222" spans="1:25" ht="22.5" hidden="1" customHeight="1">
      <c r="A222" s="246" t="s">
        <v>74</v>
      </c>
      <c r="B222" s="927" t="s">
        <v>77</v>
      </c>
      <c r="C222" s="928"/>
      <c r="D222" s="928"/>
      <c r="E222" s="928"/>
      <c r="F222" s="917"/>
      <c r="G222" s="918"/>
      <c r="H222" s="917"/>
      <c r="I222" s="918"/>
      <c r="J222" s="328"/>
      <c r="K222" s="328"/>
      <c r="L222" s="328"/>
      <c r="M222" s="328"/>
      <c r="N222" s="328"/>
      <c r="O222" s="328"/>
      <c r="P222" s="328"/>
      <c r="Q222" s="328"/>
      <c r="R222" s="328"/>
      <c r="S222" s="328"/>
      <c r="T222" s="328"/>
      <c r="U222" s="328"/>
      <c r="V222" s="328"/>
      <c r="W222" s="328"/>
      <c r="X222" s="328"/>
      <c r="Y222" s="328"/>
    </row>
    <row r="223" spans="1:25" ht="11.25" hidden="1" customHeight="1">
      <c r="A223" s="272"/>
      <c r="B223" s="251"/>
      <c r="C223" s="251"/>
      <c r="D223" s="251"/>
      <c r="E223" s="251"/>
      <c r="F223" s="312"/>
      <c r="G223" s="312"/>
      <c r="H223" s="312"/>
      <c r="I223" s="312"/>
      <c r="J223" s="328"/>
      <c r="K223" s="328"/>
      <c r="L223" s="328"/>
      <c r="M223" s="328"/>
      <c r="N223" s="328"/>
      <c r="O223" s="328"/>
      <c r="P223" s="328"/>
      <c r="Q223" s="328"/>
      <c r="R223" s="328"/>
      <c r="S223" s="328"/>
      <c r="T223" s="328"/>
      <c r="U223" s="328"/>
      <c r="V223" s="328"/>
      <c r="W223" s="328"/>
      <c r="X223" s="328"/>
      <c r="Y223" s="328"/>
    </row>
    <row r="224" spans="1:25" ht="33" hidden="1" customHeight="1">
      <c r="A224" s="246" t="s">
        <v>75</v>
      </c>
      <c r="B224" s="952" t="s">
        <v>78</v>
      </c>
      <c r="C224" s="953"/>
      <c r="D224" s="953"/>
      <c r="E224" s="953"/>
      <c r="F224" s="917"/>
      <c r="G224" s="918"/>
      <c r="H224" s="917"/>
      <c r="I224" s="918"/>
      <c r="J224" s="328"/>
      <c r="K224" s="328"/>
      <c r="L224" s="328"/>
      <c r="M224" s="328"/>
      <c r="N224" s="328"/>
      <c r="O224" s="328"/>
      <c r="P224" s="328"/>
      <c r="Q224" s="328"/>
      <c r="R224" s="328"/>
      <c r="S224" s="328"/>
      <c r="T224" s="328"/>
      <c r="U224" s="328"/>
      <c r="V224" s="328"/>
      <c r="W224" s="328"/>
      <c r="X224" s="328"/>
      <c r="Y224" s="328"/>
    </row>
    <row r="225" spans="1:25" ht="13.5" hidden="1" customHeight="1">
      <c r="A225" s="272"/>
      <c r="B225" s="285"/>
      <c r="C225" s="285"/>
      <c r="D225" s="285"/>
      <c r="E225" s="285"/>
      <c r="F225" s="312"/>
      <c r="G225" s="312"/>
      <c r="H225" s="312"/>
      <c r="I225" s="312"/>
      <c r="J225" s="328"/>
      <c r="K225" s="328"/>
      <c r="L225" s="328"/>
      <c r="M225" s="328"/>
      <c r="N225" s="328"/>
      <c r="O225" s="328"/>
      <c r="P225" s="328"/>
      <c r="Q225" s="328"/>
      <c r="R225" s="328"/>
      <c r="S225" s="328"/>
      <c r="T225" s="328"/>
      <c r="U225" s="328"/>
      <c r="V225" s="328"/>
      <c r="W225" s="328"/>
      <c r="X225" s="328"/>
      <c r="Y225" s="328"/>
    </row>
    <row r="226" spans="1:25" ht="23.25" hidden="1" customHeight="1">
      <c r="A226" s="1010" t="s">
        <v>76</v>
      </c>
      <c r="B226" s="944" t="str">
        <f>IF('Names of Bidder'!D82 = "Sole Bidder", "Name and Address of the Employer/Utility for whom the Contract was executed by the firm ", " Name and Address of the Employer/Utility for whom the Contract was executed by the firm/Partner of a JV")</f>
        <v xml:space="preserve"> Name and Address of the Employer/Utility for whom the Contract was executed by the firm/Partner of a JV</v>
      </c>
      <c r="C226" s="945"/>
      <c r="D226" s="945"/>
      <c r="E226" s="945"/>
      <c r="F226" s="907"/>
      <c r="G226" s="908"/>
      <c r="H226" s="907"/>
      <c r="I226" s="908"/>
      <c r="J226" s="328"/>
      <c r="K226" s="328"/>
      <c r="L226" s="328"/>
      <c r="M226" s="328"/>
      <c r="N226" s="328"/>
      <c r="O226" s="328"/>
      <c r="P226" s="328"/>
      <c r="Q226" s="328"/>
      <c r="R226" s="328"/>
      <c r="S226" s="328"/>
      <c r="T226" s="328"/>
      <c r="U226" s="328"/>
      <c r="V226" s="328"/>
      <c r="W226" s="328"/>
      <c r="X226" s="328"/>
      <c r="Y226" s="328"/>
    </row>
    <row r="227" spans="1:25" ht="21" hidden="1" customHeight="1">
      <c r="A227" s="1010"/>
      <c r="B227" s="946"/>
      <c r="C227" s="947"/>
      <c r="D227" s="947"/>
      <c r="E227" s="947"/>
      <c r="F227" s="925"/>
      <c r="G227" s="926"/>
      <c r="H227" s="925"/>
      <c r="I227" s="926"/>
      <c r="J227" s="328"/>
      <c r="K227" s="328"/>
      <c r="L227" s="328"/>
      <c r="M227" s="328"/>
      <c r="N227" s="328"/>
      <c r="O227" s="328"/>
      <c r="P227" s="328"/>
      <c r="Q227" s="328"/>
      <c r="R227" s="328"/>
      <c r="S227" s="328"/>
      <c r="T227" s="328"/>
      <c r="U227" s="328"/>
      <c r="V227" s="328"/>
      <c r="W227" s="328"/>
      <c r="X227" s="328"/>
      <c r="Y227" s="328"/>
    </row>
    <row r="228" spans="1:25" ht="20.25" hidden="1" customHeight="1">
      <c r="A228" s="1010"/>
      <c r="B228" s="946"/>
      <c r="C228" s="947"/>
      <c r="D228" s="947"/>
      <c r="E228" s="947"/>
      <c r="F228" s="925"/>
      <c r="G228" s="926"/>
      <c r="H228" s="925"/>
      <c r="I228" s="926"/>
      <c r="J228" s="328"/>
      <c r="K228" s="328"/>
      <c r="L228" s="328"/>
      <c r="M228" s="328"/>
      <c r="N228" s="328"/>
      <c r="O228" s="328"/>
      <c r="P228" s="328"/>
      <c r="Q228" s="328"/>
      <c r="R228" s="328"/>
      <c r="S228" s="328"/>
      <c r="T228" s="328"/>
      <c r="U228" s="328"/>
      <c r="V228" s="328"/>
      <c r="W228" s="328"/>
      <c r="X228" s="328"/>
      <c r="Y228" s="328"/>
    </row>
    <row r="229" spans="1:25" ht="21" hidden="1" customHeight="1">
      <c r="A229" s="1010"/>
      <c r="B229" s="946"/>
      <c r="C229" s="947"/>
      <c r="D229" s="947"/>
      <c r="E229" s="947"/>
      <c r="F229" s="925"/>
      <c r="G229" s="926"/>
      <c r="H229" s="925"/>
      <c r="I229" s="926"/>
      <c r="J229" s="328"/>
      <c r="K229" s="328"/>
      <c r="L229" s="328"/>
      <c r="M229" s="328"/>
      <c r="N229" s="328"/>
      <c r="O229" s="328"/>
      <c r="P229" s="328"/>
      <c r="Q229" s="328"/>
      <c r="R229" s="328"/>
      <c r="S229" s="328"/>
      <c r="T229" s="328"/>
      <c r="U229" s="328"/>
      <c r="V229" s="328"/>
      <c r="W229" s="328"/>
      <c r="X229" s="328"/>
      <c r="Y229" s="328"/>
    </row>
    <row r="230" spans="1:25" ht="24.95" hidden="1" customHeight="1">
      <c r="A230" s="245"/>
      <c r="B230" s="318"/>
      <c r="C230" s="169"/>
      <c r="D230" s="169"/>
      <c r="E230" s="272" t="s">
        <v>79</v>
      </c>
      <c r="F230" s="909"/>
      <c r="G230" s="910"/>
      <c r="H230" s="909"/>
      <c r="I230" s="910"/>
      <c r="J230" s="328"/>
      <c r="K230" s="328"/>
      <c r="L230" s="328"/>
      <c r="M230" s="328"/>
      <c r="N230" s="328"/>
      <c r="O230" s="328"/>
      <c r="P230" s="328"/>
      <c r="Q230" s="328"/>
      <c r="R230" s="328"/>
      <c r="S230" s="328"/>
      <c r="T230" s="328"/>
      <c r="U230" s="328"/>
      <c r="V230" s="328"/>
      <c r="W230" s="328"/>
      <c r="X230" s="328"/>
      <c r="Y230" s="328"/>
    </row>
    <row r="231" spans="1:25" ht="24.95" hidden="1" customHeight="1">
      <c r="A231" s="245"/>
      <c r="B231" s="318"/>
      <c r="C231" s="169"/>
      <c r="D231" s="169"/>
      <c r="E231" s="272" t="s">
        <v>12</v>
      </c>
      <c r="F231" s="909"/>
      <c r="G231" s="910"/>
      <c r="H231" s="909"/>
      <c r="I231" s="910"/>
      <c r="J231" s="328"/>
      <c r="K231" s="328"/>
      <c r="L231" s="328"/>
      <c r="M231" s="328"/>
      <c r="N231" s="328"/>
      <c r="O231" s="328"/>
      <c r="P231" s="328"/>
      <c r="Q231" s="328"/>
      <c r="R231" s="328"/>
      <c r="S231" s="328"/>
      <c r="T231" s="328"/>
      <c r="U231" s="328"/>
      <c r="V231" s="328"/>
      <c r="W231" s="328"/>
      <c r="X231" s="328"/>
      <c r="Y231" s="328"/>
    </row>
    <row r="232" spans="1:25" ht="24.95" hidden="1" customHeight="1">
      <c r="A232" s="245"/>
      <c r="B232" s="319"/>
      <c r="C232" s="320"/>
      <c r="D232" s="320"/>
      <c r="E232" s="321" t="s">
        <v>80</v>
      </c>
      <c r="F232" s="769"/>
      <c r="G232" s="770"/>
      <c r="H232" s="769"/>
      <c r="I232" s="770"/>
      <c r="J232" s="328"/>
      <c r="K232" s="328"/>
      <c r="L232" s="328"/>
      <c r="M232" s="328"/>
      <c r="N232" s="328"/>
      <c r="O232" s="328"/>
      <c r="P232" s="328"/>
      <c r="Q232" s="328"/>
      <c r="R232" s="328"/>
      <c r="S232" s="328"/>
      <c r="T232" s="328"/>
      <c r="U232" s="328"/>
      <c r="V232" s="328"/>
      <c r="W232" s="328"/>
      <c r="X232" s="328"/>
      <c r="Y232" s="328"/>
    </row>
    <row r="233" spans="1:25" ht="12" hidden="1" customHeight="1">
      <c r="A233" s="246"/>
      <c r="B233" s="245"/>
      <c r="C233" s="245"/>
      <c r="D233" s="245"/>
      <c r="E233" s="245"/>
      <c r="F233" s="245"/>
      <c r="G233" s="245"/>
      <c r="H233" s="245"/>
      <c r="I233" s="245"/>
      <c r="J233" s="245"/>
      <c r="K233" s="245"/>
      <c r="L233" s="245"/>
      <c r="M233" s="245"/>
      <c r="N233" s="245"/>
      <c r="O233" s="245"/>
      <c r="P233" s="245"/>
      <c r="Q233" s="245"/>
      <c r="R233" s="245"/>
      <c r="S233" s="245"/>
      <c r="T233" s="245"/>
      <c r="U233" s="245"/>
      <c r="V233" s="245"/>
      <c r="W233" s="245"/>
      <c r="X233" s="245"/>
      <c r="Y233" s="245"/>
    </row>
    <row r="234" spans="1:25" ht="20.100000000000001" hidden="1" customHeight="1">
      <c r="A234" s="1011" t="s">
        <v>81</v>
      </c>
      <c r="B234" s="994" t="s">
        <v>82</v>
      </c>
      <c r="C234" s="778"/>
      <c r="D234" s="778"/>
      <c r="E234" s="779"/>
      <c r="F234" s="322"/>
      <c r="G234" s="323"/>
      <c r="H234" s="322"/>
      <c r="I234" s="323"/>
      <c r="J234" s="245"/>
      <c r="K234" s="245"/>
      <c r="L234" s="245"/>
      <c r="M234" s="272"/>
      <c r="N234" s="245"/>
      <c r="O234" s="245"/>
      <c r="P234" s="245"/>
      <c r="Q234" s="272"/>
      <c r="R234" s="245"/>
      <c r="S234" s="245"/>
      <c r="T234" s="245"/>
      <c r="U234" s="272"/>
      <c r="V234" s="245"/>
      <c r="W234" s="245"/>
      <c r="X234" s="245"/>
      <c r="Y234" s="272"/>
    </row>
    <row r="235" spans="1:25" ht="18" hidden="1" customHeight="1">
      <c r="A235" s="1011"/>
      <c r="B235" s="995"/>
      <c r="C235" s="781"/>
      <c r="D235" s="781"/>
      <c r="E235" s="782"/>
      <c r="F235" s="245"/>
      <c r="G235" s="286"/>
      <c r="H235" s="245"/>
      <c r="I235" s="286"/>
      <c r="J235" s="245"/>
      <c r="K235" s="245"/>
      <c r="L235" s="245"/>
      <c r="M235" s="245"/>
      <c r="N235" s="245"/>
      <c r="O235" s="245"/>
      <c r="P235" s="245"/>
      <c r="Q235" s="245"/>
      <c r="R235" s="245"/>
      <c r="S235" s="245"/>
      <c r="T235" s="245"/>
      <c r="U235" s="245"/>
      <c r="V235" s="245"/>
      <c r="W235" s="245"/>
      <c r="X235" s="245"/>
      <c r="Y235" s="245"/>
    </row>
    <row r="236" spans="1:25" ht="22.5" hidden="1" customHeight="1">
      <c r="A236" s="1011"/>
      <c r="B236" s="996"/>
      <c r="C236" s="784"/>
      <c r="D236" s="784"/>
      <c r="E236" s="785"/>
      <c r="F236" s="320"/>
      <c r="G236" s="324"/>
      <c r="H236" s="320"/>
      <c r="I236" s="324"/>
      <c r="J236" s="245"/>
      <c r="K236" s="245"/>
      <c r="M236" s="245"/>
      <c r="N236" s="245"/>
      <c r="O236" s="245"/>
      <c r="P236" s="245"/>
      <c r="Q236" s="245"/>
      <c r="R236" s="245"/>
      <c r="S236" s="245"/>
      <c r="T236" s="245"/>
      <c r="U236" s="245"/>
      <c r="V236" s="245"/>
      <c r="W236" s="245"/>
      <c r="X236" s="245"/>
      <c r="Y236" s="245"/>
    </row>
    <row r="237" spans="1:25" ht="22.5" hidden="1" customHeight="1">
      <c r="A237" s="309"/>
      <c r="B237" s="475"/>
      <c r="C237" s="475"/>
      <c r="D237" s="475"/>
      <c r="E237" s="475"/>
      <c r="F237" s="320"/>
      <c r="G237" s="324"/>
      <c r="H237" s="320"/>
      <c r="I237" s="324"/>
      <c r="J237" s="245"/>
      <c r="K237" s="245"/>
      <c r="M237" s="245"/>
      <c r="N237" s="245"/>
      <c r="O237" s="245"/>
      <c r="P237" s="245"/>
      <c r="Q237" s="245"/>
      <c r="R237" s="245"/>
      <c r="S237" s="245"/>
      <c r="T237" s="245"/>
      <c r="U237" s="245"/>
      <c r="V237" s="245"/>
      <c r="W237" s="245"/>
      <c r="X237" s="245"/>
      <c r="Y237" s="245"/>
    </row>
    <row r="238" spans="1:25" ht="22.5" hidden="1" customHeight="1">
      <c r="A238" s="309"/>
      <c r="B238" s="475"/>
      <c r="C238" s="475"/>
      <c r="D238" s="475"/>
      <c r="E238" s="475"/>
      <c r="F238" s="320"/>
      <c r="G238" s="324"/>
      <c r="H238" s="320"/>
      <c r="I238" s="324"/>
      <c r="J238" s="245"/>
      <c r="K238" s="245"/>
      <c r="M238" s="245"/>
      <c r="N238" s="245"/>
      <c r="O238" s="245"/>
      <c r="P238" s="245"/>
      <c r="Q238" s="245"/>
      <c r="R238" s="245"/>
      <c r="S238" s="245"/>
      <c r="T238" s="245"/>
      <c r="U238" s="245"/>
      <c r="V238" s="245"/>
      <c r="W238" s="245"/>
      <c r="X238" s="245"/>
      <c r="Y238" s="245"/>
    </row>
    <row r="239" spans="1:25" ht="22.5" hidden="1" customHeight="1">
      <c r="A239" s="309"/>
      <c r="B239" s="475"/>
      <c r="C239" s="475"/>
      <c r="D239" s="475"/>
      <c r="E239" s="475"/>
      <c r="F239" s="320"/>
      <c r="G239" s="324"/>
      <c r="H239" s="320"/>
      <c r="I239" s="324"/>
      <c r="J239" s="245"/>
      <c r="K239" s="245"/>
      <c r="M239" s="245"/>
      <c r="N239" s="245"/>
      <c r="O239" s="245"/>
      <c r="P239" s="245"/>
      <c r="Q239" s="245"/>
      <c r="R239" s="245"/>
      <c r="S239" s="245"/>
      <c r="T239" s="245"/>
      <c r="U239" s="245"/>
      <c r="V239" s="245"/>
      <c r="W239" s="245"/>
      <c r="X239" s="245"/>
      <c r="Y239" s="245"/>
    </row>
    <row r="240" spans="1:25" ht="22.5" hidden="1" customHeight="1">
      <c r="A240" s="309"/>
      <c r="B240" s="475"/>
      <c r="C240" s="475"/>
      <c r="D240" s="475"/>
      <c r="E240" s="475"/>
      <c r="F240" s="320"/>
      <c r="G240" s="324"/>
      <c r="H240" s="320"/>
      <c r="I240" s="324"/>
      <c r="J240" s="245"/>
      <c r="K240" s="245"/>
      <c r="M240" s="245"/>
      <c r="N240" s="245"/>
      <c r="O240" s="245"/>
      <c r="P240" s="245"/>
      <c r="Q240" s="245"/>
      <c r="R240" s="245"/>
      <c r="S240" s="245"/>
      <c r="T240" s="245"/>
      <c r="U240" s="245"/>
      <c r="V240" s="245"/>
      <c r="W240" s="245"/>
      <c r="X240" s="245"/>
      <c r="Y240" s="245"/>
    </row>
    <row r="241" spans="1:25" ht="22.5" hidden="1" customHeight="1">
      <c r="A241" s="309"/>
      <c r="B241" s="475"/>
      <c r="C241" s="475"/>
      <c r="D241" s="475"/>
      <c r="E241" s="475"/>
      <c r="F241" s="320"/>
      <c r="G241" s="324"/>
      <c r="H241" s="320"/>
      <c r="I241" s="324"/>
      <c r="J241" s="245"/>
      <c r="K241" s="245"/>
      <c r="M241" s="245"/>
      <c r="N241" s="245"/>
      <c r="O241" s="245"/>
      <c r="P241" s="245"/>
      <c r="Q241" s="245"/>
      <c r="R241" s="245"/>
      <c r="S241" s="245"/>
      <c r="T241" s="245"/>
      <c r="U241" s="245"/>
      <c r="V241" s="245"/>
      <c r="W241" s="245"/>
      <c r="X241" s="245"/>
      <c r="Y241" s="245"/>
    </row>
    <row r="242" spans="1:25" ht="15.75" hidden="1">
      <c r="A242" s="245"/>
      <c r="B242" s="245"/>
      <c r="C242" s="245"/>
      <c r="D242" s="245"/>
      <c r="E242" s="245"/>
      <c r="F242" s="313"/>
      <c r="G242" s="313"/>
      <c r="H242" s="313"/>
      <c r="I242" s="313"/>
      <c r="J242" s="245"/>
      <c r="K242" s="245"/>
      <c r="M242" s="245"/>
      <c r="N242" s="245"/>
      <c r="O242" s="245"/>
      <c r="P242" s="245"/>
      <c r="Q242" s="245"/>
      <c r="R242" s="245"/>
      <c r="S242" s="245"/>
      <c r="T242" s="245"/>
      <c r="U242" s="245"/>
      <c r="V242" s="245"/>
      <c r="W242" s="245"/>
      <c r="X242" s="245"/>
      <c r="Y242" s="245"/>
    </row>
    <row r="243" spans="1:25" ht="15.75" hidden="1">
      <c r="A243" s="245"/>
      <c r="B243" s="245"/>
      <c r="C243" s="245"/>
      <c r="D243" s="245"/>
      <c r="E243" s="245"/>
      <c r="F243" s="313"/>
      <c r="G243" s="313"/>
      <c r="H243" s="313"/>
      <c r="I243" s="313"/>
      <c r="J243" s="245"/>
      <c r="K243" s="245"/>
      <c r="M243" s="245"/>
      <c r="N243" s="245"/>
      <c r="O243" s="245"/>
      <c r="P243" s="245"/>
      <c r="Q243" s="245"/>
      <c r="R243" s="245"/>
      <c r="S243" s="245"/>
      <c r="T243" s="245"/>
      <c r="U243" s="245"/>
      <c r="V243" s="245"/>
      <c r="W243" s="245"/>
      <c r="X243" s="245"/>
      <c r="Y243" s="245"/>
    </row>
    <row r="244" spans="1:25" ht="15.75" hidden="1">
      <c r="A244" s="245"/>
      <c r="B244" s="245"/>
      <c r="C244" s="245"/>
      <c r="D244" s="245"/>
      <c r="E244" s="245"/>
      <c r="F244" s="313"/>
      <c r="G244" s="313"/>
      <c r="H244" s="313"/>
      <c r="I244" s="313"/>
      <c r="J244" s="245"/>
      <c r="K244" s="245"/>
      <c r="M244" s="245"/>
      <c r="N244" s="245"/>
      <c r="O244" s="245"/>
      <c r="P244" s="245"/>
      <c r="Q244" s="245"/>
      <c r="R244" s="245"/>
      <c r="S244" s="245"/>
      <c r="T244" s="245"/>
      <c r="U244" s="245"/>
      <c r="V244" s="245"/>
      <c r="W244" s="245"/>
      <c r="X244" s="245"/>
      <c r="Y244" s="245"/>
    </row>
    <row r="245" spans="1:25" ht="15.75" hidden="1">
      <c r="A245" s="245"/>
      <c r="B245" s="245"/>
      <c r="C245" s="245"/>
      <c r="D245" s="245"/>
      <c r="E245" s="245"/>
      <c r="F245" s="313"/>
      <c r="G245" s="313"/>
      <c r="H245" s="313"/>
      <c r="I245" s="313"/>
      <c r="J245" s="245"/>
      <c r="K245" s="245"/>
      <c r="M245" s="245"/>
      <c r="N245" s="245"/>
      <c r="O245" s="245"/>
      <c r="P245" s="245"/>
      <c r="Q245" s="245"/>
      <c r="R245" s="245"/>
      <c r="S245" s="245"/>
      <c r="T245" s="245"/>
      <c r="U245" s="245"/>
      <c r="V245" s="245"/>
      <c r="W245" s="245"/>
      <c r="X245" s="245"/>
      <c r="Y245" s="245"/>
    </row>
    <row r="246" spans="1:25" ht="51.75" hidden="1" customHeight="1">
      <c r="A246" s="1011" t="s">
        <v>83</v>
      </c>
      <c r="B246" s="997" t="s">
        <v>699</v>
      </c>
      <c r="C246" s="997"/>
      <c r="D246" s="997"/>
      <c r="E246" s="997"/>
      <c r="F246" s="375"/>
      <c r="G246" s="375"/>
      <c r="H246" s="375"/>
      <c r="I246" s="375"/>
      <c r="J246" s="245"/>
      <c r="K246" s="245"/>
      <c r="M246" s="245"/>
      <c r="N246" s="245"/>
      <c r="O246" s="245"/>
      <c r="P246" s="245"/>
      <c r="Q246" s="245"/>
      <c r="R246" s="245"/>
      <c r="S246" s="245"/>
      <c r="T246" s="245"/>
      <c r="U246" s="245"/>
      <c r="V246" s="245"/>
      <c r="W246" s="245"/>
      <c r="X246" s="245"/>
      <c r="Y246" s="245"/>
    </row>
    <row r="247" spans="1:25" ht="24.95" hidden="1" customHeight="1">
      <c r="A247" s="1011"/>
      <c r="B247" s="892" t="s">
        <v>84</v>
      </c>
      <c r="C247" s="892"/>
      <c r="D247" s="892"/>
      <c r="E247" s="892"/>
      <c r="F247" s="373" t="s">
        <v>88</v>
      </c>
      <c r="G247" s="374"/>
      <c r="H247" s="373" t="s">
        <v>88</v>
      </c>
      <c r="I247" s="374"/>
      <c r="J247" s="37"/>
      <c r="K247" s="37"/>
      <c r="L247" s="37"/>
      <c r="M247" s="37"/>
      <c r="N247" s="37"/>
      <c r="O247" s="37"/>
      <c r="P247" s="37"/>
      <c r="Q247" s="37"/>
      <c r="R247" s="37"/>
      <c r="S247" s="37"/>
      <c r="T247" s="37"/>
      <c r="U247" s="37"/>
      <c r="V247" s="37"/>
      <c r="W247" s="37"/>
      <c r="X247" s="37"/>
      <c r="Y247" s="37"/>
    </row>
    <row r="248" spans="1:25" ht="24.95" hidden="1" customHeight="1">
      <c r="A248" s="1011"/>
      <c r="B248" s="892" t="s">
        <v>85</v>
      </c>
      <c r="C248" s="892"/>
      <c r="D248" s="892"/>
      <c r="E248" s="892"/>
      <c r="F248" s="373" t="s">
        <v>90</v>
      </c>
      <c r="G248" s="374"/>
      <c r="H248" s="373" t="s">
        <v>90</v>
      </c>
      <c r="I248" s="374"/>
      <c r="J248" s="37"/>
      <c r="K248" s="37"/>
      <c r="L248" s="37"/>
      <c r="M248" s="37"/>
      <c r="N248" s="37"/>
      <c r="O248" s="37"/>
      <c r="P248" s="37"/>
      <c r="Q248" s="37"/>
      <c r="R248" s="37"/>
      <c r="S248" s="37"/>
      <c r="T248" s="37"/>
      <c r="U248" s="37"/>
      <c r="V248" s="37"/>
      <c r="W248" s="37"/>
      <c r="X248" s="37"/>
      <c r="Y248" s="37"/>
    </row>
    <row r="249" spans="1:25" ht="24.95" hidden="1" customHeight="1">
      <c r="A249" s="169"/>
      <c r="B249" s="892" t="s">
        <v>86</v>
      </c>
      <c r="C249" s="892"/>
      <c r="D249" s="892"/>
      <c r="E249" s="892"/>
      <c r="F249" s="373" t="s">
        <v>91</v>
      </c>
      <c r="G249" s="374"/>
      <c r="H249" s="373" t="s">
        <v>91</v>
      </c>
      <c r="I249" s="374"/>
      <c r="J249" s="37"/>
      <c r="K249" s="37"/>
      <c r="L249" s="37"/>
      <c r="M249" s="37"/>
      <c r="N249" s="37"/>
      <c r="O249" s="37"/>
      <c r="P249" s="37"/>
      <c r="Q249" s="37"/>
      <c r="R249" s="37"/>
      <c r="S249" s="37"/>
      <c r="T249" s="37"/>
      <c r="U249" s="37"/>
      <c r="V249" s="37"/>
      <c r="W249" s="37"/>
      <c r="X249" s="37"/>
      <c r="Y249" s="37"/>
    </row>
    <row r="250" spans="1:25" ht="24.95" hidden="1" customHeight="1">
      <c r="A250" s="169"/>
      <c r="B250" s="892" t="s">
        <v>577</v>
      </c>
      <c r="C250" s="892"/>
      <c r="D250" s="892"/>
      <c r="E250" s="892"/>
      <c r="F250" s="373" t="s">
        <v>578</v>
      </c>
      <c r="G250" s="374"/>
      <c r="H250" s="373" t="str">
        <f>F250</f>
        <v>(no.)</v>
      </c>
      <c r="I250" s="374"/>
      <c r="J250" s="37"/>
      <c r="K250" s="37"/>
      <c r="L250" s="37"/>
      <c r="M250" s="37"/>
      <c r="N250" s="37"/>
      <c r="O250" s="37"/>
      <c r="P250" s="37"/>
      <c r="Q250" s="37"/>
      <c r="R250" s="37"/>
      <c r="S250" s="37"/>
      <c r="T250" s="37"/>
      <c r="U250" s="37"/>
      <c r="V250" s="37"/>
      <c r="W250" s="37"/>
      <c r="X250" s="37"/>
      <c r="Y250" s="37"/>
    </row>
    <row r="251" spans="1:25" ht="47.25" hidden="1" customHeight="1">
      <c r="A251" s="245"/>
      <c r="B251" s="892" t="s">
        <v>130</v>
      </c>
      <c r="C251" s="892"/>
      <c r="D251" s="892"/>
      <c r="E251" s="892"/>
      <c r="F251" s="373" t="s">
        <v>89</v>
      </c>
      <c r="G251" s="376"/>
      <c r="H251" s="373" t="s">
        <v>89</v>
      </c>
      <c r="I251" s="376"/>
      <c r="J251" s="37"/>
      <c r="K251" s="37"/>
      <c r="L251" s="245"/>
      <c r="M251" s="245"/>
      <c r="N251" s="37"/>
      <c r="O251" s="37"/>
      <c r="P251" s="245"/>
      <c r="Q251" s="245"/>
      <c r="R251" s="37"/>
      <c r="S251" s="37"/>
      <c r="T251" s="245"/>
      <c r="U251" s="245"/>
      <c r="V251" s="37"/>
      <c r="W251" s="37"/>
      <c r="X251" s="245"/>
      <c r="Y251" s="245"/>
    </row>
    <row r="252" spans="1:25" ht="40.5" hidden="1" customHeight="1">
      <c r="A252" s="245"/>
      <c r="B252" s="892" t="s">
        <v>131</v>
      </c>
      <c r="C252" s="892"/>
      <c r="D252" s="892"/>
      <c r="E252" s="892"/>
      <c r="F252" s="373" t="s">
        <v>579</v>
      </c>
      <c r="G252" s="377"/>
      <c r="H252" s="373" t="str">
        <f>F252</f>
        <v>(km.)</v>
      </c>
      <c r="I252" s="377"/>
      <c r="J252" s="37"/>
      <c r="K252" s="37"/>
      <c r="L252" s="245"/>
      <c r="M252" s="245"/>
      <c r="N252" s="37"/>
      <c r="O252" s="37"/>
      <c r="P252" s="245"/>
      <c r="Q252" s="245"/>
      <c r="R252" s="37"/>
      <c r="S252" s="37"/>
      <c r="T252" s="245"/>
      <c r="U252" s="245"/>
      <c r="V252" s="37"/>
      <c r="W252" s="37"/>
      <c r="X252" s="245"/>
      <c r="Y252" s="245"/>
    </row>
    <row r="253" spans="1:25" ht="18" hidden="1" customHeight="1">
      <c r="A253" s="245"/>
      <c r="B253" s="304"/>
      <c r="C253" s="304"/>
      <c r="D253" s="304"/>
      <c r="E253" s="304"/>
      <c r="F253" s="314"/>
      <c r="G253" s="315"/>
      <c r="H253" s="314"/>
      <c r="I253" s="315"/>
      <c r="J253" s="37"/>
      <c r="K253" s="37"/>
      <c r="L253" s="245"/>
      <c r="M253" s="245"/>
      <c r="N253" s="37"/>
      <c r="O253" s="37"/>
      <c r="P253" s="245"/>
      <c r="Q253" s="245"/>
      <c r="R253" s="37"/>
      <c r="S253" s="37"/>
      <c r="T253" s="245"/>
      <c r="U253" s="245"/>
      <c r="V253" s="37"/>
      <c r="W253" s="37"/>
      <c r="X253" s="245"/>
      <c r="Y253" s="245"/>
    </row>
    <row r="254" spans="1:25" ht="55.5" hidden="1" customHeight="1">
      <c r="A254" s="1011" t="s">
        <v>93</v>
      </c>
      <c r="B254" s="929" t="s">
        <v>210</v>
      </c>
      <c r="C254" s="930"/>
      <c r="D254" s="930"/>
      <c r="E254" s="930"/>
      <c r="F254" s="325"/>
      <c r="G254" s="353"/>
      <c r="H254" s="325"/>
      <c r="I254" s="353"/>
      <c r="J254" s="37"/>
      <c r="K254" s="37"/>
      <c r="L254" s="245"/>
      <c r="M254" s="245"/>
      <c r="N254" s="37"/>
      <c r="O254" s="37"/>
      <c r="P254" s="245"/>
      <c r="Q254" s="245"/>
      <c r="R254" s="37"/>
      <c r="S254" s="37"/>
      <c r="T254" s="245"/>
      <c r="U254" s="245"/>
      <c r="V254" s="37"/>
      <c r="W254" s="37"/>
      <c r="X254" s="245"/>
      <c r="Y254" s="245"/>
    </row>
    <row r="255" spans="1:25" ht="24.95" hidden="1" customHeight="1">
      <c r="A255" s="1011"/>
      <c r="B255" s="938" t="s">
        <v>211</v>
      </c>
      <c r="C255" s="939"/>
      <c r="D255" s="939"/>
      <c r="E255" s="939"/>
      <c r="F255" s="326" t="s">
        <v>213</v>
      </c>
      <c r="G255" s="371"/>
      <c r="H255" s="326" t="s">
        <v>213</v>
      </c>
      <c r="I255" s="371"/>
      <c r="J255" s="37"/>
      <c r="K255" s="37"/>
      <c r="L255" s="37"/>
      <c r="M255" s="37"/>
      <c r="N255" s="37"/>
      <c r="O255" s="37"/>
      <c r="P255" s="37"/>
      <c r="Q255" s="37"/>
      <c r="R255" s="37"/>
      <c r="S255" s="37"/>
      <c r="T255" s="37"/>
      <c r="U255" s="37"/>
      <c r="V255" s="37"/>
      <c r="W255" s="37"/>
      <c r="X255" s="37"/>
      <c r="Y255" s="37"/>
    </row>
    <row r="256" spans="1:25" ht="24.95" hidden="1" customHeight="1">
      <c r="A256" s="1011"/>
      <c r="B256" s="923" t="s">
        <v>212</v>
      </c>
      <c r="C256" s="924"/>
      <c r="D256" s="924"/>
      <c r="E256" s="924"/>
      <c r="F256" s="326" t="s">
        <v>213</v>
      </c>
      <c r="G256" s="371"/>
      <c r="H256" s="326" t="s">
        <v>213</v>
      </c>
      <c r="I256" s="371"/>
      <c r="J256" s="37"/>
      <c r="K256" s="37"/>
      <c r="L256" s="37"/>
      <c r="M256" s="37"/>
      <c r="N256" s="37"/>
      <c r="O256" s="37"/>
      <c r="P256" s="37"/>
      <c r="Q256" s="37"/>
      <c r="R256" s="37"/>
      <c r="S256" s="37"/>
      <c r="T256" s="37"/>
      <c r="U256" s="37"/>
      <c r="V256" s="37"/>
      <c r="W256" s="37"/>
      <c r="X256" s="37"/>
      <c r="Y256" s="37"/>
    </row>
    <row r="257" spans="1:25" ht="24.95" hidden="1" customHeight="1">
      <c r="A257" s="245"/>
      <c r="B257" s="923" t="s">
        <v>86</v>
      </c>
      <c r="C257" s="924"/>
      <c r="D257" s="924"/>
      <c r="E257" s="924"/>
      <c r="F257" s="326" t="s">
        <v>91</v>
      </c>
      <c r="G257" s="371"/>
      <c r="H257" s="326" t="s">
        <v>91</v>
      </c>
      <c r="I257" s="371"/>
      <c r="J257" s="37"/>
      <c r="K257" s="37"/>
      <c r="L257" s="37"/>
      <c r="N257" s="37"/>
      <c r="O257" s="37"/>
      <c r="P257" s="37"/>
      <c r="Q257" s="37"/>
      <c r="R257" s="37"/>
      <c r="S257" s="37"/>
      <c r="T257" s="37"/>
      <c r="U257" s="37"/>
      <c r="V257" s="37"/>
      <c r="W257" s="37"/>
      <c r="X257" s="37"/>
      <c r="Y257" s="37"/>
    </row>
    <row r="258" spans="1:25" ht="37.5" hidden="1" customHeight="1">
      <c r="A258" s="245"/>
      <c r="B258" s="911" t="s">
        <v>87</v>
      </c>
      <c r="C258" s="912"/>
      <c r="D258" s="912"/>
      <c r="E258" s="912"/>
      <c r="F258" s="327" t="s">
        <v>89</v>
      </c>
      <c r="G258" s="372"/>
      <c r="H258" s="327" t="s">
        <v>89</v>
      </c>
      <c r="I258" s="372"/>
      <c r="J258" s="37"/>
      <c r="K258" s="37"/>
      <c r="L258" s="245"/>
      <c r="N258" s="37"/>
      <c r="O258" s="37"/>
      <c r="P258" s="245"/>
      <c r="Q258" s="245"/>
      <c r="R258" s="37"/>
      <c r="S258" s="37"/>
      <c r="T258" s="245"/>
      <c r="U258" s="245"/>
      <c r="V258" s="37"/>
      <c r="W258" s="37"/>
      <c r="X258" s="245"/>
      <c r="Y258" s="245"/>
    </row>
    <row r="259" spans="1:25" ht="15.75" hidden="1">
      <c r="A259" s="245"/>
      <c r="B259" s="245"/>
      <c r="C259" s="245"/>
      <c r="D259" s="245"/>
      <c r="E259" s="245"/>
      <c r="F259" s="313"/>
      <c r="G259" s="313"/>
      <c r="H259" s="313"/>
      <c r="I259" s="313"/>
      <c r="J259" s="245"/>
      <c r="K259" s="245"/>
      <c r="L259" s="245"/>
      <c r="N259" s="245"/>
      <c r="O259" s="245"/>
      <c r="P259" s="245"/>
      <c r="Q259" s="245"/>
      <c r="R259" s="245"/>
      <c r="S259" s="245"/>
      <c r="T259" s="245"/>
      <c r="U259" s="245"/>
      <c r="V259" s="245"/>
      <c r="W259" s="245"/>
      <c r="X259" s="245"/>
      <c r="Y259" s="245"/>
    </row>
    <row r="260" spans="1:25" ht="30.75" hidden="1" customHeight="1">
      <c r="A260" s="309" t="s">
        <v>93</v>
      </c>
      <c r="B260" s="901" t="s">
        <v>221</v>
      </c>
      <c r="C260" s="902"/>
      <c r="D260" s="902"/>
      <c r="E260" s="902"/>
      <c r="F260" s="897"/>
      <c r="G260" s="898"/>
      <c r="H260" s="897"/>
      <c r="I260" s="898"/>
      <c r="J260" s="37"/>
      <c r="K260" s="37"/>
      <c r="L260" s="37"/>
      <c r="M260" s="37"/>
      <c r="N260" s="37"/>
      <c r="O260" s="37"/>
      <c r="P260" s="37"/>
      <c r="Q260" s="37"/>
      <c r="R260" s="37"/>
      <c r="S260" s="37"/>
      <c r="T260" s="37"/>
      <c r="U260" s="37"/>
      <c r="V260" s="37"/>
      <c r="W260" s="37"/>
      <c r="X260" s="37"/>
      <c r="Y260" s="37"/>
    </row>
    <row r="261" spans="1:25" ht="41.25" hidden="1" customHeight="1">
      <c r="A261" s="309"/>
      <c r="B261" s="931" t="s">
        <v>175</v>
      </c>
      <c r="C261" s="932"/>
      <c r="D261" s="932"/>
      <c r="E261" s="933"/>
      <c r="F261" s="895"/>
      <c r="G261" s="896"/>
      <c r="H261" s="895"/>
      <c r="I261" s="896"/>
      <c r="J261" s="245"/>
      <c r="K261" s="245"/>
      <c r="L261" s="245"/>
      <c r="M261" s="245"/>
      <c r="N261" s="245"/>
      <c r="O261" s="245"/>
      <c r="P261" s="245"/>
      <c r="Q261" s="245"/>
      <c r="R261" s="245"/>
      <c r="S261" s="245"/>
      <c r="T261" s="245"/>
      <c r="U261" s="245"/>
      <c r="V261" s="245"/>
      <c r="W261" s="245"/>
      <c r="X261" s="245"/>
      <c r="Y261" s="245"/>
    </row>
    <row r="262" spans="1:25" ht="9.75" hidden="1" customHeight="1">
      <c r="A262" s="245"/>
      <c r="B262" s="245"/>
      <c r="C262" s="245"/>
      <c r="D262" s="245"/>
      <c r="E262" s="245"/>
      <c r="F262" s="313"/>
      <c r="G262" s="313"/>
      <c r="H262" s="313"/>
      <c r="I262" s="313"/>
      <c r="J262" s="245"/>
      <c r="K262" s="245"/>
      <c r="L262" s="245"/>
      <c r="M262" s="245"/>
      <c r="N262" s="245"/>
      <c r="O262" s="245"/>
      <c r="P262" s="245"/>
      <c r="Q262" s="245"/>
      <c r="R262" s="245"/>
      <c r="S262" s="245"/>
      <c r="T262" s="245"/>
      <c r="U262" s="245"/>
      <c r="V262" s="245"/>
      <c r="W262" s="245"/>
      <c r="X262" s="245"/>
      <c r="Y262" s="245"/>
    </row>
    <row r="263" spans="1:25" ht="24.95" hidden="1" customHeight="1">
      <c r="A263" s="308" t="s">
        <v>95</v>
      </c>
      <c r="B263" s="890" t="s">
        <v>94</v>
      </c>
      <c r="C263" s="891"/>
      <c r="D263" s="891"/>
      <c r="E263" s="891"/>
      <c r="F263" s="895"/>
      <c r="G263" s="896"/>
      <c r="H263" s="895"/>
      <c r="I263" s="896"/>
      <c r="J263" s="245"/>
      <c r="K263" s="245"/>
      <c r="L263" s="245"/>
      <c r="M263" s="245"/>
      <c r="N263" s="245"/>
      <c r="O263" s="245"/>
      <c r="P263" s="245"/>
      <c r="Q263" s="245"/>
      <c r="R263" s="245"/>
      <c r="S263" s="245"/>
      <c r="T263" s="245"/>
      <c r="U263" s="245"/>
      <c r="V263" s="245"/>
      <c r="W263" s="245"/>
      <c r="X263" s="245"/>
      <c r="Y263" s="245"/>
    </row>
    <row r="264" spans="1:25" hidden="1">
      <c r="F264" s="316"/>
      <c r="G264" s="316"/>
      <c r="H264" s="316"/>
      <c r="I264" s="316"/>
    </row>
    <row r="265" spans="1:25" ht="52.5" hidden="1" customHeight="1">
      <c r="A265" s="308" t="s">
        <v>353</v>
      </c>
      <c r="B265" s="901" t="s">
        <v>96</v>
      </c>
      <c r="C265" s="902"/>
      <c r="D265" s="902"/>
      <c r="E265" s="902"/>
      <c r="F265" s="903"/>
      <c r="G265" s="904"/>
      <c r="H265" s="903"/>
      <c r="I265" s="904"/>
      <c r="J265" s="245"/>
      <c r="K265" s="245"/>
      <c r="L265" s="245"/>
      <c r="M265" s="245"/>
      <c r="N265" s="245"/>
      <c r="O265" s="245"/>
      <c r="P265" s="245"/>
      <c r="Q265" s="245"/>
      <c r="R265" s="245"/>
      <c r="S265" s="245"/>
      <c r="T265" s="245"/>
      <c r="U265" s="245"/>
      <c r="V265" s="245"/>
      <c r="W265" s="245"/>
      <c r="X265" s="245"/>
      <c r="Y265" s="245"/>
    </row>
    <row r="266" spans="1:25" ht="15.75" hidden="1">
      <c r="A266" s="245"/>
      <c r="B266" s="245"/>
      <c r="C266" s="245"/>
      <c r="D266" s="245"/>
      <c r="E266" s="245"/>
      <c r="F266" s="70"/>
      <c r="G266" s="70"/>
      <c r="H266" s="70"/>
      <c r="I266" s="70"/>
      <c r="J266" s="245"/>
      <c r="K266" s="169"/>
      <c r="L266" s="169"/>
      <c r="M266" s="169"/>
      <c r="N266" s="169"/>
      <c r="O266" s="169"/>
      <c r="P266" s="169"/>
    </row>
    <row r="267" spans="1:25" s="335" customFormat="1" ht="15.75" hidden="1">
      <c r="A267" s="332"/>
      <c r="B267" s="332"/>
      <c r="C267" s="332"/>
      <c r="D267" s="332"/>
      <c r="E267" s="332"/>
      <c r="G267" s="334" t="s">
        <v>216</v>
      </c>
      <c r="I267" s="334" t="s">
        <v>215</v>
      </c>
      <c r="K267" s="333"/>
      <c r="L267" s="333"/>
      <c r="M267" s="333"/>
      <c r="N267" s="333"/>
      <c r="O267" s="333"/>
      <c r="P267" s="333"/>
    </row>
    <row r="268" spans="1:25" s="335" customFormat="1" ht="15.75" hidden="1" customHeight="1">
      <c r="A268" s="337"/>
      <c r="B268" s="337"/>
      <c r="C268" s="337"/>
      <c r="D268" s="337"/>
      <c r="E268" s="337"/>
      <c r="F268" s="334"/>
      <c r="G268" s="336" t="s">
        <v>574</v>
      </c>
      <c r="H268" s="334"/>
      <c r="I268" s="336" t="s">
        <v>573</v>
      </c>
      <c r="K268" s="339"/>
      <c r="L268" s="339"/>
      <c r="M268" s="339"/>
      <c r="N268" s="340"/>
      <c r="O268" s="340"/>
      <c r="P268" s="340"/>
      <c r="Q268" s="340"/>
      <c r="R268" s="340"/>
      <c r="S268" s="340"/>
      <c r="T268" s="340"/>
      <c r="U268" s="340"/>
      <c r="V268" s="340"/>
      <c r="W268" s="340"/>
      <c r="X268" s="340"/>
      <c r="Y268" s="340"/>
    </row>
    <row r="269" spans="1:25" s="335" customFormat="1" ht="15.75" hidden="1">
      <c r="A269" s="332"/>
      <c r="B269" s="332"/>
      <c r="C269" s="332"/>
      <c r="D269" s="332"/>
      <c r="E269" s="332"/>
      <c r="F269" s="334"/>
      <c r="G269" s="334" t="s">
        <v>574</v>
      </c>
      <c r="H269" s="334"/>
      <c r="I269" s="334" t="s">
        <v>573</v>
      </c>
      <c r="K269" s="333"/>
      <c r="L269" s="333"/>
      <c r="M269" s="333"/>
      <c r="N269" s="333"/>
      <c r="O269" s="333"/>
      <c r="P269" s="333"/>
    </row>
    <row r="270" spans="1:25" ht="15.75" hidden="1" customHeight="1">
      <c r="A270" s="70"/>
      <c r="B270" s="70"/>
      <c r="C270" s="70"/>
      <c r="D270" s="70"/>
      <c r="E270" s="70"/>
      <c r="F270" s="305"/>
      <c r="H270" s="305"/>
      <c r="K270" s="269"/>
      <c r="L270" s="269"/>
      <c r="M270" s="269"/>
      <c r="N270" s="73"/>
      <c r="O270" s="73"/>
      <c r="P270" s="73"/>
      <c r="Q270" s="73"/>
      <c r="R270" s="73"/>
      <c r="S270" s="73"/>
      <c r="T270" s="73"/>
      <c r="U270" s="73"/>
      <c r="V270" s="73"/>
      <c r="W270" s="73"/>
      <c r="X270" s="73"/>
      <c r="Y270" s="73"/>
    </row>
    <row r="271" spans="1:25" ht="15.75" hidden="1">
      <c r="A271" s="245"/>
      <c r="B271" s="245"/>
      <c r="C271" s="245"/>
      <c r="D271" s="245"/>
      <c r="E271" s="245"/>
      <c r="F271" s="70"/>
      <c r="G271" s="70"/>
      <c r="H271" s="70"/>
      <c r="I271" s="70"/>
      <c r="J271" s="245"/>
      <c r="K271" s="169"/>
      <c r="L271" s="169"/>
      <c r="M271" s="169"/>
      <c r="N271" s="169"/>
      <c r="O271" s="169"/>
      <c r="P271" s="169"/>
    </row>
    <row r="272" spans="1:25" ht="15.75" hidden="1">
      <c r="A272" s="245"/>
      <c r="B272" s="245"/>
      <c r="C272" s="245"/>
      <c r="D272" s="245"/>
      <c r="E272" s="245"/>
      <c r="F272" s="70"/>
      <c r="G272" s="70"/>
      <c r="H272" s="70"/>
      <c r="I272" s="70"/>
      <c r="J272" s="245"/>
      <c r="K272" s="169"/>
      <c r="L272" s="169"/>
      <c r="M272" s="169"/>
      <c r="N272" s="169"/>
      <c r="O272" s="169"/>
      <c r="P272" s="169"/>
    </row>
    <row r="273" spans="1:25" ht="15.75" hidden="1" customHeight="1">
      <c r="A273" s="70"/>
      <c r="B273" s="70"/>
      <c r="C273" s="70"/>
      <c r="D273" s="70"/>
      <c r="E273" s="70"/>
      <c r="F273" s="269"/>
      <c r="G273" s="269"/>
      <c r="H273" s="269"/>
      <c r="I273" s="269"/>
      <c r="J273" s="269"/>
      <c r="K273" s="269"/>
      <c r="L273" s="269"/>
      <c r="M273" s="269"/>
      <c r="N273" s="73"/>
      <c r="O273" s="73"/>
      <c r="P273" s="73"/>
      <c r="Q273" s="73"/>
      <c r="R273" s="73"/>
      <c r="S273" s="73"/>
      <c r="T273" s="73"/>
      <c r="U273" s="73"/>
      <c r="V273" s="73"/>
      <c r="W273" s="73"/>
      <c r="X273" s="73"/>
      <c r="Y273" s="73"/>
    </row>
    <row r="274" spans="1:25" ht="15.75" hidden="1">
      <c r="A274" s="245"/>
      <c r="B274" s="245"/>
      <c r="C274" s="245"/>
      <c r="D274" s="245"/>
      <c r="E274" s="245"/>
      <c r="F274" s="70"/>
      <c r="G274" s="70"/>
      <c r="H274" s="70"/>
      <c r="I274" s="70"/>
      <c r="J274" s="245"/>
      <c r="K274" s="169"/>
      <c r="L274" s="169"/>
      <c r="M274" s="169"/>
      <c r="N274" s="169"/>
      <c r="O274" s="169"/>
      <c r="P274" s="169"/>
    </row>
    <row r="275" spans="1:25" ht="15.75" hidden="1" customHeight="1">
      <c r="A275" s="70"/>
      <c r="B275" s="70"/>
      <c r="C275" s="70"/>
      <c r="D275" s="70"/>
      <c r="E275" s="70"/>
      <c r="F275" s="269"/>
      <c r="G275" s="269"/>
      <c r="H275" s="269"/>
      <c r="I275" s="269"/>
      <c r="J275" s="269"/>
      <c r="K275" s="269"/>
      <c r="L275" s="269"/>
      <c r="M275" s="269"/>
      <c r="N275" s="73"/>
      <c r="O275" s="73"/>
      <c r="P275" s="73"/>
      <c r="Q275" s="73"/>
      <c r="R275" s="73"/>
      <c r="S275" s="73"/>
      <c r="T275" s="73"/>
      <c r="U275" s="73"/>
      <c r="V275" s="73"/>
      <c r="W275" s="73"/>
      <c r="X275" s="73"/>
      <c r="Y275" s="73"/>
    </row>
    <row r="276" spans="1:25" ht="15.75" hidden="1">
      <c r="A276" s="245"/>
      <c r="B276" s="245"/>
      <c r="C276" s="245"/>
      <c r="D276" s="245"/>
      <c r="E276" s="245"/>
      <c r="F276" s="70"/>
      <c r="G276" s="70"/>
      <c r="H276" s="70"/>
      <c r="I276" s="70"/>
      <c r="J276" s="245"/>
      <c r="K276" s="169"/>
      <c r="L276" s="169"/>
      <c r="M276" s="169"/>
      <c r="N276" s="169"/>
      <c r="O276" s="169"/>
      <c r="P276" s="169"/>
    </row>
    <row r="277" spans="1:25" ht="15.75" hidden="1" customHeight="1">
      <c r="A277" s="70"/>
      <c r="B277" s="70"/>
      <c r="C277" s="70"/>
      <c r="D277" s="70"/>
      <c r="E277" s="70"/>
      <c r="F277" s="269"/>
      <c r="G277" s="269"/>
      <c r="H277" s="269"/>
      <c r="I277" s="269"/>
      <c r="J277" s="269"/>
      <c r="K277" s="269"/>
      <c r="L277" s="269"/>
      <c r="M277" s="269"/>
      <c r="N277" s="73"/>
      <c r="O277" s="73"/>
      <c r="P277" s="73"/>
      <c r="Q277" s="73"/>
      <c r="R277" s="73"/>
      <c r="S277" s="73"/>
      <c r="T277" s="73"/>
      <c r="U277" s="73"/>
      <c r="V277" s="73"/>
      <c r="W277" s="73"/>
      <c r="X277" s="73"/>
      <c r="Y277" s="73"/>
    </row>
    <row r="278" spans="1:25" ht="15.75" hidden="1">
      <c r="A278" s="245"/>
      <c r="B278" s="245"/>
      <c r="C278" s="245"/>
      <c r="D278" s="245"/>
      <c r="E278" s="245"/>
      <c r="F278" s="70"/>
      <c r="G278" s="70"/>
      <c r="H278" s="70"/>
      <c r="I278" s="70"/>
      <c r="J278" s="245"/>
      <c r="K278" s="169"/>
      <c r="L278" s="169"/>
      <c r="M278" s="169"/>
      <c r="N278" s="169"/>
      <c r="O278" s="169"/>
      <c r="P278" s="169"/>
    </row>
    <row r="279" spans="1:25" ht="15.75" hidden="1">
      <c r="A279" s="245"/>
      <c r="B279" s="245"/>
      <c r="C279" s="245"/>
      <c r="D279" s="245"/>
      <c r="E279" s="245"/>
      <c r="F279" s="70"/>
      <c r="G279" s="70"/>
      <c r="H279" s="70"/>
      <c r="I279" s="70"/>
      <c r="J279" s="245"/>
      <c r="K279" s="169"/>
      <c r="L279" s="169"/>
      <c r="M279" s="169"/>
      <c r="N279" s="169"/>
      <c r="O279" s="169"/>
      <c r="P279" s="169"/>
    </row>
    <row r="280" spans="1:25" ht="15.75" hidden="1">
      <c r="A280" s="245"/>
      <c r="B280" s="245"/>
      <c r="C280" s="245"/>
      <c r="D280" s="245"/>
      <c r="E280" s="245"/>
      <c r="F280" s="70"/>
      <c r="G280" s="70"/>
      <c r="H280" s="70"/>
      <c r="I280" s="70"/>
      <c r="J280" s="245"/>
      <c r="K280" s="169"/>
      <c r="L280" s="169"/>
      <c r="M280" s="169"/>
      <c r="N280" s="169"/>
      <c r="O280" s="169"/>
      <c r="P280" s="169"/>
    </row>
    <row r="281" spans="1:25" ht="15.75" hidden="1">
      <c r="A281" s="245"/>
      <c r="B281" s="245"/>
      <c r="C281" s="245"/>
      <c r="D281" s="245"/>
      <c r="E281" s="245"/>
      <c r="F281" s="70"/>
      <c r="G281" s="70"/>
      <c r="H281" s="70"/>
      <c r="I281" s="70"/>
      <c r="J281" s="245"/>
      <c r="K281" s="169"/>
      <c r="L281" s="169"/>
      <c r="M281" s="169"/>
      <c r="N281" s="169"/>
      <c r="O281" s="169"/>
      <c r="P281" s="169"/>
    </row>
    <row r="282" spans="1:25" ht="15.75" hidden="1">
      <c r="A282" s="245"/>
      <c r="B282" s="245"/>
      <c r="C282" s="245"/>
      <c r="D282" s="245"/>
      <c r="E282" s="245"/>
      <c r="F282" s="70"/>
      <c r="G282" s="70"/>
      <c r="H282" s="70"/>
      <c r="I282" s="70"/>
      <c r="J282" s="245"/>
      <c r="K282" s="169"/>
      <c r="L282" s="169"/>
      <c r="M282" s="169"/>
      <c r="N282" s="169"/>
      <c r="O282" s="169"/>
      <c r="P282" s="169"/>
    </row>
    <row r="283" spans="1:25" ht="15.75" hidden="1">
      <c r="A283" s="245"/>
      <c r="B283" s="245"/>
      <c r="C283" s="245"/>
      <c r="D283" s="245"/>
      <c r="E283" s="245"/>
      <c r="F283" s="70"/>
      <c r="G283" s="70"/>
      <c r="H283" s="70"/>
      <c r="I283" s="70"/>
      <c r="J283" s="245"/>
      <c r="K283" s="169"/>
      <c r="L283" s="169"/>
      <c r="M283" s="169"/>
      <c r="N283" s="169"/>
      <c r="O283" s="169"/>
      <c r="P283" s="169"/>
    </row>
    <row r="284" spans="1:25" ht="15.75" hidden="1">
      <c r="A284" s="245"/>
      <c r="B284" s="245"/>
      <c r="C284" s="245"/>
      <c r="D284" s="245"/>
      <c r="E284" s="245"/>
      <c r="F284" s="70"/>
      <c r="G284" s="70"/>
      <c r="H284" s="70"/>
      <c r="I284" s="70"/>
      <c r="J284" s="245"/>
      <c r="K284" s="169"/>
      <c r="L284" s="169"/>
      <c r="M284" s="169"/>
      <c r="N284" s="169"/>
      <c r="O284" s="169"/>
      <c r="P284" s="169"/>
    </row>
    <row r="285" spans="1:25" ht="15.75" hidden="1">
      <c r="A285" s="245"/>
      <c r="B285" s="245"/>
      <c r="C285" s="245"/>
      <c r="D285" s="245"/>
      <c r="E285" s="245"/>
      <c r="F285" s="70"/>
      <c r="G285" s="70"/>
      <c r="H285" s="70"/>
      <c r="I285" s="70"/>
      <c r="J285" s="245"/>
      <c r="K285" s="169"/>
      <c r="L285" s="169"/>
      <c r="M285" s="169"/>
      <c r="N285" s="169"/>
      <c r="O285" s="169"/>
      <c r="P285" s="169"/>
    </row>
    <row r="286" spans="1:25" ht="15.75" hidden="1">
      <c r="A286" s="245"/>
      <c r="B286" s="245"/>
      <c r="C286" s="245"/>
      <c r="D286" s="245"/>
      <c r="E286" s="245"/>
      <c r="F286" s="70"/>
      <c r="G286" s="70"/>
      <c r="H286" s="70"/>
      <c r="I286" s="70"/>
      <c r="J286" s="245"/>
      <c r="K286" s="169"/>
      <c r="L286" s="169"/>
      <c r="M286" s="169"/>
      <c r="N286" s="169"/>
      <c r="O286" s="169"/>
      <c r="P286" s="169"/>
    </row>
    <row r="287" spans="1:25" ht="15.75" hidden="1">
      <c r="A287" s="245"/>
      <c r="B287" s="245"/>
      <c r="C287" s="245"/>
      <c r="D287" s="245"/>
      <c r="E287" s="245"/>
      <c r="F287" s="70"/>
      <c r="G287" s="70"/>
      <c r="H287" s="70"/>
      <c r="I287" s="70"/>
      <c r="J287" s="245"/>
      <c r="K287" s="169"/>
      <c r="L287" s="169"/>
      <c r="M287" s="169"/>
      <c r="N287" s="169"/>
      <c r="O287" s="169"/>
      <c r="P287" s="169"/>
    </row>
    <row r="288" spans="1:25" ht="15.75" hidden="1">
      <c r="A288" s="245"/>
      <c r="B288" s="245"/>
      <c r="C288" s="245"/>
      <c r="D288" s="245"/>
      <c r="E288" s="245"/>
      <c r="F288" s="70"/>
      <c r="G288" s="70"/>
      <c r="H288" s="70"/>
      <c r="I288" s="70"/>
      <c r="J288" s="245"/>
      <c r="K288" s="169"/>
      <c r="L288" s="169"/>
      <c r="M288" s="169"/>
      <c r="N288" s="169"/>
      <c r="O288" s="169"/>
      <c r="P288" s="169"/>
    </row>
    <row r="289" spans="1:25" ht="15.75" hidden="1">
      <c r="A289" s="245"/>
      <c r="B289" s="245"/>
      <c r="C289" s="245"/>
      <c r="D289" s="245"/>
      <c r="E289" s="245"/>
      <c r="F289" s="70"/>
      <c r="G289" s="70"/>
      <c r="H289" s="70"/>
      <c r="I289" s="70"/>
      <c r="J289" s="245"/>
      <c r="K289" s="169"/>
      <c r="L289" s="169"/>
      <c r="M289" s="169"/>
      <c r="N289" s="169"/>
      <c r="O289" s="169"/>
      <c r="P289" s="169"/>
    </row>
    <row r="290" spans="1:25" ht="15.75" hidden="1">
      <c r="A290" s="245"/>
      <c r="B290" s="245"/>
      <c r="C290" s="245"/>
      <c r="D290" s="245"/>
      <c r="E290" s="245"/>
      <c r="F290" s="70"/>
      <c r="G290" s="70"/>
      <c r="H290" s="70"/>
      <c r="I290" s="70"/>
      <c r="J290" s="245"/>
      <c r="K290" s="169"/>
      <c r="L290" s="169"/>
      <c r="M290" s="169"/>
      <c r="N290" s="169"/>
      <c r="O290" s="169"/>
      <c r="P290" s="169"/>
    </row>
    <row r="291" spans="1:25" ht="15.75" hidden="1" customHeight="1">
      <c r="A291" s="70"/>
      <c r="B291" s="70"/>
      <c r="C291" s="70"/>
      <c r="D291" s="70"/>
      <c r="E291" s="70"/>
      <c r="F291" s="269"/>
      <c r="G291" s="269"/>
      <c r="H291" s="269"/>
      <c r="I291" s="269"/>
      <c r="J291" s="269"/>
      <c r="K291" s="269"/>
      <c r="L291" s="269"/>
      <c r="M291" s="269"/>
      <c r="N291" s="73"/>
      <c r="O291" s="73"/>
      <c r="P291" s="73"/>
      <c r="Q291" s="73"/>
      <c r="R291" s="73"/>
      <c r="S291" s="73"/>
      <c r="T291" s="73"/>
      <c r="U291" s="73"/>
      <c r="V291" s="73"/>
      <c r="W291" s="73"/>
      <c r="X291" s="73"/>
      <c r="Y291" s="73"/>
    </row>
    <row r="292" spans="1:25" ht="15.75" hidden="1">
      <c r="A292" s="245"/>
      <c r="B292" s="245"/>
      <c r="C292" s="245"/>
      <c r="D292" s="245"/>
      <c r="E292" s="245"/>
      <c r="F292" s="70"/>
      <c r="G292" s="70"/>
      <c r="H292" s="70"/>
      <c r="I292" s="70"/>
      <c r="J292" s="245"/>
      <c r="K292" s="169"/>
      <c r="L292" s="169"/>
      <c r="M292" s="169"/>
      <c r="N292" s="169"/>
      <c r="O292" s="169"/>
      <c r="P292" s="169"/>
    </row>
    <row r="293" spans="1:25" ht="15.75" hidden="1">
      <c r="A293" s="245"/>
      <c r="B293" s="245"/>
      <c r="C293" s="245"/>
      <c r="D293" s="245"/>
      <c r="E293" s="245"/>
      <c r="F293" s="70"/>
      <c r="G293" s="70"/>
      <c r="H293" s="70"/>
      <c r="I293" s="70"/>
      <c r="J293" s="245"/>
      <c r="K293" s="169"/>
      <c r="L293" s="169"/>
      <c r="M293" s="169"/>
      <c r="N293" s="169"/>
      <c r="O293" s="169"/>
      <c r="P293" s="169"/>
    </row>
    <row r="294" spans="1:25" ht="15.75" hidden="1">
      <c r="A294" s="245"/>
      <c r="B294" s="245"/>
      <c r="C294" s="245"/>
      <c r="D294" s="245"/>
      <c r="E294" s="245"/>
      <c r="F294" s="70"/>
      <c r="G294" s="70"/>
      <c r="H294" s="70"/>
      <c r="I294" s="70"/>
      <c r="J294" s="245"/>
      <c r="K294" s="169"/>
      <c r="L294" s="169"/>
      <c r="M294" s="169"/>
      <c r="N294" s="169"/>
      <c r="O294" s="169"/>
      <c r="P294" s="169"/>
    </row>
    <row r="295" spans="1:25" ht="15.75" hidden="1">
      <c r="A295" s="245"/>
      <c r="B295" s="245"/>
      <c r="C295" s="245"/>
      <c r="D295" s="245"/>
      <c r="E295" s="245"/>
      <c r="F295" s="70"/>
      <c r="G295" s="70"/>
      <c r="H295" s="70"/>
      <c r="I295" s="70"/>
      <c r="J295" s="245"/>
      <c r="K295" s="169"/>
      <c r="L295" s="169"/>
      <c r="M295" s="169"/>
      <c r="N295" s="169"/>
      <c r="O295" s="169"/>
      <c r="P295" s="169"/>
    </row>
    <row r="296" spans="1:25" ht="15.75" hidden="1">
      <c r="A296" s="245"/>
      <c r="B296" s="245"/>
      <c r="C296" s="245"/>
      <c r="D296" s="245"/>
      <c r="E296" s="245"/>
      <c r="F296" s="70"/>
      <c r="G296" s="70"/>
      <c r="H296" s="70"/>
      <c r="I296" s="70"/>
      <c r="J296" s="245"/>
      <c r="K296" s="169"/>
      <c r="L296" s="169"/>
      <c r="M296" s="169"/>
      <c r="N296" s="169"/>
      <c r="O296" s="169"/>
      <c r="P296" s="169"/>
    </row>
    <row r="297" spans="1:25" ht="15.75" hidden="1" customHeight="1">
      <c r="A297" s="70"/>
      <c r="B297" s="70"/>
      <c r="C297" s="70"/>
      <c r="D297" s="70"/>
      <c r="E297" s="70"/>
      <c r="F297" s="269"/>
      <c r="G297" s="269"/>
      <c r="H297" s="269"/>
      <c r="I297" s="269"/>
      <c r="J297" s="269"/>
      <c r="K297" s="269"/>
      <c r="L297" s="269"/>
      <c r="M297" s="269"/>
      <c r="N297" s="73"/>
      <c r="O297" s="73"/>
      <c r="P297" s="73"/>
      <c r="Q297" s="73"/>
      <c r="R297" s="73"/>
      <c r="S297" s="73"/>
      <c r="T297" s="73"/>
      <c r="U297" s="73"/>
      <c r="V297" s="73"/>
      <c r="W297" s="73"/>
      <c r="X297" s="73"/>
      <c r="Y297" s="73"/>
    </row>
    <row r="298" spans="1:25" ht="15.75" hidden="1">
      <c r="A298" s="245"/>
      <c r="B298" s="245"/>
      <c r="C298" s="245"/>
      <c r="D298" s="245"/>
      <c r="E298" s="245"/>
      <c r="F298" s="70"/>
      <c r="G298" s="70"/>
      <c r="H298" s="70"/>
      <c r="I298" s="70"/>
      <c r="J298" s="245"/>
      <c r="L298" s="169"/>
      <c r="M298" s="169"/>
      <c r="N298" s="169"/>
      <c r="O298" s="169"/>
      <c r="P298" s="169"/>
    </row>
    <row r="299" spans="1:25" ht="15.75" hidden="1" customHeight="1">
      <c r="A299" s="70"/>
      <c r="B299" s="70"/>
      <c r="C299" s="70"/>
      <c r="D299" s="70"/>
      <c r="E299" s="70"/>
      <c r="F299" s="269"/>
      <c r="G299" s="269"/>
      <c r="H299" s="269"/>
      <c r="I299" s="269"/>
      <c r="J299" s="269"/>
      <c r="L299" s="269"/>
      <c r="M299" s="269"/>
      <c r="N299" s="73"/>
      <c r="O299" s="73"/>
      <c r="P299" s="73"/>
      <c r="Q299" s="73"/>
      <c r="R299" s="73"/>
      <c r="S299" s="73"/>
      <c r="T299" s="73"/>
      <c r="U299" s="73"/>
      <c r="V299" s="73"/>
      <c r="W299" s="73"/>
      <c r="X299" s="73"/>
      <c r="Y299" s="73"/>
    </row>
    <row r="300" spans="1:25" ht="15.75" hidden="1">
      <c r="A300" s="245"/>
      <c r="B300" s="245"/>
      <c r="C300" s="245"/>
      <c r="D300" s="245"/>
      <c r="E300" s="245"/>
      <c r="F300" s="70"/>
      <c r="G300" s="70"/>
      <c r="H300" s="70"/>
      <c r="I300" s="70"/>
      <c r="J300" s="245"/>
      <c r="L300" s="169"/>
      <c r="M300" s="169"/>
      <c r="N300" s="169"/>
      <c r="O300" s="169"/>
      <c r="P300" s="169"/>
    </row>
    <row r="301" spans="1:25" ht="15.75" hidden="1" customHeight="1">
      <c r="A301" s="70"/>
      <c r="B301" s="70"/>
      <c r="C301" s="70"/>
      <c r="D301" s="70"/>
      <c r="E301" s="70"/>
      <c r="F301" s="269"/>
      <c r="G301" s="269"/>
      <c r="H301" s="269"/>
      <c r="I301" s="269"/>
      <c r="J301" s="269"/>
      <c r="K301" s="269"/>
      <c r="L301" s="269"/>
      <c r="M301" s="269"/>
      <c r="N301" s="73"/>
      <c r="O301" s="73"/>
      <c r="P301" s="73"/>
      <c r="Q301" s="73"/>
      <c r="R301" s="73"/>
      <c r="S301" s="73"/>
      <c r="T301" s="73"/>
      <c r="U301" s="73"/>
      <c r="V301" s="73"/>
      <c r="W301" s="73"/>
      <c r="X301" s="73"/>
      <c r="Y301" s="73"/>
    </row>
    <row r="302" spans="1:25" ht="15.75" customHeight="1">
      <c r="A302" s="70"/>
      <c r="B302" s="70"/>
      <c r="C302" s="70"/>
      <c r="D302" s="70"/>
      <c r="E302" s="70"/>
      <c r="F302" s="269"/>
      <c r="G302" s="269"/>
      <c r="H302" s="269"/>
      <c r="I302" s="269"/>
      <c r="J302" s="269"/>
      <c r="K302" s="269"/>
      <c r="L302" s="269"/>
      <c r="M302" s="269"/>
      <c r="N302" s="73"/>
      <c r="O302" s="73"/>
      <c r="P302" s="73"/>
      <c r="Q302" s="73"/>
      <c r="R302" s="73"/>
      <c r="S302" s="73"/>
      <c r="T302" s="73"/>
      <c r="U302" s="73"/>
      <c r="V302" s="73"/>
      <c r="W302" s="73"/>
      <c r="X302" s="73"/>
      <c r="Y302" s="73"/>
    </row>
    <row r="303" spans="1:25" ht="27.6" customHeight="1">
      <c r="A303" s="245"/>
      <c r="B303" s="245"/>
      <c r="C303" s="245"/>
      <c r="D303" s="245"/>
      <c r="E303" s="245"/>
      <c r="F303" s="70"/>
      <c r="G303" s="70"/>
      <c r="H303" s="70"/>
      <c r="I303" s="70"/>
      <c r="J303" s="245"/>
      <c r="K303" s="169"/>
      <c r="L303" s="169"/>
      <c r="M303" s="169"/>
      <c r="N303" s="169"/>
      <c r="O303" s="169"/>
      <c r="P303" s="169"/>
    </row>
    <row r="304" spans="1:25" ht="16.5" hidden="1">
      <c r="A304" s="473">
        <v>2.2000000000000002</v>
      </c>
      <c r="B304" s="941" t="s">
        <v>702</v>
      </c>
      <c r="C304" s="941"/>
      <c r="D304" s="941"/>
      <c r="E304" s="941"/>
      <c r="F304" s="941"/>
      <c r="G304" s="941"/>
      <c r="H304" s="941"/>
      <c r="I304" s="941"/>
      <c r="J304" s="245"/>
      <c r="K304" s="169"/>
      <c r="L304" s="169"/>
      <c r="M304" s="169"/>
      <c r="N304" s="169"/>
      <c r="O304" s="169"/>
      <c r="P304" s="169"/>
    </row>
    <row r="305" spans="1:16" ht="15.75" hidden="1">
      <c r="A305" s="272"/>
      <c r="B305" s="169"/>
      <c r="C305" s="169"/>
      <c r="D305" s="169"/>
      <c r="E305" s="169"/>
      <c r="F305" s="169"/>
      <c r="G305" s="169"/>
      <c r="H305" s="169"/>
      <c r="I305" s="169"/>
      <c r="J305" s="245"/>
      <c r="K305" s="169"/>
      <c r="L305" s="169"/>
      <c r="M305" s="169"/>
      <c r="N305" s="169"/>
      <c r="O305" s="169"/>
      <c r="P305" s="169"/>
    </row>
    <row r="306" spans="1:16" ht="16.5" hidden="1">
      <c r="A306" s="473" t="s">
        <v>98</v>
      </c>
      <c r="B306" s="921" t="s">
        <v>97</v>
      </c>
      <c r="C306" s="921"/>
      <c r="D306" s="921"/>
      <c r="E306" s="921"/>
      <c r="F306" s="921"/>
      <c r="G306" s="921"/>
      <c r="H306" s="921"/>
      <c r="I306" s="921"/>
      <c r="J306" s="245"/>
      <c r="K306" s="169"/>
      <c r="L306" s="169"/>
      <c r="M306" s="169"/>
      <c r="N306" s="169"/>
      <c r="O306" s="169"/>
      <c r="P306" s="169"/>
    </row>
    <row r="307" spans="1:16" hidden="1">
      <c r="F307" s="70"/>
      <c r="G307" s="70"/>
      <c r="H307" s="70"/>
      <c r="I307" s="70"/>
    </row>
    <row r="308" spans="1:16" ht="51.75" hidden="1" customHeight="1">
      <c r="A308" s="246" t="s">
        <v>199</v>
      </c>
      <c r="B308" s="899" t="s">
        <v>719</v>
      </c>
      <c r="C308" s="900"/>
      <c r="D308" s="900"/>
      <c r="E308" s="900"/>
      <c r="F308" s="900"/>
      <c r="G308" s="900"/>
      <c r="H308" s="900"/>
      <c r="I308" s="900"/>
      <c r="J308" s="70"/>
    </row>
    <row r="309" spans="1:16" ht="31.5" hidden="1" customHeight="1">
      <c r="A309" s="474" t="s">
        <v>99</v>
      </c>
      <c r="B309" s="934" t="s">
        <v>100</v>
      </c>
      <c r="C309" s="934"/>
      <c r="D309" s="934"/>
      <c r="E309" s="934"/>
      <c r="F309" s="934"/>
      <c r="G309" s="934"/>
      <c r="H309" s="934"/>
      <c r="I309" s="934"/>
      <c r="J309" s="70"/>
    </row>
    <row r="310" spans="1:16" ht="9.75" hidden="1" customHeight="1">
      <c r="A310" s="245"/>
      <c r="B310" s="245"/>
      <c r="C310" s="245"/>
      <c r="D310" s="245"/>
      <c r="E310" s="245"/>
      <c r="F310" s="70"/>
      <c r="G310" s="70"/>
      <c r="H310" s="70"/>
      <c r="I310" s="70"/>
      <c r="J310" s="245"/>
      <c r="K310" s="169"/>
      <c r="M310" s="169"/>
      <c r="N310" s="169"/>
      <c r="O310" s="169"/>
      <c r="P310" s="169"/>
    </row>
    <row r="311" spans="1:16" ht="34.5" hidden="1" customHeight="1">
      <c r="A311" s="245"/>
      <c r="B311" s="329" t="s">
        <v>327</v>
      </c>
      <c r="C311" s="766" t="s">
        <v>703</v>
      </c>
      <c r="D311" s="767"/>
      <c r="E311" s="767"/>
      <c r="F311" s="768"/>
      <c r="G311" s="772"/>
      <c r="H311" s="772"/>
      <c r="I311" s="773"/>
      <c r="J311" s="245"/>
      <c r="K311" s="169"/>
      <c r="M311" s="169"/>
      <c r="N311" s="169"/>
      <c r="O311" s="169"/>
      <c r="P311" s="169"/>
    </row>
    <row r="312" spans="1:16" ht="35.25" hidden="1" customHeight="1">
      <c r="B312" s="329" t="s">
        <v>101</v>
      </c>
      <c r="C312" s="766" t="s">
        <v>704</v>
      </c>
      <c r="D312" s="767"/>
      <c r="E312" s="767"/>
      <c r="F312" s="768"/>
      <c r="G312" s="772"/>
      <c r="H312" s="772"/>
      <c r="I312" s="773"/>
    </row>
    <row r="313" spans="1:16" ht="35.1" hidden="1" customHeight="1">
      <c r="A313" s="70"/>
      <c r="B313" s="774" t="s">
        <v>102</v>
      </c>
      <c r="C313" s="958" t="s">
        <v>720</v>
      </c>
      <c r="D313" s="959"/>
      <c r="E313" s="959"/>
      <c r="F313" s="960"/>
      <c r="G313" s="893" t="s">
        <v>706</v>
      </c>
      <c r="H313" s="893"/>
      <c r="I313" s="894"/>
      <c r="J313" s="70"/>
    </row>
    <row r="314" spans="1:16" ht="35.1" hidden="1" customHeight="1">
      <c r="A314" s="70"/>
      <c r="B314" s="922"/>
      <c r="C314" s="961"/>
      <c r="D314" s="962"/>
      <c r="E314" s="962"/>
      <c r="F314" s="963"/>
      <c r="G314" s="893" t="s">
        <v>705</v>
      </c>
      <c r="H314" s="893"/>
      <c r="I314" s="894"/>
      <c r="J314" s="70"/>
    </row>
    <row r="315" spans="1:16" ht="54.75" hidden="1" customHeight="1">
      <c r="A315" s="70"/>
      <c r="B315" s="329" t="s">
        <v>103</v>
      </c>
      <c r="C315" s="766" t="s">
        <v>712</v>
      </c>
      <c r="D315" s="767"/>
      <c r="E315" s="767"/>
      <c r="F315" s="768"/>
      <c r="G315" s="1014"/>
      <c r="H315" s="1015"/>
      <c r="I315" s="1016"/>
      <c r="J315" s="70"/>
      <c r="N315" s="211" t="s">
        <v>104</v>
      </c>
    </row>
    <row r="316" spans="1:16" ht="24.75" hidden="1" customHeight="1">
      <c r="A316" s="70"/>
      <c r="B316" s="329"/>
      <c r="C316" s="766" t="s">
        <v>707</v>
      </c>
      <c r="D316" s="767"/>
      <c r="E316" s="767"/>
      <c r="F316" s="768"/>
      <c r="G316" s="771"/>
      <c r="H316" s="772"/>
      <c r="I316" s="773"/>
      <c r="J316" s="70"/>
      <c r="N316" s="211" t="s">
        <v>104</v>
      </c>
    </row>
    <row r="317" spans="1:16" ht="38.25" hidden="1" customHeight="1">
      <c r="A317" s="70"/>
      <c r="B317" s="329"/>
      <c r="C317" s="766" t="s">
        <v>708</v>
      </c>
      <c r="D317" s="767"/>
      <c r="E317" s="767"/>
      <c r="F317" s="768"/>
      <c r="G317" s="771"/>
      <c r="H317" s="772"/>
      <c r="I317" s="773"/>
      <c r="J317" s="70"/>
      <c r="N317" s="211" t="s">
        <v>104</v>
      </c>
    </row>
    <row r="318" spans="1:16" ht="38.25" hidden="1" customHeight="1">
      <c r="A318" s="70"/>
      <c r="B318" s="329"/>
      <c r="C318" s="766" t="s">
        <v>709</v>
      </c>
      <c r="D318" s="767"/>
      <c r="E318" s="767"/>
      <c r="F318" s="768"/>
      <c r="G318" s="771"/>
      <c r="H318" s="772"/>
      <c r="I318" s="773"/>
      <c r="J318" s="70"/>
      <c r="N318" s="211" t="s">
        <v>104</v>
      </c>
    </row>
    <row r="319" spans="1:16" ht="38.25" hidden="1" customHeight="1">
      <c r="A319" s="70"/>
      <c r="B319" s="329"/>
      <c r="C319" s="766" t="s">
        <v>710</v>
      </c>
      <c r="D319" s="767"/>
      <c r="E319" s="767"/>
      <c r="F319" s="768"/>
      <c r="G319" s="771"/>
      <c r="H319" s="772"/>
      <c r="I319" s="773"/>
      <c r="J319" s="70"/>
      <c r="N319" s="211" t="s">
        <v>104</v>
      </c>
    </row>
    <row r="320" spans="1:16" ht="38.25" hidden="1" customHeight="1">
      <c r="A320" s="70"/>
      <c r="B320" s="774"/>
      <c r="C320" s="777" t="s">
        <v>711</v>
      </c>
      <c r="D320" s="778"/>
      <c r="E320" s="778"/>
      <c r="F320" s="779"/>
      <c r="G320" s="771"/>
      <c r="H320" s="772"/>
      <c r="I320" s="773"/>
      <c r="J320" s="70"/>
      <c r="N320" s="211" t="s">
        <v>104</v>
      </c>
    </row>
    <row r="321" spans="1:14" ht="38.25" hidden="1" customHeight="1">
      <c r="A321" s="70"/>
      <c r="B321" s="775"/>
      <c r="C321" s="780"/>
      <c r="D321" s="781"/>
      <c r="E321" s="781"/>
      <c r="F321" s="782"/>
      <c r="G321" s="771"/>
      <c r="H321" s="772"/>
      <c r="I321" s="773"/>
      <c r="J321" s="70"/>
      <c r="N321" s="211" t="s">
        <v>104</v>
      </c>
    </row>
    <row r="322" spans="1:14" ht="38.25" hidden="1" customHeight="1">
      <c r="A322" s="70"/>
      <c r="B322" s="776"/>
      <c r="C322" s="783"/>
      <c r="D322" s="784"/>
      <c r="E322" s="784"/>
      <c r="F322" s="785"/>
      <c r="G322" s="771"/>
      <c r="H322" s="772"/>
      <c r="I322" s="773"/>
      <c r="J322" s="70"/>
      <c r="N322" s="211" t="s">
        <v>104</v>
      </c>
    </row>
    <row r="323" spans="1:14" ht="54.75" hidden="1" customHeight="1">
      <c r="A323" s="70"/>
      <c r="B323" s="329" t="s">
        <v>713</v>
      </c>
      <c r="C323" s="766" t="s">
        <v>714</v>
      </c>
      <c r="D323" s="767"/>
      <c r="E323" s="767"/>
      <c r="F323" s="768"/>
      <c r="G323" s="771"/>
      <c r="H323" s="772"/>
      <c r="I323" s="773"/>
      <c r="J323" s="70"/>
      <c r="N323" s="211" t="s">
        <v>104</v>
      </c>
    </row>
    <row r="324" spans="1:14" ht="15.75" hidden="1">
      <c r="A324" s="70"/>
      <c r="B324" s="476"/>
      <c r="C324" s="477"/>
      <c r="D324" s="477"/>
      <c r="E324" s="477"/>
      <c r="F324" s="477"/>
      <c r="G324" s="478"/>
      <c r="H324" s="479"/>
      <c r="I324" s="479"/>
      <c r="J324" s="70"/>
      <c r="N324" s="211"/>
    </row>
    <row r="325" spans="1:14" s="55" customFormat="1" ht="24.75" hidden="1" customHeight="1">
      <c r="A325" s="274"/>
      <c r="B325" s="524" t="s">
        <v>760</v>
      </c>
      <c r="C325" s="521"/>
      <c r="D325" s="521"/>
      <c r="E325" s="521"/>
      <c r="F325" s="521"/>
      <c r="G325" s="522"/>
      <c r="H325" s="522"/>
      <c r="I325" s="522"/>
      <c r="J325" s="274"/>
    </row>
    <row r="326" spans="1:14" ht="36.75" hidden="1" customHeight="1">
      <c r="A326" s="70"/>
      <c r="B326" s="764" t="s">
        <v>762</v>
      </c>
      <c r="C326" s="764"/>
      <c r="D326" s="764"/>
      <c r="E326" s="764"/>
      <c r="F326" s="764"/>
      <c r="G326" s="764"/>
      <c r="H326" s="765"/>
      <c r="I326" s="765"/>
      <c r="J326" s="70"/>
      <c r="N326" s="211"/>
    </row>
    <row r="327" spans="1:14" ht="40.15" customHeight="1">
      <c r="A327" s="70"/>
      <c r="B327" s="764" t="s">
        <v>761</v>
      </c>
      <c r="C327" s="764"/>
      <c r="D327" s="764"/>
      <c r="E327" s="764"/>
      <c r="F327" s="764"/>
      <c r="G327" s="764"/>
      <c r="H327" s="765"/>
      <c r="I327" s="765"/>
      <c r="J327" s="70"/>
      <c r="N327" s="211"/>
    </row>
    <row r="328" spans="1:14" ht="62.45" customHeight="1">
      <c r="A328" s="70"/>
      <c r="B328" s="764" t="s">
        <v>763</v>
      </c>
      <c r="C328" s="764"/>
      <c r="D328" s="764"/>
      <c r="E328" s="764"/>
      <c r="F328" s="764"/>
      <c r="G328" s="764"/>
      <c r="H328" s="765"/>
      <c r="I328" s="765"/>
      <c r="J328" s="70"/>
      <c r="N328" s="211"/>
    </row>
    <row r="329" spans="1:14" ht="15.75">
      <c r="A329" s="70"/>
      <c r="B329" s="476"/>
      <c r="C329" s="477"/>
      <c r="D329" s="477"/>
      <c r="E329" s="477"/>
      <c r="F329" s="477"/>
      <c r="G329" s="478"/>
      <c r="H329" s="479"/>
      <c r="I329" s="479"/>
      <c r="J329" s="70"/>
      <c r="N329" s="211"/>
    </row>
    <row r="330" spans="1:14" ht="20.25" customHeight="1">
      <c r="A330" s="291" t="s">
        <v>106</v>
      </c>
      <c r="B330" s="940" t="s">
        <v>700</v>
      </c>
      <c r="C330" s="940"/>
      <c r="D330" s="940"/>
      <c r="E330" s="940"/>
      <c r="F330" s="940"/>
      <c r="G330" s="940"/>
      <c r="H330" s="940"/>
      <c r="I330" s="940"/>
      <c r="J330" s="70"/>
    </row>
    <row r="331" spans="1:14" ht="20.25" customHeight="1">
      <c r="A331" s="245">
        <v>3.1</v>
      </c>
      <c r="B331" s="808" t="s">
        <v>97</v>
      </c>
      <c r="C331" s="808"/>
      <c r="D331" s="808"/>
      <c r="E331" s="808"/>
      <c r="F331" s="808"/>
      <c r="G331" s="808"/>
      <c r="H331" s="808"/>
      <c r="I331" s="808"/>
      <c r="J331" s="70"/>
    </row>
    <row r="332" spans="1:14" ht="6.75" customHeight="1">
      <c r="A332" s="70"/>
      <c r="B332" s="257"/>
      <c r="C332" s="257"/>
      <c r="D332" s="257"/>
      <c r="E332" s="257"/>
      <c r="F332" s="257"/>
      <c r="G332" s="257"/>
      <c r="H332" s="257"/>
      <c r="I332" s="70"/>
      <c r="J332" s="70"/>
    </row>
    <row r="333" spans="1:14" ht="395.45" customHeight="1">
      <c r="B333" s="881" t="s">
        <v>865</v>
      </c>
      <c r="C333" s="882"/>
      <c r="D333" s="882"/>
      <c r="E333" s="882"/>
      <c r="F333" s="882"/>
      <c r="G333" s="882"/>
      <c r="H333" s="882"/>
      <c r="I333" s="882"/>
      <c r="J333" s="70"/>
    </row>
    <row r="334" spans="1:14" ht="5.25" customHeight="1">
      <c r="A334" s="246"/>
      <c r="B334" s="212"/>
      <c r="C334" s="212"/>
      <c r="D334" s="212"/>
      <c r="E334" s="212"/>
      <c r="F334" s="212"/>
      <c r="G334" s="212"/>
      <c r="H334" s="212"/>
      <c r="I334" s="274"/>
      <c r="J334" s="70"/>
    </row>
    <row r="335" spans="1:14" ht="5.25" customHeight="1">
      <c r="A335" s="245"/>
      <c r="B335" s="415"/>
      <c r="C335" s="415"/>
      <c r="D335" s="415"/>
      <c r="E335" s="415"/>
      <c r="F335" s="415"/>
      <c r="G335" s="415"/>
      <c r="H335" s="415"/>
      <c r="I335" s="415"/>
      <c r="J335" s="70"/>
    </row>
    <row r="336" spans="1:14" ht="17.45" customHeight="1">
      <c r="A336" s="246"/>
      <c r="B336" s="1012"/>
      <c r="C336" s="1012"/>
      <c r="D336" s="1012"/>
      <c r="E336" s="1012"/>
      <c r="F336" s="1012"/>
      <c r="G336" s="1012"/>
      <c r="H336" s="1012"/>
      <c r="I336" s="1012"/>
      <c r="J336" s="70"/>
    </row>
    <row r="337" spans="1:10" ht="120" customHeight="1">
      <c r="A337" s="70"/>
      <c r="B337" s="887" t="s">
        <v>859</v>
      </c>
      <c r="C337" s="888"/>
      <c r="D337" s="888"/>
      <c r="E337" s="888"/>
      <c r="F337" s="888"/>
      <c r="G337" s="888"/>
      <c r="H337" s="888"/>
      <c r="I337" s="888"/>
      <c r="J337" s="70"/>
    </row>
    <row r="338" spans="1:10" ht="15.75" hidden="1" customHeight="1">
      <c r="A338" s="70"/>
      <c r="B338" s="883" t="s">
        <v>687</v>
      </c>
      <c r="C338" s="883"/>
      <c r="D338" s="883"/>
      <c r="E338" s="883"/>
      <c r="F338" s="883"/>
      <c r="G338" s="883"/>
      <c r="H338" s="883"/>
      <c r="I338" s="883"/>
      <c r="J338" s="70"/>
    </row>
    <row r="339" spans="1:10" ht="13.5" customHeight="1">
      <c r="A339" s="70"/>
      <c r="B339" s="70"/>
      <c r="C339" s="70"/>
      <c r="D339" s="70"/>
      <c r="E339" s="70"/>
      <c r="F339" s="70"/>
      <c r="G339" s="70"/>
      <c r="H339" s="70"/>
      <c r="I339" s="70"/>
      <c r="J339" s="70"/>
    </row>
    <row r="340" spans="1:10" ht="54.75" customHeight="1">
      <c r="A340" s="246">
        <v>3.2</v>
      </c>
      <c r="B340" s="795" t="s">
        <v>734</v>
      </c>
      <c r="C340" s="795"/>
      <c r="D340" s="795"/>
      <c r="E340" s="795"/>
      <c r="F340" s="795"/>
      <c r="G340" s="795"/>
      <c r="H340" s="795"/>
      <c r="I340" s="795"/>
      <c r="J340" s="70"/>
    </row>
    <row r="341" spans="1:10" ht="57" customHeight="1">
      <c r="A341" s="525" t="s">
        <v>324</v>
      </c>
      <c r="B341" s="866" t="s">
        <v>765</v>
      </c>
      <c r="C341" s="866"/>
      <c r="D341" s="866"/>
      <c r="E341" s="866"/>
      <c r="F341" s="866"/>
      <c r="G341" s="866"/>
      <c r="H341" s="872"/>
      <c r="I341" s="872"/>
      <c r="J341" s="70"/>
    </row>
    <row r="342" spans="1:10" ht="54.75" customHeight="1">
      <c r="A342" s="525" t="s">
        <v>325</v>
      </c>
      <c r="B342" s="866" t="s">
        <v>764</v>
      </c>
      <c r="C342" s="866"/>
      <c r="D342" s="866"/>
      <c r="E342" s="866"/>
      <c r="F342" s="866"/>
      <c r="G342" s="866"/>
      <c r="H342" s="872"/>
      <c r="I342" s="872"/>
      <c r="J342" s="70"/>
    </row>
    <row r="343" spans="1:10" ht="15.75">
      <c r="A343" s="246"/>
      <c r="B343" s="867"/>
      <c r="C343" s="867"/>
      <c r="D343" s="867"/>
      <c r="E343" s="867"/>
      <c r="F343" s="867"/>
      <c r="G343" s="867"/>
      <c r="H343" s="867"/>
      <c r="I343" s="867"/>
      <c r="J343" s="70"/>
    </row>
    <row r="344" spans="1:10" ht="15.75" customHeight="1">
      <c r="A344" s="275"/>
      <c r="B344" s="830"/>
      <c r="C344" s="830"/>
      <c r="D344" s="830" t="str">
        <f>IF('Names of Bidder'!D6 = "Sole Bidder", "For individual  firm  ", " For a joint venture of firms")</f>
        <v xml:space="preserve"> For a joint venture of firms</v>
      </c>
      <c r="E344" s="830"/>
      <c r="F344" s="830"/>
      <c r="G344" s="830"/>
      <c r="H344" s="830"/>
      <c r="I344" s="830"/>
      <c r="J344" s="70"/>
    </row>
    <row r="345" spans="1:10" ht="15.75" hidden="1" customHeight="1">
      <c r="A345" s="277"/>
      <c r="B345" s="257"/>
      <c r="C345" s="278"/>
      <c r="D345" s="834" t="s">
        <v>65</v>
      </c>
      <c r="E345" s="835"/>
      <c r="F345" s="836" t="s">
        <v>66</v>
      </c>
      <c r="G345" s="835"/>
      <c r="H345" s="836" t="s">
        <v>67</v>
      </c>
      <c r="I345" s="835"/>
    </row>
    <row r="346" spans="1:10" ht="15.75" hidden="1" customHeight="1">
      <c r="A346" s="276"/>
      <c r="B346" s="821" t="s">
        <v>116</v>
      </c>
      <c r="C346" s="821"/>
      <c r="D346" s="843" t="str">
        <f>'Attach 3(JV)'!B9</f>
        <v/>
      </c>
      <c r="E346" s="844"/>
      <c r="F346" s="843" t="str">
        <f>'Attach 3(JV)'!B17</f>
        <v/>
      </c>
      <c r="G346" s="844"/>
      <c r="H346" s="843" t="str">
        <f>'Attach 3(JV)'!E17</f>
        <v/>
      </c>
      <c r="I346" s="844"/>
      <c r="J346" s="70"/>
    </row>
    <row r="347" spans="1:10" ht="36.75" hidden="1" customHeight="1">
      <c r="A347" s="289" t="s">
        <v>324</v>
      </c>
      <c r="B347" s="868" t="s">
        <v>108</v>
      </c>
      <c r="C347" s="869"/>
      <c r="D347" s="864" t="s">
        <v>110</v>
      </c>
      <c r="E347" s="865"/>
      <c r="F347" s="836" t="s">
        <v>110</v>
      </c>
      <c r="G347" s="835"/>
      <c r="H347" s="836" t="s">
        <v>110</v>
      </c>
      <c r="I347" s="835"/>
      <c r="J347" s="70"/>
    </row>
    <row r="348" spans="1:10" ht="15.75" hidden="1">
      <c r="A348" s="288" t="s">
        <v>107</v>
      </c>
      <c r="B348" s="851" t="s">
        <v>109</v>
      </c>
      <c r="C348" s="851"/>
      <c r="D348" s="852"/>
      <c r="E348" s="853"/>
      <c r="F348" s="852"/>
      <c r="G348" s="853"/>
      <c r="H348" s="852"/>
      <c r="I348" s="853"/>
      <c r="J348" s="70"/>
    </row>
    <row r="349" spans="1:10" ht="15.75" hidden="1">
      <c r="A349" s="288"/>
      <c r="B349" s="855" t="s">
        <v>715</v>
      </c>
      <c r="C349" s="856"/>
      <c r="D349" s="856"/>
      <c r="E349" s="857"/>
      <c r="F349" s="366" t="s">
        <v>92</v>
      </c>
      <c r="G349" s="364"/>
      <c r="H349" s="364"/>
      <c r="I349" s="365"/>
      <c r="J349" s="70"/>
    </row>
    <row r="350" spans="1:10" ht="21.75" hidden="1" customHeight="1">
      <c r="A350" s="349">
        <f>IF(F349="Yes", 1,0)</f>
        <v>1</v>
      </c>
      <c r="B350" s="885" t="str">
        <f>IF(F349="Yes", "2014-2015", "")</f>
        <v>2014-2015</v>
      </c>
      <c r="C350" s="886"/>
      <c r="D350" s="858"/>
      <c r="E350" s="859"/>
      <c r="F350" s="860"/>
      <c r="G350" s="859"/>
      <c r="H350" s="860"/>
      <c r="I350" s="859"/>
      <c r="J350" s="70"/>
    </row>
    <row r="351" spans="1:10" ht="17.25" hidden="1" customHeight="1">
      <c r="A351" s="288">
        <f>A350+1</f>
        <v>2</v>
      </c>
      <c r="B351" s="884" t="s">
        <v>716</v>
      </c>
      <c r="C351" s="884"/>
      <c r="D351" s="809"/>
      <c r="E351" s="810"/>
      <c r="F351" s="809"/>
      <c r="G351" s="810"/>
      <c r="H351" s="809"/>
      <c r="I351" s="810"/>
      <c r="J351" s="70"/>
    </row>
    <row r="352" spans="1:10" ht="19.5" hidden="1" customHeight="1">
      <c r="A352" s="288">
        <f>A351+1</f>
        <v>3</v>
      </c>
      <c r="B352" s="870" t="s">
        <v>717</v>
      </c>
      <c r="C352" s="871"/>
      <c r="D352" s="809"/>
      <c r="E352" s="810"/>
      <c r="F352" s="809"/>
      <c r="G352" s="810"/>
      <c r="H352" s="809"/>
      <c r="I352" s="810"/>
      <c r="J352" s="70"/>
    </row>
    <row r="353" spans="1:10" ht="26.25" hidden="1" customHeight="1">
      <c r="A353" s="288">
        <f>A352+1</f>
        <v>4</v>
      </c>
      <c r="B353" s="870" t="s">
        <v>133</v>
      </c>
      <c r="C353" s="871"/>
      <c r="D353" s="809"/>
      <c r="E353" s="810"/>
      <c r="F353" s="809"/>
      <c r="G353" s="810"/>
      <c r="H353" s="809"/>
      <c r="I353" s="810"/>
      <c r="J353" s="70"/>
    </row>
    <row r="354" spans="1:10" ht="15.75" hidden="1" customHeight="1">
      <c r="A354" s="288">
        <f>A353+1</f>
        <v>5</v>
      </c>
      <c r="B354" s="870" t="s">
        <v>111</v>
      </c>
      <c r="C354" s="871"/>
      <c r="D354" s="809"/>
      <c r="E354" s="810"/>
      <c r="F354" s="809"/>
      <c r="G354" s="810"/>
      <c r="H354" s="809"/>
      <c r="I354" s="810"/>
      <c r="J354" s="70"/>
    </row>
    <row r="355" spans="1:10" ht="16.5" hidden="1" customHeight="1">
      <c r="A355" s="288">
        <f>A354+1</f>
        <v>6</v>
      </c>
      <c r="B355" s="936" t="s">
        <v>112</v>
      </c>
      <c r="C355" s="937"/>
      <c r="D355" s="809"/>
      <c r="E355" s="810"/>
      <c r="F355" s="809"/>
      <c r="G355" s="810"/>
      <c r="H355" s="809"/>
      <c r="I355" s="810"/>
      <c r="J355" s="70"/>
    </row>
    <row r="356" spans="1:10" ht="33" hidden="1" customHeight="1">
      <c r="A356" s="246"/>
      <c r="B356" s="874" t="s">
        <v>115</v>
      </c>
      <c r="C356" s="875"/>
      <c r="D356" s="879"/>
      <c r="E356" s="880"/>
      <c r="F356" s="879"/>
      <c r="G356" s="880"/>
      <c r="H356" s="879"/>
      <c r="I356" s="880"/>
      <c r="J356" s="70"/>
    </row>
    <row r="357" spans="1:10" ht="5.25" hidden="1" customHeight="1">
      <c r="A357" s="246"/>
      <c r="B357" s="840"/>
      <c r="C357" s="841"/>
      <c r="D357" s="841"/>
      <c r="E357" s="841"/>
      <c r="F357" s="841"/>
      <c r="G357" s="841"/>
      <c r="H357" s="841"/>
      <c r="I357" s="842"/>
      <c r="J357" s="70"/>
    </row>
    <row r="358" spans="1:10" ht="15.75" hidden="1" customHeight="1">
      <c r="A358" s="275"/>
      <c r="B358" s="830"/>
      <c r="C358" s="830"/>
      <c r="D358" s="831" t="str">
        <f>IF('Names of Bidder'!D6 = "Sole Bidder", "For individual  firm  ", " For a joint venture of firms")</f>
        <v xml:space="preserve"> For a joint venture of firms</v>
      </c>
      <c r="E358" s="832"/>
      <c r="F358" s="832"/>
      <c r="G358" s="832"/>
      <c r="H358" s="832"/>
      <c r="I358" s="833"/>
      <c r="J358" s="70"/>
    </row>
    <row r="359" spans="1:10" ht="15.75" hidden="1" customHeight="1">
      <c r="A359" s="277"/>
      <c r="B359" s="257"/>
      <c r="C359" s="278"/>
      <c r="D359" s="834" t="s">
        <v>65</v>
      </c>
      <c r="E359" s="835"/>
      <c r="F359" s="836" t="s">
        <v>66</v>
      </c>
      <c r="G359" s="835"/>
      <c r="H359" s="836" t="s">
        <v>67</v>
      </c>
      <c r="I359" s="835"/>
    </row>
    <row r="360" spans="1:10" ht="33.75" hidden="1" customHeight="1">
      <c r="A360" s="276"/>
      <c r="B360" s="821" t="s">
        <v>116</v>
      </c>
      <c r="C360" s="821"/>
      <c r="D360" s="843" t="str">
        <f>'Attach 3(JV)'!B9</f>
        <v/>
      </c>
      <c r="E360" s="844"/>
      <c r="F360" s="843" t="str">
        <f>'Attach 3(JV)'!B17</f>
        <v/>
      </c>
      <c r="G360" s="844"/>
      <c r="H360" s="843" t="str">
        <f>'Attach 3(JV)'!E17</f>
        <v/>
      </c>
      <c r="I360" s="844"/>
      <c r="J360" s="70"/>
    </row>
    <row r="361" spans="1:10" ht="59.25" customHeight="1">
      <c r="A361" s="289" t="s">
        <v>326</v>
      </c>
      <c r="B361" s="862" t="s">
        <v>357</v>
      </c>
      <c r="C361" s="863"/>
      <c r="D361" s="864" t="s">
        <v>358</v>
      </c>
      <c r="E361" s="865"/>
      <c r="F361" s="836" t="s">
        <v>358</v>
      </c>
      <c r="G361" s="835"/>
      <c r="H361" s="878" t="s">
        <v>358</v>
      </c>
      <c r="I361" s="835"/>
      <c r="J361" s="70"/>
    </row>
    <row r="362" spans="1:10" ht="15.75">
      <c r="A362" s="288" t="s">
        <v>107</v>
      </c>
      <c r="B362" s="851" t="s">
        <v>109</v>
      </c>
      <c r="C362" s="851"/>
      <c r="D362" s="852"/>
      <c r="E362" s="853"/>
      <c r="F362" s="852"/>
      <c r="G362" s="853"/>
      <c r="H362" s="854"/>
      <c r="I362" s="853"/>
      <c r="J362" s="70"/>
    </row>
    <row r="363" spans="1:10" ht="23.25" hidden="1" customHeight="1">
      <c r="A363" s="288"/>
      <c r="B363" s="855" t="s">
        <v>812</v>
      </c>
      <c r="C363" s="856"/>
      <c r="D363" s="856"/>
      <c r="E363" s="857"/>
      <c r="F363" s="366" t="s">
        <v>92</v>
      </c>
      <c r="G363" s="365"/>
      <c r="H363" s="364"/>
      <c r="I363" s="365"/>
      <c r="J363" s="70"/>
    </row>
    <row r="364" spans="1:10" s="421" customFormat="1" ht="15.75">
      <c r="A364" s="422">
        <f>IF(F363="Yes", 1,0)</f>
        <v>1</v>
      </c>
      <c r="B364" s="536" t="s">
        <v>758</v>
      </c>
      <c r="C364" s="537"/>
      <c r="D364" s="858"/>
      <c r="E364" s="859"/>
      <c r="F364" s="860"/>
      <c r="G364" s="859"/>
      <c r="H364" s="861"/>
      <c r="I364" s="859"/>
      <c r="J364" s="420"/>
    </row>
    <row r="365" spans="1:10" ht="15.75">
      <c r="A365" s="423">
        <f>A364+1</f>
        <v>2</v>
      </c>
      <c r="B365" s="536" t="s">
        <v>756</v>
      </c>
      <c r="C365" s="539"/>
      <c r="D365" s="809"/>
      <c r="E365" s="810"/>
      <c r="F365" s="809"/>
      <c r="G365" s="810"/>
      <c r="H365" s="850"/>
      <c r="I365" s="810"/>
      <c r="J365" s="70"/>
    </row>
    <row r="366" spans="1:10" ht="15.75">
      <c r="A366" s="423">
        <f>A365+1</f>
        <v>3</v>
      </c>
      <c r="B366" s="536" t="s">
        <v>755</v>
      </c>
      <c r="C366" s="539"/>
      <c r="D366" s="809"/>
      <c r="E366" s="810"/>
      <c r="F366" s="809"/>
      <c r="G366" s="810"/>
      <c r="H366" s="850"/>
      <c r="I366" s="810"/>
      <c r="J366" s="70"/>
    </row>
    <row r="367" spans="1:10" ht="15.75">
      <c r="A367" s="423">
        <f>A366+1</f>
        <v>4</v>
      </c>
      <c r="B367" s="536" t="s">
        <v>835</v>
      </c>
      <c r="C367" s="530"/>
      <c r="D367" s="809"/>
      <c r="E367" s="810"/>
      <c r="F367" s="809"/>
      <c r="G367" s="810"/>
      <c r="H367" s="850"/>
      <c r="I367" s="810"/>
      <c r="J367" s="70"/>
    </row>
    <row r="368" spans="1:10" ht="15.75" customHeight="1">
      <c r="A368" s="423">
        <f>A367+1</f>
        <v>5</v>
      </c>
      <c r="B368" s="538" t="s">
        <v>813</v>
      </c>
      <c r="C368" s="530"/>
      <c r="D368" s="809"/>
      <c r="E368" s="810"/>
      <c r="F368" s="809"/>
      <c r="G368" s="810"/>
      <c r="H368" s="850"/>
      <c r="I368" s="810"/>
      <c r="J368" s="70"/>
    </row>
    <row r="369" spans="1:10" ht="22.5" customHeight="1">
      <c r="A369" s="423">
        <f>A368+1</f>
        <v>6</v>
      </c>
      <c r="B369" s="538" t="s">
        <v>810</v>
      </c>
      <c r="C369" s="530"/>
      <c r="D369" s="809"/>
      <c r="E369" s="810"/>
      <c r="F369" s="809"/>
      <c r="G369" s="810"/>
      <c r="H369" s="850"/>
      <c r="I369" s="810"/>
      <c r="J369" s="70"/>
    </row>
    <row r="370" spans="1:10" ht="33" hidden="1" customHeight="1">
      <c r="A370" s="419"/>
      <c r="B370" s="874" t="s">
        <v>115</v>
      </c>
      <c r="C370" s="875"/>
      <c r="D370" s="876"/>
      <c r="E370" s="877"/>
      <c r="F370" s="876"/>
      <c r="G370" s="877"/>
      <c r="H370" s="876"/>
      <c r="I370" s="877"/>
      <c r="J370" s="70"/>
    </row>
    <row r="371" spans="1:10" ht="15.75" hidden="1" customHeight="1">
      <c r="A371" s="257"/>
      <c r="B371" s="847"/>
      <c r="C371" s="848"/>
      <c r="D371" s="848"/>
      <c r="E371" s="848"/>
      <c r="F371" s="848"/>
      <c r="G371" s="848"/>
      <c r="H371" s="848"/>
      <c r="I371" s="849"/>
      <c r="J371" s="70"/>
    </row>
    <row r="372" spans="1:10" ht="15.75" hidden="1" customHeight="1">
      <c r="A372" s="275"/>
      <c r="B372" s="830"/>
      <c r="C372" s="830"/>
      <c r="D372" s="831" t="str">
        <f>IF('Names of Bidder'!D6 = "Sole Bidder", "For individual  firm  ", " For a joint venture of firms")</f>
        <v xml:space="preserve"> For a joint venture of firms</v>
      </c>
      <c r="E372" s="832"/>
      <c r="F372" s="832"/>
      <c r="G372" s="832"/>
      <c r="H372" s="832"/>
      <c r="I372" s="833"/>
      <c r="J372" s="70"/>
    </row>
    <row r="373" spans="1:10" ht="15.75" hidden="1" customHeight="1">
      <c r="A373" s="277"/>
      <c r="B373" s="257"/>
      <c r="C373" s="278"/>
      <c r="D373" s="834" t="s">
        <v>65</v>
      </c>
      <c r="E373" s="835"/>
      <c r="F373" s="836" t="s">
        <v>66</v>
      </c>
      <c r="G373" s="835"/>
      <c r="H373" s="836" t="s">
        <v>67</v>
      </c>
      <c r="I373" s="835"/>
    </row>
    <row r="374" spans="1:10" ht="15.75" hidden="1" customHeight="1">
      <c r="A374" s="276"/>
      <c r="B374" s="821" t="s">
        <v>116</v>
      </c>
      <c r="C374" s="821"/>
      <c r="D374" s="843" t="str">
        <f>'Attach 3(JV)'!B9</f>
        <v/>
      </c>
      <c r="E374" s="844"/>
      <c r="F374" s="843" t="str">
        <f>'Attach 3(JV)'!B17</f>
        <v/>
      </c>
      <c r="G374" s="844"/>
      <c r="H374" s="843" t="str">
        <f>'Attach 3(JV)'!E17</f>
        <v/>
      </c>
      <c r="I374" s="844"/>
      <c r="J374" s="70"/>
    </row>
    <row r="375" spans="1:10" ht="16.5" hidden="1" customHeight="1">
      <c r="A375" s="465" t="s">
        <v>326</v>
      </c>
      <c r="B375" s="786" t="s">
        <v>359</v>
      </c>
      <c r="C375" s="787"/>
      <c r="D375" s="845" t="s">
        <v>360</v>
      </c>
      <c r="E375" s="846"/>
      <c r="F375" s="788" t="s">
        <v>360</v>
      </c>
      <c r="G375" s="789"/>
      <c r="H375" s="788" t="s">
        <v>360</v>
      </c>
      <c r="I375" s="789"/>
      <c r="J375" s="70"/>
    </row>
    <row r="376" spans="1:10" ht="15.75" hidden="1">
      <c r="A376" s="466" t="s">
        <v>107</v>
      </c>
      <c r="B376" s="823" t="s">
        <v>109</v>
      </c>
      <c r="C376" s="823"/>
      <c r="D376" s="824"/>
      <c r="E376" s="825"/>
      <c r="F376" s="824"/>
      <c r="G376" s="825"/>
      <c r="H376" s="826"/>
      <c r="I376" s="825"/>
      <c r="J376" s="70"/>
    </row>
    <row r="377" spans="1:10" ht="15.75" hidden="1">
      <c r="A377" s="466"/>
      <c r="B377" s="800" t="s">
        <v>132</v>
      </c>
      <c r="C377" s="801"/>
      <c r="D377" s="801"/>
      <c r="E377" s="802"/>
      <c r="F377" s="467" t="s">
        <v>92</v>
      </c>
      <c r="G377" s="468"/>
      <c r="H377" s="469"/>
      <c r="I377" s="468"/>
      <c r="J377" s="70"/>
    </row>
    <row r="378" spans="1:10" ht="15.75" hidden="1">
      <c r="A378" s="470">
        <f>IF(F377="Yes", 1,0)</f>
        <v>1</v>
      </c>
      <c r="B378" s="803" t="str">
        <f>IF(F377="Yes", "2012-2013", "")</f>
        <v>2012-2013</v>
      </c>
      <c r="C378" s="804"/>
      <c r="D378" s="805"/>
      <c r="E378" s="806"/>
      <c r="F378" s="805"/>
      <c r="G378" s="806"/>
      <c r="H378" s="822"/>
      <c r="I378" s="806"/>
      <c r="J378" s="70"/>
    </row>
    <row r="379" spans="1:10" ht="19.5" hidden="1" customHeight="1">
      <c r="A379" s="471">
        <f>A378+1</f>
        <v>2</v>
      </c>
      <c r="B379" s="794" t="s">
        <v>133</v>
      </c>
      <c r="C379" s="794"/>
      <c r="D379" s="792"/>
      <c r="E379" s="793"/>
      <c r="F379" s="792"/>
      <c r="G379" s="793"/>
      <c r="H379" s="811"/>
      <c r="I379" s="793"/>
      <c r="J379" s="70"/>
    </row>
    <row r="380" spans="1:10" ht="26.25" hidden="1" customHeight="1">
      <c r="A380" s="471">
        <f>A379+1</f>
        <v>3</v>
      </c>
      <c r="B380" s="794" t="s">
        <v>111</v>
      </c>
      <c r="C380" s="794"/>
      <c r="D380" s="792"/>
      <c r="E380" s="793"/>
      <c r="F380" s="792"/>
      <c r="G380" s="793"/>
      <c r="H380" s="811"/>
      <c r="I380" s="793"/>
      <c r="J380" s="70"/>
    </row>
    <row r="381" spans="1:10" ht="15.75" hidden="1" customHeight="1">
      <c r="A381" s="471">
        <f>A380+1</f>
        <v>4</v>
      </c>
      <c r="B381" s="794" t="s">
        <v>112</v>
      </c>
      <c r="C381" s="794"/>
      <c r="D381" s="792"/>
      <c r="E381" s="793"/>
      <c r="F381" s="792"/>
      <c r="G381" s="793"/>
      <c r="H381" s="811"/>
      <c r="I381" s="793"/>
      <c r="J381" s="70"/>
    </row>
    <row r="382" spans="1:10" ht="28.5" hidden="1" customHeight="1">
      <c r="A382" s="471">
        <f>A381+1</f>
        <v>5</v>
      </c>
      <c r="B382" s="794" t="s">
        <v>113</v>
      </c>
      <c r="C382" s="794"/>
      <c r="D382" s="792"/>
      <c r="E382" s="793"/>
      <c r="F382" s="792"/>
      <c r="G382" s="793"/>
      <c r="H382" s="811"/>
      <c r="I382" s="793"/>
      <c r="J382" s="70"/>
    </row>
    <row r="383" spans="1:10" ht="15.75" hidden="1" customHeight="1">
      <c r="A383" s="471">
        <f>A382+1</f>
        <v>6</v>
      </c>
      <c r="B383" s="790" t="s">
        <v>114</v>
      </c>
      <c r="C383" s="791"/>
      <c r="D383" s="792"/>
      <c r="E383" s="793"/>
      <c r="F383" s="792"/>
      <c r="G383" s="793"/>
      <c r="H383" s="811"/>
      <c r="I383" s="793"/>
      <c r="J383" s="70"/>
    </row>
    <row r="384" spans="1:10" ht="15.75" hidden="1" customHeight="1">
      <c r="A384" s="424"/>
      <c r="B384" s="837" t="s">
        <v>361</v>
      </c>
      <c r="C384" s="838"/>
      <c r="D384" s="838"/>
      <c r="E384" s="838"/>
      <c r="F384" s="838"/>
      <c r="G384" s="838"/>
      <c r="H384" s="838"/>
      <c r="I384" s="839"/>
      <c r="J384" s="70"/>
    </row>
    <row r="385" spans="1:17" ht="15.75" hidden="1" customHeight="1">
      <c r="A385" s="275"/>
      <c r="B385" s="830"/>
      <c r="C385" s="830"/>
      <c r="D385" s="831" t="str">
        <f>IF('Names of Bidder'!D6 = "Sole Bidder", "For individual  firm  ", " For a joint venture of firms")</f>
        <v xml:space="preserve"> For a joint venture of firms</v>
      </c>
      <c r="E385" s="832"/>
      <c r="F385" s="832"/>
      <c r="G385" s="832"/>
      <c r="H385" s="832"/>
      <c r="I385" s="833"/>
      <c r="J385" s="70"/>
    </row>
    <row r="386" spans="1:17" ht="15.75" hidden="1" customHeight="1">
      <c r="A386" s="277"/>
      <c r="B386" s="257"/>
      <c r="C386" s="278"/>
      <c r="D386" s="834" t="s">
        <v>65</v>
      </c>
      <c r="E386" s="835"/>
      <c r="F386" s="836" t="s">
        <v>66</v>
      </c>
      <c r="G386" s="835"/>
      <c r="H386" s="836" t="s">
        <v>67</v>
      </c>
      <c r="I386" s="835"/>
    </row>
    <row r="387" spans="1:17" ht="15.75" hidden="1" customHeight="1">
      <c r="A387" s="472"/>
      <c r="B387" s="827" t="s">
        <v>116</v>
      </c>
      <c r="C387" s="827"/>
      <c r="D387" s="828" t="str">
        <f>'Attach 3(JV)'!B9</f>
        <v/>
      </c>
      <c r="E387" s="829"/>
      <c r="F387" s="828" t="str">
        <f>'Attach 3(JV)'!B17</f>
        <v/>
      </c>
      <c r="G387" s="829"/>
      <c r="H387" s="828" t="str">
        <f>'Attach 3(JV)'!E17</f>
        <v/>
      </c>
      <c r="I387" s="829"/>
      <c r="J387" s="70"/>
    </row>
    <row r="388" spans="1:17" ht="16.5" hidden="1" customHeight="1">
      <c r="A388" s="465" t="s">
        <v>364</v>
      </c>
      <c r="B388" s="786" t="s">
        <v>362</v>
      </c>
      <c r="C388" s="787"/>
      <c r="D388" s="788" t="s">
        <v>363</v>
      </c>
      <c r="E388" s="789"/>
      <c r="F388" s="788" t="s">
        <v>363</v>
      </c>
      <c r="G388" s="789"/>
      <c r="H388" s="788" t="s">
        <v>363</v>
      </c>
      <c r="I388" s="789"/>
      <c r="J388" s="70"/>
    </row>
    <row r="389" spans="1:17" ht="15.75" hidden="1">
      <c r="A389" s="466" t="s">
        <v>107</v>
      </c>
      <c r="B389" s="823" t="s">
        <v>109</v>
      </c>
      <c r="C389" s="823"/>
      <c r="D389" s="824"/>
      <c r="E389" s="825"/>
      <c r="F389" s="824"/>
      <c r="G389" s="825"/>
      <c r="H389" s="826"/>
      <c r="I389" s="825"/>
      <c r="J389" s="70"/>
    </row>
    <row r="390" spans="1:17" ht="15.75" hidden="1">
      <c r="A390" s="466"/>
      <c r="B390" s="800" t="s">
        <v>132</v>
      </c>
      <c r="C390" s="801"/>
      <c r="D390" s="801"/>
      <c r="E390" s="802"/>
      <c r="F390" s="467" t="s">
        <v>92</v>
      </c>
      <c r="G390" s="468"/>
      <c r="H390" s="469"/>
      <c r="I390" s="468"/>
      <c r="J390" s="70"/>
    </row>
    <row r="391" spans="1:17" ht="15.75" hidden="1">
      <c r="A391" s="470">
        <f>IF(F390="Yes", 1,0)</f>
        <v>1</v>
      </c>
      <c r="B391" s="803" t="str">
        <f>IF(F390="Yes", "2012-2013", "")</f>
        <v>2012-2013</v>
      </c>
      <c r="C391" s="804"/>
      <c r="D391" s="805"/>
      <c r="E391" s="806"/>
      <c r="F391" s="805"/>
      <c r="G391" s="806"/>
      <c r="H391" s="822"/>
      <c r="I391" s="806"/>
      <c r="J391" s="70"/>
    </row>
    <row r="392" spans="1:17" ht="27" hidden="1" customHeight="1">
      <c r="A392" s="471">
        <f>A391+1</f>
        <v>2</v>
      </c>
      <c r="B392" s="794" t="s">
        <v>133</v>
      </c>
      <c r="C392" s="794"/>
      <c r="D392" s="792"/>
      <c r="E392" s="793"/>
      <c r="F392" s="792"/>
      <c r="G392" s="793"/>
      <c r="H392" s="811"/>
      <c r="I392" s="793"/>
      <c r="J392" s="70"/>
    </row>
    <row r="393" spans="1:17" ht="36" hidden="1" customHeight="1">
      <c r="A393" s="471">
        <f>A392+1</f>
        <v>3</v>
      </c>
      <c r="B393" s="794" t="s">
        <v>111</v>
      </c>
      <c r="C393" s="794"/>
      <c r="D393" s="792"/>
      <c r="E393" s="793"/>
      <c r="F393" s="792"/>
      <c r="G393" s="793"/>
      <c r="H393" s="811"/>
      <c r="I393" s="793"/>
    </row>
    <row r="394" spans="1:17" ht="15.75" hidden="1" customHeight="1">
      <c r="A394" s="471">
        <f>A393+1</f>
        <v>4</v>
      </c>
      <c r="B394" s="794" t="s">
        <v>112</v>
      </c>
      <c r="C394" s="794"/>
      <c r="D394" s="792"/>
      <c r="E394" s="793"/>
      <c r="F394" s="792"/>
      <c r="G394" s="793"/>
      <c r="H394" s="811"/>
      <c r="I394" s="793"/>
      <c r="J394" s="70"/>
    </row>
    <row r="395" spans="1:17" ht="42.75" hidden="1" customHeight="1">
      <c r="A395" s="471">
        <f>A394+1</f>
        <v>5</v>
      </c>
      <c r="B395" s="794" t="s">
        <v>113</v>
      </c>
      <c r="C395" s="794"/>
      <c r="D395" s="792"/>
      <c r="E395" s="793"/>
      <c r="F395" s="792"/>
      <c r="G395" s="793"/>
      <c r="H395" s="811"/>
      <c r="I395" s="793"/>
      <c r="J395" s="70"/>
    </row>
    <row r="396" spans="1:17" s="27" customFormat="1" ht="26.25" hidden="1" customHeight="1">
      <c r="A396" s="471">
        <f>A395+1</f>
        <v>6</v>
      </c>
      <c r="B396" s="790" t="s">
        <v>114</v>
      </c>
      <c r="C396" s="791"/>
      <c r="D396" s="792"/>
      <c r="E396" s="793"/>
      <c r="F396" s="792"/>
      <c r="G396" s="793"/>
      <c r="H396" s="811"/>
      <c r="I396" s="793"/>
      <c r="J396" s="873"/>
      <c r="K396" s="873"/>
      <c r="L396" s="873"/>
      <c r="M396" s="873"/>
      <c r="N396" s="873"/>
      <c r="O396" s="873"/>
      <c r="P396" s="873"/>
      <c r="Q396" s="873"/>
    </row>
    <row r="397" spans="1:17" s="335" customFormat="1" ht="5.25" hidden="1" customHeight="1">
      <c r="A397" s="425"/>
      <c r="B397" s="812"/>
      <c r="C397" s="813"/>
      <c r="D397" s="813"/>
      <c r="E397" s="813"/>
      <c r="F397" s="813"/>
      <c r="G397" s="813"/>
      <c r="H397" s="813"/>
      <c r="I397" s="814"/>
      <c r="J397" s="337"/>
    </row>
    <row r="398" spans="1:17" s="335" customFormat="1" ht="16.5" hidden="1">
      <c r="A398" s="426" t="s">
        <v>367</v>
      </c>
      <c r="B398" s="821" t="s">
        <v>117</v>
      </c>
      <c r="C398" s="821"/>
      <c r="D398" s="815"/>
      <c r="E398" s="816"/>
      <c r="F398" s="815"/>
      <c r="G398" s="816"/>
      <c r="H398" s="815"/>
      <c r="I398" s="816"/>
    </row>
    <row r="399" spans="1:17" s="335" customFormat="1" ht="31.5" hidden="1" customHeight="1">
      <c r="A399" s="427"/>
      <c r="B399" s="1017" t="s">
        <v>118</v>
      </c>
      <c r="C399" s="1018"/>
      <c r="D399" s="817"/>
      <c r="E399" s="818"/>
      <c r="F399" s="817"/>
      <c r="G399" s="818"/>
      <c r="H399" s="817"/>
      <c r="I399" s="818"/>
    </row>
    <row r="400" spans="1:17" ht="15.75" hidden="1">
      <c r="A400" s="288"/>
      <c r="B400" s="797" t="s">
        <v>120</v>
      </c>
      <c r="C400" s="797"/>
      <c r="D400" s="798"/>
      <c r="E400" s="799"/>
      <c r="F400" s="798"/>
      <c r="G400" s="799"/>
      <c r="H400" s="798"/>
      <c r="I400" s="799"/>
    </row>
    <row r="401" spans="1:16" ht="37.5" hidden="1" customHeight="1">
      <c r="A401" s="288"/>
      <c r="B401" s="819" t="s">
        <v>119</v>
      </c>
      <c r="C401" s="820"/>
      <c r="D401" s="809"/>
      <c r="E401" s="810"/>
      <c r="F401" s="809"/>
      <c r="G401" s="810"/>
      <c r="H401" s="809"/>
      <c r="I401" s="810"/>
    </row>
    <row r="402" spans="1:16" ht="15.75" hidden="1">
      <c r="A402" s="169"/>
      <c r="B402" s="257"/>
      <c r="C402" s="257"/>
      <c r="D402" s="257"/>
      <c r="E402" s="257"/>
      <c r="F402" s="257"/>
      <c r="G402" s="257"/>
      <c r="H402" s="257"/>
      <c r="I402" s="169"/>
      <c r="J402" s="70"/>
    </row>
    <row r="403" spans="1:16" ht="19.5" hidden="1" customHeight="1">
      <c r="A403" s="291" t="s">
        <v>121</v>
      </c>
      <c r="B403" s="808" t="s">
        <v>122</v>
      </c>
      <c r="C403" s="808"/>
      <c r="D403" s="808"/>
      <c r="E403" s="808"/>
      <c r="F403" s="808"/>
      <c r="G403" s="808"/>
      <c r="H403" s="808"/>
      <c r="I403" s="808"/>
      <c r="J403" s="70"/>
    </row>
    <row r="404" spans="1:16" ht="15.75" hidden="1" customHeight="1">
      <c r="A404" s="245"/>
      <c r="B404" s="257"/>
      <c r="C404" s="257"/>
      <c r="D404" s="257"/>
      <c r="E404" s="257"/>
      <c r="F404" s="257"/>
      <c r="G404" s="257"/>
      <c r="H404" s="257"/>
      <c r="I404" s="70"/>
      <c r="J404" s="70"/>
    </row>
    <row r="405" spans="1:16" ht="30.75" hidden="1" customHeight="1">
      <c r="A405" s="257" t="s">
        <v>126</v>
      </c>
      <c r="B405" s="807" t="s">
        <v>123</v>
      </c>
      <c r="C405" s="807"/>
      <c r="D405" s="807"/>
      <c r="E405" s="807"/>
      <c r="F405" s="807"/>
      <c r="G405" s="807"/>
      <c r="H405" s="807"/>
      <c r="I405" s="807"/>
      <c r="J405" s="245"/>
      <c r="K405" s="169"/>
      <c r="L405" s="169"/>
      <c r="M405" s="169"/>
      <c r="N405" s="169"/>
      <c r="O405" s="169"/>
      <c r="P405" s="169"/>
    </row>
    <row r="406" spans="1:16" ht="4.5" hidden="1" customHeight="1">
      <c r="A406" s="70"/>
      <c r="B406" s="257"/>
      <c r="C406" s="257"/>
      <c r="D406" s="257"/>
      <c r="E406" s="257"/>
      <c r="F406" s="257"/>
      <c r="G406" s="257"/>
      <c r="H406" s="257"/>
      <c r="I406" s="70"/>
    </row>
    <row r="407" spans="1:16" ht="20.25" hidden="1" customHeight="1">
      <c r="A407" s="246" t="s">
        <v>124</v>
      </c>
      <c r="B407" s="807" t="s">
        <v>694</v>
      </c>
      <c r="C407" s="807"/>
      <c r="D407" s="807"/>
      <c r="E407" s="807"/>
      <c r="F407" s="807"/>
      <c r="G407" s="807"/>
      <c r="H407" s="807"/>
      <c r="I407" s="807"/>
      <c r="J407" s="70"/>
    </row>
    <row r="408" spans="1:16" ht="5.25" hidden="1" customHeight="1">
      <c r="A408" s="245"/>
      <c r="B408" s="245"/>
      <c r="C408" s="245"/>
      <c r="D408" s="245"/>
      <c r="E408" s="245"/>
      <c r="F408" s="245"/>
      <c r="G408" s="245"/>
      <c r="H408" s="245"/>
      <c r="I408" s="245"/>
      <c r="J408" s="70"/>
    </row>
    <row r="409" spans="1:16" ht="31.5" hidden="1" customHeight="1">
      <c r="A409" s="246" t="s">
        <v>125</v>
      </c>
      <c r="B409" s="1013" t="s">
        <v>695</v>
      </c>
      <c r="C409" s="1013"/>
      <c r="D409" s="1013"/>
      <c r="E409" s="1013"/>
      <c r="F409" s="1013"/>
      <c r="G409" s="1013"/>
      <c r="H409" s="1013"/>
      <c r="I409" s="1013"/>
      <c r="J409" s="70"/>
    </row>
    <row r="410" spans="1:16" ht="4.5" hidden="1" customHeight="1">
      <c r="A410" s="246"/>
      <c r="B410" s="416"/>
      <c r="C410" s="416"/>
      <c r="D410" s="416"/>
      <c r="E410" s="416"/>
      <c r="F410" s="416"/>
      <c r="G410" s="416"/>
      <c r="H410" s="416"/>
      <c r="I410" s="416"/>
      <c r="J410" s="245"/>
      <c r="K410" s="169"/>
      <c r="L410" s="169"/>
      <c r="M410" s="169"/>
      <c r="N410" s="169"/>
      <c r="O410" s="169"/>
      <c r="P410" s="169"/>
    </row>
    <row r="411" spans="1:16" ht="52.5" hidden="1" customHeight="1">
      <c r="A411" s="246" t="s">
        <v>365</v>
      </c>
      <c r="B411" s="807" t="s">
        <v>696</v>
      </c>
      <c r="C411" s="807"/>
      <c r="D411" s="807"/>
      <c r="E411" s="807"/>
      <c r="F411" s="807"/>
      <c r="G411" s="807"/>
      <c r="H411" s="807"/>
      <c r="I411" s="807"/>
      <c r="J411" s="245"/>
      <c r="K411" s="169"/>
      <c r="L411" s="169"/>
      <c r="M411" s="169"/>
      <c r="N411" s="169"/>
      <c r="O411" s="169"/>
      <c r="P411" s="169"/>
    </row>
    <row r="412" spans="1:16" ht="6" hidden="1" customHeight="1">
      <c r="A412" s="169"/>
      <c r="B412" s="257"/>
      <c r="C412" s="257"/>
      <c r="D412" s="257"/>
      <c r="E412" s="257"/>
      <c r="F412" s="257"/>
      <c r="G412" s="257"/>
      <c r="H412" s="257"/>
      <c r="I412" s="169"/>
      <c r="J412" s="245"/>
      <c r="K412" s="169"/>
      <c r="L412" s="169"/>
      <c r="M412" s="169"/>
      <c r="N412" s="169"/>
      <c r="O412" s="169"/>
      <c r="P412" s="169"/>
    </row>
    <row r="413" spans="1:16" ht="42.75" hidden="1" customHeight="1">
      <c r="A413" s="293" t="s">
        <v>290</v>
      </c>
      <c r="B413" s="807" t="s">
        <v>366</v>
      </c>
      <c r="C413" s="807"/>
      <c r="D413" s="807"/>
      <c r="E413" s="807"/>
      <c r="F413" s="807"/>
      <c r="G413" s="807"/>
      <c r="H413" s="807"/>
      <c r="I413" s="807"/>
    </row>
    <row r="414" spans="1:16" ht="5.25" hidden="1" customHeight="1">
      <c r="A414" s="245"/>
      <c r="B414" s="245"/>
      <c r="C414" s="245"/>
      <c r="D414" s="245"/>
      <c r="E414" s="245"/>
      <c r="F414" s="245"/>
      <c r="G414" s="245"/>
      <c r="H414" s="245"/>
      <c r="I414" s="245"/>
      <c r="J414" s="70"/>
    </row>
    <row r="415" spans="1:16" ht="51" hidden="1" customHeight="1">
      <c r="A415" s="293" t="s">
        <v>291</v>
      </c>
      <c r="B415" s="807" t="s">
        <v>697</v>
      </c>
      <c r="C415" s="807"/>
      <c r="D415" s="807"/>
      <c r="E415" s="807"/>
      <c r="F415" s="807"/>
      <c r="G415" s="807"/>
      <c r="H415" s="807"/>
      <c r="I415" s="807"/>
      <c r="J415" s="70"/>
    </row>
    <row r="416" spans="1:16" ht="4.5" hidden="1" customHeight="1">
      <c r="A416" s="245"/>
      <c r="B416" s="257"/>
      <c r="C416" s="257"/>
      <c r="D416" s="257"/>
      <c r="E416" s="257"/>
      <c r="F416" s="257"/>
      <c r="G416" s="257"/>
      <c r="H416" s="257"/>
      <c r="I416" s="245"/>
      <c r="J416" s="70"/>
    </row>
    <row r="417" spans="1:41" ht="18.75" hidden="1" customHeight="1">
      <c r="A417" s="293" t="s">
        <v>292</v>
      </c>
      <c r="B417" s="807" t="s">
        <v>127</v>
      </c>
      <c r="C417" s="807"/>
      <c r="D417" s="807"/>
      <c r="E417" s="807"/>
      <c r="F417" s="807"/>
      <c r="G417" s="807"/>
      <c r="H417" s="807"/>
      <c r="I417" s="807"/>
      <c r="J417" s="70"/>
    </row>
    <row r="418" spans="1:41" ht="4.5" hidden="1" customHeight="1">
      <c r="A418" s="245"/>
      <c r="B418" s="257"/>
      <c r="C418" s="257"/>
      <c r="D418" s="257"/>
      <c r="E418" s="257"/>
      <c r="F418" s="257"/>
      <c r="G418" s="257"/>
      <c r="H418" s="257"/>
      <c r="I418" s="245"/>
      <c r="J418" s="70"/>
    </row>
    <row r="419" spans="1:41" ht="15.75" hidden="1">
      <c r="A419" s="246" t="s">
        <v>327</v>
      </c>
      <c r="B419" s="1006" t="s">
        <v>688</v>
      </c>
      <c r="C419" s="1006"/>
      <c r="D419" s="1006"/>
      <c r="E419" s="1006"/>
      <c r="F419" s="1006"/>
      <c r="G419" s="1006"/>
      <c r="H419" s="1006"/>
      <c r="I419" s="1006"/>
      <c r="J419" s="70"/>
    </row>
    <row r="420" spans="1:41" ht="4.5" hidden="1" customHeight="1">
      <c r="A420" s="246"/>
      <c r="B420" s="245"/>
      <c r="C420" s="245"/>
      <c r="D420" s="245"/>
      <c r="E420" s="245"/>
      <c r="F420" s="245"/>
      <c r="G420" s="245"/>
      <c r="H420" s="245"/>
      <c r="I420" s="245"/>
      <c r="J420" s="70"/>
    </row>
    <row r="421" spans="1:41" ht="63" hidden="1" customHeight="1">
      <c r="A421" s="246" t="s">
        <v>328</v>
      </c>
      <c r="B421" s="807" t="s">
        <v>689</v>
      </c>
      <c r="C421" s="807"/>
      <c r="D421" s="807"/>
      <c r="E421" s="807"/>
      <c r="F421" s="807"/>
      <c r="G421" s="807"/>
      <c r="H421" s="807"/>
      <c r="I421" s="807"/>
    </row>
    <row r="422" spans="1:41" ht="5.25" hidden="1" customHeight="1">
      <c r="A422" s="464"/>
      <c r="B422" s="70"/>
      <c r="C422" s="70"/>
      <c r="D422" s="70"/>
      <c r="E422" s="70"/>
      <c r="F422" s="70"/>
      <c r="G422" s="70"/>
      <c r="H422" s="70"/>
      <c r="I422" s="70"/>
      <c r="J422" s="70"/>
    </row>
    <row r="423" spans="1:41" ht="49.5" hidden="1" customHeight="1">
      <c r="A423" s="305" t="s">
        <v>105</v>
      </c>
      <c r="B423" s="807" t="s">
        <v>690</v>
      </c>
      <c r="C423" s="807"/>
      <c r="D423" s="807"/>
      <c r="E423" s="807"/>
      <c r="F423" s="807"/>
      <c r="G423" s="807"/>
      <c r="H423" s="807"/>
      <c r="I423" s="807"/>
      <c r="J423" s="70"/>
      <c r="AN423" s="28" t="s">
        <v>214</v>
      </c>
      <c r="AO423" s="28" t="str">
        <f>PATHAR3</f>
        <v>KRA.pdf</v>
      </c>
    </row>
    <row r="424" spans="1:41" ht="5.25" hidden="1" customHeight="1">
      <c r="A424" s="246"/>
      <c r="B424" s="245"/>
      <c r="C424" s="245"/>
      <c r="D424" s="245"/>
      <c r="E424" s="245"/>
      <c r="F424" s="245"/>
      <c r="G424" s="245"/>
      <c r="H424" s="245"/>
      <c r="I424" s="245"/>
      <c r="J424" s="70"/>
      <c r="AO424" s="28" t="s">
        <v>217</v>
      </c>
    </row>
    <row r="425" spans="1:41" ht="15.75" hidden="1">
      <c r="A425" s="246" t="s">
        <v>692</v>
      </c>
      <c r="B425" s="1006" t="s">
        <v>691</v>
      </c>
      <c r="C425" s="1006"/>
      <c r="D425" s="1006"/>
      <c r="E425" s="1006"/>
      <c r="F425" s="1006"/>
      <c r="G425" s="1006"/>
      <c r="H425" s="1006"/>
      <c r="I425" s="1006"/>
      <c r="J425" s="70"/>
      <c r="AO425" s="28" t="s">
        <v>217</v>
      </c>
    </row>
    <row r="426" spans="1:41" ht="6" hidden="1" customHeight="1">
      <c r="A426" s="245"/>
      <c r="B426" s="245"/>
      <c r="C426" s="245"/>
      <c r="D426" s="245"/>
      <c r="E426" s="245"/>
      <c r="F426" s="245"/>
      <c r="G426" s="245"/>
      <c r="H426" s="245"/>
      <c r="I426" s="245"/>
      <c r="J426" s="70"/>
      <c r="AO426" s="28" t="s">
        <v>215</v>
      </c>
    </row>
    <row r="427" spans="1:41" ht="66.75" hidden="1" customHeight="1">
      <c r="A427" s="246">
        <v>4.2</v>
      </c>
      <c r="B427" s="807" t="s">
        <v>693</v>
      </c>
      <c r="C427" s="807"/>
      <c r="D427" s="807"/>
      <c r="E427" s="807"/>
      <c r="F427" s="807"/>
      <c r="G427" s="807"/>
      <c r="H427" s="807"/>
      <c r="I427" s="807"/>
      <c r="J427" s="70"/>
    </row>
    <row r="428" spans="1:41" hidden="1">
      <c r="A428" s="70"/>
      <c r="B428" s="70"/>
      <c r="C428" s="70"/>
      <c r="D428" s="70"/>
      <c r="E428" s="70"/>
      <c r="F428" s="70"/>
      <c r="G428" s="70"/>
      <c r="H428" s="70"/>
      <c r="I428" s="70"/>
      <c r="J428" s="70"/>
    </row>
    <row r="429" spans="1:41" ht="17.25" hidden="1" customHeight="1">
      <c r="A429" s="70"/>
      <c r="B429" s="290" t="s">
        <v>8</v>
      </c>
      <c r="C429" s="1003"/>
      <c r="D429" s="1003"/>
      <c r="E429" s="1003"/>
      <c r="F429" s="1003"/>
      <c r="G429" s="1003"/>
      <c r="H429" s="1003"/>
      <c r="I429" s="1003"/>
      <c r="J429" s="70"/>
    </row>
    <row r="430" spans="1:41" ht="17.25" hidden="1" customHeight="1">
      <c r="A430" s="70"/>
      <c r="B430" s="290" t="s">
        <v>17</v>
      </c>
      <c r="C430" s="1003"/>
      <c r="D430" s="1003"/>
      <c r="E430" s="1003"/>
      <c r="F430" s="1003"/>
      <c r="G430" s="1003"/>
      <c r="H430" s="1003"/>
      <c r="I430" s="1003"/>
      <c r="J430" s="70"/>
    </row>
    <row r="431" spans="1:41" ht="17.25" hidden="1" customHeight="1">
      <c r="A431" s="70"/>
      <c r="B431" s="290" t="s">
        <v>42</v>
      </c>
      <c r="C431" s="1003"/>
      <c r="D431" s="1003"/>
      <c r="E431" s="1003"/>
      <c r="F431" s="1003"/>
      <c r="G431" s="1003"/>
      <c r="H431" s="1003"/>
      <c r="I431" s="1003"/>
      <c r="J431" s="70"/>
    </row>
    <row r="432" spans="1:41" ht="17.25" hidden="1" customHeight="1">
      <c r="A432" s="70"/>
      <c r="B432" s="290" t="s">
        <v>128</v>
      </c>
      <c r="C432" s="1003"/>
      <c r="D432" s="1003"/>
      <c r="E432" s="1003"/>
      <c r="F432" s="1003"/>
      <c r="G432" s="1003"/>
      <c r="H432" s="1003"/>
      <c r="I432" s="1003"/>
      <c r="J432" s="70"/>
    </row>
    <row r="433" spans="1:10" ht="17.25" hidden="1" customHeight="1">
      <c r="A433" s="70"/>
      <c r="B433" s="290" t="s">
        <v>228</v>
      </c>
      <c r="C433" s="1003"/>
      <c r="D433" s="1003"/>
      <c r="E433" s="1003"/>
      <c r="F433" s="1003"/>
      <c r="G433" s="1003"/>
      <c r="H433" s="1003"/>
      <c r="I433" s="1003"/>
      <c r="J433" s="70"/>
    </row>
    <row r="434" spans="1:10" ht="17.25" hidden="1" customHeight="1">
      <c r="A434" s="70"/>
      <c r="B434" s="290" t="s">
        <v>229</v>
      </c>
      <c r="C434" s="1003"/>
      <c r="D434" s="1003"/>
      <c r="E434" s="1003"/>
      <c r="F434" s="1003"/>
      <c r="G434" s="1003"/>
      <c r="H434" s="1003"/>
      <c r="I434" s="1003"/>
      <c r="J434" s="70"/>
    </row>
    <row r="435" spans="1:10" ht="17.25" hidden="1" customHeight="1">
      <c r="A435" s="70"/>
      <c r="B435" s="290" t="s">
        <v>230</v>
      </c>
      <c r="C435" s="1003"/>
      <c r="D435" s="1003"/>
      <c r="E435" s="1003"/>
      <c r="F435" s="1003"/>
      <c r="G435" s="1003"/>
      <c r="H435" s="1003"/>
      <c r="I435" s="1003"/>
      <c r="J435" s="70"/>
    </row>
    <row r="436" spans="1:10" ht="17.25" hidden="1" customHeight="1">
      <c r="A436" s="70"/>
      <c r="B436" s="290" t="s">
        <v>231</v>
      </c>
      <c r="C436" s="1003"/>
      <c r="D436" s="1003"/>
      <c r="E436" s="1003"/>
      <c r="F436" s="1003"/>
      <c r="G436" s="1003"/>
      <c r="H436" s="1003"/>
      <c r="I436" s="1003"/>
    </row>
    <row r="437" spans="1:10" ht="16.5" hidden="1" customHeight="1">
      <c r="A437" s="70"/>
      <c r="B437" s="290" t="s">
        <v>232</v>
      </c>
      <c r="C437" s="1003"/>
      <c r="D437" s="1003"/>
      <c r="E437" s="1003"/>
      <c r="F437" s="1003"/>
      <c r="G437" s="1003"/>
      <c r="H437" s="1003"/>
      <c r="I437" s="1003"/>
      <c r="J437" s="70"/>
    </row>
    <row r="438" spans="1:10" ht="15" customHeight="1">
      <c r="A438" s="70"/>
      <c r="B438" s="70"/>
      <c r="C438" s="70"/>
      <c r="D438" s="70"/>
      <c r="E438" s="70"/>
      <c r="F438" s="70"/>
      <c r="G438" s="70"/>
      <c r="H438" s="70"/>
      <c r="I438" s="70"/>
      <c r="J438" s="70"/>
    </row>
    <row r="439" spans="1:10" ht="15.75" hidden="1" customHeight="1">
      <c r="A439" s="70"/>
      <c r="B439" s="70"/>
      <c r="C439" s="70"/>
      <c r="D439" s="70"/>
      <c r="E439" s="70"/>
      <c r="F439" s="70"/>
      <c r="G439" s="70"/>
      <c r="H439" s="70"/>
      <c r="I439" s="70"/>
      <c r="J439" s="70"/>
    </row>
    <row r="440" spans="1:10" ht="19.5" hidden="1" customHeight="1">
      <c r="A440" s="245"/>
      <c r="B440" s="245"/>
      <c r="C440" s="245"/>
      <c r="D440" s="245"/>
      <c r="E440" s="245"/>
      <c r="F440" s="245"/>
      <c r="G440" s="245"/>
      <c r="H440" s="245"/>
      <c r="I440" s="245"/>
      <c r="J440" s="287"/>
    </row>
    <row r="441" spans="1:10" ht="45.75" customHeight="1">
      <c r="A441" s="291" t="s">
        <v>121</v>
      </c>
      <c r="B441" s="1007" t="s">
        <v>351</v>
      </c>
      <c r="C441" s="1007"/>
      <c r="D441" s="1007"/>
      <c r="E441" s="1007"/>
      <c r="F441" s="1007"/>
      <c r="G441" s="1007"/>
      <c r="H441" s="1007"/>
      <c r="I441" s="1007"/>
      <c r="J441" s="70"/>
    </row>
    <row r="442" spans="1:10" ht="62.25" customHeight="1">
      <c r="A442" s="246">
        <v>4.0999999999999996</v>
      </c>
      <c r="B442" s="1008" t="s">
        <v>737</v>
      </c>
      <c r="C442" s="1008"/>
      <c r="D442" s="1008"/>
      <c r="E442" s="1008"/>
      <c r="F442" s="1008"/>
      <c r="G442" s="1008"/>
      <c r="H442" s="1008"/>
      <c r="I442" s="1008"/>
      <c r="J442" s="70"/>
    </row>
    <row r="443" spans="1:10" ht="17.25" hidden="1" customHeight="1">
      <c r="A443" s="291"/>
      <c r="B443" s="296"/>
      <c r="C443" s="296"/>
      <c r="D443" s="296"/>
      <c r="E443" s="296"/>
      <c r="F443" s="296"/>
      <c r="I443" s="296"/>
      <c r="J443" s="70"/>
    </row>
    <row r="444" spans="1:10" ht="17.25" hidden="1" customHeight="1">
      <c r="A444" s="245"/>
      <c r="B444" s="245"/>
      <c r="C444" s="245"/>
      <c r="D444" s="245"/>
      <c r="E444" s="245"/>
      <c r="F444" s="245"/>
      <c r="G444" s="245"/>
      <c r="H444" s="245"/>
      <c r="I444" s="245"/>
      <c r="J444" s="70"/>
    </row>
    <row r="445" spans="1:10" ht="17.25" hidden="1" customHeight="1">
      <c r="A445" s="70"/>
      <c r="B445" s="294"/>
      <c r="C445" s="70"/>
      <c r="D445" s="70"/>
      <c r="E445" s="70"/>
      <c r="F445" s="70"/>
      <c r="G445" s="70"/>
      <c r="H445" s="70"/>
      <c r="I445" s="70"/>
      <c r="J445" s="70"/>
    </row>
    <row r="446" spans="1:10" ht="100.5" customHeight="1">
      <c r="A446" s="70"/>
      <c r="B446" s="293" t="s">
        <v>239</v>
      </c>
      <c r="C446" s="1008" t="s">
        <v>339</v>
      </c>
      <c r="D446" s="1008"/>
      <c r="E446" s="1008"/>
      <c r="F446" s="1008"/>
      <c r="G446" s="1008"/>
      <c r="H446" s="1008"/>
      <c r="I446" s="1008"/>
      <c r="J446" s="70"/>
    </row>
    <row r="447" spans="1:10" ht="15">
      <c r="A447" s="70"/>
      <c r="B447" s="292"/>
      <c r="C447" s="70"/>
      <c r="D447" s="70"/>
      <c r="E447" s="70"/>
      <c r="F447" s="70"/>
      <c r="G447" s="70"/>
      <c r="H447" s="70"/>
      <c r="I447" s="70"/>
    </row>
    <row r="448" spans="1:10" ht="72" customHeight="1">
      <c r="A448" s="70"/>
      <c r="B448" s="293" t="s">
        <v>340</v>
      </c>
      <c r="C448" s="1008" t="s">
        <v>341</v>
      </c>
      <c r="D448" s="1008"/>
      <c r="E448" s="1008"/>
      <c r="F448" s="1008"/>
      <c r="G448" s="1008"/>
      <c r="H448" s="1008"/>
      <c r="I448" s="1008"/>
      <c r="J448" s="70"/>
    </row>
    <row r="449" spans="1:13" ht="11.25" hidden="1" customHeight="1">
      <c r="A449" s="70"/>
      <c r="B449" s="293"/>
      <c r="C449" s="297"/>
      <c r="D449" s="297"/>
      <c r="E449" s="297"/>
      <c r="F449" s="297"/>
      <c r="G449" s="297"/>
      <c r="H449" s="297"/>
      <c r="I449" s="297"/>
      <c r="J449" s="70"/>
    </row>
    <row r="450" spans="1:13" ht="7.5" hidden="1" customHeight="1">
      <c r="A450" s="70"/>
      <c r="B450" s="293"/>
      <c r="C450" s="297"/>
      <c r="D450" s="297"/>
      <c r="E450" s="297"/>
      <c r="F450" s="297"/>
      <c r="G450" s="297"/>
      <c r="H450" s="297"/>
      <c r="I450" s="297"/>
      <c r="J450" s="70"/>
    </row>
    <row r="451" spans="1:13" ht="6.75" hidden="1" customHeight="1">
      <c r="A451" s="70"/>
      <c r="B451" s="293"/>
      <c r="C451" s="297"/>
      <c r="D451" s="297"/>
      <c r="E451" s="297"/>
      <c r="F451" s="297"/>
      <c r="G451" s="297"/>
      <c r="H451" s="297"/>
      <c r="I451" s="297"/>
      <c r="J451" s="70"/>
    </row>
    <row r="452" spans="1:13" ht="7.5" hidden="1" customHeight="1">
      <c r="A452" s="245"/>
      <c r="B452" s="245"/>
      <c r="C452" s="245"/>
      <c r="D452" s="245"/>
      <c r="E452" s="245"/>
      <c r="F452" s="245"/>
      <c r="G452" s="245"/>
      <c r="H452" s="245"/>
      <c r="I452" s="245"/>
      <c r="J452" s="70"/>
    </row>
    <row r="453" spans="1:13" ht="33" customHeight="1">
      <c r="A453" s="257">
        <v>4.2</v>
      </c>
      <c r="B453" s="1009" t="s">
        <v>342</v>
      </c>
      <c r="C453" s="1009"/>
      <c r="D453" s="1009"/>
      <c r="E453" s="1009"/>
      <c r="F453" s="1009"/>
      <c r="G453" s="1009"/>
      <c r="H453" s="1009"/>
      <c r="I453" s="1009"/>
      <c r="J453" s="354" t="s">
        <v>234</v>
      </c>
      <c r="K453" s="355" t="s">
        <v>233</v>
      </c>
      <c r="L453" s="355" t="s">
        <v>226</v>
      </c>
    </row>
    <row r="454" spans="1:13" ht="9.75" customHeight="1">
      <c r="A454" s="70"/>
      <c r="B454" s="244"/>
      <c r="C454" s="244"/>
      <c r="D454" s="244"/>
      <c r="E454" s="244"/>
      <c r="F454" s="244"/>
      <c r="G454" s="244"/>
      <c r="H454" s="244"/>
      <c r="I454" s="244"/>
      <c r="J454" s="354" t="s">
        <v>234</v>
      </c>
      <c r="K454" s="355" t="s">
        <v>233</v>
      </c>
      <c r="L454" s="355" t="s">
        <v>226</v>
      </c>
    </row>
    <row r="455" spans="1:13" ht="22.5" customHeight="1">
      <c r="A455" s="70"/>
      <c r="B455" s="1009" t="s">
        <v>343</v>
      </c>
      <c r="C455" s="1009"/>
      <c r="D455" s="1009"/>
      <c r="E455" s="1009"/>
      <c r="F455" s="1009"/>
      <c r="G455" s="1009"/>
      <c r="H455" s="1009"/>
      <c r="I455" s="1009"/>
      <c r="J455" s="354" t="s">
        <v>216</v>
      </c>
      <c r="K455" s="356" t="s">
        <v>215</v>
      </c>
      <c r="L455" s="355" t="s">
        <v>227</v>
      </c>
    </row>
    <row r="456" spans="1:13" ht="30" customHeight="1">
      <c r="A456" s="275"/>
      <c r="B456" s="830"/>
      <c r="C456" s="830"/>
      <c r="D456" s="830" t="str">
        <f>IF('Names of Bidder'!D6 = "Sole Bidder", "For individual  firm  ", " For a joint venture of firms")</f>
        <v xml:space="preserve"> For a joint venture of firms</v>
      </c>
      <c r="E456" s="830"/>
      <c r="F456" s="830"/>
      <c r="G456" s="830"/>
      <c r="H456" s="830"/>
      <c r="I456" s="830"/>
      <c r="J456" s="357" t="s">
        <v>573</v>
      </c>
      <c r="K456" s="357" t="s">
        <v>575</v>
      </c>
      <c r="L456" s="357" t="s">
        <v>574</v>
      </c>
    </row>
    <row r="457" spans="1:13" ht="30" customHeight="1">
      <c r="A457" s="277"/>
      <c r="B457" s="257"/>
      <c r="C457" s="278"/>
      <c r="D457" s="834" t="s">
        <v>65</v>
      </c>
      <c r="E457" s="835"/>
      <c r="F457" s="788" t="s">
        <v>66</v>
      </c>
      <c r="G457" s="789"/>
      <c r="H457" s="788" t="s">
        <v>67</v>
      </c>
      <c r="I457" s="789"/>
      <c r="J457" s="357" t="s">
        <v>573</v>
      </c>
      <c r="K457" s="357" t="s">
        <v>575</v>
      </c>
      <c r="L457" s="357" t="s">
        <v>574</v>
      </c>
    </row>
    <row r="458" spans="1:13" ht="45.6" customHeight="1">
      <c r="A458" s="289" t="s">
        <v>324</v>
      </c>
      <c r="B458" s="851" t="s">
        <v>344</v>
      </c>
      <c r="C458" s="851"/>
      <c r="D458" s="815" t="s">
        <v>345</v>
      </c>
      <c r="E458" s="816"/>
      <c r="F458" s="836" t="s">
        <v>345</v>
      </c>
      <c r="G458" s="835"/>
      <c r="H458" s="836" t="s">
        <v>345</v>
      </c>
      <c r="I458" s="835"/>
      <c r="J458" s="357" t="s">
        <v>215</v>
      </c>
      <c r="K458" s="357" t="s">
        <v>218</v>
      </c>
      <c r="L458" s="357" t="s">
        <v>216</v>
      </c>
    </row>
    <row r="459" spans="1:13" ht="17.25" customHeight="1">
      <c r="A459" s="288"/>
      <c r="B459" s="1020" t="s">
        <v>346</v>
      </c>
      <c r="C459" s="1021"/>
      <c r="D459" s="1004"/>
      <c r="E459" s="1005"/>
      <c r="F459" s="1001"/>
      <c r="G459" s="1002"/>
      <c r="H459" s="1001"/>
      <c r="I459" s="1002"/>
      <c r="J459" s="355" t="s">
        <v>574</v>
      </c>
      <c r="K459" s="355" t="s">
        <v>573</v>
      </c>
      <c r="L459" s="355" t="s">
        <v>575</v>
      </c>
      <c r="M459" s="179"/>
    </row>
    <row r="460" spans="1:13" ht="17.25" customHeight="1">
      <c r="A460" s="288"/>
      <c r="B460" s="1022"/>
      <c r="C460" s="1023"/>
      <c r="D460" s="330"/>
      <c r="E460" s="331"/>
      <c r="F460" s="330"/>
      <c r="G460" s="331"/>
      <c r="H460" s="330"/>
      <c r="I460" s="331"/>
      <c r="J460" s="355" t="s">
        <v>574</v>
      </c>
      <c r="K460" s="355" t="s">
        <v>573</v>
      </c>
      <c r="L460" s="355" t="s">
        <v>234</v>
      </c>
      <c r="M460" s="179"/>
    </row>
    <row r="461" spans="1:13" ht="17.25" customHeight="1">
      <c r="A461" s="288"/>
      <c r="B461" s="1024"/>
      <c r="C461" s="1025"/>
      <c r="D461" s="345"/>
      <c r="E461" s="346"/>
      <c r="F461" s="345"/>
      <c r="G461" s="346"/>
      <c r="H461" s="345"/>
      <c r="I461" s="346"/>
      <c r="J461" s="355" t="s">
        <v>216</v>
      </c>
      <c r="K461" s="355" t="s">
        <v>215</v>
      </c>
      <c r="L461" s="355" t="s">
        <v>218</v>
      </c>
      <c r="M461" s="179"/>
    </row>
    <row r="462" spans="1:13" ht="17.25" customHeight="1">
      <c r="A462" s="288"/>
      <c r="B462" s="1020" t="s">
        <v>347</v>
      </c>
      <c r="C462" s="1021"/>
      <c r="D462" s="1004"/>
      <c r="E462" s="1005"/>
      <c r="F462" s="1001"/>
      <c r="G462" s="1002"/>
      <c r="H462" s="1001"/>
      <c r="I462" s="1002"/>
      <c r="J462" s="355" t="s">
        <v>574</v>
      </c>
      <c r="K462" s="355" t="s">
        <v>573</v>
      </c>
      <c r="L462" s="355" t="s">
        <v>575</v>
      </c>
      <c r="M462" s="179"/>
    </row>
    <row r="463" spans="1:13" ht="17.25" customHeight="1">
      <c r="A463" s="288"/>
      <c r="B463" s="1022"/>
      <c r="C463" s="1023"/>
      <c r="D463" s="330"/>
      <c r="E463" s="331"/>
      <c r="F463" s="330"/>
      <c r="G463" s="331"/>
      <c r="H463" s="330"/>
      <c r="I463" s="331"/>
      <c r="J463" s="355" t="s">
        <v>574</v>
      </c>
      <c r="K463" s="355" t="s">
        <v>573</v>
      </c>
      <c r="L463" s="355" t="s">
        <v>575</v>
      </c>
      <c r="M463" s="179"/>
    </row>
    <row r="464" spans="1:13" ht="17.25" customHeight="1">
      <c r="A464" s="288"/>
      <c r="B464" s="1024"/>
      <c r="C464" s="1025"/>
      <c r="D464" s="345"/>
      <c r="E464" s="346"/>
      <c r="F464" s="345"/>
      <c r="G464" s="346"/>
      <c r="H464" s="345"/>
      <c r="I464" s="346"/>
      <c r="J464" s="355" t="s">
        <v>216</v>
      </c>
      <c r="K464" s="355" t="s">
        <v>215</v>
      </c>
      <c r="L464" s="355" t="s">
        <v>218</v>
      </c>
      <c r="M464" s="179"/>
    </row>
    <row r="465" spans="1:13" ht="17.25" customHeight="1">
      <c r="A465" s="288"/>
      <c r="B465" s="1020" t="s">
        <v>348</v>
      </c>
      <c r="C465" s="1021"/>
      <c r="D465" s="1004"/>
      <c r="E465" s="1005"/>
      <c r="F465" s="1001"/>
      <c r="G465" s="1002"/>
      <c r="H465" s="1001"/>
      <c r="I465" s="1002"/>
      <c r="J465" s="355" t="s">
        <v>574</v>
      </c>
      <c r="K465" s="355" t="s">
        <v>573</v>
      </c>
      <c r="L465" s="355" t="s">
        <v>575</v>
      </c>
      <c r="M465" s="179"/>
    </row>
    <row r="466" spans="1:13" ht="17.25" customHeight="1">
      <c r="A466" s="288"/>
      <c r="B466" s="1022"/>
      <c r="C466" s="1023"/>
      <c r="D466" s="330"/>
      <c r="E466" s="331"/>
      <c r="F466" s="330"/>
      <c r="G466" s="331"/>
      <c r="H466" s="330"/>
      <c r="I466" s="331"/>
      <c r="J466" s="355" t="s">
        <v>177</v>
      </c>
      <c r="K466" s="355" t="s">
        <v>573</v>
      </c>
      <c r="L466" s="355" t="s">
        <v>575</v>
      </c>
      <c r="M466" s="179"/>
    </row>
    <row r="467" spans="1:13" ht="17.25" customHeight="1">
      <c r="A467" s="288"/>
      <c r="B467" s="1024"/>
      <c r="C467" s="1025"/>
      <c r="D467" s="345"/>
      <c r="E467" s="346"/>
      <c r="F467" s="345"/>
      <c r="G467" s="346"/>
      <c r="H467" s="345"/>
      <c r="I467" s="346"/>
      <c r="J467" s="355" t="s">
        <v>216</v>
      </c>
      <c r="K467" s="355" t="s">
        <v>215</v>
      </c>
      <c r="L467" s="355" t="s">
        <v>218</v>
      </c>
      <c r="M467" s="179"/>
    </row>
    <row r="468" spans="1:13" ht="17.25" customHeight="1">
      <c r="A468" s="288"/>
      <c r="B468" s="1020" t="s">
        <v>349</v>
      </c>
      <c r="C468" s="1021"/>
      <c r="D468" s="1004"/>
      <c r="E468" s="1005"/>
      <c r="F468" s="1001"/>
      <c r="G468" s="1002"/>
      <c r="H468" s="1001"/>
      <c r="I468" s="1002"/>
      <c r="J468" s="70"/>
    </row>
    <row r="469" spans="1:13" ht="14.25" customHeight="1">
      <c r="A469" s="288"/>
      <c r="B469" s="1022"/>
      <c r="C469" s="1023"/>
      <c r="D469" s="330"/>
      <c r="E469" s="331"/>
      <c r="F469" s="330"/>
      <c r="G469" s="331"/>
      <c r="H469" s="330"/>
      <c r="I469" s="331"/>
      <c r="J469" s="70"/>
    </row>
    <row r="470" spans="1:13" ht="15.75">
      <c r="A470" s="288"/>
      <c r="B470" s="1024"/>
      <c r="C470" s="1025"/>
      <c r="D470" s="345"/>
      <c r="E470" s="346"/>
      <c r="F470" s="345"/>
      <c r="G470" s="346"/>
      <c r="H470" s="345"/>
      <c r="I470" s="346"/>
    </row>
    <row r="471" spans="1:13" ht="15.75">
      <c r="A471" s="288"/>
      <c r="B471" s="1020" t="s">
        <v>350</v>
      </c>
      <c r="C471" s="1021"/>
      <c r="D471" s="1004"/>
      <c r="E471" s="1005"/>
      <c r="F471" s="1001"/>
      <c r="G471" s="1002"/>
      <c r="H471" s="1001"/>
      <c r="I471" s="1002"/>
      <c r="J471" s="70"/>
    </row>
    <row r="472" spans="1:13" ht="15.75">
      <c r="A472" s="288"/>
      <c r="B472" s="1022"/>
      <c r="C472" s="1023"/>
      <c r="D472" s="330"/>
      <c r="E472" s="331"/>
      <c r="F472" s="330"/>
      <c r="G472" s="331"/>
      <c r="H472" s="330"/>
      <c r="I472" s="331"/>
    </row>
    <row r="473" spans="1:13" ht="15.75">
      <c r="A473" s="288"/>
      <c r="B473" s="1024"/>
      <c r="C473" s="1025"/>
      <c r="D473" s="345"/>
      <c r="E473" s="346"/>
      <c r="F473" s="345"/>
      <c r="G473" s="346"/>
      <c r="H473" s="345"/>
      <c r="I473" s="346"/>
    </row>
    <row r="474" spans="1:13" ht="15.75">
      <c r="A474" s="245"/>
      <c r="B474" s="245"/>
      <c r="C474" s="245"/>
      <c r="D474" s="245"/>
      <c r="E474" s="245"/>
      <c r="F474" s="245"/>
      <c r="G474" s="245"/>
      <c r="H474" s="245"/>
      <c r="I474" s="245"/>
      <c r="J474" s="70"/>
    </row>
    <row r="475" spans="1:13" ht="16.5" customHeight="1">
      <c r="A475" s="289" t="s">
        <v>325</v>
      </c>
      <c r="B475" s="795" t="s">
        <v>738</v>
      </c>
      <c r="C475" s="795"/>
      <c r="D475" s="795"/>
      <c r="E475" s="795"/>
      <c r="F475" s="795"/>
      <c r="G475" s="245"/>
      <c r="H475" s="245"/>
      <c r="I475" s="245"/>
      <c r="J475" s="70"/>
    </row>
    <row r="476" spans="1:13" ht="16.5" customHeight="1">
      <c r="A476" s="245"/>
      <c r="B476" s="795"/>
      <c r="C476" s="795"/>
      <c r="D476" s="795"/>
      <c r="E476" s="795"/>
      <c r="F476" s="795"/>
      <c r="G476" s="245"/>
      <c r="H476" s="245"/>
      <c r="I476" s="245"/>
      <c r="J476" s="70"/>
    </row>
    <row r="477" spans="1:13" ht="33" customHeight="1">
      <c r="A477" s="169"/>
      <c r="B477" s="796" t="s">
        <v>739</v>
      </c>
      <c r="C477" s="796"/>
      <c r="D477" s="796"/>
      <c r="E477" s="796"/>
      <c r="F477" s="796"/>
      <c r="G477" s="483"/>
      <c r="H477" s="257"/>
      <c r="I477" s="169"/>
    </row>
    <row r="478" spans="1:13" ht="4.5" customHeight="1">
      <c r="A478" s="245"/>
      <c r="B478" s="245"/>
      <c r="C478" s="245"/>
      <c r="D478" s="245"/>
      <c r="E478" s="245"/>
      <c r="F478" s="245"/>
      <c r="G478" s="245"/>
      <c r="H478" s="245"/>
      <c r="I478" s="245"/>
    </row>
    <row r="479" spans="1:13" ht="15.75">
      <c r="A479" s="169"/>
      <c r="B479" s="39" t="s">
        <v>257</v>
      </c>
      <c r="C479" s="1019" t="str">
        <f>'Attach 3(JV)'!B24</f>
        <v/>
      </c>
      <c r="D479" s="1019"/>
      <c r="E479" s="169"/>
      <c r="F479" s="40" t="s">
        <v>255</v>
      </c>
      <c r="G479" s="954" t="str">
        <f>'Attach 3(JV)'!E24</f>
        <v/>
      </c>
      <c r="H479" s="954"/>
      <c r="I479" s="954"/>
    </row>
    <row r="480" spans="1:13" ht="15.75">
      <c r="A480" s="169"/>
      <c r="B480" s="39" t="s">
        <v>258</v>
      </c>
      <c r="C480" s="295" t="str">
        <f>'Attach 3(JV)'!B25</f>
        <v/>
      </c>
      <c r="D480" s="169"/>
      <c r="E480" s="169"/>
      <c r="F480" s="40" t="s">
        <v>256</v>
      </c>
      <c r="G480" s="954" t="str">
        <f>'Attach 3(JV)'!E25</f>
        <v/>
      </c>
      <c r="H480" s="954"/>
      <c r="I480" s="954"/>
    </row>
    <row r="481" spans="1:9" ht="15.75">
      <c r="A481" s="169"/>
      <c r="B481" s="169"/>
      <c r="C481" s="169"/>
      <c r="D481" s="169"/>
      <c r="E481" s="169"/>
      <c r="F481" s="169"/>
      <c r="G481" s="169"/>
      <c r="H481" s="169"/>
      <c r="I481" s="169"/>
    </row>
    <row r="482" spans="1:9" ht="15.75">
      <c r="A482" s="169"/>
      <c r="B482" s="169"/>
      <c r="C482" s="169"/>
      <c r="D482" s="169"/>
      <c r="E482" s="169"/>
      <c r="F482" s="169"/>
      <c r="G482" s="169"/>
      <c r="H482" s="169"/>
      <c r="I482" s="169"/>
    </row>
    <row r="483" spans="1:9" ht="15.75">
      <c r="A483" s="169"/>
      <c r="B483" s="169"/>
      <c r="C483" s="169"/>
      <c r="D483" s="169"/>
      <c r="E483" s="169"/>
      <c r="F483" s="169"/>
      <c r="G483" s="169"/>
      <c r="H483" s="169"/>
      <c r="I483" s="169"/>
    </row>
    <row r="484" spans="1:9" ht="15.75">
      <c r="A484" s="169"/>
      <c r="B484" s="169"/>
      <c r="C484" s="169"/>
      <c r="D484" s="169"/>
      <c r="E484" s="169"/>
      <c r="F484" s="169"/>
      <c r="G484" s="169"/>
      <c r="H484" s="169"/>
      <c r="I484" s="169"/>
    </row>
    <row r="485" spans="1:9" ht="15.75">
      <c r="A485" s="169"/>
      <c r="B485" s="169"/>
      <c r="C485" s="169"/>
      <c r="D485" s="169"/>
      <c r="E485" s="169"/>
      <c r="F485" s="169"/>
      <c r="G485" s="169"/>
      <c r="H485" s="169"/>
      <c r="I485" s="169"/>
    </row>
    <row r="486" spans="1:9" ht="15.75">
      <c r="A486" s="169"/>
      <c r="B486" s="169"/>
      <c r="C486" s="169"/>
      <c r="D486" s="169"/>
      <c r="E486" s="169"/>
      <c r="F486" s="169"/>
      <c r="G486" s="169"/>
      <c r="H486" s="169"/>
      <c r="I486" s="169"/>
    </row>
    <row r="487" spans="1:9" ht="15.75">
      <c r="A487" s="169"/>
      <c r="B487" s="169"/>
      <c r="C487" s="169"/>
      <c r="D487" s="169"/>
      <c r="E487" s="169"/>
      <c r="F487" s="169"/>
      <c r="G487" s="169"/>
      <c r="H487" s="169"/>
      <c r="I487" s="169"/>
    </row>
    <row r="488" spans="1:9" ht="15.75">
      <c r="A488" s="169"/>
      <c r="B488" s="169"/>
      <c r="C488" s="169"/>
      <c r="D488" s="169"/>
      <c r="E488" s="169"/>
      <c r="F488" s="169"/>
      <c r="G488" s="169"/>
      <c r="H488" s="169"/>
      <c r="I488" s="169"/>
    </row>
    <row r="489" spans="1:9" ht="15.75">
      <c r="A489" s="169"/>
      <c r="B489" s="169"/>
      <c r="C489" s="169"/>
      <c r="D489" s="169"/>
      <c r="E489" s="169"/>
      <c r="F489" s="169"/>
      <c r="G489" s="169"/>
      <c r="H489" s="169"/>
      <c r="I489" s="169"/>
    </row>
    <row r="490" spans="1:9" ht="15.75">
      <c r="A490" s="169"/>
      <c r="B490" s="169"/>
      <c r="C490" s="169"/>
      <c r="D490" s="169"/>
      <c r="E490" s="169"/>
      <c r="F490" s="169"/>
      <c r="G490" s="169"/>
      <c r="H490" s="169"/>
      <c r="I490" s="169"/>
    </row>
  </sheetData>
  <customSheetViews>
    <customSheetView guid="{0175966B-AA50-423F-A437-51E01252DE14}" scale="80" showPageBreaks="1" printArea="1" hiddenRows="1" hiddenColumns="1" state="hidden" view="pageBreakPreview" topLeftCell="A333">
      <selection activeCell="H341" sqref="H341:I341"/>
      <pageMargins left="0.23622047244094499" right="0.23622047244094499" top="0.23622047244094499" bottom="0.23622047244094499" header="0.511811023622047" footer="0.15748031496063"/>
      <printOptions horizontalCentered="1"/>
      <pageSetup scale="95" fitToHeight="10000" orientation="portrait" r:id="rId1"/>
      <headerFooter alignWithMargins="0"/>
    </customSheetView>
    <customSheetView guid="{C79C1CD9-4A94-4E49-9636-E3F3929B38E1}" scale="60" showPageBreaks="1" printArea="1" hiddenRows="1" hiddenColumns="1" view="pageBreakPreview" topLeftCell="A468">
      <selection activeCell="D468" sqref="D468:E468"/>
      <pageMargins left="0.23622047244094499" right="0.23622047244094499" top="0.23622047244094499" bottom="0.23622047244094499" header="0.511811023622047" footer="0.15748031496063"/>
      <printOptions horizontalCentered="1"/>
      <pageSetup scale="95" fitToHeight="10000" orientation="portrait" r:id="rId2"/>
      <headerFooter alignWithMargins="0"/>
    </customSheetView>
    <customSheetView guid="{02C24E46-CB1A-4A64-AFE8-BC568DF970F3}" showPageBreaks="1" printArea="1" hiddenRows="1" hiddenColumns="1" view="pageBreakPreview">
      <selection activeCell="F53" sqref="F53:G53"/>
      <pageMargins left="0.23622047244094499" right="0.23622047244094499" top="0.23622047244094499" bottom="0.23622047244094499" header="0.511811023622047" footer="0.15748031496063"/>
      <printOptions horizontalCentered="1"/>
      <pageSetup scale="95" fitToHeight="10000" orientation="portrait" r:id="rId3"/>
      <headerFooter alignWithMargins="0"/>
    </customSheetView>
    <customSheetView guid="{955D6481-897E-48CA-BB0D-D704C8664312}" showPageBreaks="1" printArea="1" hiddenRows="1" hiddenColumns="1" view="pageBreakPreview">
      <selection activeCell="F126" sqref="F126:G126"/>
      <pageMargins left="0.23622047244094499" right="0.23622047244094499" top="0.23622047244094499" bottom="0.23622047244094499" header="0.511811023622047" footer="0.15748031496063"/>
      <printOptions horizontalCentered="1"/>
      <pageSetup scale="95" fitToHeight="10000" orientation="portrait" r:id="rId4"/>
      <headerFooter alignWithMargins="0"/>
    </customSheetView>
    <customSheetView guid="{FA33CAB9-FE45-4709-BC11-EBB8931FB6CB}" showPageBreaks="1" printArea="1" hiddenRows="1" hiddenColumns="1" view="pageBreakPreview">
      <selection activeCell="F362" sqref="F362"/>
      <pageMargins left="0.23622047244094499" right="0.23622047244094499" top="0.23622047244094499" bottom="0.23622047244094499" header="0.511811023622047" footer="0.15748031496063"/>
      <printOptions horizontalCentered="1"/>
      <pageSetup scale="95" fitToHeight="10000" orientation="portrait" r:id="rId5"/>
      <headerFooter alignWithMargins="0"/>
    </customSheetView>
    <customSheetView guid="{A966316B-6DBC-467B-B4AD-0F6D41569056}" showPageBreaks="1" printArea="1" hiddenRows="1" hiddenColumns="1" view="pageBreakPreview" topLeftCell="A114">
      <selection activeCell="H340" sqref="H340:I340"/>
      <pageMargins left="0.23622047244094499" right="0.23622047244094499" top="0.23622047244094499" bottom="0.23622047244094499" header="0.511811023622047" footer="0.15748031496063"/>
      <printOptions horizontalCentered="1"/>
      <pageSetup scale="95" fitToHeight="10000" orientation="portrait" r:id="rId6"/>
      <headerFooter alignWithMargins="0"/>
    </customSheetView>
    <customSheetView guid="{0B94E550-FB49-4D0D-BCDB-8811C4A584DD}" showPageBreaks="1" printArea="1" hiddenRows="1" hiddenColumns="1" state="hidden" view="pageBreakPreview">
      <selection activeCell="D346" sqref="D346:E346"/>
      <pageMargins left="0.23622047244094499" right="0.23622047244094499" top="0.23622047244094499" bottom="0.23622047244094499" header="0.511811023622047" footer="0.15748031496063"/>
      <printOptions horizontalCentered="1"/>
      <pageSetup scale="95" fitToHeight="10000" orientation="portrait" r:id="rId7"/>
      <headerFooter alignWithMargins="0"/>
    </customSheetView>
    <customSheetView guid="{101E340E-5624-46EF-AADB-2F62C21B5295}" showPageBreaks="1" printArea="1" hiddenRows="1" hiddenColumns="1" view="pageBreakPreview" topLeftCell="A45">
      <selection activeCell="D45" sqref="D45:E45"/>
      <pageMargins left="0.23622047244094499" right="0.23622047244094499" top="0.23622047244094499" bottom="0.23622047244094499" header="0.511811023622047" footer="0.15748031496063"/>
      <printOptions horizontalCentered="1"/>
      <pageSetup scale="95" fitToHeight="10000" orientation="portrait" r:id="rId8"/>
      <headerFooter alignWithMargins="0"/>
    </customSheetView>
    <customSheetView guid="{A667ED77-8424-4D1C-8A46-14ECA26AEC7D}" showPageBreaks="1" fitToPage="1" printArea="1" hiddenRows="1" hiddenColumns="1" view="pageBreakPreview" topLeftCell="A145">
      <selection activeCell="D44" sqref="D44:E44"/>
      <rowBreaks count="16" manualBreakCount="16">
        <brk id="36" max="8" man="1"/>
        <brk id="38" max="8" man="1"/>
        <brk id="111" max="8" man="1"/>
        <brk id="116" max="8" man="1"/>
        <brk id="144" max="8" man="1"/>
        <brk id="166" max="8" man="1"/>
        <brk id="217" max="8" man="1"/>
        <brk id="236" max="8" man="1"/>
        <brk id="256" max="8" man="1"/>
        <brk id="262" max="16383" man="1"/>
        <brk id="320" max="8" man="1"/>
        <brk id="328" max="8" man="1"/>
        <brk id="355" max="8" man="1"/>
        <brk id="373" max="8" man="1"/>
        <brk id="412" max="8" man="1"/>
        <brk id="452" max="8" man="1"/>
      </rowBreaks>
      <pageMargins left="0.23622047244094491" right="0.23622047244094491" top="0.23622047244094491" bottom="0.23622047244094491" header="0.51181102362204722" footer="0.15748031496062992"/>
      <printOptions horizontalCentered="1"/>
      <pageSetup scale="94" fitToHeight="10000" orientation="portrait" r:id="rId9"/>
      <headerFooter alignWithMargins="0"/>
    </customSheetView>
    <customSheetView guid="{7A122CCC-B984-47E9-88CF-89418CB24A21}" scale="75" hiddenRows="1" hiddenColumns="1" showRuler="0" topLeftCell="A41">
      <selection activeCell="D51" sqref="D51:E51"/>
      <rowBreaks count="14" manualBreakCount="14">
        <brk id="40" max="8" man="1"/>
        <brk id="109" max="16383" man="1"/>
        <brk id="144" max="8" man="1"/>
        <brk id="204" max="16383" man="1"/>
        <brk id="251" max="16383" man="1"/>
        <brk id="292" max="8" man="1"/>
        <brk id="320" max="8" man="1"/>
        <brk id="382" max="16383" man="1"/>
        <brk id="415" max="8" man="1"/>
        <brk id="458" max="16383" man="1"/>
        <brk id="554" max="8" man="1"/>
        <brk id="617" max="16383" man="1"/>
        <brk id="654" max="8" man="1"/>
        <brk id="688" max="8" man="1"/>
      </rowBreaks>
      <pageMargins left="0.74803149606299213" right="0.74803149606299213" top="0.6692913385826772" bottom="0.19685039370078741" header="0.51181102362204722" footer="0.15748031496062992"/>
      <printOptions horizontalCentered="1"/>
      <pageSetup scale="69" orientation="portrait" r:id="rId10"/>
      <headerFooter alignWithMargins="0"/>
    </customSheetView>
    <customSheetView guid="{494F6778-23FE-4AAC-B37D-6C7543FC13B9}" hiddenRows="1" hiddenColumns="1" topLeftCell="A25">
      <selection activeCell="F129" sqref="F129:G129"/>
      <rowBreaks count="16" manualBreakCount="16">
        <brk id="40" max="8" man="1"/>
        <brk id="109" max="16383" man="1"/>
        <brk id="147" max="8" man="1"/>
        <brk id="203" max="16383" man="1"/>
        <brk id="247" max="16383" man="1"/>
        <brk id="293" max="8" man="1"/>
        <brk id="321" max="8" man="1"/>
        <brk id="383" max="16383" man="1"/>
        <brk id="416" max="8" man="1"/>
        <brk id="473" max="8" man="1"/>
        <brk id="541" max="8" man="1"/>
        <brk id="603" max="16383" man="1"/>
        <brk id="656" max="8" man="1"/>
        <brk id="719" max="16383" man="1"/>
        <brk id="754" max="8" man="1"/>
        <brk id="788" max="8" man="1"/>
      </rowBreaks>
      <pageMargins left="0.74803149606299213" right="0.74803149606299213" top="0.6692913385826772" bottom="0.19685039370078741" header="0.51181102362204722" footer="0.15748031496062992"/>
      <printOptions horizontalCentered="1"/>
      <pageSetup paperSize="9" scale="69" orientation="portrait" r:id="rId11"/>
      <headerFooter alignWithMargins="0"/>
    </customSheetView>
    <customSheetView guid="{DC28ED1E-3E35-4094-9C2B-5C0A1C1D459C}" showPageBreaks="1" printArea="1" hiddenRows="1" hiddenColumns="1" topLeftCell="A48">
      <selection activeCell="D48" sqref="D48:E48"/>
      <rowBreaks count="16" manualBreakCount="16">
        <brk id="40" max="8" man="1"/>
        <brk id="109" max="16383" man="1"/>
        <brk id="145" max="8" man="1"/>
        <brk id="205" max="16383" man="1"/>
        <brk id="252" max="16383" man="1"/>
        <brk id="298" max="8" man="1"/>
        <brk id="326" max="8" man="1"/>
        <brk id="388" max="16383" man="1"/>
        <brk id="421" max="8" man="1"/>
        <brk id="479" max="8" man="1"/>
        <brk id="547" max="8" man="1"/>
        <brk id="609" max="16383" man="1"/>
        <brk id="662" max="8" man="1"/>
        <brk id="725" max="16383" man="1"/>
        <brk id="760" max="8" man="1"/>
        <brk id="794" max="8" man="1"/>
      </rowBreaks>
      <pageMargins left="0.74803149606299213" right="0.74803149606299213" top="0.6692913385826772" bottom="0.19685039370078741" header="0.51181102362204722" footer="0.15748031496062992"/>
      <printOptions horizontalCentered="1"/>
      <pageSetup scale="69" orientation="portrait" r:id="rId12"/>
      <headerFooter alignWithMargins="0"/>
    </customSheetView>
    <customSheetView guid="{244B8F7F-C84C-4134-A8A5-723A75D45FC2}" hiddenRows="1" hiddenColumns="1">
      <selection activeCell="D48" sqref="D48:E48"/>
      <rowBreaks count="14" manualBreakCount="14">
        <brk id="40" max="8" man="1"/>
        <brk id="109" max="16383" man="1"/>
        <brk id="143" max="8" man="1"/>
        <brk id="203" max="16383" man="1"/>
        <brk id="250" max="16383" man="1"/>
        <brk id="291" max="8" man="1"/>
        <brk id="319" max="8" man="1"/>
        <brk id="381" max="16383" man="1"/>
        <brk id="414" max="8" man="1"/>
        <brk id="457" max="16383" man="1"/>
        <brk id="504" max="8" man="1"/>
        <brk id="567" max="16383" man="1"/>
        <brk id="602" max="8" man="1"/>
        <brk id="636" max="8" man="1"/>
      </rowBreaks>
      <pageMargins left="0.74803149606299213" right="0.74803149606299213" top="0.6692913385826772" bottom="0.19685039370078741" header="0.51181102362204722" footer="0.15748031496062992"/>
      <printOptions horizontalCentered="1"/>
      <pageSetup scale="69" orientation="portrait" r:id="rId13"/>
      <headerFooter alignWithMargins="0"/>
    </customSheetView>
    <customSheetView guid="{43BCBF1E-CDCF-4541-8D79-87EDCECBC1FD}" hiddenRows="1" hiddenColumns="1">
      <selection activeCell="D44" sqref="D44:E44"/>
      <rowBreaks count="11" manualBreakCount="11">
        <brk id="36" max="8" man="1"/>
        <brk id="118" max="8" man="1"/>
        <brk id="161" max="8" man="1"/>
        <brk id="224" max="8" man="1"/>
        <brk id="250" max="16383" man="1"/>
        <brk id="309" max="8" man="1"/>
        <brk id="383" max="16383" man="1"/>
        <brk id="413" max="8" man="1"/>
        <brk id="511" max="8" man="1"/>
        <brk id="556" max="8" man="1"/>
        <brk id="595" max="8" man="1"/>
      </rowBreaks>
      <pageMargins left="0.24803149599999999" right="0.24803149599999999" top="0.25" bottom="0.25" header="0.511811023622047" footer="0.15748031496063"/>
      <printOptions horizontalCentered="1"/>
      <pageSetup scale="73" orientation="portrait" r:id="rId14"/>
      <headerFooter alignWithMargins="0"/>
    </customSheetView>
    <customSheetView guid="{B3AA1F62-F1E5-4DDF-B9C9-D54D9BFF6A2A}" showPageBreaks="1" fitToPage="1" printArea="1" hiddenRows="1" hiddenColumns="1" view="pageBreakPreview" topLeftCell="A145">
      <selection activeCell="D44" sqref="D44:E44"/>
      <rowBreaks count="16" manualBreakCount="16">
        <brk id="36" max="8" man="1"/>
        <brk id="38" max="8" man="1"/>
        <brk id="110" max="8" man="1"/>
        <brk id="116" max="8" man="1"/>
        <brk id="140" max="8" man="1"/>
        <brk id="166" max="8" man="1"/>
        <brk id="213" max="8" man="1"/>
        <brk id="236" max="8" man="1"/>
        <brk id="251" max="8" man="1"/>
        <brk id="262" max="16383" man="1"/>
        <brk id="313" max="8" man="1"/>
        <brk id="328" max="8" man="1"/>
        <brk id="350" max="8" man="1"/>
        <brk id="373" max="8" man="1"/>
        <brk id="412" max="8" man="1"/>
        <brk id="445" max="8" man="1"/>
      </rowBreaks>
      <pageMargins left="0.23622047244094491" right="0.23622047244094491" top="0.23622047244094491" bottom="0.23622047244094491" header="0.51181102362204722" footer="0.15748031496062992"/>
      <printOptions horizontalCentered="1"/>
      <pageSetup scale="96" fitToHeight="10000" orientation="portrait" r:id="rId15"/>
      <headerFooter alignWithMargins="0"/>
    </customSheetView>
    <customSheetView guid="{9E565B0E-8A1D-4C38-9278-F5233F8D5014}" showPageBreaks="1" printArea="1" hiddenRows="1" hiddenColumns="1" view="pageBreakPreview" topLeftCell="A26">
      <selection activeCell="D44" sqref="D44:E44"/>
      <pageMargins left="0.23622047244094491" right="0.23622047244094491" top="0.23622047244094491" bottom="0.23622047244094491" header="0.51181102362204722" footer="0.15748031496062992"/>
      <printOptions horizontalCentered="1"/>
      <pageSetup scale="14" fitToHeight="10000" orientation="portrait" r:id="rId16"/>
      <headerFooter alignWithMargins="0"/>
    </customSheetView>
    <customSheetView guid="{EC8792F6-94EB-40FE-A69E-3F2E55E190BC}" showPageBreaks="1" printArea="1" hiddenRows="1" hiddenColumns="1" view="pageBreakPreview">
      <selection activeCell="H348" sqref="H348:I348"/>
      <pageMargins left="0.23622047244094491" right="0.23622047244094491" top="0.23622047244094491" bottom="0.23622047244094491" header="0.51181102362204722" footer="0.15748031496062992"/>
      <printOptions horizontalCentered="1"/>
      <pageSetup scale="14" fitToHeight="10000" orientation="portrait" r:id="rId17"/>
      <headerFooter alignWithMargins="0"/>
    </customSheetView>
    <customSheetView guid="{89D1B684-1876-468F-8D99-45DA6BBF39C7}" showPageBreaks="1" printArea="1" hiddenRows="1" hiddenColumns="1" view="pageBreakPreview" topLeftCell="A346">
      <selection activeCell="D346" sqref="D346:E346"/>
      <pageMargins left="0.23622047244094499" right="0.23622047244094499" top="0.23622047244094499" bottom="0.23622047244094499" header="0.511811023622047" footer="0.15748031496063"/>
      <printOptions horizontalCentered="1"/>
      <pageSetup scale="95" fitToHeight="10000" orientation="portrait" r:id="rId18"/>
      <headerFooter alignWithMargins="0"/>
    </customSheetView>
    <customSheetView guid="{B4BE0CEE-465A-40B9-8268-D354BC993C36}" showPageBreaks="1" printArea="1" hiddenRows="1" hiddenColumns="1" view="pageBreakPreview" topLeftCell="A45">
      <selection activeCell="D45" sqref="D45:E45"/>
      <pageMargins left="0.23622047244094499" right="0.23622047244094499" top="0.23622047244094499" bottom="0.23622047244094499" header="0.511811023622047" footer="0.15748031496063"/>
      <printOptions horizontalCentered="1"/>
      <pageSetup scale="95" fitToHeight="10000" orientation="portrait" r:id="rId19"/>
      <headerFooter alignWithMargins="0"/>
    </customSheetView>
    <customSheetView guid="{13074202-7653-40A0-B9BF-16D1589728A2}" showPageBreaks="1" printArea="1" hiddenRows="1" hiddenColumns="1" view="pageBreakPreview">
      <selection activeCell="F362" sqref="F362"/>
      <pageMargins left="0.23622047244094499" right="0.23622047244094499" top="0.23622047244094499" bottom="0.23622047244094499" header="0.511811023622047" footer="0.15748031496063"/>
      <printOptions horizontalCentered="1"/>
      <pageSetup scale="95" fitToHeight="10000" orientation="portrait" r:id="rId20"/>
      <headerFooter alignWithMargins="0"/>
    </customSheetView>
    <customSheetView guid="{4B244927-9C7A-42F5-AAF5-ADC353C736FE}" showPageBreaks="1" printArea="1" hiddenRows="1" hiddenColumns="1" view="pageBreakPreview" topLeftCell="A113">
      <selection activeCell="F126" sqref="F126:G126"/>
      <pageMargins left="0.23622047244094499" right="0.23622047244094499" top="0.23622047244094499" bottom="0.23622047244094499" header="0.511811023622047" footer="0.15748031496063"/>
      <printOptions horizontalCentered="1"/>
      <pageSetup scale="95" fitToHeight="10000" orientation="portrait" r:id="rId21"/>
      <headerFooter alignWithMargins="0"/>
    </customSheetView>
    <customSheetView guid="{073677CF-5E9E-429E-9C1F-055126F3C8DC}" showPageBreaks="1" printArea="1" hiddenRows="1" hiddenColumns="1" view="pageBreakPreview">
      <selection activeCell="D455" sqref="D455:E455"/>
      <pageMargins left="0.23622047244094499" right="0.23622047244094499" top="0.23622047244094499" bottom="0.23622047244094499" header="0.511811023622047" footer="0.15748031496063"/>
      <printOptions horizontalCentered="1"/>
      <pageSetup scale="95" fitToHeight="10000" orientation="portrait" r:id="rId22"/>
      <headerFooter alignWithMargins="0"/>
    </customSheetView>
    <customSheetView guid="{F80E5273-5F89-42D0-8059-39B4DAA26485}" showPageBreaks="1" printArea="1" hiddenRows="1" hiddenColumns="1" view="pageBreakPreview" topLeftCell="A28">
      <selection activeCell="F53" sqref="F53:G53"/>
      <pageMargins left="0.23622047244094499" right="0.23622047244094499" top="0.23622047244094499" bottom="0.23622047244094499" header="0.511811023622047" footer="0.15748031496063"/>
      <printOptions horizontalCentered="1"/>
      <pageSetup scale="95" fitToHeight="10000" orientation="portrait" r:id="rId23"/>
      <headerFooter alignWithMargins="0"/>
    </customSheetView>
    <customSheetView guid="{3A9A4658-0506-4EA2-8800-91A33CC724CB}" showPageBreaks="1" printArea="1" hiddenRows="1" hiddenColumns="1" view="pageBreakPreview" topLeftCell="A28">
      <selection activeCell="F53" sqref="F53:G53"/>
      <pageMargins left="0.23622047244094499" right="0.23622047244094499" top="0.23622047244094499" bottom="0.23622047244094499" header="0.511811023622047" footer="0.15748031496063"/>
      <printOptions horizontalCentered="1"/>
      <pageSetup scale="95" fitToHeight="10000" orientation="portrait" r:id="rId24"/>
      <headerFooter alignWithMargins="0"/>
    </customSheetView>
    <customSheetView guid="{E6A95398-76DE-4E8F-A7DA-FB50981C5C19}" showPageBreaks="1" printArea="1" hiddenRows="1" hiddenColumns="1" view="pageBreakPreview" topLeftCell="A332">
      <selection activeCell="H341" sqref="H341:I341"/>
      <pageMargins left="0.23622047244094499" right="0.23622047244094499" top="0.23622047244094499" bottom="0.23622047244094499" header="0.511811023622047" footer="0.15748031496063"/>
      <printOptions horizontalCentered="1"/>
      <pageSetup scale="95" fitToHeight="10000" orientation="portrait" r:id="rId25"/>
      <headerFooter alignWithMargins="0"/>
    </customSheetView>
    <customSheetView guid="{7148ADD8-DD15-4E3E-8637-116D155CB37A}" scale="70" showPageBreaks="1" printArea="1" hiddenRows="1" hiddenColumns="1" view="pageBreakPreview" topLeftCell="A341">
      <selection activeCell="H341" sqref="H341:I341"/>
      <pageMargins left="0.23622047244094499" right="0.23622047244094499" top="0.23622047244094499" bottom="0.23622047244094499" header="0.511811023622047" footer="0.15748031496063"/>
      <printOptions horizontalCentered="1"/>
      <pageSetup scale="95" fitToHeight="10000" orientation="portrait" r:id="rId26"/>
      <headerFooter alignWithMargins="0"/>
    </customSheetView>
    <customSheetView guid="{87612620-3630-456B-A735-C29A43561018}" scale="115" showPageBreaks="1" printArea="1" hiddenRows="1" hiddenColumns="1" view="pageBreakPreview" topLeftCell="A227">
      <selection activeCell="F126" sqref="F126:G126"/>
      <pageMargins left="0.23622047244094499" right="0.23622047244094499" top="0.23622047244094499" bottom="0.23622047244094499" header="0.511811023622047" footer="0.15748031496063"/>
      <printOptions horizontalCentered="1"/>
      <pageSetup scale="95" fitToHeight="10000" orientation="portrait" r:id="rId27"/>
      <headerFooter alignWithMargins="0"/>
    </customSheetView>
    <customSheetView guid="{FF9B6397-B68D-474A-9AAF-992AF479A135}" scale="80" showPageBreaks="1" printArea="1" hiddenRows="1" hiddenColumns="1" state="hidden" view="pageBreakPreview" topLeftCell="A333">
      <selection activeCell="H341" sqref="H341:I341"/>
      <pageMargins left="0.23622047244094499" right="0.23622047244094499" top="0.23622047244094499" bottom="0.23622047244094499" header="0.511811023622047" footer="0.15748031496063"/>
      <printOptions horizontalCentered="1"/>
      <pageSetup scale="95" fitToHeight="10000" orientation="portrait" r:id="rId28"/>
      <headerFooter alignWithMargins="0"/>
    </customSheetView>
  </customSheetViews>
  <mergeCells count="532">
    <mergeCell ref="G479:I479"/>
    <mergeCell ref="C479:D479"/>
    <mergeCell ref="B456:C456"/>
    <mergeCell ref="D456:I456"/>
    <mergeCell ref="D457:E457"/>
    <mergeCell ref="F457:G457"/>
    <mergeCell ref="H457:I457"/>
    <mergeCell ref="D465:E465"/>
    <mergeCell ref="F465:G465"/>
    <mergeCell ref="H465:I465"/>
    <mergeCell ref="F458:G458"/>
    <mergeCell ref="B465:C467"/>
    <mergeCell ref="D462:E462"/>
    <mergeCell ref="H458:I458"/>
    <mergeCell ref="B462:C464"/>
    <mergeCell ref="B459:C461"/>
    <mergeCell ref="F459:G459"/>
    <mergeCell ref="D459:E459"/>
    <mergeCell ref="B468:C470"/>
    <mergeCell ref="F471:G471"/>
    <mergeCell ref="H471:I471"/>
    <mergeCell ref="B471:C473"/>
    <mergeCell ref="D468:E468"/>
    <mergeCell ref="F462:G462"/>
    <mergeCell ref="A234:A236"/>
    <mergeCell ref="B234:E236"/>
    <mergeCell ref="A246:A248"/>
    <mergeCell ref="B246:E246"/>
    <mergeCell ref="B247:E247"/>
    <mergeCell ref="C430:I430"/>
    <mergeCell ref="B409:I409"/>
    <mergeCell ref="H354:I354"/>
    <mergeCell ref="D351:E351"/>
    <mergeCell ref="H353:I353"/>
    <mergeCell ref="D344:I344"/>
    <mergeCell ref="D348:E348"/>
    <mergeCell ref="G315:I315"/>
    <mergeCell ref="C316:F316"/>
    <mergeCell ref="C323:F323"/>
    <mergeCell ref="G323:I323"/>
    <mergeCell ref="B399:C399"/>
    <mergeCell ref="B417:I417"/>
    <mergeCell ref="B425:I425"/>
    <mergeCell ref="B421:I421"/>
    <mergeCell ref="B423:I423"/>
    <mergeCell ref="B411:I411"/>
    <mergeCell ref="C429:I429"/>
    <mergeCell ref="B413:I413"/>
    <mergeCell ref="A226:A229"/>
    <mergeCell ref="B427:I427"/>
    <mergeCell ref="A254:A256"/>
    <mergeCell ref="F231:G231"/>
    <mergeCell ref="F232:G232"/>
    <mergeCell ref="G312:I312"/>
    <mergeCell ref="C311:F311"/>
    <mergeCell ref="B336:I336"/>
    <mergeCell ref="G322:I322"/>
    <mergeCell ref="B405:I405"/>
    <mergeCell ref="B407:I407"/>
    <mergeCell ref="D359:E359"/>
    <mergeCell ref="F359:G359"/>
    <mergeCell ref="H359:I359"/>
    <mergeCell ref="D345:E345"/>
    <mergeCell ref="H350:I350"/>
    <mergeCell ref="D352:E352"/>
    <mergeCell ref="H352:I352"/>
    <mergeCell ref="F350:G350"/>
    <mergeCell ref="F346:G346"/>
    <mergeCell ref="F345:G345"/>
    <mergeCell ref="D356:E356"/>
    <mergeCell ref="F353:G353"/>
    <mergeCell ref="F356:G356"/>
    <mergeCell ref="H462:I462"/>
    <mergeCell ref="H459:I459"/>
    <mergeCell ref="C431:I431"/>
    <mergeCell ref="D458:E458"/>
    <mergeCell ref="D471:E471"/>
    <mergeCell ref="B419:I419"/>
    <mergeCell ref="F468:G468"/>
    <mergeCell ref="H468:I468"/>
    <mergeCell ref="B441:I441"/>
    <mergeCell ref="C436:I436"/>
    <mergeCell ref="C437:I437"/>
    <mergeCell ref="C446:I446"/>
    <mergeCell ref="B458:C458"/>
    <mergeCell ref="B453:I453"/>
    <mergeCell ref="B455:I455"/>
    <mergeCell ref="C448:I448"/>
    <mergeCell ref="B442:I442"/>
    <mergeCell ref="C435:I435"/>
    <mergeCell ref="C433:I433"/>
    <mergeCell ref="C434:I434"/>
    <mergeCell ref="C432:I432"/>
    <mergeCell ref="B172:E172"/>
    <mergeCell ref="F170:G170"/>
    <mergeCell ref="F172:G172"/>
    <mergeCell ref="H168:I168"/>
    <mergeCell ref="H217:I217"/>
    <mergeCell ref="B219:E219"/>
    <mergeCell ref="F219:G219"/>
    <mergeCell ref="H172:I172"/>
    <mergeCell ref="F169:G169"/>
    <mergeCell ref="F218:G218"/>
    <mergeCell ref="H169:I169"/>
    <mergeCell ref="B212:G212"/>
    <mergeCell ref="H212:I212"/>
    <mergeCell ref="B213:G213"/>
    <mergeCell ref="H213:I213"/>
    <mergeCell ref="B214:G214"/>
    <mergeCell ref="H214:I214"/>
    <mergeCell ref="F136:G136"/>
    <mergeCell ref="F137:G137"/>
    <mergeCell ref="H138:I138"/>
    <mergeCell ref="H139:I139"/>
    <mergeCell ref="F168:G168"/>
    <mergeCell ref="H141:I141"/>
    <mergeCell ref="H140:I140"/>
    <mergeCell ref="B155:E155"/>
    <mergeCell ref="B154:E154"/>
    <mergeCell ref="B156:E156"/>
    <mergeCell ref="F138:G138"/>
    <mergeCell ref="F140:G140"/>
    <mergeCell ref="F141:G141"/>
    <mergeCell ref="B163:E163"/>
    <mergeCell ref="H135:I135"/>
    <mergeCell ref="A172:A174"/>
    <mergeCell ref="B158:E158"/>
    <mergeCell ref="B160:E160"/>
    <mergeCell ref="B169:E169"/>
    <mergeCell ref="B159:E159"/>
    <mergeCell ref="A168:A170"/>
    <mergeCell ref="B166:E166"/>
    <mergeCell ref="B168:E168"/>
    <mergeCell ref="B164:E164"/>
    <mergeCell ref="B162:E162"/>
    <mergeCell ref="A135:A138"/>
    <mergeCell ref="B143:E150"/>
    <mergeCell ref="A143:A150"/>
    <mergeCell ref="B135:E138"/>
    <mergeCell ref="A154:A156"/>
    <mergeCell ref="A162:A164"/>
    <mergeCell ref="B170:E170"/>
    <mergeCell ref="B157:E157"/>
    <mergeCell ref="B165:E165"/>
    <mergeCell ref="F139:G139"/>
    <mergeCell ref="F135:G135"/>
    <mergeCell ref="H136:I136"/>
    <mergeCell ref="H137:I137"/>
    <mergeCell ref="B130:E130"/>
    <mergeCell ref="B127:E127"/>
    <mergeCell ref="F126:G126"/>
    <mergeCell ref="B128:E128"/>
    <mergeCell ref="B129:E129"/>
    <mergeCell ref="B126:E126"/>
    <mergeCell ref="F127:G127"/>
    <mergeCell ref="H131:I131"/>
    <mergeCell ref="F133:G133"/>
    <mergeCell ref="F128:G128"/>
    <mergeCell ref="F129:G129"/>
    <mergeCell ref="F130:G130"/>
    <mergeCell ref="H126:I126"/>
    <mergeCell ref="H127:I127"/>
    <mergeCell ref="H128:I128"/>
    <mergeCell ref="H129:I129"/>
    <mergeCell ref="H130:I130"/>
    <mergeCell ref="B131:E131"/>
    <mergeCell ref="F131:G131"/>
    <mergeCell ref="B133:E133"/>
    <mergeCell ref="H133:I133"/>
    <mergeCell ref="B119:I119"/>
    <mergeCell ref="B112:I112"/>
    <mergeCell ref="B114:I114"/>
    <mergeCell ref="B116:I116"/>
    <mergeCell ref="D53:E53"/>
    <mergeCell ref="B105:I105"/>
    <mergeCell ref="B107:I107"/>
    <mergeCell ref="H57:I57"/>
    <mergeCell ref="B103:I103"/>
    <mergeCell ref="B118:I118"/>
    <mergeCell ref="A46:A48"/>
    <mergeCell ref="B101:I101"/>
    <mergeCell ref="F51:G51"/>
    <mergeCell ref="B50:C50"/>
    <mergeCell ref="B51:C51"/>
    <mergeCell ref="B52:C52"/>
    <mergeCell ref="D52:E52"/>
    <mergeCell ref="D46:E46"/>
    <mergeCell ref="F54:G54"/>
    <mergeCell ref="F57:G57"/>
    <mergeCell ref="F46:G46"/>
    <mergeCell ref="B46:C48"/>
    <mergeCell ref="H46:I46"/>
    <mergeCell ref="D55:E55"/>
    <mergeCell ref="D44:E44"/>
    <mergeCell ref="F52:G52"/>
    <mergeCell ref="F53:G53"/>
    <mergeCell ref="D47:E47"/>
    <mergeCell ref="F47:G47"/>
    <mergeCell ref="D48:E48"/>
    <mergeCell ref="F48:G48"/>
    <mergeCell ref="D50:E50"/>
    <mergeCell ref="B111:I111"/>
    <mergeCell ref="H53:I53"/>
    <mergeCell ref="H54:I54"/>
    <mergeCell ref="H55:I55"/>
    <mergeCell ref="F55:G55"/>
    <mergeCell ref="D51:E51"/>
    <mergeCell ref="F50:G50"/>
    <mergeCell ref="H51:I51"/>
    <mergeCell ref="D56:E56"/>
    <mergeCell ref="F56:G56"/>
    <mergeCell ref="H52:I52"/>
    <mergeCell ref="A8:D8"/>
    <mergeCell ref="B10:D10"/>
    <mergeCell ref="B11:D11"/>
    <mergeCell ref="D57:E57"/>
    <mergeCell ref="B53:C53"/>
    <mergeCell ref="B54:C54"/>
    <mergeCell ref="D49:E49"/>
    <mergeCell ref="D45:E45"/>
    <mergeCell ref="B39:I39"/>
    <mergeCell ref="A25:I25"/>
    <mergeCell ref="H47:I47"/>
    <mergeCell ref="H48:I48"/>
    <mergeCell ref="B49:C49"/>
    <mergeCell ref="F44:G44"/>
    <mergeCell ref="H44:I44"/>
    <mergeCell ref="F49:G49"/>
    <mergeCell ref="F45:G45"/>
    <mergeCell ref="H45:I45"/>
    <mergeCell ref="B32:G32"/>
    <mergeCell ref="B30:G31"/>
    <mergeCell ref="B26:I26"/>
    <mergeCell ref="D43:I43"/>
    <mergeCell ref="B45:C45"/>
    <mergeCell ref="H56:I56"/>
    <mergeCell ref="G480:I480"/>
    <mergeCell ref="A3:I3"/>
    <mergeCell ref="A5:I5"/>
    <mergeCell ref="B27:I27"/>
    <mergeCell ref="B28:I28"/>
    <mergeCell ref="B29:I29"/>
    <mergeCell ref="B33:I33"/>
    <mergeCell ref="B9:D9"/>
    <mergeCell ref="B346:C346"/>
    <mergeCell ref="C313:F314"/>
    <mergeCell ref="B12:D12"/>
    <mergeCell ref="A18:I18"/>
    <mergeCell ref="A23:I23"/>
    <mergeCell ref="B109:I109"/>
    <mergeCell ref="D54:E54"/>
    <mergeCell ref="B34:I34"/>
    <mergeCell ref="B35:I35"/>
    <mergeCell ref="B38:I38"/>
    <mergeCell ref="A16:I16"/>
    <mergeCell ref="B40:I40"/>
    <mergeCell ref="B43:C43"/>
    <mergeCell ref="H170:I170"/>
    <mergeCell ref="H49:I49"/>
    <mergeCell ref="H50:I50"/>
    <mergeCell ref="N396:Q396"/>
    <mergeCell ref="J182:M182"/>
    <mergeCell ref="C312:F312"/>
    <mergeCell ref="F352:G352"/>
    <mergeCell ref="B355:C355"/>
    <mergeCell ref="B255:E255"/>
    <mergeCell ref="B256:E256"/>
    <mergeCell ref="F182:I182"/>
    <mergeCell ref="N182:Q182"/>
    <mergeCell ref="F347:G347"/>
    <mergeCell ref="F263:G263"/>
    <mergeCell ref="B330:I330"/>
    <mergeCell ref="G316:I316"/>
    <mergeCell ref="F261:G261"/>
    <mergeCell ref="B304:I304"/>
    <mergeCell ref="F217:G217"/>
    <mergeCell ref="B226:E229"/>
    <mergeCell ref="H226:I226"/>
    <mergeCell ref="H261:I261"/>
    <mergeCell ref="F229:G229"/>
    <mergeCell ref="F221:G221"/>
    <mergeCell ref="B220:E220"/>
    <mergeCell ref="B224:E224"/>
    <mergeCell ref="H221:I221"/>
    <mergeCell ref="V182:Y182"/>
    <mergeCell ref="F230:G230"/>
    <mergeCell ref="B249:E249"/>
    <mergeCell ref="G314:I314"/>
    <mergeCell ref="B306:I306"/>
    <mergeCell ref="G320:I320"/>
    <mergeCell ref="B313:B314"/>
    <mergeCell ref="B248:E248"/>
    <mergeCell ref="B257:E257"/>
    <mergeCell ref="H229:I229"/>
    <mergeCell ref="B222:E222"/>
    <mergeCell ref="H219:I219"/>
    <mergeCell ref="F220:G220"/>
    <mergeCell ref="H222:I222"/>
    <mergeCell ref="B254:E254"/>
    <mergeCell ref="B251:E251"/>
    <mergeCell ref="B250:E250"/>
    <mergeCell ref="H220:I220"/>
    <mergeCell ref="H228:I228"/>
    <mergeCell ref="H227:I227"/>
    <mergeCell ref="F227:G227"/>
    <mergeCell ref="F228:G228"/>
    <mergeCell ref="B261:E261"/>
    <mergeCell ref="B309:I309"/>
    <mergeCell ref="R182:U182"/>
    <mergeCell ref="B263:E263"/>
    <mergeCell ref="B252:E252"/>
    <mergeCell ref="G313:I313"/>
    <mergeCell ref="H263:I263"/>
    <mergeCell ref="F260:G260"/>
    <mergeCell ref="H260:I260"/>
    <mergeCell ref="B308:I308"/>
    <mergeCell ref="G311:I311"/>
    <mergeCell ref="B265:E265"/>
    <mergeCell ref="F265:G265"/>
    <mergeCell ref="H265:I265"/>
    <mergeCell ref="B218:E218"/>
    <mergeCell ref="F226:G226"/>
    <mergeCell ref="H231:I231"/>
    <mergeCell ref="B258:E258"/>
    <mergeCell ref="B260:E260"/>
    <mergeCell ref="H218:I218"/>
    <mergeCell ref="B217:E217"/>
    <mergeCell ref="F222:G222"/>
    <mergeCell ref="F224:G224"/>
    <mergeCell ref="H224:I224"/>
    <mergeCell ref="B221:E221"/>
    <mergeCell ref="H230:I230"/>
    <mergeCell ref="B353:C353"/>
    <mergeCell ref="D353:E353"/>
    <mergeCell ref="H356:I356"/>
    <mergeCell ref="F348:G348"/>
    <mergeCell ref="H348:I348"/>
    <mergeCell ref="B333:I333"/>
    <mergeCell ref="H345:I345"/>
    <mergeCell ref="B338:I338"/>
    <mergeCell ref="H351:I351"/>
    <mergeCell ref="D347:E347"/>
    <mergeCell ref="D350:E350"/>
    <mergeCell ref="B349:E349"/>
    <mergeCell ref="B351:C351"/>
    <mergeCell ref="D346:E346"/>
    <mergeCell ref="H346:I346"/>
    <mergeCell ref="H347:I347"/>
    <mergeCell ref="F351:G351"/>
    <mergeCell ref="B344:C344"/>
    <mergeCell ref="B348:C348"/>
    <mergeCell ref="B350:C350"/>
    <mergeCell ref="B337:I337"/>
    <mergeCell ref="B341:G341"/>
    <mergeCell ref="H342:I342"/>
    <mergeCell ref="F354:G354"/>
    <mergeCell ref="D355:E355"/>
    <mergeCell ref="H355:I355"/>
    <mergeCell ref="J396:M396"/>
    <mergeCell ref="D358:I358"/>
    <mergeCell ref="H360:I360"/>
    <mergeCell ref="B358:C358"/>
    <mergeCell ref="D366:E366"/>
    <mergeCell ref="F366:G366"/>
    <mergeCell ref="H366:I366"/>
    <mergeCell ref="D369:E369"/>
    <mergeCell ref="F369:G369"/>
    <mergeCell ref="H369:I369"/>
    <mergeCell ref="B370:C370"/>
    <mergeCell ref="D370:E370"/>
    <mergeCell ref="F370:G370"/>
    <mergeCell ref="H370:I370"/>
    <mergeCell ref="D367:E367"/>
    <mergeCell ref="F367:G367"/>
    <mergeCell ref="B356:C356"/>
    <mergeCell ref="H374:I374"/>
    <mergeCell ref="B375:C375"/>
    <mergeCell ref="B360:C360"/>
    <mergeCell ref="F355:G355"/>
    <mergeCell ref="H361:I361"/>
    <mergeCell ref="B331:I331"/>
    <mergeCell ref="D365:E365"/>
    <mergeCell ref="F365:G365"/>
    <mergeCell ref="H365:I365"/>
    <mergeCell ref="B362:C362"/>
    <mergeCell ref="D362:E362"/>
    <mergeCell ref="F362:G362"/>
    <mergeCell ref="H362:I362"/>
    <mergeCell ref="B363:E363"/>
    <mergeCell ref="D364:E364"/>
    <mergeCell ref="F364:G364"/>
    <mergeCell ref="H364:I364"/>
    <mergeCell ref="B361:C361"/>
    <mergeCell ref="D361:E361"/>
    <mergeCell ref="F361:G361"/>
    <mergeCell ref="B342:G342"/>
    <mergeCell ref="H343:I343"/>
    <mergeCell ref="B340:I340"/>
    <mergeCell ref="B347:C347"/>
    <mergeCell ref="B354:C354"/>
    <mergeCell ref="D354:E354"/>
    <mergeCell ref="B343:G343"/>
    <mergeCell ref="H341:I341"/>
    <mergeCell ref="B352:C352"/>
    <mergeCell ref="B357:I357"/>
    <mergeCell ref="D360:E360"/>
    <mergeCell ref="F360:G360"/>
    <mergeCell ref="D375:E375"/>
    <mergeCell ref="F375:G375"/>
    <mergeCell ref="H375:I375"/>
    <mergeCell ref="B372:C372"/>
    <mergeCell ref="D372:I372"/>
    <mergeCell ref="B371:I371"/>
    <mergeCell ref="D373:E373"/>
    <mergeCell ref="F373:G373"/>
    <mergeCell ref="H373:I373"/>
    <mergeCell ref="B374:C374"/>
    <mergeCell ref="D374:E374"/>
    <mergeCell ref="H367:I367"/>
    <mergeCell ref="D368:E368"/>
    <mergeCell ref="F368:G368"/>
    <mergeCell ref="H368:I368"/>
    <mergeCell ref="F374:G374"/>
    <mergeCell ref="H379:I379"/>
    <mergeCell ref="D380:E380"/>
    <mergeCell ref="F380:G380"/>
    <mergeCell ref="H380:I380"/>
    <mergeCell ref="B380:C380"/>
    <mergeCell ref="B376:C376"/>
    <mergeCell ref="D376:E376"/>
    <mergeCell ref="F376:G376"/>
    <mergeCell ref="H376:I376"/>
    <mergeCell ref="B377:E377"/>
    <mergeCell ref="B378:C378"/>
    <mergeCell ref="D378:E378"/>
    <mergeCell ref="F378:G378"/>
    <mergeCell ref="H378:I378"/>
    <mergeCell ref="H388:I388"/>
    <mergeCell ref="B389:C389"/>
    <mergeCell ref="D389:E389"/>
    <mergeCell ref="F389:G389"/>
    <mergeCell ref="H389:I389"/>
    <mergeCell ref="B381:C381"/>
    <mergeCell ref="D381:E381"/>
    <mergeCell ref="B387:C387"/>
    <mergeCell ref="D387:E387"/>
    <mergeCell ref="F387:G387"/>
    <mergeCell ref="H387:I387"/>
    <mergeCell ref="B385:C385"/>
    <mergeCell ref="D385:I385"/>
    <mergeCell ref="D386:E386"/>
    <mergeCell ref="F386:G386"/>
    <mergeCell ref="H386:I386"/>
    <mergeCell ref="B384:I384"/>
    <mergeCell ref="F381:G381"/>
    <mergeCell ref="H381:I381"/>
    <mergeCell ref="H383:I383"/>
    <mergeCell ref="B382:C382"/>
    <mergeCell ref="D382:E382"/>
    <mergeCell ref="F382:G382"/>
    <mergeCell ref="H382:I382"/>
    <mergeCell ref="H393:I393"/>
    <mergeCell ref="B394:C394"/>
    <mergeCell ref="D394:E394"/>
    <mergeCell ref="F394:G394"/>
    <mergeCell ref="H394:I394"/>
    <mergeCell ref="F391:G391"/>
    <mergeCell ref="H391:I391"/>
    <mergeCell ref="B392:C392"/>
    <mergeCell ref="D392:E392"/>
    <mergeCell ref="F392:G392"/>
    <mergeCell ref="H392:I392"/>
    <mergeCell ref="F398:G398"/>
    <mergeCell ref="D399:E399"/>
    <mergeCell ref="H398:I398"/>
    <mergeCell ref="F399:G399"/>
    <mergeCell ref="D398:E398"/>
    <mergeCell ref="B401:C401"/>
    <mergeCell ref="B398:C398"/>
    <mergeCell ref="H401:I401"/>
    <mergeCell ref="H399:I399"/>
    <mergeCell ref="F400:G400"/>
    <mergeCell ref="B475:F476"/>
    <mergeCell ref="B477:F477"/>
    <mergeCell ref="B400:C400"/>
    <mergeCell ref="D400:E400"/>
    <mergeCell ref="F396:G396"/>
    <mergeCell ref="B390:E390"/>
    <mergeCell ref="B391:C391"/>
    <mergeCell ref="D391:E391"/>
    <mergeCell ref="B393:C393"/>
    <mergeCell ref="D393:E393"/>
    <mergeCell ref="F393:G393"/>
    <mergeCell ref="B415:I415"/>
    <mergeCell ref="B403:I403"/>
    <mergeCell ref="H400:I400"/>
    <mergeCell ref="D401:E401"/>
    <mergeCell ref="B395:C395"/>
    <mergeCell ref="D395:E395"/>
    <mergeCell ref="F395:G395"/>
    <mergeCell ref="H395:I395"/>
    <mergeCell ref="B397:I397"/>
    <mergeCell ref="F401:G401"/>
    <mergeCell ref="B396:C396"/>
    <mergeCell ref="D396:E396"/>
    <mergeCell ref="H396:I396"/>
    <mergeCell ref="B388:C388"/>
    <mergeCell ref="D388:E388"/>
    <mergeCell ref="F388:G388"/>
    <mergeCell ref="B383:C383"/>
    <mergeCell ref="D383:E383"/>
    <mergeCell ref="F383:G383"/>
    <mergeCell ref="B379:C379"/>
    <mergeCell ref="D379:E379"/>
    <mergeCell ref="F379:G379"/>
    <mergeCell ref="B326:G326"/>
    <mergeCell ref="B327:G327"/>
    <mergeCell ref="B328:G328"/>
    <mergeCell ref="H326:I326"/>
    <mergeCell ref="H327:I327"/>
    <mergeCell ref="H328:I328"/>
    <mergeCell ref="C315:F315"/>
    <mergeCell ref="H232:I232"/>
    <mergeCell ref="C319:F319"/>
    <mergeCell ref="G319:I319"/>
    <mergeCell ref="C318:F318"/>
    <mergeCell ref="G318:I318"/>
    <mergeCell ref="B320:B322"/>
    <mergeCell ref="C317:F317"/>
    <mergeCell ref="G317:I317"/>
    <mergeCell ref="G321:I321"/>
    <mergeCell ref="C320:F322"/>
  </mergeCells>
  <phoneticPr fontId="74" type="noConversion"/>
  <dataValidations count="4">
    <dataValidation type="list" allowBlank="1" showInputMessage="1" showErrorMessage="1" sqref="H471 G251 I166 G166 K159:K160 K166 O166 I159 O159:O160 S159:S160 W159:W160 S166 W166 I258 G159 G258 K251:K252 K258 O258 I251 O251:O252 S251:S252 W251:W252 S258 W258 H459 G311:G312 F390 F349 F363 F377 F471 D471 F468 D468 H468 H465 F465 D465 D462 H462 F462 F459 D459 G315:G325 G329 G211" xr:uid="{00000000-0002-0000-0500-000000000000}">
      <formula1>"Yes,No"</formula1>
    </dataValidation>
    <dataValidation type="list" allowBlank="1" showInputMessage="1" showErrorMessage="1" sqref="J168:Y168 J260:Y260" xr:uid="{00000000-0002-0000-0500-000001000000}">
      <formula1>"Prime Contractor,Subcontractor,Partner of JV"</formula1>
    </dataValidation>
    <dataValidation type="list" allowBlank="1" showInputMessage="1" showErrorMessage="1" sqref="F126:I126 F217:I217" xr:uid="{00000000-0002-0000-0500-000002000000}">
      <formula1>$F$122:$F$124</formula1>
    </dataValidation>
    <dataValidation type="list" allowBlank="1" showInputMessage="1" showErrorMessage="1" sqref="F168:I168 F260:I260" xr:uid="{00000000-0002-0000-0500-000003000000}">
      <formula1>"Prime Contractor,Partner of JV"</formula1>
    </dataValidation>
  </dataValidations>
  <printOptions horizontalCentered="1"/>
  <pageMargins left="0.23622047244094499" right="0.23622047244094499" top="0.23622047244094499" bottom="0.23622047244094499" header="0.511811023622047" footer="0.15748031496063"/>
  <pageSetup scale="95" fitToHeight="10000" orientation="portrait" r:id="rId29"/>
  <headerFooter alignWithMargins="0"/>
  <ignoredErrors>
    <ignoredError sqref="A364" unlockedFormula="1"/>
  </ignoredErrors>
  <drawing r:id="rId30"/>
  <legacyDrawing r:id="rId31"/>
  <mc:AlternateContent xmlns:mc="http://schemas.openxmlformats.org/markup-compatibility/2006">
    <mc:Choice Requires="x14">
      <controls>
        <mc:AlternateContent xmlns:mc="http://schemas.openxmlformats.org/markup-compatibility/2006">
          <mc:Choice Requires="x14">
            <control shapeId="30769" r:id="rId32" name="Check Box 49">
              <controlPr defaultSize="0" autoFill="0" autoLine="0" autoPict="0">
                <anchor moveWithCells="1">
                  <from>
                    <xdr:col>5</xdr:col>
                    <xdr:colOff>9525</xdr:colOff>
                    <xdr:row>142</xdr:row>
                    <xdr:rowOff>19050</xdr:rowOff>
                  </from>
                  <to>
                    <xdr:col>6</xdr:col>
                    <xdr:colOff>638175</xdr:colOff>
                    <xdr:row>143</xdr:row>
                    <xdr:rowOff>0</xdr:rowOff>
                  </to>
                </anchor>
              </controlPr>
            </control>
          </mc:Choice>
        </mc:AlternateContent>
        <mc:AlternateContent xmlns:mc="http://schemas.openxmlformats.org/markup-compatibility/2006">
          <mc:Choice Requires="x14">
            <control shapeId="30770" r:id="rId33" name="Check Box 50">
              <controlPr defaultSize="0" autoFill="0" autoLine="0" autoPict="0">
                <anchor moveWithCells="1">
                  <from>
                    <xdr:col>5</xdr:col>
                    <xdr:colOff>9525</xdr:colOff>
                    <xdr:row>143</xdr:row>
                    <xdr:rowOff>9525</xdr:rowOff>
                  </from>
                  <to>
                    <xdr:col>6</xdr:col>
                    <xdr:colOff>657225</xdr:colOff>
                    <xdr:row>143</xdr:row>
                    <xdr:rowOff>228600</xdr:rowOff>
                  </to>
                </anchor>
              </controlPr>
            </control>
          </mc:Choice>
        </mc:AlternateContent>
        <mc:AlternateContent xmlns:mc="http://schemas.openxmlformats.org/markup-compatibility/2006">
          <mc:Choice Requires="x14">
            <control shapeId="30771" r:id="rId34" name="Check Box 51">
              <controlPr defaultSize="0" autoFill="0" autoLine="0" autoPict="0">
                <anchor moveWithCells="1">
                  <from>
                    <xdr:col>5</xdr:col>
                    <xdr:colOff>9525</xdr:colOff>
                    <xdr:row>149</xdr:row>
                    <xdr:rowOff>9525</xdr:rowOff>
                  </from>
                  <to>
                    <xdr:col>6</xdr:col>
                    <xdr:colOff>657225</xdr:colOff>
                    <xdr:row>149</xdr:row>
                    <xdr:rowOff>276225</xdr:rowOff>
                  </to>
                </anchor>
              </controlPr>
            </control>
          </mc:Choice>
        </mc:AlternateContent>
        <mc:AlternateContent xmlns:mc="http://schemas.openxmlformats.org/markup-compatibility/2006">
          <mc:Choice Requires="x14">
            <control shapeId="31075" r:id="rId35" name="Check Box 355">
              <controlPr defaultSize="0" autoFill="0" autoLine="0" autoPict="0">
                <anchor moveWithCells="1">
                  <from>
                    <xdr:col>7</xdr:col>
                    <xdr:colOff>9525</xdr:colOff>
                    <xdr:row>142</xdr:row>
                    <xdr:rowOff>19050</xdr:rowOff>
                  </from>
                  <to>
                    <xdr:col>8</xdr:col>
                    <xdr:colOff>676275</xdr:colOff>
                    <xdr:row>143</xdr:row>
                    <xdr:rowOff>0</xdr:rowOff>
                  </to>
                </anchor>
              </controlPr>
            </control>
          </mc:Choice>
        </mc:AlternateContent>
        <mc:AlternateContent xmlns:mc="http://schemas.openxmlformats.org/markup-compatibility/2006">
          <mc:Choice Requires="x14">
            <control shapeId="31076" r:id="rId36" name="Check Box 356">
              <controlPr defaultSize="0" autoFill="0" autoLine="0" autoPict="0">
                <anchor moveWithCells="1">
                  <from>
                    <xdr:col>7</xdr:col>
                    <xdr:colOff>9525</xdr:colOff>
                    <xdr:row>143</xdr:row>
                    <xdr:rowOff>9525</xdr:rowOff>
                  </from>
                  <to>
                    <xdr:col>8</xdr:col>
                    <xdr:colOff>695325</xdr:colOff>
                    <xdr:row>143</xdr:row>
                    <xdr:rowOff>228600</xdr:rowOff>
                  </to>
                </anchor>
              </controlPr>
            </control>
          </mc:Choice>
        </mc:AlternateContent>
        <mc:AlternateContent xmlns:mc="http://schemas.openxmlformats.org/markup-compatibility/2006">
          <mc:Choice Requires="x14">
            <control shapeId="31077" r:id="rId37" name="Check Box 357">
              <controlPr defaultSize="0" autoFill="0" autoLine="0" autoPict="0">
                <anchor moveWithCells="1">
                  <from>
                    <xdr:col>7</xdr:col>
                    <xdr:colOff>9525</xdr:colOff>
                    <xdr:row>149</xdr:row>
                    <xdr:rowOff>9525</xdr:rowOff>
                  </from>
                  <to>
                    <xdr:col>8</xdr:col>
                    <xdr:colOff>695325</xdr:colOff>
                    <xdr:row>149</xdr:row>
                    <xdr:rowOff>276225</xdr:rowOff>
                  </to>
                </anchor>
              </controlPr>
            </control>
          </mc:Choice>
        </mc:AlternateContent>
        <mc:AlternateContent xmlns:mc="http://schemas.openxmlformats.org/markup-compatibility/2006">
          <mc:Choice Requires="x14">
            <control shapeId="56984" r:id="rId38" name="Check Box 1688">
              <controlPr defaultSize="0" autoFill="0" autoLine="0" autoPict="0">
                <anchor moveWithCells="1">
                  <from>
                    <xdr:col>5</xdr:col>
                    <xdr:colOff>9525</xdr:colOff>
                    <xdr:row>148</xdr:row>
                    <xdr:rowOff>9525</xdr:rowOff>
                  </from>
                  <to>
                    <xdr:col>6</xdr:col>
                    <xdr:colOff>657225</xdr:colOff>
                    <xdr:row>148</xdr:row>
                    <xdr:rowOff>276225</xdr:rowOff>
                  </to>
                </anchor>
              </controlPr>
            </control>
          </mc:Choice>
        </mc:AlternateContent>
        <mc:AlternateContent xmlns:mc="http://schemas.openxmlformats.org/markup-compatibility/2006">
          <mc:Choice Requires="x14">
            <control shapeId="56985" r:id="rId39" name="Check Box 1689">
              <controlPr defaultSize="0" autoFill="0" autoLine="0" autoPict="0">
                <anchor moveWithCells="1">
                  <from>
                    <xdr:col>7</xdr:col>
                    <xdr:colOff>9525</xdr:colOff>
                    <xdr:row>148</xdr:row>
                    <xdr:rowOff>9525</xdr:rowOff>
                  </from>
                  <to>
                    <xdr:col>8</xdr:col>
                    <xdr:colOff>695325</xdr:colOff>
                    <xdr:row>148</xdr:row>
                    <xdr:rowOff>276225</xdr:rowOff>
                  </to>
                </anchor>
              </controlPr>
            </control>
          </mc:Choice>
        </mc:AlternateContent>
        <mc:AlternateContent xmlns:mc="http://schemas.openxmlformats.org/markup-compatibility/2006">
          <mc:Choice Requires="x14">
            <control shapeId="56986" r:id="rId40" name="Check Box 1690">
              <controlPr defaultSize="0" autoFill="0" autoLine="0" autoPict="0">
                <anchor moveWithCells="1">
                  <from>
                    <xdr:col>5</xdr:col>
                    <xdr:colOff>9525</xdr:colOff>
                    <xdr:row>147</xdr:row>
                    <xdr:rowOff>9525</xdr:rowOff>
                  </from>
                  <to>
                    <xdr:col>6</xdr:col>
                    <xdr:colOff>657225</xdr:colOff>
                    <xdr:row>147</xdr:row>
                    <xdr:rowOff>276225</xdr:rowOff>
                  </to>
                </anchor>
              </controlPr>
            </control>
          </mc:Choice>
        </mc:AlternateContent>
        <mc:AlternateContent xmlns:mc="http://schemas.openxmlformats.org/markup-compatibility/2006">
          <mc:Choice Requires="x14">
            <control shapeId="56987" r:id="rId41" name="Check Box 1691">
              <controlPr defaultSize="0" autoFill="0" autoLine="0" autoPict="0">
                <anchor moveWithCells="1">
                  <from>
                    <xdr:col>7</xdr:col>
                    <xdr:colOff>9525</xdr:colOff>
                    <xdr:row>147</xdr:row>
                    <xdr:rowOff>9525</xdr:rowOff>
                  </from>
                  <to>
                    <xdr:col>8</xdr:col>
                    <xdr:colOff>695325</xdr:colOff>
                    <xdr:row>147</xdr:row>
                    <xdr:rowOff>276225</xdr:rowOff>
                  </to>
                </anchor>
              </controlPr>
            </control>
          </mc:Choice>
        </mc:AlternateContent>
        <mc:AlternateContent xmlns:mc="http://schemas.openxmlformats.org/markup-compatibility/2006">
          <mc:Choice Requires="x14">
            <control shapeId="56988" r:id="rId42" name="Check Box 1692">
              <controlPr defaultSize="0" autoFill="0" autoLine="0" autoPict="0">
                <anchor moveWithCells="1">
                  <from>
                    <xdr:col>5</xdr:col>
                    <xdr:colOff>9525</xdr:colOff>
                    <xdr:row>144</xdr:row>
                    <xdr:rowOff>9525</xdr:rowOff>
                  </from>
                  <to>
                    <xdr:col>6</xdr:col>
                    <xdr:colOff>657225</xdr:colOff>
                    <xdr:row>144</xdr:row>
                    <xdr:rowOff>276225</xdr:rowOff>
                  </to>
                </anchor>
              </controlPr>
            </control>
          </mc:Choice>
        </mc:AlternateContent>
        <mc:AlternateContent xmlns:mc="http://schemas.openxmlformats.org/markup-compatibility/2006">
          <mc:Choice Requires="x14">
            <control shapeId="56989" r:id="rId43" name="Check Box 1693">
              <controlPr defaultSize="0" autoFill="0" autoLine="0" autoPict="0">
                <anchor moveWithCells="1">
                  <from>
                    <xdr:col>7</xdr:col>
                    <xdr:colOff>9525</xdr:colOff>
                    <xdr:row>144</xdr:row>
                    <xdr:rowOff>9525</xdr:rowOff>
                  </from>
                  <to>
                    <xdr:col>8</xdr:col>
                    <xdr:colOff>695325</xdr:colOff>
                    <xdr:row>144</xdr:row>
                    <xdr:rowOff>276225</xdr:rowOff>
                  </to>
                </anchor>
              </controlPr>
            </control>
          </mc:Choice>
        </mc:AlternateContent>
        <mc:AlternateContent xmlns:mc="http://schemas.openxmlformats.org/markup-compatibility/2006">
          <mc:Choice Requires="x14">
            <control shapeId="56990" r:id="rId44" name="Check Box 1694">
              <controlPr defaultSize="0" autoFill="0" autoLine="0" autoPict="0">
                <anchor moveWithCells="1">
                  <from>
                    <xdr:col>5</xdr:col>
                    <xdr:colOff>9525</xdr:colOff>
                    <xdr:row>145</xdr:row>
                    <xdr:rowOff>9525</xdr:rowOff>
                  </from>
                  <to>
                    <xdr:col>6</xdr:col>
                    <xdr:colOff>657225</xdr:colOff>
                    <xdr:row>145</xdr:row>
                    <xdr:rowOff>276225</xdr:rowOff>
                  </to>
                </anchor>
              </controlPr>
            </control>
          </mc:Choice>
        </mc:AlternateContent>
        <mc:AlternateContent xmlns:mc="http://schemas.openxmlformats.org/markup-compatibility/2006">
          <mc:Choice Requires="x14">
            <control shapeId="56991" r:id="rId45" name="Check Box 1695">
              <controlPr defaultSize="0" autoFill="0" autoLine="0" autoPict="0">
                <anchor moveWithCells="1">
                  <from>
                    <xdr:col>7</xdr:col>
                    <xdr:colOff>9525</xdr:colOff>
                    <xdr:row>145</xdr:row>
                    <xdr:rowOff>9525</xdr:rowOff>
                  </from>
                  <to>
                    <xdr:col>8</xdr:col>
                    <xdr:colOff>695325</xdr:colOff>
                    <xdr:row>145</xdr:row>
                    <xdr:rowOff>276225</xdr:rowOff>
                  </to>
                </anchor>
              </controlPr>
            </control>
          </mc:Choice>
        </mc:AlternateContent>
        <mc:AlternateContent xmlns:mc="http://schemas.openxmlformats.org/markup-compatibility/2006">
          <mc:Choice Requires="x14">
            <control shapeId="56992" r:id="rId46" name="Check Box 1696">
              <controlPr defaultSize="0" autoFill="0" autoLine="0" autoPict="0">
                <anchor moveWithCells="1">
                  <from>
                    <xdr:col>5</xdr:col>
                    <xdr:colOff>9525</xdr:colOff>
                    <xdr:row>146</xdr:row>
                    <xdr:rowOff>9525</xdr:rowOff>
                  </from>
                  <to>
                    <xdr:col>6</xdr:col>
                    <xdr:colOff>657225</xdr:colOff>
                    <xdr:row>146</xdr:row>
                    <xdr:rowOff>276225</xdr:rowOff>
                  </to>
                </anchor>
              </controlPr>
            </control>
          </mc:Choice>
        </mc:AlternateContent>
        <mc:AlternateContent xmlns:mc="http://schemas.openxmlformats.org/markup-compatibility/2006">
          <mc:Choice Requires="x14">
            <control shapeId="56993" r:id="rId47" name="Check Box 1697">
              <controlPr defaultSize="0" autoFill="0" autoLine="0" autoPict="0">
                <anchor moveWithCells="1">
                  <from>
                    <xdr:col>7</xdr:col>
                    <xdr:colOff>9525</xdr:colOff>
                    <xdr:row>146</xdr:row>
                    <xdr:rowOff>9525</xdr:rowOff>
                  </from>
                  <to>
                    <xdr:col>8</xdr:col>
                    <xdr:colOff>695325</xdr:colOff>
                    <xdr:row>146</xdr:row>
                    <xdr:rowOff>276225</xdr:rowOff>
                  </to>
                </anchor>
              </controlPr>
            </control>
          </mc:Choice>
        </mc:AlternateContent>
        <mc:AlternateContent xmlns:mc="http://schemas.openxmlformats.org/markup-compatibility/2006">
          <mc:Choice Requires="x14">
            <control shapeId="59178" r:id="rId48" name="Check Box 2858">
              <controlPr defaultSize="0" autoFill="0" autoLine="0" autoPict="0">
                <anchor moveWithCells="1">
                  <from>
                    <xdr:col>7</xdr:col>
                    <xdr:colOff>9525</xdr:colOff>
                    <xdr:row>29</xdr:row>
                    <xdr:rowOff>19050</xdr:rowOff>
                  </from>
                  <to>
                    <xdr:col>8</xdr:col>
                    <xdr:colOff>685800</xdr:colOff>
                    <xdr:row>29</xdr:row>
                    <xdr:rowOff>247650</xdr:rowOff>
                  </to>
                </anchor>
              </controlPr>
            </control>
          </mc:Choice>
        </mc:AlternateContent>
        <mc:AlternateContent xmlns:mc="http://schemas.openxmlformats.org/markup-compatibility/2006">
          <mc:Choice Requires="x14">
            <control shapeId="59182" r:id="rId49" name="Check Box 2862">
              <controlPr defaultSize="0" autoFill="0" autoLine="0" autoPict="0">
                <anchor moveWithCells="1">
                  <from>
                    <xdr:col>7</xdr:col>
                    <xdr:colOff>0</xdr:colOff>
                    <xdr:row>30</xdr:row>
                    <xdr:rowOff>9525</xdr:rowOff>
                  </from>
                  <to>
                    <xdr:col>8</xdr:col>
                    <xdr:colOff>676275</xdr:colOff>
                    <xdr:row>31</xdr:row>
                    <xdr:rowOff>0</xdr:rowOff>
                  </to>
                </anchor>
              </controlPr>
            </control>
          </mc:Choice>
        </mc:AlternateContent>
        <mc:AlternateContent xmlns:mc="http://schemas.openxmlformats.org/markup-compatibility/2006">
          <mc:Choice Requires="x14">
            <control shapeId="59195" r:id="rId50" name="Check Box 2875">
              <controlPr defaultSize="0" autoFill="0" autoLine="0" autoPict="0">
                <anchor moveWithCells="1">
                  <from>
                    <xdr:col>6</xdr:col>
                    <xdr:colOff>9525</xdr:colOff>
                    <xdr:row>474</xdr:row>
                    <xdr:rowOff>19050</xdr:rowOff>
                  </from>
                  <to>
                    <xdr:col>7</xdr:col>
                    <xdr:colOff>609600</xdr:colOff>
                    <xdr:row>475</xdr:row>
                    <xdr:rowOff>38100</xdr:rowOff>
                  </to>
                </anchor>
              </controlPr>
            </control>
          </mc:Choice>
        </mc:AlternateContent>
        <mc:AlternateContent xmlns:mc="http://schemas.openxmlformats.org/markup-compatibility/2006">
          <mc:Choice Requires="x14">
            <control shapeId="59196" r:id="rId51" name="Check Box 2876">
              <controlPr defaultSize="0" autoFill="0" autoLine="0" autoPict="0">
                <anchor moveWithCells="1">
                  <from>
                    <xdr:col>6</xdr:col>
                    <xdr:colOff>9525</xdr:colOff>
                    <xdr:row>475</xdr:row>
                    <xdr:rowOff>19050</xdr:rowOff>
                  </from>
                  <to>
                    <xdr:col>7</xdr:col>
                    <xdr:colOff>609600</xdr:colOff>
                    <xdr:row>476</xdr:row>
                    <xdr:rowOff>38100</xdr:rowOff>
                  </to>
                </anchor>
              </controlPr>
            </control>
          </mc:Choice>
        </mc:AlternateContent>
        <mc:AlternateContent xmlns:mc="http://schemas.openxmlformats.org/markup-compatibility/2006">
          <mc:Choice Requires="x14">
            <control shapeId="59201" r:id="rId52" name="Check Box 2881">
              <controlPr defaultSize="0" autoFill="0" autoLine="0" autoPict="0">
                <anchor moveWithCells="1">
                  <from>
                    <xdr:col>5</xdr:col>
                    <xdr:colOff>9525</xdr:colOff>
                    <xdr:row>150</xdr:row>
                    <xdr:rowOff>9525</xdr:rowOff>
                  </from>
                  <to>
                    <xdr:col>6</xdr:col>
                    <xdr:colOff>657225</xdr:colOff>
                    <xdr:row>150</xdr:row>
                    <xdr:rowOff>276225</xdr:rowOff>
                  </to>
                </anchor>
              </controlPr>
            </control>
          </mc:Choice>
        </mc:AlternateContent>
        <mc:AlternateContent xmlns:mc="http://schemas.openxmlformats.org/markup-compatibility/2006">
          <mc:Choice Requires="x14">
            <control shapeId="59202" r:id="rId53" name="Check Box 2882">
              <controlPr defaultSize="0" autoFill="0" autoLine="0" autoPict="0">
                <anchor moveWithCells="1">
                  <from>
                    <xdr:col>5</xdr:col>
                    <xdr:colOff>9525</xdr:colOff>
                    <xdr:row>151</xdr:row>
                    <xdr:rowOff>9525</xdr:rowOff>
                  </from>
                  <to>
                    <xdr:col>6</xdr:col>
                    <xdr:colOff>657225</xdr:colOff>
                    <xdr:row>152</xdr:row>
                    <xdr:rowOff>76200</xdr:rowOff>
                  </to>
                </anchor>
              </controlPr>
            </control>
          </mc:Choice>
        </mc:AlternateContent>
        <mc:AlternateContent xmlns:mc="http://schemas.openxmlformats.org/markup-compatibility/2006">
          <mc:Choice Requires="x14">
            <control shapeId="59203" r:id="rId54" name="Check Box 2883">
              <controlPr defaultSize="0" autoFill="0" autoLine="0" autoPict="0">
                <anchor moveWithCells="1">
                  <from>
                    <xdr:col>7</xdr:col>
                    <xdr:colOff>9525</xdr:colOff>
                    <xdr:row>150</xdr:row>
                    <xdr:rowOff>9525</xdr:rowOff>
                  </from>
                  <to>
                    <xdr:col>8</xdr:col>
                    <xdr:colOff>704850</xdr:colOff>
                    <xdr:row>150</xdr:row>
                    <xdr:rowOff>276225</xdr:rowOff>
                  </to>
                </anchor>
              </controlPr>
            </control>
          </mc:Choice>
        </mc:AlternateContent>
        <mc:AlternateContent xmlns:mc="http://schemas.openxmlformats.org/markup-compatibility/2006">
          <mc:Choice Requires="x14">
            <control shapeId="59204" r:id="rId55" name="Check Box 2884">
              <controlPr defaultSize="0" autoFill="0" autoLine="0" autoPict="0">
                <anchor moveWithCells="1">
                  <from>
                    <xdr:col>7</xdr:col>
                    <xdr:colOff>9525</xdr:colOff>
                    <xdr:row>151</xdr:row>
                    <xdr:rowOff>9525</xdr:rowOff>
                  </from>
                  <to>
                    <xdr:col>8</xdr:col>
                    <xdr:colOff>704850</xdr:colOff>
                    <xdr:row>152</xdr:row>
                    <xdr:rowOff>76200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340E44-1062-4EF9-B002-80120E990213}">
  <sheetPr codeName="Sheet16">
    <tabColor indexed="14"/>
  </sheetPr>
  <dimension ref="A1:AO510"/>
  <sheetViews>
    <sheetView view="pageBreakPreview" topLeftCell="A361" zoomScaleSheetLayoutView="100" workbookViewId="0">
      <selection activeCell="H361" sqref="H361:I361"/>
    </sheetView>
  </sheetViews>
  <sheetFormatPr defaultColWidth="9.140625" defaultRowHeight="13.5"/>
  <cols>
    <col min="1" max="1" width="10" style="382" customWidth="1"/>
    <col min="2" max="2" width="11.85546875" style="382" customWidth="1"/>
    <col min="3" max="3" width="16.7109375" style="382" customWidth="1"/>
    <col min="4" max="4" width="11.7109375" style="382" customWidth="1"/>
    <col min="5" max="5" width="12.28515625" style="382" customWidth="1"/>
    <col min="6" max="6" width="13.5703125" style="382" customWidth="1"/>
    <col min="7" max="7" width="14" style="382" customWidth="1"/>
    <col min="8" max="8" width="12.85546875" style="382" customWidth="1"/>
    <col min="9" max="9" width="15.85546875" style="382" customWidth="1"/>
    <col min="10" max="10" width="12.85546875" style="382" hidden="1" customWidth="1"/>
    <col min="11" max="11" width="10.5703125" style="382" hidden="1" customWidth="1"/>
    <col min="12" max="12" width="10.28515625" style="382" hidden="1" customWidth="1"/>
    <col min="13" max="13" width="27.7109375" style="382" customWidth="1"/>
    <col min="14" max="14" width="13" style="382" customWidth="1"/>
    <col min="15" max="15" width="14.7109375" style="382" customWidth="1"/>
    <col min="16" max="16" width="24" style="382" customWidth="1"/>
    <col min="17" max="17" width="13.42578125" style="382" customWidth="1"/>
    <col min="18" max="18" width="13.7109375" style="382" hidden="1" customWidth="1"/>
    <col min="19" max="19" width="0" style="382" hidden="1" customWidth="1"/>
    <col min="20" max="20" width="17.28515625" style="382" customWidth="1"/>
    <col min="21" max="21" width="0" style="382" hidden="1" customWidth="1"/>
    <col min="22" max="22" width="13.5703125" style="382" hidden="1" customWidth="1"/>
    <col min="23" max="49" width="0" style="382" hidden="1" customWidth="1"/>
    <col min="50" max="16384" width="9.140625" style="382"/>
  </cols>
  <sheetData>
    <row r="1" spans="1:9" ht="17.25" customHeight="1">
      <c r="A1" s="378" t="str">
        <f>'Attach 9'!A1</f>
        <v>Specification No. :CC/T/W-BESS/DOM/A10/26/07004</v>
      </c>
      <c r="B1" s="557"/>
      <c r="C1" s="557"/>
      <c r="D1" s="557"/>
      <c r="E1" s="557"/>
      <c r="F1" s="557"/>
      <c r="G1" s="557"/>
      <c r="H1" s="380"/>
      <c r="I1" s="380" t="str">
        <f>"Attachment-QR " &amp; 'Attach 3(JV)'!AT1</f>
        <v>Attachment-QR Package AP-BESS-01</v>
      </c>
    </row>
    <row r="2" spans="1:9" ht="16.5" customHeight="1"/>
    <row r="3" spans="1:9" ht="69.75" customHeight="1">
      <c r="A3" s="1026" t="str">
        <f>'Attach 9'!A3:E3</f>
        <v xml:space="preserve">Package AP-BESS-01 for Design, Supply, Erection, Testing &amp; Commissioning of 150 MW/ 300MWh Battery Energy Storage System at Kalikiri, Andhra Pradesh under “Setting up of 1,000 MW/2,000 MWh Battery Energy Storage System (BESS) in Andhra Pradesh Under Tariff-Based Competitive Bidding with Viability Gap Funding supported through PSDF”. Spec. No.: CC/T/W-BESS/DOM/A10/26/07004
</v>
      </c>
      <c r="B3" s="1026"/>
      <c r="C3" s="1026"/>
      <c r="D3" s="1026"/>
      <c r="E3" s="1026"/>
      <c r="F3" s="1026"/>
      <c r="G3" s="1026"/>
      <c r="H3" s="1026"/>
      <c r="I3" s="1026"/>
    </row>
    <row r="5" spans="1:9" ht="21.75" customHeight="1">
      <c r="A5" s="1027" t="s">
        <v>284</v>
      </c>
      <c r="B5" s="1027"/>
      <c r="C5" s="1027"/>
      <c r="D5" s="1027"/>
      <c r="E5" s="1027"/>
      <c r="F5" s="1027"/>
      <c r="G5" s="1027"/>
      <c r="H5" s="1027"/>
      <c r="I5" s="1027"/>
    </row>
    <row r="7" spans="1:9" ht="16.5">
      <c r="A7" s="390" t="str">
        <f>'[8]Attach 3(JV)'!A7</f>
        <v>Bidder’s Name and Address (Sole Bidder) :</v>
      </c>
      <c r="F7" s="513" t="str">
        <f>'[8]Attach 3(JV)'!E7</f>
        <v>To:</v>
      </c>
      <c r="G7" s="16"/>
    </row>
    <row r="8" spans="1:9" ht="18" customHeight="1">
      <c r="A8" s="1028" t="str">
        <f>'[8]Attach 3(JV)'!A8</f>
        <v/>
      </c>
      <c r="B8" s="1028"/>
      <c r="C8" s="1028"/>
      <c r="D8" s="1028"/>
      <c r="F8" s="513" t="str">
        <f>'[8]Attach 3(JV)'!E8</f>
        <v>Contract Services</v>
      </c>
      <c r="G8" s="147"/>
    </row>
    <row r="9" spans="1:9" ht="13.5" customHeight="1">
      <c r="A9" s="390" t="s">
        <v>169</v>
      </c>
      <c r="B9" s="1028" t="str">
        <f>'Attach 9'!B9</f>
        <v/>
      </c>
      <c r="C9" s="1028"/>
      <c r="D9" s="1028"/>
      <c r="F9" s="513" t="str">
        <f>'[8]Attach 3(JV)'!E9</f>
        <v>Power Grid Corporation of India Ltd.,</v>
      </c>
      <c r="G9" s="147"/>
    </row>
    <row r="10" spans="1:9" ht="13.5" customHeight="1">
      <c r="A10" s="390" t="s">
        <v>40</v>
      </c>
      <c r="B10" s="1028" t="str">
        <f>'Attach 9'!B10</f>
        <v/>
      </c>
      <c r="C10" s="1028"/>
      <c r="D10" s="1028"/>
      <c r="F10" s="513" t="str">
        <f>'[8]Attach 3(JV)'!E10</f>
        <v>"Saudamini", Plot No. 2, Sector 29</v>
      </c>
      <c r="G10" s="147"/>
    </row>
    <row r="11" spans="1:9" ht="13.5" customHeight="1">
      <c r="B11" s="1028" t="str">
        <f>'Attach 9'!B11</f>
        <v/>
      </c>
      <c r="C11" s="1028"/>
      <c r="D11" s="1028"/>
      <c r="F11" s="513" t="str">
        <f>'[8]Attach 3(JV)'!E11</f>
        <v>Gurgaon (Haryana) - 122001</v>
      </c>
      <c r="G11" s="147"/>
    </row>
    <row r="12" spans="1:9" ht="13.5" customHeight="1">
      <c r="B12" s="1028" t="str">
        <f>'Attach 9'!B12</f>
        <v/>
      </c>
      <c r="C12" s="1028"/>
      <c r="D12" s="1028"/>
    </row>
    <row r="14" spans="1:9">
      <c r="A14" s="382" t="s">
        <v>273</v>
      </c>
    </row>
    <row r="16" spans="1:9" ht="100.5" customHeight="1">
      <c r="A16" s="1034" t="s">
        <v>41</v>
      </c>
      <c r="B16" s="1034"/>
      <c r="C16" s="1034"/>
      <c r="D16" s="1034"/>
      <c r="E16" s="1034"/>
      <c r="F16" s="1034"/>
      <c r="G16" s="1034"/>
      <c r="H16" s="1034"/>
      <c r="I16" s="1034"/>
    </row>
    <row r="18" spans="1:14" ht="16.5" customHeight="1">
      <c r="A18" s="1035" t="str">
        <f>IF('[8]Names of Bidder'!D6 = "Sole Bidder", "We have submitted bid as individual firm. ", " We have submitted bid as joint venture of following firms: ")</f>
        <v xml:space="preserve">We have submitted bid as individual firm. </v>
      </c>
      <c r="B18" s="1035"/>
      <c r="C18" s="1035"/>
      <c r="D18" s="1035"/>
      <c r="E18" s="1035"/>
      <c r="F18" s="1035"/>
      <c r="G18" s="1035"/>
      <c r="H18" s="1035"/>
      <c r="I18" s="1035"/>
      <c r="N18" s="558" t="str">
        <f>'[8]Names of Bidder'!D6</f>
        <v>Sole Bidder</v>
      </c>
    </row>
    <row r="19" spans="1:14">
      <c r="A19" s="559" t="str">
        <f>IF(B19="","","(i)")</f>
        <v/>
      </c>
      <c r="B19" s="382" t="str">
        <f>IF('Names of Bidder'!D9=0,"",'Names of Bidder'!D9)</f>
        <v/>
      </c>
      <c r="N19" s="560">
        <f>'Names of Bidder'!D7</f>
        <v>0</v>
      </c>
    </row>
    <row r="20" spans="1:14">
      <c r="A20" s="559" t="str">
        <f>IF(B20="","","(ii)")</f>
        <v/>
      </c>
      <c r="B20" s="382" t="str">
        <f>IF('Names of Bidder'!D14=0,"",'Names of Bidder'!D14)</f>
        <v/>
      </c>
    </row>
    <row r="21" spans="1:14">
      <c r="A21" s="559" t="str">
        <f>IF(B21="","","(iii)")</f>
        <v/>
      </c>
      <c r="B21" s="382" t="str">
        <f>IF('Names of Bidder'!D19=0,"",'Names of Bidder'!D19)</f>
        <v/>
      </c>
      <c r="C21" s="561"/>
      <c r="D21" s="561"/>
      <c r="E21" s="561"/>
      <c r="F21" s="561"/>
      <c r="G21" s="561"/>
      <c r="H21" s="561"/>
      <c r="I21" s="561"/>
      <c r="J21" s="561"/>
    </row>
    <row r="23" spans="1:14" ht="32.25" customHeight="1">
      <c r="A23" s="1036" t="s">
        <v>43</v>
      </c>
      <c r="B23" s="1036"/>
      <c r="C23" s="1036"/>
      <c r="D23" s="1036"/>
      <c r="E23" s="1036"/>
      <c r="F23" s="1036"/>
      <c r="G23" s="1036"/>
      <c r="H23" s="1036"/>
      <c r="I23" s="1036"/>
    </row>
    <row r="24" spans="1:14" ht="15.75">
      <c r="A24" s="562"/>
      <c r="B24" s="562"/>
      <c r="C24" s="562"/>
      <c r="D24" s="562"/>
      <c r="E24" s="562"/>
      <c r="F24" s="562"/>
      <c r="G24" s="562"/>
      <c r="H24" s="562"/>
      <c r="I24" s="562"/>
    </row>
    <row r="25" spans="1:14" ht="35.25" customHeight="1">
      <c r="A25" s="1031" t="s">
        <v>44</v>
      </c>
      <c r="B25" s="1031"/>
      <c r="C25" s="1031"/>
      <c r="D25" s="1031"/>
      <c r="E25" s="1031"/>
      <c r="F25" s="1031"/>
      <c r="G25" s="1031"/>
      <c r="H25" s="1031"/>
      <c r="I25" s="1031"/>
      <c r="J25" s="561"/>
    </row>
    <row r="26" spans="1:14" ht="32.25" customHeight="1">
      <c r="A26" s="563" t="s">
        <v>324</v>
      </c>
      <c r="B26" s="1034" t="s">
        <v>686</v>
      </c>
      <c r="C26" s="1034"/>
      <c r="D26" s="1034"/>
      <c r="E26" s="1034"/>
      <c r="F26" s="1034"/>
      <c r="G26" s="1034"/>
      <c r="H26" s="1034"/>
      <c r="I26" s="1034"/>
      <c r="J26" s="561"/>
    </row>
    <row r="27" spans="1:14" ht="15.75">
      <c r="A27" s="563" t="s">
        <v>192</v>
      </c>
      <c r="B27" s="1029" t="s">
        <v>45</v>
      </c>
      <c r="C27" s="1029"/>
      <c r="D27" s="1029"/>
      <c r="E27" s="1029"/>
      <c r="F27" s="1029"/>
      <c r="G27" s="1029"/>
      <c r="H27" s="1029"/>
      <c r="I27" s="1029"/>
    </row>
    <row r="28" spans="1:14" ht="15.75">
      <c r="A28" s="563" t="s">
        <v>194</v>
      </c>
      <c r="B28" s="1029" t="s">
        <v>46</v>
      </c>
      <c r="C28" s="1029"/>
      <c r="D28" s="1029"/>
      <c r="E28" s="1029"/>
      <c r="F28" s="1029"/>
      <c r="G28" s="1029"/>
      <c r="H28" s="1029"/>
      <c r="I28" s="1029"/>
    </row>
    <row r="29" spans="1:14" ht="37.5" customHeight="1">
      <c r="A29" s="563" t="s">
        <v>195</v>
      </c>
      <c r="B29" s="1030" t="s">
        <v>47</v>
      </c>
      <c r="C29" s="1030"/>
      <c r="D29" s="1030"/>
      <c r="E29" s="1030"/>
      <c r="F29" s="1030"/>
      <c r="G29" s="1030"/>
      <c r="H29" s="1030"/>
      <c r="I29" s="1030"/>
    </row>
    <row r="30" spans="1:14" ht="20.25" customHeight="1">
      <c r="A30" s="563" t="s">
        <v>200</v>
      </c>
      <c r="B30" s="1031" t="s">
        <v>735</v>
      </c>
      <c r="C30" s="1031"/>
      <c r="D30" s="1031"/>
      <c r="E30" s="1031"/>
      <c r="F30" s="1031"/>
      <c r="G30" s="1031"/>
      <c r="H30" s="561"/>
      <c r="I30" s="561"/>
      <c r="J30" s="561"/>
    </row>
    <row r="31" spans="1:14" ht="18.75" customHeight="1">
      <c r="A31" s="563"/>
      <c r="B31" s="1031"/>
      <c r="C31" s="1031"/>
      <c r="D31" s="1031"/>
      <c r="E31" s="1031"/>
      <c r="F31" s="1031"/>
      <c r="G31" s="1031"/>
      <c r="H31" s="561"/>
      <c r="I31" s="561"/>
      <c r="J31" s="561"/>
    </row>
    <row r="32" spans="1:14" ht="39.75" customHeight="1">
      <c r="A32" s="565"/>
      <c r="B32" s="1032" t="s">
        <v>736</v>
      </c>
      <c r="C32" s="1032"/>
      <c r="D32" s="1032"/>
      <c r="E32" s="1032"/>
      <c r="F32" s="1032"/>
      <c r="G32" s="1032"/>
      <c r="H32" s="561"/>
      <c r="I32" s="561"/>
      <c r="J32" s="561"/>
    </row>
    <row r="33" spans="1:10" ht="15.75" hidden="1">
      <c r="A33" s="563" t="s">
        <v>325</v>
      </c>
      <c r="B33" s="1033" t="s">
        <v>223</v>
      </c>
      <c r="C33" s="1033"/>
      <c r="D33" s="1033"/>
      <c r="E33" s="1033"/>
      <c r="F33" s="1033"/>
      <c r="G33" s="1033"/>
      <c r="H33" s="1033"/>
      <c r="I33" s="1033"/>
      <c r="J33" s="561"/>
    </row>
    <row r="34" spans="1:10" ht="14.25" hidden="1" customHeight="1">
      <c r="A34" s="563" t="s">
        <v>192</v>
      </c>
      <c r="B34" s="1031" t="s">
        <v>236</v>
      </c>
      <c r="C34" s="1031"/>
      <c r="D34" s="1031"/>
      <c r="E34" s="1031"/>
      <c r="F34" s="1031"/>
      <c r="G34" s="1031"/>
      <c r="H34" s="1031"/>
      <c r="I34" s="1031"/>
      <c r="J34" s="561"/>
    </row>
    <row r="35" spans="1:10" ht="15.75" hidden="1" customHeight="1">
      <c r="A35" s="563" t="s">
        <v>194</v>
      </c>
      <c r="B35" s="1031" t="s">
        <v>224</v>
      </c>
      <c r="C35" s="1031"/>
      <c r="D35" s="1031"/>
      <c r="E35" s="1031"/>
      <c r="F35" s="1031"/>
      <c r="G35" s="1031"/>
      <c r="H35" s="1031"/>
      <c r="I35" s="1031"/>
      <c r="J35" s="561"/>
    </row>
    <row r="36" spans="1:10" hidden="1">
      <c r="A36" s="561"/>
      <c r="B36" s="561"/>
      <c r="C36" s="561"/>
      <c r="D36" s="561"/>
      <c r="E36" s="561"/>
      <c r="F36" s="561"/>
      <c r="G36" s="561"/>
      <c r="H36" s="561"/>
      <c r="I36" s="561"/>
      <c r="J36" s="561"/>
    </row>
    <row r="38" spans="1:10" s="569" customFormat="1" ht="15">
      <c r="A38" s="567" t="s">
        <v>48</v>
      </c>
      <c r="B38" s="1042" t="s">
        <v>49</v>
      </c>
      <c r="C38" s="1042"/>
      <c r="D38" s="1042"/>
      <c r="E38" s="1042"/>
      <c r="F38" s="1042"/>
      <c r="G38" s="1042"/>
      <c r="H38" s="1042"/>
      <c r="I38" s="1042"/>
      <c r="J38" s="568"/>
    </row>
    <row r="39" spans="1:10" ht="15.75">
      <c r="A39" s="561"/>
      <c r="B39" s="1029" t="s">
        <v>50</v>
      </c>
      <c r="C39" s="1029"/>
      <c r="D39" s="1029"/>
      <c r="E39" s="1029"/>
      <c r="F39" s="1029"/>
      <c r="G39" s="1029"/>
      <c r="H39" s="1029"/>
      <c r="I39" s="1029"/>
      <c r="J39" s="561"/>
    </row>
    <row r="40" spans="1:10" ht="54.75" customHeight="1">
      <c r="A40" s="561"/>
      <c r="B40" s="1034" t="s">
        <v>51</v>
      </c>
      <c r="C40" s="1034"/>
      <c r="D40" s="1034"/>
      <c r="E40" s="1034"/>
      <c r="F40" s="1034"/>
      <c r="G40" s="1034"/>
      <c r="H40" s="1034"/>
      <c r="I40" s="1034"/>
      <c r="J40" s="561"/>
    </row>
    <row r="42" spans="1:10">
      <c r="A42" s="561"/>
      <c r="B42" s="561"/>
      <c r="C42" s="561"/>
      <c r="D42" s="561"/>
      <c r="E42" s="561"/>
      <c r="F42" s="561"/>
      <c r="G42" s="561"/>
      <c r="H42" s="561"/>
      <c r="I42" s="561"/>
      <c r="J42" s="561"/>
    </row>
    <row r="43" spans="1:10" ht="19.5" customHeight="1">
      <c r="A43" s="570" t="s">
        <v>52</v>
      </c>
      <c r="B43" s="1043" t="s">
        <v>53</v>
      </c>
      <c r="C43" s="1043"/>
      <c r="D43" s="1043" t="str">
        <f>IF('[8]Names of Bidder'!D6 = "Sole Bidder", "For individual  firm  ", " For a joint venture of firms")</f>
        <v xml:space="preserve">For individual  firm  </v>
      </c>
      <c r="E43" s="1043"/>
      <c r="F43" s="1043"/>
      <c r="G43" s="1043"/>
      <c r="H43" s="1043"/>
      <c r="I43" s="1043"/>
      <c r="J43" s="561"/>
    </row>
    <row r="44" spans="1:10" ht="26.25" customHeight="1">
      <c r="A44" s="572"/>
      <c r="B44" s="573"/>
      <c r="C44" s="574"/>
      <c r="D44" s="1037"/>
      <c r="E44" s="1037"/>
      <c r="F44" s="1038"/>
      <c r="G44" s="1037"/>
      <c r="H44" s="1038"/>
      <c r="I44" s="1037"/>
      <c r="J44" s="561"/>
    </row>
    <row r="45" spans="1:10" ht="15.75" customHeight="1">
      <c r="A45" s="571">
        <v>1</v>
      </c>
      <c r="B45" s="1039" t="s">
        <v>54</v>
      </c>
      <c r="C45" s="1039"/>
      <c r="D45" s="1040" t="s">
        <v>168</v>
      </c>
      <c r="E45" s="1041"/>
      <c r="F45" s="1040"/>
      <c r="G45" s="1041"/>
      <c r="H45" s="1040"/>
      <c r="I45" s="1041"/>
      <c r="J45" s="561"/>
    </row>
    <row r="46" spans="1:10" ht="15.75" customHeight="1">
      <c r="A46" s="1044">
        <v>2</v>
      </c>
      <c r="B46" s="1047" t="s">
        <v>55</v>
      </c>
      <c r="C46" s="1048"/>
      <c r="D46" s="1040"/>
      <c r="E46" s="1041"/>
      <c r="F46" s="1040"/>
      <c r="G46" s="1041"/>
      <c r="H46" s="1040"/>
      <c r="I46" s="1041"/>
      <c r="J46" s="561"/>
    </row>
    <row r="47" spans="1:10" ht="15.75" customHeight="1">
      <c r="A47" s="1045"/>
      <c r="B47" s="1049"/>
      <c r="C47" s="1050"/>
      <c r="D47" s="1040"/>
      <c r="E47" s="1041"/>
      <c r="F47" s="1040"/>
      <c r="G47" s="1041"/>
      <c r="H47" s="1040"/>
      <c r="I47" s="1041"/>
      <c r="J47" s="561"/>
    </row>
    <row r="48" spans="1:10" ht="15.75" customHeight="1">
      <c r="A48" s="1046"/>
      <c r="B48" s="1051"/>
      <c r="C48" s="1052"/>
      <c r="D48" s="1040"/>
      <c r="E48" s="1041"/>
      <c r="F48" s="1040"/>
      <c r="G48" s="1041"/>
      <c r="H48" s="1040"/>
      <c r="I48" s="1041"/>
      <c r="J48" s="561"/>
    </row>
    <row r="49" spans="1:10" ht="15.75" customHeight="1">
      <c r="A49" s="571">
        <v>3</v>
      </c>
      <c r="B49" s="1039" t="s">
        <v>56</v>
      </c>
      <c r="C49" s="1039"/>
      <c r="D49" s="1040"/>
      <c r="E49" s="1041"/>
      <c r="F49" s="1041"/>
      <c r="G49" s="1041"/>
      <c r="H49" s="1041"/>
      <c r="I49" s="1041"/>
      <c r="J49" s="561"/>
    </row>
    <row r="50" spans="1:10" ht="15.75" customHeight="1">
      <c r="A50" s="571">
        <v>4</v>
      </c>
      <c r="B50" s="1039" t="s">
        <v>57</v>
      </c>
      <c r="C50" s="1039"/>
      <c r="D50" s="1040"/>
      <c r="E50" s="1041"/>
      <c r="F50" s="1041"/>
      <c r="G50" s="1041"/>
      <c r="H50" s="1041"/>
      <c r="I50" s="1041"/>
      <c r="J50" s="561"/>
    </row>
    <row r="51" spans="1:10" ht="15.75" customHeight="1">
      <c r="A51" s="576">
        <v>5</v>
      </c>
      <c r="B51" s="1039" t="s">
        <v>58</v>
      </c>
      <c r="C51" s="1039"/>
      <c r="D51" s="1040"/>
      <c r="E51" s="1041"/>
      <c r="F51" s="1041"/>
      <c r="G51" s="1041"/>
      <c r="H51" s="1041"/>
      <c r="I51" s="1041"/>
    </row>
    <row r="52" spans="1:10" ht="51.75" customHeight="1">
      <c r="A52" s="571">
        <v>6</v>
      </c>
      <c r="B52" s="1039" t="s">
        <v>59</v>
      </c>
      <c r="C52" s="1039"/>
      <c r="D52" s="1040"/>
      <c r="E52" s="1041"/>
      <c r="F52" s="1041"/>
      <c r="G52" s="1041"/>
      <c r="H52" s="1041"/>
      <c r="I52" s="1041"/>
      <c r="J52" s="561"/>
    </row>
    <row r="53" spans="1:10" ht="49.5" customHeight="1">
      <c r="A53" s="571">
        <v>7</v>
      </c>
      <c r="B53" s="1039" t="s">
        <v>60</v>
      </c>
      <c r="C53" s="1039"/>
      <c r="D53" s="1040"/>
      <c r="E53" s="1041"/>
      <c r="F53" s="1041"/>
      <c r="G53" s="1041"/>
      <c r="H53" s="1041"/>
      <c r="I53" s="1041"/>
      <c r="J53" s="561"/>
    </row>
    <row r="54" spans="1:10" ht="15.75">
      <c r="A54" s="571">
        <v>8</v>
      </c>
      <c r="B54" s="1039" t="s">
        <v>61</v>
      </c>
      <c r="C54" s="1039"/>
      <c r="D54" s="1040"/>
      <c r="E54" s="1041"/>
      <c r="F54" s="1041"/>
      <c r="G54" s="1041"/>
      <c r="H54" s="1041"/>
      <c r="I54" s="1041"/>
      <c r="J54" s="561"/>
    </row>
    <row r="55" spans="1:10" ht="15.75">
      <c r="A55" s="577"/>
      <c r="B55" s="578" t="s">
        <v>62</v>
      </c>
      <c r="C55" s="579"/>
      <c r="D55" s="1040"/>
      <c r="E55" s="1041"/>
      <c r="F55" s="1041"/>
      <c r="G55" s="1041"/>
      <c r="H55" s="1041"/>
      <c r="I55" s="1041"/>
      <c r="J55" s="561"/>
    </row>
    <row r="56" spans="1:10" ht="15.75">
      <c r="A56" s="577"/>
      <c r="B56" s="578" t="s">
        <v>63</v>
      </c>
      <c r="C56" s="579"/>
      <c r="D56" s="1040"/>
      <c r="E56" s="1041"/>
      <c r="F56" s="1041"/>
      <c r="G56" s="1041"/>
      <c r="H56" s="1041"/>
      <c r="I56" s="1041"/>
      <c r="J56" s="561"/>
    </row>
    <row r="57" spans="1:10" ht="15.75">
      <c r="A57" s="580"/>
      <c r="B57" s="578" t="s">
        <v>64</v>
      </c>
      <c r="C57" s="581"/>
      <c r="D57" s="1053"/>
      <c r="E57" s="1054"/>
      <c r="F57" s="1054"/>
      <c r="G57" s="1054"/>
      <c r="H57" s="1054"/>
      <c r="I57" s="1054"/>
    </row>
    <row r="58" spans="1:10" hidden="1">
      <c r="A58" s="561"/>
      <c r="B58" s="561"/>
      <c r="C58" s="561"/>
      <c r="D58" s="561"/>
      <c r="E58" s="561"/>
      <c r="F58" s="561"/>
      <c r="G58" s="561"/>
      <c r="H58" s="561"/>
      <c r="I58" s="561"/>
      <c r="J58" s="561"/>
    </row>
    <row r="59" spans="1:10" s="583" customFormat="1" hidden="1">
      <c r="A59" s="582"/>
      <c r="B59" s="582"/>
      <c r="C59" s="582"/>
      <c r="D59" s="582"/>
      <c r="E59" s="583" t="s">
        <v>573</v>
      </c>
      <c r="F59" s="582"/>
      <c r="G59" s="582" t="s">
        <v>574</v>
      </c>
      <c r="H59" s="582"/>
      <c r="I59" s="584" t="s">
        <v>575</v>
      </c>
      <c r="J59" s="582"/>
    </row>
    <row r="60" spans="1:10" s="583" customFormat="1" hidden="1">
      <c r="A60" s="582"/>
      <c r="B60" s="582"/>
      <c r="C60" s="582"/>
      <c r="D60" s="582"/>
      <c r="E60" s="583" t="s">
        <v>573</v>
      </c>
      <c r="F60" s="582"/>
      <c r="G60" s="582" t="s">
        <v>574</v>
      </c>
      <c r="H60" s="582"/>
      <c r="I60" s="582" t="s">
        <v>575</v>
      </c>
      <c r="J60" s="582"/>
    </row>
    <row r="61" spans="1:10" s="583" customFormat="1" hidden="1">
      <c r="A61" s="582"/>
      <c r="B61" s="582"/>
      <c r="C61" s="582"/>
      <c r="D61" s="582"/>
      <c r="E61" s="583" t="s">
        <v>215</v>
      </c>
      <c r="F61" s="582"/>
      <c r="G61" s="582" t="s">
        <v>216</v>
      </c>
      <c r="H61" s="582"/>
      <c r="I61" s="584" t="s">
        <v>218</v>
      </c>
      <c r="J61" s="582"/>
    </row>
    <row r="62" spans="1:10" hidden="1">
      <c r="A62" s="561"/>
      <c r="B62" s="561"/>
      <c r="C62" s="561"/>
      <c r="D62" s="561"/>
      <c r="E62" s="561"/>
      <c r="F62" s="561"/>
      <c r="G62" s="561"/>
      <c r="H62" s="561"/>
      <c r="I62" s="561"/>
      <c r="J62" s="561"/>
    </row>
    <row r="63" spans="1:10" hidden="1">
      <c r="A63" s="561"/>
      <c r="B63" s="561"/>
      <c r="C63" s="561"/>
      <c r="D63" s="561"/>
      <c r="E63" s="561"/>
      <c r="F63" s="561"/>
      <c r="G63" s="561"/>
      <c r="H63" s="561"/>
      <c r="I63" s="561"/>
      <c r="J63" s="561"/>
    </row>
    <row r="64" spans="1:10" hidden="1">
      <c r="A64" s="561"/>
      <c r="B64" s="561"/>
      <c r="C64" s="561"/>
      <c r="D64" s="561"/>
      <c r="E64" s="561"/>
      <c r="F64" s="561"/>
      <c r="G64" s="561"/>
      <c r="H64" s="561"/>
      <c r="I64" s="561"/>
      <c r="J64" s="561"/>
    </row>
    <row r="65" spans="1:10" hidden="1">
      <c r="A65" s="561"/>
      <c r="B65" s="561"/>
      <c r="C65" s="561"/>
      <c r="D65" s="561"/>
      <c r="E65" s="561"/>
      <c r="F65" s="561"/>
      <c r="G65" s="561"/>
      <c r="H65" s="561"/>
      <c r="I65" s="561"/>
      <c r="J65" s="561"/>
    </row>
    <row r="66" spans="1:10" hidden="1">
      <c r="A66" s="561"/>
      <c r="B66" s="561"/>
      <c r="C66" s="561"/>
      <c r="D66" s="561"/>
      <c r="E66" s="561"/>
      <c r="F66" s="561"/>
      <c r="G66" s="561"/>
      <c r="H66" s="561"/>
      <c r="I66" s="561"/>
      <c r="J66" s="561"/>
    </row>
    <row r="67" spans="1:10" hidden="1">
      <c r="A67" s="561"/>
      <c r="B67" s="561"/>
      <c r="C67" s="561"/>
      <c r="D67" s="561"/>
      <c r="E67" s="561"/>
      <c r="F67" s="561"/>
      <c r="G67" s="561"/>
      <c r="H67" s="561"/>
      <c r="I67" s="561"/>
      <c r="J67" s="561"/>
    </row>
    <row r="68" spans="1:10" hidden="1">
      <c r="A68" s="561"/>
      <c r="B68" s="561"/>
      <c r="C68" s="561"/>
      <c r="D68" s="561"/>
      <c r="E68" s="561"/>
      <c r="F68" s="561"/>
      <c r="G68" s="561"/>
      <c r="H68" s="561"/>
      <c r="I68" s="561"/>
      <c r="J68" s="561"/>
    </row>
    <row r="69" spans="1:10" hidden="1">
      <c r="A69" s="561"/>
      <c r="B69" s="561"/>
      <c r="C69" s="561"/>
      <c r="D69" s="561"/>
      <c r="E69" s="561"/>
      <c r="F69" s="561"/>
      <c r="G69" s="561"/>
      <c r="H69" s="561"/>
      <c r="I69" s="561"/>
      <c r="J69" s="561"/>
    </row>
    <row r="70" spans="1:10" hidden="1">
      <c r="A70" s="561"/>
      <c r="B70" s="561"/>
      <c r="C70" s="561"/>
      <c r="D70" s="561"/>
      <c r="E70" s="561"/>
      <c r="F70" s="561"/>
      <c r="G70" s="561"/>
      <c r="H70" s="561"/>
      <c r="I70" s="561"/>
      <c r="J70" s="561"/>
    </row>
    <row r="71" spans="1:10" hidden="1">
      <c r="A71" s="561"/>
      <c r="B71" s="561"/>
      <c r="C71" s="561"/>
      <c r="D71" s="561"/>
      <c r="E71" s="561"/>
      <c r="F71" s="561"/>
      <c r="G71" s="561"/>
      <c r="H71" s="561"/>
      <c r="I71" s="561"/>
      <c r="J71" s="561"/>
    </row>
    <row r="72" spans="1:10" hidden="1">
      <c r="A72" s="561"/>
      <c r="B72" s="561"/>
      <c r="C72" s="561"/>
      <c r="D72" s="561"/>
      <c r="E72" s="561"/>
      <c r="F72" s="561"/>
      <c r="G72" s="561"/>
      <c r="H72" s="561"/>
      <c r="I72" s="561"/>
      <c r="J72" s="561"/>
    </row>
    <row r="73" spans="1:10" hidden="1">
      <c r="A73" s="561"/>
      <c r="B73" s="561"/>
      <c r="C73" s="561"/>
      <c r="D73" s="561"/>
      <c r="E73" s="561"/>
      <c r="F73" s="561"/>
      <c r="G73" s="561"/>
      <c r="H73" s="561"/>
      <c r="I73" s="561"/>
      <c r="J73" s="561"/>
    </row>
    <row r="74" spans="1:10" hidden="1">
      <c r="A74" s="561"/>
      <c r="B74" s="561"/>
      <c r="C74" s="561"/>
      <c r="D74" s="561"/>
      <c r="E74" s="561"/>
      <c r="F74" s="561"/>
      <c r="G74" s="561"/>
      <c r="H74" s="561"/>
      <c r="I74" s="561"/>
      <c r="J74" s="561"/>
    </row>
    <row r="75" spans="1:10" hidden="1">
      <c r="A75" s="561"/>
      <c r="B75" s="561"/>
      <c r="C75" s="561"/>
      <c r="D75" s="561"/>
      <c r="E75" s="561"/>
      <c r="F75" s="561"/>
      <c r="G75" s="561"/>
      <c r="H75" s="561"/>
      <c r="I75" s="561"/>
      <c r="J75" s="561"/>
    </row>
    <row r="76" spans="1:10" hidden="1">
      <c r="A76" s="561"/>
      <c r="B76" s="561"/>
      <c r="C76" s="561"/>
      <c r="D76" s="561"/>
      <c r="E76" s="561"/>
      <c r="F76" s="561"/>
      <c r="G76" s="561"/>
      <c r="H76" s="561"/>
      <c r="I76" s="561"/>
      <c r="J76" s="561"/>
    </row>
    <row r="77" spans="1:10" hidden="1">
      <c r="A77" s="561"/>
      <c r="B77" s="561"/>
      <c r="C77" s="561"/>
      <c r="D77" s="561"/>
      <c r="E77" s="561"/>
      <c r="F77" s="561"/>
      <c r="G77" s="561"/>
      <c r="H77" s="561"/>
      <c r="I77" s="561"/>
      <c r="J77" s="561"/>
    </row>
    <row r="78" spans="1:10" hidden="1">
      <c r="A78" s="561"/>
      <c r="B78" s="561"/>
      <c r="C78" s="561"/>
      <c r="D78" s="561"/>
      <c r="E78" s="561"/>
      <c r="F78" s="561"/>
      <c r="G78" s="561"/>
      <c r="H78" s="561"/>
      <c r="I78" s="561"/>
      <c r="J78" s="561"/>
    </row>
    <row r="79" spans="1:10" hidden="1">
      <c r="A79" s="561"/>
      <c r="B79" s="561"/>
      <c r="C79" s="561"/>
      <c r="D79" s="561"/>
      <c r="E79" s="561"/>
      <c r="F79" s="561"/>
      <c r="G79" s="561"/>
      <c r="H79" s="561"/>
      <c r="I79" s="561"/>
      <c r="J79" s="561"/>
    </row>
    <row r="80" spans="1:10" hidden="1">
      <c r="A80" s="561"/>
      <c r="B80" s="561"/>
      <c r="C80" s="561"/>
      <c r="D80" s="561"/>
      <c r="E80" s="561"/>
      <c r="F80" s="561"/>
      <c r="G80" s="561"/>
      <c r="H80" s="561"/>
      <c r="I80" s="561"/>
      <c r="J80" s="561"/>
    </row>
    <row r="81" spans="1:10" hidden="1">
      <c r="A81" s="561"/>
      <c r="B81" s="561"/>
      <c r="C81" s="561"/>
      <c r="D81" s="561"/>
      <c r="E81" s="561"/>
      <c r="F81" s="561"/>
      <c r="G81" s="561"/>
      <c r="H81" s="561"/>
      <c r="I81" s="561"/>
      <c r="J81" s="561"/>
    </row>
    <row r="82" spans="1:10" hidden="1">
      <c r="A82" s="561"/>
      <c r="B82" s="561"/>
      <c r="C82" s="561"/>
      <c r="D82" s="561"/>
      <c r="E82" s="561"/>
      <c r="F82" s="561"/>
      <c r="G82" s="561"/>
      <c r="H82" s="561"/>
      <c r="I82" s="561"/>
      <c r="J82" s="561"/>
    </row>
    <row r="83" spans="1:10" hidden="1">
      <c r="A83" s="561"/>
      <c r="B83" s="561"/>
      <c r="C83" s="561"/>
      <c r="D83" s="561"/>
      <c r="E83" s="561"/>
      <c r="F83" s="561"/>
      <c r="G83" s="561"/>
      <c r="H83" s="561"/>
      <c r="I83" s="561"/>
      <c r="J83" s="561"/>
    </row>
    <row r="84" spans="1:10" hidden="1">
      <c r="A84" s="561"/>
      <c r="B84" s="561"/>
      <c r="C84" s="561"/>
      <c r="D84" s="561"/>
      <c r="E84" s="561"/>
      <c r="F84" s="561"/>
      <c r="G84" s="561"/>
      <c r="H84" s="561"/>
      <c r="I84" s="561"/>
      <c r="J84" s="561"/>
    </row>
    <row r="85" spans="1:10" hidden="1">
      <c r="A85" s="561"/>
      <c r="B85" s="561"/>
      <c r="C85" s="561"/>
      <c r="D85" s="561"/>
      <c r="E85" s="561"/>
      <c r="F85" s="561"/>
      <c r="G85" s="561"/>
      <c r="H85" s="561"/>
      <c r="I85" s="561"/>
      <c r="J85" s="561"/>
    </row>
    <row r="86" spans="1:10" hidden="1">
      <c r="A86" s="561"/>
      <c r="B86" s="561"/>
      <c r="C86" s="561"/>
      <c r="D86" s="561"/>
      <c r="E86" s="561"/>
      <c r="F86" s="561"/>
      <c r="G86" s="561"/>
      <c r="H86" s="561"/>
      <c r="I86" s="561"/>
      <c r="J86" s="561"/>
    </row>
    <row r="87" spans="1:10" hidden="1">
      <c r="A87" s="561"/>
      <c r="B87" s="561"/>
      <c r="C87" s="561"/>
      <c r="D87" s="561"/>
      <c r="E87" s="561"/>
      <c r="F87" s="561"/>
      <c r="G87" s="561"/>
      <c r="H87" s="561"/>
      <c r="I87" s="561"/>
      <c r="J87" s="561"/>
    </row>
    <row r="88" spans="1:10" hidden="1">
      <c r="A88" s="561"/>
      <c r="B88" s="561"/>
      <c r="C88" s="561"/>
      <c r="D88" s="561"/>
      <c r="E88" s="561"/>
      <c r="F88" s="561"/>
      <c r="G88" s="561"/>
      <c r="H88" s="561"/>
      <c r="I88" s="561"/>
      <c r="J88" s="561"/>
    </row>
    <row r="89" spans="1:10" hidden="1">
      <c r="A89" s="561"/>
      <c r="B89" s="561"/>
      <c r="C89" s="561"/>
      <c r="D89" s="561"/>
      <c r="E89" s="561"/>
      <c r="F89" s="561"/>
      <c r="G89" s="561"/>
      <c r="H89" s="561"/>
      <c r="I89" s="561"/>
      <c r="J89" s="561"/>
    </row>
    <row r="90" spans="1:10" hidden="1">
      <c r="A90" s="561"/>
      <c r="B90" s="561"/>
      <c r="C90" s="561"/>
      <c r="D90" s="561"/>
      <c r="E90" s="561"/>
      <c r="F90" s="561"/>
      <c r="G90" s="561"/>
      <c r="H90" s="561"/>
      <c r="I90" s="561"/>
      <c r="J90" s="561"/>
    </row>
    <row r="91" spans="1:10" hidden="1">
      <c r="A91" s="561"/>
      <c r="B91" s="561"/>
      <c r="C91" s="561"/>
      <c r="D91" s="561"/>
      <c r="E91" s="561"/>
      <c r="F91" s="561"/>
      <c r="G91" s="561"/>
      <c r="H91" s="561"/>
      <c r="I91" s="561"/>
      <c r="J91" s="561"/>
    </row>
    <row r="92" spans="1:10" hidden="1">
      <c r="A92" s="561"/>
      <c r="B92" s="561"/>
      <c r="C92" s="561"/>
      <c r="D92" s="561"/>
      <c r="E92" s="561"/>
      <c r="F92" s="561"/>
      <c r="G92" s="561"/>
      <c r="H92" s="561"/>
      <c r="I92" s="561"/>
      <c r="J92" s="561"/>
    </row>
    <row r="93" spans="1:10" hidden="1">
      <c r="A93" s="561"/>
      <c r="B93" s="561"/>
      <c r="C93" s="561"/>
      <c r="D93" s="561"/>
      <c r="E93" s="561"/>
      <c r="F93" s="561"/>
      <c r="G93" s="561"/>
      <c r="H93" s="561"/>
      <c r="I93" s="561"/>
      <c r="J93" s="561"/>
    </row>
    <row r="94" spans="1:10" hidden="1">
      <c r="A94" s="561"/>
      <c r="B94" s="561"/>
      <c r="C94" s="561"/>
      <c r="D94" s="561"/>
      <c r="E94" s="561"/>
      <c r="F94" s="561"/>
      <c r="G94" s="561"/>
      <c r="H94" s="561"/>
      <c r="I94" s="561"/>
      <c r="J94" s="561"/>
    </row>
    <row r="95" spans="1:10" hidden="1">
      <c r="A95" s="561"/>
      <c r="B95" s="561"/>
      <c r="C95" s="561"/>
      <c r="D95" s="561"/>
      <c r="E95" s="561"/>
      <c r="F95" s="561"/>
      <c r="G95" s="561"/>
      <c r="H95" s="561"/>
      <c r="I95" s="561"/>
      <c r="J95" s="561"/>
    </row>
    <row r="96" spans="1:10" hidden="1">
      <c r="A96" s="561"/>
      <c r="B96" s="561"/>
      <c r="C96" s="561"/>
      <c r="D96" s="561"/>
      <c r="E96" s="561"/>
      <c r="F96" s="561"/>
      <c r="G96" s="561"/>
      <c r="H96" s="561"/>
      <c r="I96" s="561"/>
      <c r="J96" s="561"/>
    </row>
    <row r="97" spans="1:10">
      <c r="A97" s="561"/>
      <c r="B97" s="561"/>
      <c r="C97" s="561"/>
      <c r="D97" s="561"/>
      <c r="E97" s="561"/>
      <c r="F97" s="561"/>
      <c r="G97" s="561"/>
      <c r="H97" s="561"/>
      <c r="I97" s="561"/>
      <c r="J97" s="561"/>
    </row>
    <row r="98" spans="1:10" hidden="1">
      <c r="A98" s="561"/>
      <c r="B98" s="561"/>
      <c r="C98" s="561"/>
      <c r="D98" s="561"/>
      <c r="E98" s="561"/>
      <c r="F98" s="561"/>
      <c r="G98" s="561"/>
      <c r="H98" s="561"/>
      <c r="I98" s="561"/>
      <c r="J98" s="561"/>
    </row>
    <row r="99" spans="1:10" hidden="1">
      <c r="A99" s="561"/>
      <c r="B99" s="561"/>
      <c r="C99" s="561"/>
      <c r="D99" s="561"/>
      <c r="E99" s="561"/>
      <c r="F99" s="561"/>
      <c r="G99" s="561"/>
      <c r="H99" s="561"/>
      <c r="I99" s="561"/>
      <c r="J99" s="561"/>
    </row>
    <row r="100" spans="1:10" hidden="1">
      <c r="A100" s="561"/>
      <c r="B100" s="561"/>
      <c r="C100" s="561"/>
      <c r="D100" s="561"/>
      <c r="E100" s="561"/>
      <c r="F100" s="561"/>
      <c r="G100" s="561"/>
      <c r="H100" s="561"/>
      <c r="I100" s="561"/>
      <c r="J100" s="561"/>
    </row>
    <row r="101" spans="1:10" ht="36.75" hidden="1" customHeight="1">
      <c r="A101" s="561"/>
      <c r="B101" s="1055"/>
      <c r="C101" s="1055"/>
      <c r="D101" s="1055"/>
      <c r="E101" s="1055"/>
      <c r="F101" s="1055"/>
      <c r="G101" s="1055"/>
      <c r="H101" s="1055"/>
      <c r="I101" s="1055"/>
      <c r="J101" s="561"/>
    </row>
    <row r="102" spans="1:10">
      <c r="A102" s="561"/>
      <c r="B102" s="561"/>
      <c r="C102" s="561"/>
      <c r="D102" s="561"/>
      <c r="E102" s="561"/>
      <c r="F102" s="561"/>
      <c r="G102" s="561"/>
      <c r="H102" s="561"/>
      <c r="I102" s="561"/>
      <c r="J102" s="561"/>
    </row>
    <row r="103" spans="1:10" ht="15">
      <c r="A103" s="585" t="s">
        <v>69</v>
      </c>
      <c r="B103" s="1042" t="s">
        <v>68</v>
      </c>
      <c r="C103" s="1042"/>
      <c r="D103" s="1042"/>
      <c r="E103" s="1042"/>
      <c r="F103" s="1042"/>
      <c r="G103" s="1042"/>
      <c r="H103" s="1042"/>
      <c r="I103" s="1042"/>
      <c r="J103" s="561"/>
    </row>
    <row r="104" spans="1:10">
      <c r="A104" s="561"/>
      <c r="B104" s="561"/>
      <c r="C104" s="561"/>
      <c r="D104" s="561"/>
      <c r="E104" s="561"/>
      <c r="F104" s="561"/>
      <c r="G104" s="561"/>
      <c r="H104" s="561"/>
      <c r="I104" s="561"/>
      <c r="J104" s="561"/>
    </row>
    <row r="105" spans="1:10" ht="16.5">
      <c r="A105" s="586">
        <v>2.1</v>
      </c>
      <c r="B105" s="1056" t="s">
        <v>70</v>
      </c>
      <c r="C105" s="1056"/>
      <c r="D105" s="1056"/>
      <c r="E105" s="1056"/>
      <c r="F105" s="1056"/>
      <c r="G105" s="1056"/>
      <c r="H105" s="1056"/>
      <c r="I105" s="1056"/>
      <c r="J105" s="561"/>
    </row>
    <row r="107" spans="1:10" ht="16.5">
      <c r="A107" s="586" t="s">
        <v>71</v>
      </c>
      <c r="B107" s="1063" t="s">
        <v>72</v>
      </c>
      <c r="C107" s="1063"/>
      <c r="D107" s="1063"/>
      <c r="E107" s="1063"/>
      <c r="F107" s="1063"/>
      <c r="G107" s="1063"/>
      <c r="H107" s="1063"/>
      <c r="I107" s="1063"/>
      <c r="J107" s="561"/>
    </row>
    <row r="108" spans="1:10" ht="6.75" customHeight="1">
      <c r="A108" s="561"/>
      <c r="B108" s="561"/>
      <c r="C108" s="561"/>
      <c r="D108" s="561"/>
      <c r="E108" s="561"/>
      <c r="F108" s="561"/>
      <c r="G108" s="561"/>
      <c r="H108" s="561"/>
      <c r="I108" s="561"/>
      <c r="J108" s="561"/>
    </row>
    <row r="109" spans="1:10" ht="15.75">
      <c r="B109" s="1064" t="s">
        <v>73</v>
      </c>
      <c r="C109" s="1064"/>
      <c r="D109" s="1064"/>
      <c r="E109" s="1064"/>
      <c r="F109" s="1064"/>
      <c r="G109" s="1064"/>
      <c r="H109" s="1064"/>
      <c r="I109" s="1064"/>
    </row>
    <row r="110" spans="1:10" ht="6.75" customHeight="1">
      <c r="A110" s="561"/>
      <c r="B110" s="561"/>
      <c r="C110" s="561"/>
      <c r="D110" s="561"/>
      <c r="E110" s="561"/>
      <c r="F110" s="561"/>
      <c r="G110" s="561"/>
      <c r="H110" s="561"/>
      <c r="I110" s="561"/>
      <c r="J110" s="561"/>
    </row>
    <row r="111" spans="1:10" ht="189.75" customHeight="1">
      <c r="A111" s="587" t="s">
        <v>327</v>
      </c>
      <c r="B111" s="1065" t="s">
        <v>887</v>
      </c>
      <c r="C111" s="1065"/>
      <c r="D111" s="1065"/>
      <c r="E111" s="1065"/>
      <c r="F111" s="1065"/>
      <c r="G111" s="1065"/>
      <c r="H111" s="1065"/>
      <c r="I111" s="1065"/>
      <c r="J111" s="561"/>
    </row>
    <row r="112" spans="1:10" ht="112.5" customHeight="1">
      <c r="A112" s="587"/>
      <c r="B112" s="1066" t="s">
        <v>883</v>
      </c>
      <c r="C112" s="1066"/>
      <c r="D112" s="1066"/>
      <c r="E112" s="1066"/>
      <c r="F112" s="1066"/>
      <c r="G112" s="1066"/>
      <c r="H112" s="1066"/>
      <c r="I112" s="1066"/>
      <c r="J112" s="561"/>
    </row>
    <row r="113" spans="1:25" ht="6" hidden="1" customHeight="1">
      <c r="A113" s="587"/>
      <c r="B113" s="588"/>
      <c r="C113" s="588"/>
      <c r="D113" s="588"/>
      <c r="E113" s="588"/>
      <c r="F113" s="588"/>
      <c r="G113" s="588"/>
      <c r="H113" s="588"/>
      <c r="I113" s="588"/>
      <c r="J113" s="561"/>
    </row>
    <row r="114" spans="1:25" ht="6" hidden="1" customHeight="1">
      <c r="A114" s="587"/>
      <c r="B114" s="1067"/>
      <c r="C114" s="1067"/>
      <c r="D114" s="1067"/>
      <c r="E114" s="1067"/>
      <c r="F114" s="1067"/>
      <c r="G114" s="1067"/>
      <c r="H114" s="1067"/>
      <c r="I114" s="1067"/>
      <c r="J114" s="561"/>
    </row>
    <row r="115" spans="1:25" ht="6" hidden="1" customHeight="1">
      <c r="A115" s="561"/>
      <c r="B115" s="589"/>
      <c r="C115" s="589"/>
      <c r="D115" s="589"/>
      <c r="E115" s="589"/>
      <c r="F115" s="589"/>
      <c r="G115" s="589"/>
      <c r="H115" s="589"/>
      <c r="I115" s="589"/>
      <c r="J115" s="561"/>
    </row>
    <row r="116" spans="1:25" ht="6" hidden="1" customHeight="1">
      <c r="A116" s="561"/>
      <c r="B116" s="1068"/>
      <c r="C116" s="1068"/>
      <c r="D116" s="1068"/>
      <c r="E116" s="1068"/>
      <c r="F116" s="1068"/>
      <c r="G116" s="1068"/>
      <c r="H116" s="1068"/>
      <c r="I116" s="1068"/>
      <c r="J116" s="561"/>
    </row>
    <row r="117" spans="1:25" ht="6" customHeight="1">
      <c r="A117" s="561"/>
      <c r="B117" s="561"/>
      <c r="C117" s="561"/>
      <c r="D117" s="561"/>
      <c r="E117" s="561"/>
      <c r="F117" s="561"/>
      <c r="G117" s="561"/>
      <c r="H117" s="561"/>
      <c r="I117" s="561"/>
      <c r="J117" s="561"/>
    </row>
    <row r="118" spans="1:25" ht="68.25" customHeight="1">
      <c r="A118" s="590" t="s">
        <v>352</v>
      </c>
      <c r="B118" s="1031" t="s">
        <v>856</v>
      </c>
      <c r="C118" s="1031"/>
      <c r="D118" s="1031"/>
      <c r="E118" s="1031"/>
      <c r="F118" s="1031"/>
      <c r="G118" s="1031"/>
      <c r="H118" s="1031"/>
      <c r="I118" s="1031"/>
      <c r="J118" s="561"/>
    </row>
    <row r="119" spans="1:25" ht="57" customHeight="1">
      <c r="B119" s="1031" t="s">
        <v>225</v>
      </c>
      <c r="C119" s="1031"/>
      <c r="D119" s="1031"/>
      <c r="E119" s="1031"/>
      <c r="F119" s="1031"/>
      <c r="G119" s="1031"/>
      <c r="H119" s="1031"/>
      <c r="I119" s="1031"/>
    </row>
    <row r="120" spans="1:25" s="569" customFormat="1" ht="17.25" customHeight="1">
      <c r="B120" s="591" t="s">
        <v>855</v>
      </c>
      <c r="C120" s="592"/>
      <c r="D120" s="592"/>
      <c r="E120" s="592"/>
      <c r="F120" s="592"/>
      <c r="G120" s="592"/>
      <c r="H120" s="592"/>
      <c r="I120" s="592"/>
    </row>
    <row r="121" spans="1:25" hidden="1">
      <c r="A121" s="561"/>
      <c r="B121" s="561"/>
      <c r="C121" s="561"/>
      <c r="D121" s="561"/>
      <c r="E121" s="561"/>
      <c r="F121" s="561"/>
      <c r="G121" s="561"/>
      <c r="H121" s="561"/>
      <c r="I121" s="561"/>
      <c r="J121" s="561"/>
    </row>
    <row r="122" spans="1:25" hidden="1">
      <c r="A122" s="561"/>
      <c r="B122" s="561"/>
      <c r="C122" s="561"/>
      <c r="D122" s="561"/>
      <c r="E122" s="561"/>
      <c r="F122" s="593" t="e">
        <f>'[8]Names of Bidder'!D9</f>
        <v>#REF!</v>
      </c>
      <c r="G122" s="561"/>
      <c r="H122" s="561"/>
      <c r="I122" s="561"/>
      <c r="J122" s="561"/>
    </row>
    <row r="123" spans="1:25" hidden="1">
      <c r="A123" s="561"/>
      <c r="B123" s="561"/>
      <c r="C123" s="561"/>
      <c r="D123" s="561"/>
      <c r="E123" s="561"/>
      <c r="F123" s="593" t="e">
        <f>'[8]Names of Bidder'!D14</f>
        <v>#REF!</v>
      </c>
      <c r="G123" s="561"/>
      <c r="H123" s="561"/>
      <c r="I123" s="561"/>
      <c r="J123" s="561"/>
    </row>
    <row r="124" spans="1:25" ht="15.75" hidden="1" customHeight="1">
      <c r="A124" s="561"/>
      <c r="C124" s="594"/>
      <c r="D124" s="594"/>
      <c r="E124" s="594"/>
      <c r="F124" s="595" t="e">
        <f>'[8]Names of Bidder'!D19</f>
        <v>#REF!</v>
      </c>
      <c r="G124" s="594"/>
      <c r="H124" s="594"/>
      <c r="I124" s="594"/>
      <c r="J124" s="561"/>
    </row>
    <row r="125" spans="1:25" ht="15.75" customHeight="1">
      <c r="A125" s="561"/>
      <c r="B125" s="392"/>
      <c r="C125" s="594"/>
      <c r="D125" s="594"/>
      <c r="E125" s="594"/>
      <c r="F125" s="594"/>
      <c r="G125" s="594"/>
      <c r="H125" s="594"/>
      <c r="I125" s="594"/>
      <c r="J125" s="561"/>
    </row>
    <row r="126" spans="1:25" ht="19.5" customHeight="1">
      <c r="A126" s="561"/>
      <c r="B126" s="1057" t="s">
        <v>219</v>
      </c>
      <c r="C126" s="1058"/>
      <c r="D126" s="1058"/>
      <c r="E126" s="1058"/>
      <c r="F126" s="1059">
        <f>'Names of Bidder'!D9</f>
        <v>0</v>
      </c>
      <c r="G126" s="1060"/>
      <c r="H126" s="1059"/>
      <c r="I126" s="1060"/>
      <c r="J126" s="573"/>
      <c r="K126" s="573"/>
      <c r="L126" s="573"/>
      <c r="M126" s="573"/>
      <c r="N126" s="573"/>
      <c r="O126" s="573"/>
      <c r="P126" s="573"/>
      <c r="Q126" s="573"/>
      <c r="R126" s="573"/>
      <c r="S126" s="573"/>
      <c r="T126" s="573"/>
      <c r="U126" s="573"/>
      <c r="V126" s="573"/>
      <c r="W126" s="573"/>
      <c r="X126" s="573"/>
      <c r="Y126" s="573"/>
    </row>
    <row r="127" spans="1:25" ht="19.5" customHeight="1">
      <c r="A127" s="561"/>
      <c r="B127" s="1061" t="s">
        <v>222</v>
      </c>
      <c r="C127" s="1062"/>
      <c r="D127" s="1062"/>
      <c r="E127" s="1062"/>
      <c r="F127" s="1059">
        <f>'Names of Bidder'!D10</f>
        <v>0</v>
      </c>
      <c r="G127" s="1060"/>
      <c r="H127" s="1059"/>
      <c r="I127" s="1060"/>
      <c r="J127" s="573"/>
      <c r="K127" s="573"/>
      <c r="L127" s="573"/>
      <c r="M127" s="573"/>
      <c r="N127" s="573"/>
      <c r="O127" s="573"/>
      <c r="P127" s="573"/>
      <c r="Q127" s="573"/>
      <c r="R127" s="573"/>
      <c r="S127" s="573"/>
      <c r="T127" s="573"/>
      <c r="U127" s="573"/>
      <c r="V127" s="573"/>
      <c r="W127" s="573"/>
      <c r="X127" s="573"/>
      <c r="Y127" s="573"/>
    </row>
    <row r="128" spans="1:25" ht="19.5" customHeight="1">
      <c r="A128" s="561"/>
      <c r="B128" s="1077"/>
      <c r="C128" s="1078"/>
      <c r="D128" s="1078"/>
      <c r="E128" s="1078"/>
      <c r="F128" s="1059">
        <f>'Names of Bidder'!D11</f>
        <v>0</v>
      </c>
      <c r="G128" s="1060"/>
      <c r="H128" s="1059"/>
      <c r="I128" s="1060"/>
      <c r="J128" s="573"/>
      <c r="K128" s="573"/>
      <c r="L128" s="573"/>
      <c r="M128" s="573"/>
      <c r="N128" s="573"/>
      <c r="O128" s="573"/>
      <c r="P128" s="573"/>
      <c r="Q128" s="573"/>
      <c r="R128" s="573"/>
      <c r="S128" s="573"/>
      <c r="T128" s="573"/>
      <c r="U128" s="573"/>
      <c r="V128" s="573"/>
      <c r="W128" s="573"/>
      <c r="X128" s="573"/>
      <c r="Y128" s="573"/>
    </row>
    <row r="129" spans="1:25" ht="19.5" customHeight="1">
      <c r="A129" s="561"/>
      <c r="B129" s="1079"/>
      <c r="C129" s="1080"/>
      <c r="D129" s="1080"/>
      <c r="E129" s="1080"/>
      <c r="F129" s="1059">
        <f>'Names of Bidder'!D12</f>
        <v>0</v>
      </c>
      <c r="G129" s="1060"/>
      <c r="H129" s="1059"/>
      <c r="I129" s="1060"/>
      <c r="J129" s="573"/>
      <c r="K129" s="573"/>
      <c r="L129" s="573"/>
      <c r="M129" s="573"/>
      <c r="N129" s="573"/>
      <c r="O129" s="573"/>
      <c r="P129" s="573"/>
      <c r="Q129" s="573"/>
      <c r="R129" s="573"/>
      <c r="S129" s="573"/>
      <c r="T129" s="573"/>
      <c r="U129" s="573"/>
      <c r="V129" s="573"/>
      <c r="W129" s="573"/>
      <c r="X129" s="573"/>
      <c r="Y129" s="573"/>
    </row>
    <row r="130" spans="1:25" ht="32.25" customHeight="1">
      <c r="A130" s="561"/>
      <c r="B130" s="1069" t="s">
        <v>220</v>
      </c>
      <c r="C130" s="1070"/>
      <c r="D130" s="1070"/>
      <c r="E130" s="1070"/>
      <c r="F130" s="1071" t="e">
        <f>IF('Names of Bidder'!D6 = "Sole Bidder", "Single Firm ",IF(AND('Names of Bidder'!D6="JV (Joint Venture)",F126=F122),"Lead Partner","Other Partner of a JV"))</f>
        <v>#REF!</v>
      </c>
      <c r="G130" s="1072"/>
      <c r="H130" s="1071" t="e">
        <f>IF('Names of Bidder'!D6 = "Sole Bidder", "Single Firm ",IF(AND('Names of Bidder'!D6="JV (Joint Venture)",H126=F122),"Lead Partner","Other Partners of a JV"))</f>
        <v>#REF!</v>
      </c>
      <c r="I130" s="1072"/>
      <c r="J130" s="573"/>
      <c r="K130" s="573"/>
      <c r="L130" s="573"/>
      <c r="M130" s="573"/>
      <c r="N130" s="573"/>
      <c r="O130" s="573"/>
      <c r="P130" s="573"/>
      <c r="Q130" s="573"/>
      <c r="R130" s="573"/>
      <c r="S130" s="573"/>
      <c r="T130" s="573"/>
      <c r="U130" s="573"/>
      <c r="V130" s="573"/>
      <c r="W130" s="573"/>
      <c r="X130" s="573"/>
      <c r="Y130" s="573"/>
    </row>
    <row r="131" spans="1:25" ht="22.5" customHeight="1">
      <c r="A131" s="563" t="s">
        <v>74</v>
      </c>
      <c r="B131" s="1073" t="s">
        <v>77</v>
      </c>
      <c r="C131" s="1074"/>
      <c r="D131" s="1074"/>
      <c r="E131" s="1074"/>
      <c r="F131" s="1075"/>
      <c r="G131" s="1076"/>
      <c r="H131" s="1075"/>
      <c r="I131" s="1076"/>
      <c r="J131" s="596"/>
      <c r="K131" s="596"/>
      <c r="L131" s="596"/>
      <c r="M131" s="596"/>
      <c r="N131" s="596"/>
      <c r="O131" s="596"/>
      <c r="P131" s="596"/>
      <c r="Q131" s="596"/>
      <c r="R131" s="596"/>
      <c r="S131" s="596"/>
      <c r="T131" s="596"/>
      <c r="U131" s="596"/>
      <c r="V131" s="596"/>
      <c r="W131" s="596"/>
      <c r="X131" s="596"/>
      <c r="Y131" s="596"/>
    </row>
    <row r="132" spans="1:25" ht="11.25" customHeight="1">
      <c r="A132" s="597"/>
      <c r="B132" s="598"/>
      <c r="C132" s="598"/>
      <c r="D132" s="598"/>
      <c r="E132" s="598"/>
      <c r="F132" s="599"/>
      <c r="G132" s="599"/>
      <c r="H132" s="599"/>
      <c r="I132" s="599"/>
      <c r="J132" s="596"/>
      <c r="K132" s="596"/>
      <c r="L132" s="596"/>
      <c r="M132" s="596"/>
      <c r="N132" s="596"/>
      <c r="O132" s="596"/>
      <c r="P132" s="596"/>
      <c r="Q132" s="596"/>
      <c r="R132" s="596"/>
      <c r="S132" s="596"/>
      <c r="T132" s="596"/>
      <c r="U132" s="596"/>
      <c r="V132" s="596"/>
      <c r="W132" s="596"/>
      <c r="X132" s="596"/>
      <c r="Y132" s="596"/>
    </row>
    <row r="133" spans="1:25" ht="33" customHeight="1">
      <c r="A133" s="563" t="s">
        <v>75</v>
      </c>
      <c r="B133" s="1081" t="s">
        <v>78</v>
      </c>
      <c r="C133" s="1082"/>
      <c r="D133" s="1082"/>
      <c r="E133" s="1082"/>
      <c r="F133" s="1075"/>
      <c r="G133" s="1076"/>
      <c r="H133" s="1075"/>
      <c r="I133" s="1076"/>
      <c r="J133" s="596"/>
      <c r="K133" s="596"/>
      <c r="L133" s="596"/>
      <c r="M133" s="596"/>
      <c r="N133" s="596"/>
      <c r="O133" s="596"/>
      <c r="P133" s="596"/>
      <c r="Q133" s="596"/>
      <c r="R133" s="596"/>
      <c r="S133" s="596"/>
      <c r="T133" s="596"/>
      <c r="U133" s="596"/>
      <c r="V133" s="596"/>
      <c r="W133" s="596"/>
      <c r="X133" s="596"/>
      <c r="Y133" s="596"/>
    </row>
    <row r="134" spans="1:25" ht="8.25" customHeight="1">
      <c r="A134" s="597"/>
      <c r="B134" s="600"/>
      <c r="C134" s="600"/>
      <c r="D134" s="600"/>
      <c r="E134" s="600"/>
      <c r="F134" s="599"/>
      <c r="G134" s="599"/>
      <c r="H134" s="599"/>
      <c r="I134" s="599"/>
      <c r="J134" s="596"/>
      <c r="K134" s="596"/>
      <c r="L134" s="596"/>
      <c r="M134" s="596"/>
      <c r="N134" s="596"/>
      <c r="O134" s="596"/>
      <c r="P134" s="596"/>
      <c r="Q134" s="596"/>
      <c r="R134" s="596"/>
      <c r="S134" s="596"/>
      <c r="T134" s="596"/>
      <c r="U134" s="596"/>
      <c r="V134" s="596"/>
      <c r="W134" s="596"/>
      <c r="X134" s="596"/>
      <c r="Y134" s="596"/>
    </row>
    <row r="135" spans="1:25" ht="23.25" customHeight="1">
      <c r="A135" s="1083" t="s">
        <v>76</v>
      </c>
      <c r="B135" s="1084" t="str">
        <f>IF('Names of Bidder'!D6 = "Sole Bidder", "Name and Address of the Employer/Utility for whom the Contract was executed by the firm ", " Name and Address of the Employer/Utility for whom the Contract was executed by the firm/Partner of a JV")</f>
        <v xml:space="preserve"> Name and Address of the Employer/Utility for whom the Contract was executed by the firm/Partner of a JV</v>
      </c>
      <c r="C135" s="1085"/>
      <c r="D135" s="1085"/>
      <c r="E135" s="1085"/>
      <c r="F135" s="1088"/>
      <c r="G135" s="1089"/>
      <c r="H135" s="1088"/>
      <c r="I135" s="1089"/>
      <c r="J135" s="596"/>
      <c r="K135" s="596"/>
      <c r="L135" s="596"/>
      <c r="M135" s="596"/>
      <c r="N135" s="596"/>
      <c r="O135" s="596"/>
      <c r="P135" s="596"/>
      <c r="Q135" s="596"/>
      <c r="R135" s="596"/>
      <c r="S135" s="596"/>
      <c r="T135" s="596"/>
      <c r="U135" s="596"/>
      <c r="V135" s="596"/>
      <c r="W135" s="596"/>
      <c r="X135" s="596"/>
      <c r="Y135" s="596"/>
    </row>
    <row r="136" spans="1:25" ht="21" customHeight="1">
      <c r="A136" s="1083"/>
      <c r="B136" s="1086"/>
      <c r="C136" s="1087"/>
      <c r="D136" s="1087"/>
      <c r="E136" s="1087"/>
      <c r="F136" s="1090"/>
      <c r="G136" s="1091"/>
      <c r="H136" s="1090"/>
      <c r="I136" s="1091"/>
      <c r="J136" s="596"/>
      <c r="K136" s="596"/>
      <c r="L136" s="596"/>
      <c r="M136" s="596"/>
      <c r="N136" s="596"/>
      <c r="O136" s="596"/>
      <c r="P136" s="596"/>
      <c r="Q136" s="596"/>
      <c r="R136" s="596"/>
      <c r="S136" s="596"/>
      <c r="T136" s="596"/>
      <c r="U136" s="596"/>
      <c r="V136" s="596"/>
      <c r="W136" s="596"/>
      <c r="X136" s="596"/>
      <c r="Y136" s="596"/>
    </row>
    <row r="137" spans="1:25" ht="20.25" customHeight="1">
      <c r="A137" s="1083"/>
      <c r="B137" s="1086"/>
      <c r="C137" s="1087"/>
      <c r="D137" s="1087"/>
      <c r="E137" s="1087"/>
      <c r="F137" s="1090"/>
      <c r="G137" s="1091"/>
      <c r="H137" s="1090"/>
      <c r="I137" s="1091"/>
      <c r="J137" s="596"/>
      <c r="K137" s="596"/>
      <c r="L137" s="596"/>
      <c r="M137" s="596"/>
      <c r="N137" s="596"/>
      <c r="O137" s="596"/>
      <c r="P137" s="596"/>
      <c r="Q137" s="596"/>
      <c r="R137" s="596"/>
      <c r="S137" s="596"/>
      <c r="T137" s="596"/>
      <c r="U137" s="596"/>
      <c r="V137" s="596"/>
      <c r="W137" s="596"/>
      <c r="X137" s="596"/>
      <c r="Y137" s="596"/>
    </row>
    <row r="138" spans="1:25" ht="21" customHeight="1">
      <c r="A138" s="1083"/>
      <c r="B138" s="1086"/>
      <c r="C138" s="1087"/>
      <c r="D138" s="1087"/>
      <c r="E138" s="1087"/>
      <c r="F138" s="1090"/>
      <c r="G138" s="1091"/>
      <c r="H138" s="1090"/>
      <c r="I138" s="1091"/>
      <c r="J138" s="596"/>
      <c r="K138" s="596"/>
      <c r="L138" s="596"/>
      <c r="M138" s="596"/>
      <c r="N138" s="596"/>
      <c r="O138" s="596"/>
      <c r="P138" s="596"/>
      <c r="Q138" s="596"/>
      <c r="R138" s="596"/>
      <c r="S138" s="596"/>
      <c r="T138" s="596"/>
      <c r="U138" s="596"/>
      <c r="V138" s="596"/>
      <c r="W138" s="596"/>
      <c r="X138" s="596"/>
      <c r="Y138" s="596"/>
    </row>
    <row r="139" spans="1:25" ht="24.95" customHeight="1">
      <c r="A139" s="563"/>
      <c r="B139" s="601"/>
      <c r="C139" s="564"/>
      <c r="D139" s="564"/>
      <c r="E139" s="602" t="s">
        <v>79</v>
      </c>
      <c r="F139" s="1105"/>
      <c r="G139" s="1106"/>
      <c r="H139" s="1105"/>
      <c r="I139" s="1106"/>
      <c r="J139" s="596"/>
      <c r="K139" s="596"/>
      <c r="L139" s="596"/>
      <c r="M139" s="596"/>
      <c r="N139" s="596"/>
      <c r="O139" s="596"/>
      <c r="P139" s="596"/>
      <c r="Q139" s="596"/>
      <c r="R139" s="596"/>
      <c r="S139" s="596"/>
      <c r="T139" s="596"/>
      <c r="U139" s="596"/>
      <c r="V139" s="596"/>
      <c r="W139" s="596"/>
      <c r="X139" s="596"/>
      <c r="Y139" s="596"/>
    </row>
    <row r="140" spans="1:25" ht="24.95" customHeight="1">
      <c r="A140" s="563"/>
      <c r="B140" s="601"/>
      <c r="C140" s="564"/>
      <c r="D140" s="564"/>
      <c r="E140" s="602" t="s">
        <v>12</v>
      </c>
      <c r="F140" s="1105"/>
      <c r="G140" s="1106"/>
      <c r="H140" s="1105"/>
      <c r="I140" s="1106"/>
      <c r="J140" s="596"/>
      <c r="K140" s="596"/>
      <c r="L140" s="596"/>
      <c r="M140" s="596"/>
      <c r="N140" s="596"/>
      <c r="O140" s="596"/>
      <c r="P140" s="596"/>
      <c r="Q140" s="596"/>
      <c r="R140" s="596"/>
      <c r="S140" s="596"/>
      <c r="T140" s="596"/>
      <c r="U140" s="596"/>
      <c r="V140" s="596"/>
      <c r="W140" s="596"/>
      <c r="X140" s="596"/>
      <c r="Y140" s="596"/>
    </row>
    <row r="141" spans="1:25" ht="24.95" customHeight="1">
      <c r="A141" s="563"/>
      <c r="B141" s="604"/>
      <c r="C141" s="605"/>
      <c r="D141" s="605"/>
      <c r="E141" s="606" t="s">
        <v>80</v>
      </c>
      <c r="F141" s="1092"/>
      <c r="G141" s="1093"/>
      <c r="H141" s="1092"/>
      <c r="I141" s="1093"/>
      <c r="J141" s="596"/>
      <c r="K141" s="596"/>
      <c r="L141" s="596"/>
      <c r="M141" s="596"/>
      <c r="N141" s="596"/>
      <c r="O141" s="596"/>
      <c r="P141" s="596"/>
      <c r="Q141" s="596"/>
      <c r="R141" s="596"/>
      <c r="S141" s="596"/>
      <c r="T141" s="596"/>
      <c r="U141" s="596"/>
      <c r="V141" s="596"/>
      <c r="W141" s="596"/>
      <c r="X141" s="596"/>
      <c r="Y141" s="596"/>
    </row>
    <row r="142" spans="1:25" ht="12" customHeight="1">
      <c r="A142" s="563"/>
      <c r="B142" s="566"/>
      <c r="C142" s="566"/>
      <c r="D142" s="566"/>
      <c r="E142" s="566"/>
      <c r="F142" s="566"/>
      <c r="G142" s="566"/>
      <c r="H142" s="566"/>
      <c r="I142" s="566"/>
      <c r="J142" s="566"/>
      <c r="K142" s="566"/>
      <c r="L142" s="566"/>
      <c r="M142" s="566"/>
      <c r="N142" s="566"/>
      <c r="O142" s="566"/>
      <c r="P142" s="566"/>
      <c r="Q142" s="566"/>
      <c r="R142" s="566"/>
      <c r="S142" s="566"/>
      <c r="T142" s="566"/>
      <c r="U142" s="566"/>
      <c r="V142" s="566"/>
      <c r="W142" s="566"/>
      <c r="X142" s="566"/>
      <c r="Y142" s="566"/>
    </row>
    <row r="143" spans="1:25" ht="20.100000000000001" customHeight="1">
      <c r="A143" s="1083" t="s">
        <v>81</v>
      </c>
      <c r="B143" s="1094" t="s">
        <v>82</v>
      </c>
      <c r="C143" s="1095"/>
      <c r="D143" s="1095"/>
      <c r="E143" s="1096"/>
      <c r="F143" s="607"/>
      <c r="G143" s="608"/>
      <c r="H143" s="607"/>
      <c r="I143" s="608"/>
      <c r="J143" s="566"/>
      <c r="K143" s="566"/>
      <c r="L143" s="566"/>
      <c r="M143" s="602"/>
      <c r="N143" s="566"/>
      <c r="O143" s="566"/>
      <c r="P143" s="566"/>
      <c r="Q143" s="602"/>
      <c r="R143" s="566"/>
      <c r="S143" s="566"/>
      <c r="T143" s="566"/>
      <c r="U143" s="602"/>
      <c r="V143" s="566"/>
      <c r="W143" s="566"/>
      <c r="X143" s="566"/>
      <c r="Y143" s="602"/>
    </row>
    <row r="144" spans="1:25" ht="20.100000000000001" customHeight="1">
      <c r="A144" s="1083"/>
      <c r="B144" s="1097"/>
      <c r="C144" s="1098"/>
      <c r="D144" s="1098"/>
      <c r="E144" s="1099"/>
      <c r="F144" s="566"/>
      <c r="G144" s="610"/>
      <c r="H144" s="566"/>
      <c r="I144" s="610"/>
      <c r="J144" s="566"/>
      <c r="K144" s="566"/>
      <c r="L144" s="566"/>
      <c r="M144" s="566"/>
      <c r="N144" s="566"/>
      <c r="O144" s="566"/>
      <c r="P144" s="566"/>
      <c r="Q144" s="566"/>
      <c r="R144" s="566"/>
      <c r="S144" s="566"/>
      <c r="T144" s="566"/>
      <c r="U144" s="566"/>
      <c r="V144" s="566"/>
      <c r="W144" s="566"/>
      <c r="X144" s="566"/>
      <c r="Y144" s="566"/>
    </row>
    <row r="145" spans="1:25" ht="22.5" customHeight="1">
      <c r="A145" s="1083"/>
      <c r="B145" s="1097"/>
      <c r="C145" s="1098"/>
      <c r="D145" s="1098"/>
      <c r="E145" s="1099"/>
      <c r="F145" s="605"/>
      <c r="G145" s="611"/>
      <c r="H145" s="605"/>
      <c r="I145" s="611"/>
      <c r="J145" s="566"/>
      <c r="K145" s="566"/>
      <c r="M145" s="566"/>
      <c r="N145" s="566"/>
      <c r="O145" s="566"/>
      <c r="P145" s="566"/>
      <c r="Q145" s="566"/>
      <c r="R145" s="566"/>
      <c r="S145" s="566"/>
      <c r="T145" s="566"/>
      <c r="U145" s="566"/>
      <c r="V145" s="566"/>
      <c r="W145" s="566"/>
      <c r="X145" s="566"/>
      <c r="Y145" s="566"/>
    </row>
    <row r="146" spans="1:25" ht="22.5" customHeight="1">
      <c r="A146" s="1083"/>
      <c r="B146" s="1097"/>
      <c r="C146" s="1098"/>
      <c r="D146" s="1098"/>
      <c r="E146" s="1099"/>
      <c r="F146" s="605"/>
      <c r="G146" s="611"/>
      <c r="H146" s="605"/>
      <c r="I146" s="611"/>
      <c r="J146" s="566"/>
      <c r="K146" s="566"/>
      <c r="M146" s="566"/>
      <c r="N146" s="566"/>
      <c r="O146" s="566"/>
      <c r="P146" s="566"/>
      <c r="Q146" s="566"/>
      <c r="R146" s="566"/>
      <c r="S146" s="566"/>
      <c r="T146" s="566"/>
      <c r="U146" s="566"/>
      <c r="V146" s="566"/>
      <c r="W146" s="566"/>
      <c r="X146" s="566"/>
      <c r="Y146" s="566"/>
    </row>
    <row r="147" spans="1:25" ht="22.5" customHeight="1">
      <c r="A147" s="1083"/>
      <c r="B147" s="1097"/>
      <c r="C147" s="1098"/>
      <c r="D147" s="1098"/>
      <c r="E147" s="1099"/>
      <c r="F147" s="605"/>
      <c r="G147" s="611"/>
      <c r="H147" s="605"/>
      <c r="I147" s="611"/>
      <c r="J147" s="566"/>
      <c r="K147" s="566"/>
      <c r="M147" s="566"/>
      <c r="N147" s="566"/>
      <c r="O147" s="566"/>
      <c r="P147" s="566"/>
      <c r="Q147" s="566"/>
      <c r="R147" s="566"/>
      <c r="S147" s="566"/>
      <c r="T147" s="566"/>
      <c r="U147" s="566"/>
      <c r="V147" s="566"/>
      <c r="W147" s="566"/>
      <c r="X147" s="566"/>
      <c r="Y147" s="566"/>
    </row>
    <row r="148" spans="1:25" ht="22.5" customHeight="1">
      <c r="A148" s="1083"/>
      <c r="B148" s="1097"/>
      <c r="C148" s="1098"/>
      <c r="D148" s="1098"/>
      <c r="E148" s="1099"/>
      <c r="F148" s="605"/>
      <c r="G148" s="611"/>
      <c r="H148" s="605"/>
      <c r="I148" s="611"/>
      <c r="J148" s="566"/>
      <c r="K148" s="566"/>
      <c r="M148" s="566"/>
      <c r="N148" s="566"/>
      <c r="O148" s="566"/>
      <c r="P148" s="566"/>
      <c r="Q148" s="566"/>
      <c r="R148" s="566"/>
      <c r="S148" s="566"/>
      <c r="T148" s="566"/>
      <c r="U148" s="566"/>
      <c r="V148" s="566"/>
      <c r="W148" s="566"/>
      <c r="X148" s="566"/>
      <c r="Y148" s="566"/>
    </row>
    <row r="149" spans="1:25" ht="22.5" customHeight="1">
      <c r="A149" s="1083"/>
      <c r="B149" s="1097"/>
      <c r="C149" s="1098"/>
      <c r="D149" s="1098"/>
      <c r="E149" s="1099"/>
      <c r="F149" s="605"/>
      <c r="G149" s="611"/>
      <c r="H149" s="605"/>
      <c r="I149" s="611"/>
      <c r="J149" s="566"/>
      <c r="K149" s="566"/>
      <c r="M149" s="566"/>
      <c r="N149" s="566"/>
      <c r="O149" s="566"/>
      <c r="P149" s="566"/>
      <c r="Q149" s="566"/>
      <c r="R149" s="566"/>
      <c r="S149" s="566"/>
      <c r="T149" s="566"/>
      <c r="U149" s="566"/>
      <c r="V149" s="566"/>
      <c r="W149" s="566"/>
      <c r="X149" s="566"/>
      <c r="Y149" s="566"/>
    </row>
    <row r="150" spans="1:25" ht="22.5" customHeight="1">
      <c r="A150" s="1083"/>
      <c r="B150" s="1100"/>
      <c r="C150" s="1101"/>
      <c r="D150" s="1101"/>
      <c r="E150" s="1102"/>
      <c r="F150" s="605"/>
      <c r="G150" s="611"/>
      <c r="H150" s="605"/>
      <c r="I150" s="611"/>
      <c r="J150" s="566"/>
      <c r="K150" s="566"/>
      <c r="M150" s="566"/>
      <c r="N150" s="566"/>
      <c r="O150" s="566"/>
      <c r="P150" s="566"/>
      <c r="Q150" s="566"/>
      <c r="R150" s="566"/>
      <c r="S150" s="566"/>
      <c r="T150" s="566"/>
      <c r="U150" s="566"/>
      <c r="V150" s="566"/>
      <c r="W150" s="566"/>
      <c r="X150" s="566"/>
      <c r="Y150" s="566"/>
    </row>
    <row r="151" spans="1:25" ht="15.75">
      <c r="A151" s="563"/>
      <c r="B151" s="609"/>
      <c r="C151" s="609"/>
      <c r="D151" s="609"/>
      <c r="E151" s="609"/>
      <c r="F151" s="605"/>
      <c r="G151" s="611"/>
      <c r="H151" s="605"/>
      <c r="I151" s="611"/>
      <c r="J151" s="566"/>
      <c r="K151" s="566"/>
      <c r="M151" s="566"/>
      <c r="N151" s="566"/>
      <c r="O151" s="566"/>
      <c r="P151" s="566"/>
      <c r="Q151" s="566"/>
      <c r="R151" s="566"/>
      <c r="S151" s="566"/>
      <c r="T151" s="566"/>
      <c r="U151" s="566"/>
      <c r="V151" s="566"/>
      <c r="W151" s="566"/>
      <c r="X151" s="566"/>
      <c r="Y151" s="566"/>
    </row>
    <row r="152" spans="1:25" ht="15.75">
      <c r="A152" s="566"/>
      <c r="B152" s="566"/>
      <c r="C152" s="566"/>
      <c r="D152" s="566"/>
      <c r="E152" s="566"/>
      <c r="F152" s="612"/>
      <c r="G152" s="612"/>
      <c r="H152" s="612"/>
      <c r="I152" s="612"/>
      <c r="J152" s="566"/>
      <c r="K152" s="566"/>
      <c r="M152" s="566"/>
      <c r="N152" s="566"/>
      <c r="O152" s="566"/>
      <c r="P152" s="566"/>
      <c r="Q152" s="566"/>
      <c r="R152" s="566"/>
      <c r="S152" s="566"/>
      <c r="T152" s="566"/>
      <c r="U152" s="566"/>
      <c r="V152" s="566"/>
      <c r="W152" s="566"/>
      <c r="X152" s="566"/>
      <c r="Y152" s="566"/>
    </row>
    <row r="153" spans="1:25" ht="15.75">
      <c r="A153" s="566"/>
      <c r="B153" s="566"/>
      <c r="C153" s="566"/>
      <c r="D153" s="566"/>
      <c r="E153" s="566"/>
      <c r="F153" s="612"/>
      <c r="G153" s="612"/>
      <c r="H153" s="612"/>
      <c r="I153" s="612"/>
      <c r="J153" s="566"/>
      <c r="K153" s="566"/>
      <c r="M153" s="566"/>
      <c r="N153" s="566"/>
      <c r="O153" s="566"/>
      <c r="P153" s="566"/>
      <c r="Q153" s="566"/>
      <c r="R153" s="566"/>
      <c r="S153" s="566"/>
      <c r="T153" s="566"/>
      <c r="U153" s="566"/>
      <c r="V153" s="566"/>
      <c r="W153" s="566"/>
      <c r="X153" s="566"/>
      <c r="Y153" s="566"/>
    </row>
    <row r="154" spans="1:25" ht="51.75" customHeight="1">
      <c r="A154" s="1083" t="s">
        <v>83</v>
      </c>
      <c r="B154" s="1103" t="s">
        <v>811</v>
      </c>
      <c r="C154" s="1103"/>
      <c r="D154" s="1103"/>
      <c r="E154" s="1103"/>
      <c r="F154" s="613"/>
      <c r="G154" s="613"/>
      <c r="H154" s="613"/>
      <c r="I154" s="613"/>
      <c r="J154" s="566"/>
      <c r="K154" s="566"/>
      <c r="M154" s="566"/>
      <c r="N154" s="566"/>
      <c r="O154" s="566"/>
      <c r="P154" s="566"/>
      <c r="Q154" s="566"/>
      <c r="R154" s="566"/>
      <c r="S154" s="566"/>
      <c r="T154" s="566"/>
      <c r="U154" s="566"/>
      <c r="V154" s="566"/>
      <c r="W154" s="566"/>
      <c r="X154" s="566"/>
      <c r="Y154" s="566"/>
    </row>
    <row r="155" spans="1:25" ht="24.95" customHeight="1">
      <c r="A155" s="1083"/>
      <c r="B155" s="1104" t="s">
        <v>84</v>
      </c>
      <c r="C155" s="1104"/>
      <c r="D155" s="1104"/>
      <c r="E155" s="1104"/>
      <c r="F155" s="614" t="s">
        <v>88</v>
      </c>
      <c r="G155" s="615"/>
      <c r="H155" s="614" t="s">
        <v>88</v>
      </c>
      <c r="I155" s="615"/>
      <c r="J155" s="392"/>
      <c r="K155" s="392"/>
      <c r="L155" s="392"/>
      <c r="M155" s="392"/>
      <c r="N155" s="392"/>
      <c r="O155" s="392"/>
      <c r="P155" s="392"/>
      <c r="Q155" s="392"/>
      <c r="R155" s="392"/>
      <c r="S155" s="392"/>
      <c r="T155" s="392"/>
      <c r="U155" s="392"/>
      <c r="V155" s="392"/>
      <c r="W155" s="392"/>
      <c r="X155" s="392"/>
      <c r="Y155" s="392"/>
    </row>
    <row r="156" spans="1:25" ht="24.95" customHeight="1">
      <c r="A156" s="1083"/>
      <c r="B156" s="1104" t="s">
        <v>85</v>
      </c>
      <c r="C156" s="1104"/>
      <c r="D156" s="1104"/>
      <c r="E156" s="1104"/>
      <c r="F156" s="614" t="s">
        <v>90</v>
      </c>
      <c r="G156" s="615"/>
      <c r="H156" s="614" t="s">
        <v>90</v>
      </c>
      <c r="I156" s="615"/>
      <c r="J156" s="392"/>
      <c r="K156" s="392"/>
      <c r="L156" s="392"/>
      <c r="M156" s="392"/>
      <c r="N156" s="392"/>
      <c r="O156" s="392"/>
      <c r="P156" s="392"/>
      <c r="Q156" s="392"/>
      <c r="R156" s="392"/>
      <c r="S156" s="392"/>
      <c r="T156" s="392"/>
      <c r="U156" s="392"/>
      <c r="V156" s="392"/>
      <c r="W156" s="392"/>
      <c r="X156" s="392"/>
      <c r="Y156" s="392"/>
    </row>
    <row r="157" spans="1:25" ht="24.95" customHeight="1">
      <c r="A157" s="564"/>
      <c r="B157" s="1104" t="s">
        <v>86</v>
      </c>
      <c r="C157" s="1104"/>
      <c r="D157" s="1104"/>
      <c r="E157" s="1104"/>
      <c r="F157" s="614" t="s">
        <v>91</v>
      </c>
      <c r="G157" s="615"/>
      <c r="H157" s="614" t="s">
        <v>91</v>
      </c>
      <c r="I157" s="615"/>
      <c r="J157" s="392"/>
      <c r="K157" s="392"/>
      <c r="L157" s="392"/>
      <c r="M157" s="392"/>
      <c r="N157" s="392"/>
      <c r="O157" s="392"/>
      <c r="P157" s="392"/>
      <c r="Q157" s="392"/>
      <c r="R157" s="392"/>
      <c r="S157" s="392"/>
      <c r="T157" s="392"/>
      <c r="U157" s="392"/>
      <c r="V157" s="392"/>
      <c r="W157" s="392"/>
      <c r="X157" s="392"/>
      <c r="Y157" s="392"/>
    </row>
    <row r="158" spans="1:25" ht="24.95" customHeight="1">
      <c r="A158" s="564"/>
      <c r="B158" s="1104" t="s">
        <v>577</v>
      </c>
      <c r="C158" s="1104"/>
      <c r="D158" s="1104"/>
      <c r="E158" s="1104"/>
      <c r="F158" s="614" t="s">
        <v>578</v>
      </c>
      <c r="G158" s="615"/>
      <c r="H158" s="614" t="s">
        <v>578</v>
      </c>
      <c r="I158" s="615"/>
      <c r="J158" s="392"/>
      <c r="K158" s="392"/>
      <c r="L158" s="392"/>
      <c r="M158" s="392"/>
      <c r="N158" s="392"/>
      <c r="O158" s="392"/>
      <c r="P158" s="392"/>
      <c r="Q158" s="392"/>
      <c r="R158" s="392"/>
      <c r="S158" s="392"/>
      <c r="T158" s="392"/>
      <c r="U158" s="392"/>
      <c r="V158" s="392"/>
      <c r="W158" s="392"/>
      <c r="X158" s="392"/>
      <c r="Y158" s="392"/>
    </row>
    <row r="159" spans="1:25" ht="48.75" customHeight="1">
      <c r="A159" s="566"/>
      <c r="B159" s="1104" t="s">
        <v>87</v>
      </c>
      <c r="C159" s="1104"/>
      <c r="D159" s="1104"/>
      <c r="E159" s="1104"/>
      <c r="F159" s="614" t="s">
        <v>89</v>
      </c>
      <c r="G159" s="616"/>
      <c r="H159" s="614" t="s">
        <v>89</v>
      </c>
      <c r="I159" s="616"/>
      <c r="J159" s="392"/>
      <c r="K159" s="392"/>
      <c r="L159" s="566"/>
      <c r="M159" s="566"/>
      <c r="N159" s="392"/>
      <c r="O159" s="392"/>
      <c r="P159" s="566"/>
      <c r="Q159" s="566"/>
      <c r="R159" s="392"/>
      <c r="S159" s="392"/>
      <c r="T159" s="566"/>
      <c r="U159" s="566"/>
      <c r="V159" s="392"/>
      <c r="W159" s="392"/>
      <c r="X159" s="566"/>
      <c r="Y159" s="566"/>
    </row>
    <row r="160" spans="1:25" ht="48.75" customHeight="1">
      <c r="A160" s="566"/>
      <c r="B160" s="1104" t="s">
        <v>131</v>
      </c>
      <c r="C160" s="1104"/>
      <c r="D160" s="1104"/>
      <c r="E160" s="1104"/>
      <c r="F160" s="614" t="s">
        <v>579</v>
      </c>
      <c r="G160" s="617"/>
      <c r="H160" s="614" t="s">
        <v>579</v>
      </c>
      <c r="I160" s="617"/>
      <c r="J160" s="392"/>
      <c r="K160" s="392"/>
      <c r="L160" s="566"/>
      <c r="M160" s="566"/>
      <c r="N160" s="392"/>
      <c r="O160" s="392"/>
      <c r="P160" s="566"/>
      <c r="Q160" s="566"/>
      <c r="R160" s="392"/>
      <c r="S160" s="392"/>
      <c r="T160" s="566"/>
      <c r="U160" s="566"/>
      <c r="V160" s="392"/>
      <c r="W160" s="392"/>
      <c r="X160" s="566"/>
      <c r="Y160" s="566"/>
    </row>
    <row r="161" spans="1:25" ht="9" customHeight="1">
      <c r="A161" s="566"/>
      <c r="B161" s="618"/>
      <c r="C161" s="618"/>
      <c r="D161" s="618"/>
      <c r="E161" s="618"/>
      <c r="F161" s="619"/>
      <c r="G161" s="620"/>
      <c r="H161" s="619"/>
      <c r="I161" s="620"/>
      <c r="J161" s="392"/>
      <c r="K161" s="392"/>
      <c r="L161" s="566"/>
      <c r="M161" s="566"/>
      <c r="N161" s="392"/>
      <c r="O161" s="392"/>
      <c r="P161" s="566"/>
      <c r="Q161" s="566"/>
      <c r="R161" s="392"/>
      <c r="S161" s="392"/>
      <c r="T161" s="566"/>
      <c r="U161" s="566"/>
      <c r="V161" s="392"/>
      <c r="W161" s="392"/>
      <c r="X161" s="566"/>
      <c r="Y161" s="566"/>
    </row>
    <row r="162" spans="1:25" ht="55.5" hidden="1" customHeight="1">
      <c r="A162" s="1083" t="s">
        <v>93</v>
      </c>
      <c r="B162" s="1107" t="s">
        <v>210</v>
      </c>
      <c r="C162" s="1108"/>
      <c r="D162" s="1108"/>
      <c r="E162" s="1108"/>
      <c r="F162" s="621"/>
      <c r="G162" s="622"/>
      <c r="H162" s="621"/>
      <c r="I162" s="622"/>
      <c r="J162" s="392"/>
      <c r="K162" s="392"/>
      <c r="L162" s="566"/>
      <c r="M162" s="566"/>
      <c r="N162" s="392"/>
      <c r="O162" s="392"/>
      <c r="P162" s="566"/>
      <c r="Q162" s="566"/>
      <c r="R162" s="392"/>
      <c r="S162" s="392"/>
      <c r="T162" s="566"/>
      <c r="U162" s="566"/>
      <c r="V162" s="392"/>
      <c r="W162" s="392"/>
      <c r="X162" s="566"/>
      <c r="Y162" s="566"/>
    </row>
    <row r="163" spans="1:25" ht="24.95" hidden="1" customHeight="1">
      <c r="A163" s="1083"/>
      <c r="B163" s="1109" t="s">
        <v>211</v>
      </c>
      <c r="C163" s="1110"/>
      <c r="D163" s="1110"/>
      <c r="E163" s="1110"/>
      <c r="F163" s="623" t="s">
        <v>213</v>
      </c>
      <c r="G163" s="603"/>
      <c r="H163" s="623" t="s">
        <v>213</v>
      </c>
      <c r="I163" s="603"/>
      <c r="J163" s="392"/>
      <c r="K163" s="392"/>
      <c r="L163" s="392"/>
      <c r="M163" s="392"/>
      <c r="N163" s="392"/>
      <c r="O163" s="392"/>
      <c r="P163" s="392"/>
      <c r="Q163" s="392"/>
      <c r="R163" s="392"/>
      <c r="S163" s="392"/>
      <c r="T163" s="392"/>
      <c r="U163" s="392"/>
      <c r="V163" s="392"/>
      <c r="W163" s="392"/>
      <c r="X163" s="392"/>
      <c r="Y163" s="392"/>
    </row>
    <row r="164" spans="1:25" ht="24.95" hidden="1" customHeight="1">
      <c r="A164" s="1083"/>
      <c r="B164" s="1111" t="s">
        <v>212</v>
      </c>
      <c r="C164" s="1112"/>
      <c r="D164" s="1112"/>
      <c r="E164" s="1112"/>
      <c r="F164" s="623" t="s">
        <v>213</v>
      </c>
      <c r="G164" s="603"/>
      <c r="H164" s="623" t="s">
        <v>213</v>
      </c>
      <c r="I164" s="603"/>
      <c r="J164" s="392"/>
      <c r="K164" s="392"/>
      <c r="L164" s="392"/>
      <c r="M164" s="392"/>
      <c r="N164" s="392"/>
      <c r="O164" s="392"/>
      <c r="P164" s="392"/>
      <c r="Q164" s="392"/>
      <c r="R164" s="392"/>
      <c r="S164" s="392"/>
      <c r="T164" s="392"/>
      <c r="U164" s="392"/>
      <c r="V164" s="392"/>
      <c r="W164" s="392"/>
      <c r="X164" s="392"/>
      <c r="Y164" s="392"/>
    </row>
    <row r="165" spans="1:25" ht="24.95" hidden="1" customHeight="1">
      <c r="A165" s="566"/>
      <c r="B165" s="1111" t="s">
        <v>86</v>
      </c>
      <c r="C165" s="1112"/>
      <c r="D165" s="1112"/>
      <c r="E165" s="1112"/>
      <c r="F165" s="623" t="s">
        <v>91</v>
      </c>
      <c r="G165" s="603"/>
      <c r="H165" s="623" t="s">
        <v>91</v>
      </c>
      <c r="I165" s="603"/>
      <c r="J165" s="392"/>
      <c r="K165" s="392"/>
      <c r="L165" s="392"/>
      <c r="N165" s="392"/>
      <c r="O165" s="392"/>
      <c r="P165" s="392"/>
      <c r="Q165" s="392"/>
      <c r="R165" s="392"/>
      <c r="S165" s="392"/>
      <c r="T165" s="392"/>
      <c r="U165" s="392"/>
      <c r="V165" s="392"/>
      <c r="W165" s="392"/>
      <c r="X165" s="392"/>
      <c r="Y165" s="392"/>
    </row>
    <row r="166" spans="1:25" ht="37.5" hidden="1" customHeight="1">
      <c r="A166" s="566"/>
      <c r="B166" s="1117" t="s">
        <v>87</v>
      </c>
      <c r="C166" s="1118"/>
      <c r="D166" s="1118"/>
      <c r="E166" s="1118"/>
      <c r="F166" s="624" t="s">
        <v>89</v>
      </c>
      <c r="G166" s="625"/>
      <c r="H166" s="624" t="s">
        <v>89</v>
      </c>
      <c r="I166" s="625"/>
      <c r="J166" s="392"/>
      <c r="K166" s="392"/>
      <c r="L166" s="566"/>
      <c r="N166" s="392"/>
      <c r="O166" s="392"/>
      <c r="P166" s="566"/>
      <c r="Q166" s="566"/>
      <c r="R166" s="392"/>
      <c r="S166" s="392"/>
      <c r="T166" s="566"/>
      <c r="U166" s="566"/>
      <c r="V166" s="392"/>
      <c r="W166" s="392"/>
      <c r="X166" s="566"/>
      <c r="Y166" s="566"/>
    </row>
    <row r="167" spans="1:25" ht="6.75" customHeight="1">
      <c r="A167" s="566"/>
      <c r="B167" s="566"/>
      <c r="C167" s="566"/>
      <c r="D167" s="566"/>
      <c r="E167" s="566"/>
      <c r="F167" s="612"/>
      <c r="G167" s="612"/>
      <c r="H167" s="612"/>
      <c r="I167" s="612"/>
      <c r="J167" s="566"/>
      <c r="K167" s="566"/>
      <c r="L167" s="566"/>
      <c r="N167" s="566"/>
      <c r="O167" s="566"/>
      <c r="P167" s="566"/>
      <c r="Q167" s="566"/>
      <c r="R167" s="566"/>
      <c r="S167" s="566"/>
      <c r="T167" s="566"/>
      <c r="U167" s="566"/>
      <c r="V167" s="566"/>
      <c r="W167" s="566"/>
      <c r="X167" s="566"/>
      <c r="Y167" s="566"/>
    </row>
    <row r="168" spans="1:25" ht="30.75" customHeight="1">
      <c r="A168" s="1083" t="s">
        <v>93</v>
      </c>
      <c r="B168" s="1113" t="s">
        <v>221</v>
      </c>
      <c r="C168" s="1114"/>
      <c r="D168" s="1114"/>
      <c r="E168" s="1114"/>
      <c r="F168" s="1119"/>
      <c r="G168" s="1120"/>
      <c r="H168" s="1119"/>
      <c r="I168" s="1120"/>
      <c r="J168" s="392"/>
      <c r="K168" s="392"/>
      <c r="L168" s="392"/>
      <c r="M168" s="392"/>
      <c r="N168" s="392"/>
      <c r="O168" s="392"/>
      <c r="P168" s="392"/>
      <c r="Q168" s="392"/>
      <c r="R168" s="392"/>
      <c r="S168" s="392"/>
      <c r="T168" s="392"/>
      <c r="U168" s="392"/>
      <c r="V168" s="392"/>
      <c r="W168" s="392"/>
      <c r="X168" s="392"/>
      <c r="Y168" s="392"/>
    </row>
    <row r="169" spans="1:25" ht="41.25" customHeight="1">
      <c r="A169" s="1083"/>
      <c r="B169" s="1121" t="s">
        <v>176</v>
      </c>
      <c r="C169" s="1122"/>
      <c r="D169" s="1122"/>
      <c r="E169" s="1122"/>
      <c r="F169" s="1123"/>
      <c r="G169" s="1124"/>
      <c r="H169" s="1123"/>
      <c r="I169" s="1124"/>
      <c r="J169" s="566"/>
      <c r="K169" s="566"/>
      <c r="L169" s="566"/>
      <c r="M169" s="566"/>
      <c r="N169" s="566"/>
      <c r="O169" s="566"/>
      <c r="P169" s="566"/>
      <c r="Q169" s="566"/>
      <c r="R169" s="566"/>
      <c r="S169" s="566"/>
      <c r="T169" s="566"/>
      <c r="U169" s="566"/>
      <c r="V169" s="566"/>
      <c r="W169" s="566"/>
      <c r="X169" s="566"/>
      <c r="Y169" s="566"/>
    </row>
    <row r="170" spans="1:25" ht="24.95" customHeight="1">
      <c r="A170" s="1083" t="s">
        <v>353</v>
      </c>
      <c r="B170" s="1121" t="s">
        <v>94</v>
      </c>
      <c r="C170" s="1122"/>
      <c r="D170" s="1122"/>
      <c r="E170" s="1122"/>
      <c r="F170" s="1123"/>
      <c r="G170" s="1124"/>
      <c r="H170" s="1123"/>
      <c r="I170" s="1124"/>
      <c r="J170" s="566"/>
      <c r="K170" s="566"/>
      <c r="L170" s="566"/>
      <c r="M170" s="566"/>
      <c r="N170" s="566"/>
      <c r="O170" s="566"/>
      <c r="P170" s="566"/>
      <c r="Q170" s="566"/>
      <c r="R170" s="566"/>
      <c r="S170" s="566"/>
      <c r="T170" s="566"/>
      <c r="U170" s="566"/>
      <c r="V170" s="566"/>
      <c r="W170" s="566"/>
      <c r="X170" s="566"/>
      <c r="Y170" s="566"/>
    </row>
    <row r="171" spans="1:25">
      <c r="F171" s="626"/>
      <c r="G171" s="626"/>
      <c r="H171" s="626"/>
      <c r="I171" s="626"/>
    </row>
    <row r="172" spans="1:25" ht="52.5" customHeight="1">
      <c r="A172" s="1083" t="s">
        <v>95</v>
      </c>
      <c r="B172" s="1113" t="s">
        <v>238</v>
      </c>
      <c r="C172" s="1114"/>
      <c r="D172" s="1114"/>
      <c r="E172" s="1114"/>
      <c r="F172" s="1115"/>
      <c r="G172" s="1116"/>
      <c r="H172" s="1115"/>
      <c r="I172" s="1116"/>
      <c r="J172" s="566"/>
      <c r="K172" s="566"/>
      <c r="L172" s="566"/>
      <c r="M172" s="566"/>
      <c r="N172" s="566"/>
      <c r="O172" s="566"/>
      <c r="P172" s="566"/>
      <c r="Q172" s="566"/>
      <c r="R172" s="566"/>
      <c r="S172" s="566"/>
      <c r="T172" s="566"/>
      <c r="U172" s="566"/>
      <c r="V172" s="566"/>
      <c r="W172" s="566"/>
      <c r="X172" s="566"/>
      <c r="Y172" s="566"/>
    </row>
    <row r="173" spans="1:25">
      <c r="A173" s="1083"/>
      <c r="B173" s="561"/>
      <c r="C173" s="561"/>
      <c r="D173" s="561"/>
      <c r="E173" s="561"/>
      <c r="F173" s="561"/>
      <c r="G173" s="561"/>
      <c r="H173" s="561"/>
      <c r="I173" s="561"/>
      <c r="J173" s="561"/>
    </row>
    <row r="174" spans="1:25" s="630" customFormat="1" hidden="1">
      <c r="A174" s="1083"/>
      <c r="B174" s="627"/>
      <c r="C174" s="627"/>
      <c r="D174" s="627"/>
      <c r="E174" s="627"/>
      <c r="F174" s="627"/>
      <c r="G174" s="628" t="s">
        <v>215</v>
      </c>
      <c r="H174" s="627"/>
      <c r="I174" s="629" t="s">
        <v>215</v>
      </c>
      <c r="J174" s="627"/>
      <c r="W174" s="583"/>
    </row>
    <row r="175" spans="1:25" s="583" customFormat="1" hidden="1">
      <c r="A175" s="582"/>
      <c r="B175" s="582"/>
      <c r="C175" s="582"/>
      <c r="D175" s="582"/>
      <c r="E175" s="582"/>
      <c r="F175" s="582"/>
      <c r="G175" s="628" t="s">
        <v>573</v>
      </c>
      <c r="H175" s="582"/>
      <c r="I175" s="629" t="s">
        <v>573</v>
      </c>
      <c r="J175" s="582"/>
    </row>
    <row r="176" spans="1:25" s="583" customFormat="1" hidden="1">
      <c r="A176" s="582"/>
      <c r="B176" s="582"/>
      <c r="C176" s="582"/>
      <c r="D176" s="582"/>
      <c r="E176" s="582"/>
      <c r="F176" s="582"/>
      <c r="G176" s="628" t="s">
        <v>573</v>
      </c>
      <c r="H176" s="582"/>
      <c r="I176" s="629" t="s">
        <v>573</v>
      </c>
      <c r="J176" s="582"/>
    </row>
    <row r="177" spans="1:25" hidden="1">
      <c r="A177" s="561"/>
      <c r="B177" s="561"/>
      <c r="C177" s="561"/>
      <c r="D177" s="561"/>
      <c r="E177" s="561"/>
      <c r="F177" s="631"/>
      <c r="H177" s="631"/>
      <c r="I177" s="626"/>
      <c r="V177" s="631"/>
    </row>
    <row r="178" spans="1:25">
      <c r="A178" s="561"/>
      <c r="B178" s="561"/>
      <c r="C178" s="561"/>
      <c r="D178" s="561"/>
      <c r="E178" s="561"/>
      <c r="F178" s="561"/>
      <c r="G178" s="561"/>
      <c r="H178" s="561"/>
      <c r="I178" s="561"/>
      <c r="J178" s="561"/>
    </row>
    <row r="179" spans="1:25" ht="16.5">
      <c r="A179" s="561"/>
      <c r="B179" s="1127" t="s">
        <v>884</v>
      </c>
      <c r="C179" s="1127"/>
      <c r="D179" s="1127"/>
      <c r="E179" s="1127"/>
      <c r="F179" s="1127"/>
      <c r="G179" s="1127"/>
      <c r="H179" s="1127"/>
      <c r="I179" s="1127"/>
      <c r="J179" s="561"/>
    </row>
    <row r="180" spans="1:25">
      <c r="A180" s="561"/>
      <c r="B180" s="561"/>
      <c r="C180" s="561"/>
      <c r="D180" s="561"/>
      <c r="E180" s="561"/>
      <c r="F180" s="561"/>
      <c r="G180" s="561"/>
      <c r="H180" s="561"/>
      <c r="I180" s="561"/>
      <c r="J180" s="561"/>
    </row>
    <row r="181" spans="1:25" ht="46.5" customHeight="1">
      <c r="A181" s="561"/>
      <c r="B181" s="1113" t="s">
        <v>876</v>
      </c>
      <c r="C181" s="1114"/>
      <c r="D181" s="1114"/>
      <c r="E181" s="1114"/>
      <c r="F181" s="1114"/>
      <c r="G181" s="1128"/>
      <c r="H181" s="1119"/>
      <c r="I181" s="1120"/>
      <c r="J181" s="561"/>
    </row>
    <row r="182" spans="1:25" ht="29.25" customHeight="1">
      <c r="A182" s="561"/>
      <c r="B182" s="1121" t="s">
        <v>875</v>
      </c>
      <c r="C182" s="1122"/>
      <c r="D182" s="1122"/>
      <c r="E182" s="1122"/>
      <c r="F182" s="1122"/>
      <c r="G182" s="1129"/>
      <c r="H182" s="1123"/>
      <c r="I182" s="1124"/>
      <c r="J182" s="1037"/>
      <c r="K182" s="1037"/>
      <c r="L182" s="1037"/>
      <c r="M182" s="1037"/>
      <c r="N182" s="1125"/>
      <c r="O182" s="1125"/>
      <c r="P182" s="1125"/>
      <c r="Q182" s="1125"/>
      <c r="R182" s="1125"/>
      <c r="S182" s="1125"/>
      <c r="T182" s="1125"/>
      <c r="U182" s="1125"/>
      <c r="V182" s="1125"/>
      <c r="W182" s="1125"/>
      <c r="X182" s="1125"/>
      <c r="Y182" s="1125"/>
    </row>
    <row r="183" spans="1:25" ht="47.25" customHeight="1">
      <c r="A183" s="561"/>
      <c r="B183" s="1121" t="s">
        <v>96</v>
      </c>
      <c r="C183" s="1122"/>
      <c r="D183" s="1122"/>
      <c r="E183" s="1122"/>
      <c r="F183" s="1122"/>
      <c r="G183" s="1129"/>
      <c r="H183" s="1123"/>
      <c r="I183" s="1124"/>
      <c r="J183" s="575"/>
      <c r="K183" s="575"/>
      <c r="L183" s="575"/>
      <c r="M183" s="575"/>
      <c r="N183" s="632"/>
      <c r="O183" s="632"/>
      <c r="P183" s="632"/>
      <c r="Q183" s="632"/>
      <c r="R183" s="632"/>
      <c r="S183" s="632"/>
      <c r="T183" s="632"/>
      <c r="U183" s="632"/>
      <c r="V183" s="632"/>
      <c r="W183" s="632"/>
      <c r="X183" s="632"/>
      <c r="Y183" s="632"/>
    </row>
    <row r="184" spans="1:25" ht="15.75" customHeight="1">
      <c r="A184" s="561"/>
      <c r="B184" s="561"/>
      <c r="C184" s="561"/>
      <c r="D184" s="561"/>
      <c r="E184" s="561"/>
      <c r="F184" s="575"/>
      <c r="G184" s="575"/>
      <c r="H184" s="575"/>
      <c r="I184" s="575"/>
      <c r="J184" s="575"/>
      <c r="K184" s="575"/>
      <c r="L184" s="575"/>
      <c r="M184" s="575"/>
      <c r="N184" s="632"/>
      <c r="O184" s="632"/>
      <c r="P184" s="632"/>
      <c r="Q184" s="632"/>
      <c r="R184" s="632"/>
      <c r="S184" s="632"/>
      <c r="T184" s="632"/>
      <c r="U184" s="632"/>
      <c r="V184" s="632"/>
      <c r="W184" s="632"/>
      <c r="X184" s="632"/>
      <c r="Y184" s="632"/>
    </row>
    <row r="185" spans="1:25" ht="15.75" customHeight="1">
      <c r="A185" s="561"/>
      <c r="B185" s="561"/>
      <c r="C185" s="561"/>
      <c r="D185" s="561"/>
      <c r="E185" s="561"/>
      <c r="F185" s="575"/>
      <c r="G185" s="575"/>
      <c r="H185" s="575"/>
      <c r="I185" s="575"/>
      <c r="J185" s="575"/>
      <c r="K185" s="575"/>
      <c r="L185" s="575"/>
      <c r="M185" s="575"/>
      <c r="N185" s="632"/>
      <c r="O185" s="632"/>
      <c r="P185" s="632"/>
      <c r="Q185" s="632"/>
      <c r="R185" s="632"/>
      <c r="S185" s="632"/>
      <c r="T185" s="632"/>
      <c r="U185" s="632"/>
      <c r="V185" s="632"/>
      <c r="W185" s="632"/>
      <c r="X185" s="632"/>
      <c r="Y185" s="632"/>
    </row>
    <row r="186" spans="1:25" ht="16.5">
      <c r="A186" s="561"/>
      <c r="B186" s="1127" t="s">
        <v>885</v>
      </c>
      <c r="C186" s="1127"/>
      <c r="D186" s="1127"/>
      <c r="E186" s="1127"/>
      <c r="F186" s="1127"/>
      <c r="G186" s="1127"/>
      <c r="H186" s="1127"/>
      <c r="I186" s="1127"/>
      <c r="J186" s="561"/>
    </row>
    <row r="187" spans="1:25" ht="15.75" customHeight="1">
      <c r="A187" s="561"/>
      <c r="B187" s="561"/>
      <c r="C187" s="561"/>
      <c r="D187" s="561"/>
      <c r="E187" s="561"/>
      <c r="F187" s="575"/>
      <c r="G187" s="575"/>
      <c r="H187" s="575"/>
      <c r="I187" s="575"/>
      <c r="J187" s="575"/>
      <c r="K187" s="575"/>
      <c r="L187" s="575"/>
      <c r="M187" s="575"/>
      <c r="N187" s="632"/>
      <c r="O187" s="632"/>
      <c r="P187" s="632"/>
      <c r="Q187" s="632"/>
      <c r="R187" s="632"/>
      <c r="S187" s="632"/>
      <c r="T187" s="632"/>
      <c r="U187" s="632"/>
      <c r="V187" s="632"/>
      <c r="W187" s="632"/>
      <c r="X187" s="632"/>
      <c r="Y187" s="632"/>
    </row>
    <row r="188" spans="1:25" ht="22.5" customHeight="1">
      <c r="A188" s="563" t="s">
        <v>74</v>
      </c>
      <c r="B188" s="1073" t="s">
        <v>77</v>
      </c>
      <c r="C188" s="1074"/>
      <c r="D188" s="1074"/>
      <c r="E188" s="1074"/>
      <c r="F188" s="1075"/>
      <c r="G188" s="1076"/>
      <c r="H188" s="1075"/>
      <c r="I188" s="1076"/>
      <c r="J188" s="596"/>
      <c r="K188" s="596"/>
      <c r="L188" s="596"/>
      <c r="M188" s="596"/>
      <c r="N188" s="596"/>
      <c r="O188" s="596"/>
      <c r="P188" s="596"/>
      <c r="Q188" s="596"/>
      <c r="R188" s="596"/>
      <c r="S188" s="596"/>
      <c r="T188" s="596"/>
      <c r="U188" s="596"/>
      <c r="V188" s="596"/>
      <c r="W188" s="596"/>
      <c r="X188" s="596"/>
      <c r="Y188" s="596"/>
    </row>
    <row r="189" spans="1:25" ht="11.25" customHeight="1">
      <c r="A189" s="597"/>
      <c r="B189" s="598"/>
      <c r="C189" s="598"/>
      <c r="D189" s="598"/>
      <c r="E189" s="598"/>
      <c r="F189" s="599"/>
      <c r="G189" s="599"/>
      <c r="H189" s="599"/>
      <c r="I189" s="599"/>
      <c r="J189" s="596"/>
      <c r="K189" s="596"/>
      <c r="L189" s="596"/>
      <c r="M189" s="596"/>
      <c r="N189" s="596"/>
      <c r="O189" s="596"/>
      <c r="P189" s="596"/>
      <c r="Q189" s="596"/>
      <c r="R189" s="596"/>
      <c r="S189" s="596"/>
      <c r="T189" s="596"/>
      <c r="U189" s="596"/>
      <c r="V189" s="596"/>
      <c r="W189" s="596"/>
      <c r="X189" s="596"/>
      <c r="Y189" s="596"/>
    </row>
    <row r="190" spans="1:25" ht="33" customHeight="1">
      <c r="A190" s="563" t="s">
        <v>75</v>
      </c>
      <c r="B190" s="1081" t="s">
        <v>78</v>
      </c>
      <c r="C190" s="1082"/>
      <c r="D190" s="1082"/>
      <c r="E190" s="1082"/>
      <c r="F190" s="1075"/>
      <c r="G190" s="1076"/>
      <c r="H190" s="1075"/>
      <c r="I190" s="1076"/>
      <c r="J190" s="596"/>
      <c r="K190" s="596"/>
      <c r="L190" s="596"/>
      <c r="M190" s="596"/>
      <c r="N190" s="596"/>
      <c r="O190" s="596"/>
      <c r="P190" s="596"/>
      <c r="Q190" s="596"/>
      <c r="R190" s="596"/>
      <c r="S190" s="596"/>
      <c r="T190" s="596"/>
      <c r="U190" s="596"/>
      <c r="V190" s="596"/>
      <c r="W190" s="596"/>
      <c r="X190" s="596"/>
      <c r="Y190" s="596"/>
    </row>
    <row r="191" spans="1:25" ht="8.25" customHeight="1">
      <c r="A191" s="597"/>
      <c r="B191" s="600"/>
      <c r="C191" s="600"/>
      <c r="D191" s="600"/>
      <c r="E191" s="600"/>
      <c r="F191" s="599"/>
      <c r="G191" s="599"/>
      <c r="H191" s="599"/>
      <c r="I191" s="599"/>
      <c r="J191" s="596"/>
      <c r="K191" s="596"/>
      <c r="L191" s="596"/>
      <c r="M191" s="596"/>
      <c r="N191" s="596"/>
      <c r="O191" s="596"/>
      <c r="P191" s="596"/>
      <c r="Q191" s="596"/>
      <c r="R191" s="596"/>
      <c r="S191" s="596"/>
      <c r="T191" s="596"/>
      <c r="U191" s="596"/>
      <c r="V191" s="596"/>
      <c r="W191" s="596"/>
      <c r="X191" s="596"/>
      <c r="Y191" s="596"/>
    </row>
    <row r="192" spans="1:25" ht="23.25" customHeight="1">
      <c r="A192" s="1083" t="s">
        <v>76</v>
      </c>
      <c r="B192" s="1084" t="str">
        <f>IF('Names of Bidder'!D6 = "Sole Bidder", "Name and Address of the Employer/Utility for whom the Contract was executed by the firm ", " Name and Address of the Employer/Utility for whom the Contract was executed by the firm/Partner of a JV")</f>
        <v xml:space="preserve"> Name and Address of the Employer/Utility for whom the Contract was executed by the firm/Partner of a JV</v>
      </c>
      <c r="C192" s="1085"/>
      <c r="D192" s="1085"/>
      <c r="E192" s="1085"/>
      <c r="F192" s="1088"/>
      <c r="G192" s="1089"/>
      <c r="H192" s="1088"/>
      <c r="I192" s="1089"/>
      <c r="J192" s="596"/>
      <c r="K192" s="596"/>
      <c r="L192" s="596"/>
      <c r="M192" s="596"/>
      <c r="N192" s="596"/>
      <c r="O192" s="596"/>
      <c r="P192" s="596"/>
      <c r="Q192" s="596"/>
      <c r="R192" s="596"/>
      <c r="S192" s="596"/>
      <c r="T192" s="596"/>
      <c r="U192" s="596"/>
      <c r="V192" s="596"/>
      <c r="W192" s="596"/>
      <c r="X192" s="596"/>
      <c r="Y192" s="596"/>
    </row>
    <row r="193" spans="1:25" ht="21" customHeight="1">
      <c r="A193" s="1083"/>
      <c r="B193" s="1086"/>
      <c r="C193" s="1087"/>
      <c r="D193" s="1087"/>
      <c r="E193" s="1087"/>
      <c r="F193" s="1090"/>
      <c r="G193" s="1091"/>
      <c r="H193" s="1090"/>
      <c r="I193" s="1091"/>
      <c r="J193" s="596"/>
      <c r="K193" s="596"/>
      <c r="L193" s="596"/>
      <c r="M193" s="596"/>
      <c r="N193" s="596"/>
      <c r="O193" s="596"/>
      <c r="P193" s="596"/>
      <c r="Q193" s="596"/>
      <c r="R193" s="596"/>
      <c r="S193" s="596"/>
      <c r="T193" s="596"/>
      <c r="U193" s="596"/>
      <c r="V193" s="596"/>
      <c r="W193" s="596"/>
      <c r="X193" s="596"/>
      <c r="Y193" s="596"/>
    </row>
    <row r="194" spans="1:25" ht="20.25" customHeight="1">
      <c r="A194" s="1083"/>
      <c r="B194" s="1086"/>
      <c r="C194" s="1087"/>
      <c r="D194" s="1087"/>
      <c r="E194" s="1087"/>
      <c r="F194" s="1090"/>
      <c r="G194" s="1091"/>
      <c r="H194" s="1090"/>
      <c r="I194" s="1091"/>
      <c r="J194" s="596"/>
      <c r="K194" s="596"/>
      <c r="L194" s="596"/>
      <c r="M194" s="596"/>
      <c r="N194" s="596"/>
      <c r="O194" s="596"/>
      <c r="P194" s="596"/>
      <c r="Q194" s="596"/>
      <c r="R194" s="596"/>
      <c r="S194" s="596"/>
      <c r="T194" s="596"/>
      <c r="U194" s="596"/>
      <c r="V194" s="596"/>
      <c r="W194" s="596"/>
      <c r="X194" s="596"/>
      <c r="Y194" s="596"/>
    </row>
    <row r="195" spans="1:25" ht="21" customHeight="1">
      <c r="A195" s="1083"/>
      <c r="B195" s="1086"/>
      <c r="C195" s="1087"/>
      <c r="D195" s="1087"/>
      <c r="E195" s="1087"/>
      <c r="F195" s="1090"/>
      <c r="G195" s="1091"/>
      <c r="H195" s="1090"/>
      <c r="I195" s="1091"/>
      <c r="J195" s="596"/>
      <c r="K195" s="596"/>
      <c r="L195" s="596"/>
      <c r="M195" s="596"/>
      <c r="N195" s="596"/>
      <c r="O195" s="596"/>
      <c r="P195" s="596"/>
      <c r="Q195" s="596"/>
      <c r="R195" s="596"/>
      <c r="S195" s="596"/>
      <c r="T195" s="596"/>
      <c r="U195" s="596"/>
      <c r="V195" s="596"/>
      <c r="W195" s="596"/>
      <c r="X195" s="596"/>
      <c r="Y195" s="596"/>
    </row>
    <row r="196" spans="1:25" ht="24.95" customHeight="1">
      <c r="A196" s="563"/>
      <c r="B196" s="601"/>
      <c r="C196" s="564"/>
      <c r="D196" s="564"/>
      <c r="E196" s="602" t="s">
        <v>79</v>
      </c>
      <c r="F196" s="1105"/>
      <c r="G196" s="1106"/>
      <c r="H196" s="1105"/>
      <c r="I196" s="1106"/>
      <c r="J196" s="596"/>
      <c r="K196" s="596"/>
      <c r="L196" s="596"/>
      <c r="M196" s="596"/>
      <c r="N196" s="596"/>
      <c r="O196" s="596"/>
      <c r="P196" s="596"/>
      <c r="Q196" s="596"/>
      <c r="R196" s="596"/>
      <c r="S196" s="596"/>
      <c r="T196" s="596"/>
      <c r="U196" s="596"/>
      <c r="V196" s="596"/>
      <c r="W196" s="596"/>
      <c r="X196" s="596"/>
      <c r="Y196" s="596"/>
    </row>
    <row r="197" spans="1:25" ht="24.95" customHeight="1">
      <c r="A197" s="563"/>
      <c r="B197" s="601"/>
      <c r="C197" s="564"/>
      <c r="D197" s="564"/>
      <c r="E197" s="602" t="s">
        <v>12</v>
      </c>
      <c r="F197" s="1105"/>
      <c r="G197" s="1106"/>
      <c r="H197" s="1105"/>
      <c r="I197" s="1106"/>
      <c r="J197" s="596"/>
      <c r="K197" s="596"/>
      <c r="L197" s="596"/>
      <c r="M197" s="596"/>
      <c r="N197" s="596"/>
      <c r="O197" s="596"/>
      <c r="P197" s="596"/>
      <c r="Q197" s="596"/>
      <c r="R197" s="596"/>
      <c r="S197" s="596"/>
      <c r="T197" s="596"/>
      <c r="U197" s="596"/>
      <c r="V197" s="596"/>
      <c r="W197" s="596"/>
      <c r="X197" s="596"/>
      <c r="Y197" s="596"/>
    </row>
    <row r="198" spans="1:25" ht="24.95" customHeight="1">
      <c r="A198" s="563"/>
      <c r="B198" s="604"/>
      <c r="C198" s="605"/>
      <c r="D198" s="605"/>
      <c r="E198" s="606" t="s">
        <v>80</v>
      </c>
      <c r="F198" s="1092"/>
      <c r="G198" s="1093"/>
      <c r="H198" s="1092"/>
      <c r="I198" s="1093"/>
      <c r="J198" s="596"/>
      <c r="K198" s="596"/>
      <c r="L198" s="596"/>
      <c r="M198" s="596"/>
      <c r="N198" s="596"/>
      <c r="O198" s="596"/>
      <c r="P198" s="596"/>
      <c r="Q198" s="596"/>
      <c r="R198" s="596"/>
      <c r="S198" s="596"/>
      <c r="T198" s="596"/>
      <c r="U198" s="596"/>
      <c r="V198" s="596"/>
      <c r="W198" s="596"/>
      <c r="X198" s="596"/>
      <c r="Y198" s="596"/>
    </row>
    <row r="199" spans="1:25" ht="12" customHeight="1">
      <c r="A199" s="563"/>
      <c r="B199" s="566"/>
      <c r="C199" s="566"/>
      <c r="D199" s="566"/>
      <c r="E199" s="566"/>
      <c r="F199" s="566"/>
      <c r="G199" s="566"/>
      <c r="H199" s="566"/>
      <c r="I199" s="566"/>
      <c r="J199" s="566"/>
      <c r="K199" s="566"/>
      <c r="L199" s="566"/>
      <c r="M199" s="566"/>
      <c r="N199" s="566"/>
      <c r="O199" s="566"/>
      <c r="P199" s="566"/>
      <c r="Q199" s="566"/>
      <c r="R199" s="566"/>
      <c r="S199" s="566"/>
      <c r="T199" s="566"/>
      <c r="U199" s="566"/>
      <c r="V199" s="566"/>
      <c r="W199" s="566"/>
      <c r="X199" s="566"/>
      <c r="Y199" s="566"/>
    </row>
    <row r="200" spans="1:25" ht="20.100000000000001" customHeight="1">
      <c r="A200" s="1083" t="s">
        <v>81</v>
      </c>
      <c r="B200" s="1094" t="s">
        <v>82</v>
      </c>
      <c r="C200" s="1095"/>
      <c r="D200" s="1095"/>
      <c r="E200" s="1096"/>
      <c r="F200" s="607"/>
      <c r="G200" s="608"/>
      <c r="H200" s="607"/>
      <c r="I200" s="608"/>
      <c r="J200" s="566"/>
      <c r="K200" s="566"/>
      <c r="L200" s="566"/>
      <c r="M200" s="602"/>
      <c r="N200" s="566"/>
      <c r="O200" s="566"/>
      <c r="P200" s="566"/>
      <c r="Q200" s="602"/>
      <c r="R200" s="566"/>
      <c r="S200" s="566"/>
      <c r="T200" s="566"/>
      <c r="U200" s="602"/>
      <c r="V200" s="566"/>
      <c r="W200" s="566"/>
      <c r="X200" s="566"/>
      <c r="Y200" s="602"/>
    </row>
    <row r="201" spans="1:25" ht="20.100000000000001" customHeight="1">
      <c r="A201" s="1083"/>
      <c r="B201" s="1097"/>
      <c r="C201" s="1098"/>
      <c r="D201" s="1098"/>
      <c r="E201" s="1099"/>
      <c r="F201" s="566"/>
      <c r="G201" s="610"/>
      <c r="H201" s="566"/>
      <c r="I201" s="610"/>
      <c r="J201" s="566"/>
      <c r="K201" s="566"/>
      <c r="L201" s="566"/>
      <c r="M201" s="566"/>
      <c r="N201" s="566"/>
      <c r="O201" s="566"/>
      <c r="P201" s="566"/>
      <c r="Q201" s="566"/>
      <c r="R201" s="566"/>
      <c r="S201" s="566"/>
      <c r="T201" s="566"/>
      <c r="U201" s="566"/>
      <c r="V201" s="566"/>
      <c r="W201" s="566"/>
      <c r="X201" s="566"/>
      <c r="Y201" s="566"/>
    </row>
    <row r="202" spans="1:25" ht="22.5" customHeight="1">
      <c r="A202" s="1083"/>
      <c r="B202" s="1097"/>
      <c r="C202" s="1098"/>
      <c r="D202" s="1098"/>
      <c r="E202" s="1099"/>
      <c r="F202" s="605"/>
      <c r="G202" s="611"/>
      <c r="H202" s="605"/>
      <c r="I202" s="611"/>
      <c r="J202" s="566"/>
      <c r="K202" s="566"/>
      <c r="M202" s="566"/>
      <c r="N202" s="566"/>
      <c r="O202" s="566"/>
      <c r="P202" s="566"/>
      <c r="Q202" s="566"/>
      <c r="R202" s="566"/>
      <c r="S202" s="566"/>
      <c r="T202" s="566"/>
      <c r="U202" s="566"/>
      <c r="V202" s="566"/>
      <c r="W202" s="566"/>
      <c r="X202" s="566"/>
      <c r="Y202" s="566"/>
    </row>
    <row r="203" spans="1:25" ht="22.5" hidden="1" customHeight="1">
      <c r="A203" s="1083"/>
      <c r="B203" s="1097"/>
      <c r="C203" s="1098"/>
      <c r="D203" s="1098"/>
      <c r="E203" s="1099"/>
      <c r="F203" s="605"/>
      <c r="G203" s="611"/>
      <c r="H203" s="605"/>
      <c r="I203" s="611"/>
      <c r="J203" s="566"/>
      <c r="K203" s="566"/>
      <c r="M203" s="566"/>
      <c r="N203" s="566"/>
      <c r="O203" s="566"/>
      <c r="P203" s="566"/>
      <c r="Q203" s="566"/>
      <c r="R203" s="566"/>
      <c r="S203" s="566"/>
      <c r="T203" s="566"/>
      <c r="U203" s="566"/>
      <c r="V203" s="566"/>
      <c r="W203" s="566"/>
      <c r="X203" s="566"/>
      <c r="Y203" s="566"/>
    </row>
    <row r="204" spans="1:25" ht="22.5" hidden="1" customHeight="1">
      <c r="A204" s="1083"/>
      <c r="B204" s="1097"/>
      <c r="C204" s="1098"/>
      <c r="D204" s="1098"/>
      <c r="E204" s="1099"/>
      <c r="F204" s="605"/>
      <c r="G204" s="611"/>
      <c r="H204" s="605"/>
      <c r="I204" s="611"/>
      <c r="J204" s="566"/>
      <c r="K204" s="566"/>
      <c r="M204" s="566"/>
      <c r="N204" s="566"/>
      <c r="O204" s="566"/>
      <c r="P204" s="566"/>
      <c r="Q204" s="566"/>
      <c r="R204" s="566"/>
      <c r="S204" s="566"/>
      <c r="T204" s="566"/>
      <c r="U204" s="566"/>
      <c r="V204" s="566"/>
      <c r="W204" s="566"/>
      <c r="X204" s="566"/>
      <c r="Y204" s="566"/>
    </row>
    <row r="205" spans="1:25" ht="22.5" hidden="1" customHeight="1">
      <c r="A205" s="1083"/>
      <c r="B205" s="1097"/>
      <c r="C205" s="1098"/>
      <c r="D205" s="1098"/>
      <c r="E205" s="1099"/>
      <c r="F205" s="605"/>
      <c r="G205" s="611"/>
      <c r="H205" s="605"/>
      <c r="I205" s="611"/>
      <c r="J205" s="566"/>
      <c r="K205" s="566"/>
      <c r="M205" s="566"/>
      <c r="N205" s="566"/>
      <c r="O205" s="566"/>
      <c r="P205" s="566"/>
      <c r="Q205" s="566"/>
      <c r="R205" s="566"/>
      <c r="S205" s="566"/>
      <c r="T205" s="566"/>
      <c r="U205" s="566"/>
      <c r="V205" s="566"/>
      <c r="W205" s="566"/>
      <c r="X205" s="566"/>
      <c r="Y205" s="566"/>
    </row>
    <row r="206" spans="1:25" ht="22.5" hidden="1" customHeight="1">
      <c r="A206" s="1083"/>
      <c r="B206" s="1097"/>
      <c r="C206" s="1098"/>
      <c r="D206" s="1098"/>
      <c r="E206" s="1099"/>
      <c r="F206" s="605"/>
      <c r="G206" s="611"/>
      <c r="H206" s="605"/>
      <c r="I206" s="611"/>
      <c r="J206" s="566"/>
      <c r="K206" s="566"/>
      <c r="M206" s="566"/>
      <c r="N206" s="566"/>
      <c r="O206" s="566"/>
      <c r="P206" s="566"/>
      <c r="Q206" s="566"/>
      <c r="R206" s="566"/>
      <c r="S206" s="566"/>
      <c r="T206" s="566"/>
      <c r="U206" s="566"/>
      <c r="V206" s="566"/>
      <c r="W206" s="566"/>
      <c r="X206" s="566"/>
      <c r="Y206" s="566"/>
    </row>
    <row r="207" spans="1:25" ht="22.5" hidden="1" customHeight="1">
      <c r="A207" s="1083"/>
      <c r="B207" s="1100"/>
      <c r="C207" s="1101"/>
      <c r="D207" s="1101"/>
      <c r="E207" s="1102"/>
      <c r="F207" s="605"/>
      <c r="G207" s="611"/>
      <c r="H207" s="605"/>
      <c r="I207" s="611"/>
      <c r="J207" s="566"/>
      <c r="K207" s="566"/>
      <c r="M207" s="566"/>
      <c r="N207" s="566"/>
      <c r="O207" s="566"/>
      <c r="P207" s="566"/>
      <c r="Q207" s="566"/>
      <c r="R207" s="566"/>
      <c r="S207" s="566"/>
      <c r="T207" s="566"/>
      <c r="U207" s="566"/>
      <c r="V207" s="566"/>
      <c r="W207" s="566"/>
      <c r="X207" s="566"/>
      <c r="Y207" s="566"/>
    </row>
    <row r="208" spans="1:25" ht="15.75" hidden="1">
      <c r="A208" s="563"/>
      <c r="B208" s="609"/>
      <c r="C208" s="609"/>
      <c r="D208" s="609"/>
      <c r="E208" s="609"/>
      <c r="F208" s="605"/>
      <c r="G208" s="611"/>
      <c r="H208" s="605"/>
      <c r="I208" s="611"/>
      <c r="J208" s="566"/>
      <c r="K208" s="566"/>
      <c r="M208" s="566"/>
      <c r="N208" s="566"/>
      <c r="O208" s="566"/>
      <c r="P208" s="566"/>
      <c r="Q208" s="566"/>
      <c r="R208" s="566"/>
      <c r="S208" s="566"/>
      <c r="T208" s="566"/>
      <c r="U208" s="566"/>
      <c r="V208" s="566"/>
      <c r="W208" s="566"/>
      <c r="X208" s="566"/>
      <c r="Y208" s="566"/>
    </row>
    <row r="209" spans="1:25" ht="15.75" hidden="1">
      <c r="A209" s="566"/>
      <c r="B209" s="566"/>
      <c r="C209" s="566"/>
      <c r="D209" s="566"/>
      <c r="E209" s="566"/>
      <c r="F209" s="612"/>
      <c r="G209" s="612"/>
      <c r="H209" s="612"/>
      <c r="I209" s="612"/>
      <c r="J209" s="566"/>
      <c r="K209" s="566"/>
      <c r="M209" s="566"/>
      <c r="N209" s="566"/>
      <c r="O209" s="566"/>
      <c r="P209" s="566"/>
      <c r="Q209" s="566"/>
      <c r="R209" s="566"/>
      <c r="S209" s="566"/>
      <c r="T209" s="566"/>
      <c r="U209" s="566"/>
      <c r="V209" s="566"/>
      <c r="W209" s="566"/>
      <c r="X209" s="566"/>
      <c r="Y209" s="566"/>
    </row>
    <row r="210" spans="1:25" ht="15.75">
      <c r="A210" s="566"/>
      <c r="B210" s="566"/>
      <c r="C210" s="566"/>
      <c r="D210" s="566"/>
      <c r="E210" s="566"/>
      <c r="F210" s="612"/>
      <c r="G210" s="612"/>
      <c r="H210" s="612"/>
      <c r="I210" s="612"/>
      <c r="J210" s="566"/>
      <c r="K210" s="566"/>
      <c r="M210" s="566"/>
      <c r="N210" s="566"/>
      <c r="O210" s="566"/>
      <c r="P210" s="566"/>
      <c r="Q210" s="566"/>
      <c r="R210" s="566"/>
      <c r="S210" s="566"/>
      <c r="T210" s="566"/>
      <c r="U210" s="566"/>
      <c r="V210" s="566"/>
      <c r="W210" s="566"/>
      <c r="X210" s="566"/>
      <c r="Y210" s="566"/>
    </row>
    <row r="211" spans="1:25" ht="51.75" customHeight="1">
      <c r="A211" s="1083" t="s">
        <v>83</v>
      </c>
      <c r="B211" s="1103" t="s">
        <v>811</v>
      </c>
      <c r="C211" s="1103"/>
      <c r="D211" s="1103"/>
      <c r="E211" s="1103"/>
      <c r="F211" s="613"/>
      <c r="G211" s="613"/>
      <c r="H211" s="613"/>
      <c r="I211" s="613"/>
      <c r="J211" s="566"/>
      <c r="K211" s="566"/>
      <c r="M211" s="566"/>
      <c r="N211" s="566"/>
      <c r="O211" s="566"/>
      <c r="P211" s="566"/>
      <c r="Q211" s="566"/>
      <c r="R211" s="566"/>
      <c r="S211" s="566"/>
      <c r="T211" s="566"/>
      <c r="U211" s="566"/>
      <c r="V211" s="566"/>
      <c r="W211" s="566"/>
      <c r="X211" s="566"/>
      <c r="Y211" s="566"/>
    </row>
    <row r="212" spans="1:25" ht="24.95" customHeight="1">
      <c r="A212" s="1083"/>
      <c r="B212" s="1104" t="s">
        <v>84</v>
      </c>
      <c r="C212" s="1104"/>
      <c r="D212" s="1104"/>
      <c r="E212" s="1104"/>
      <c r="F212" s="614" t="s">
        <v>88</v>
      </c>
      <c r="G212" s="615"/>
      <c r="H212" s="614" t="s">
        <v>88</v>
      </c>
      <c r="I212" s="615"/>
      <c r="J212" s="392"/>
      <c r="K212" s="392"/>
      <c r="L212" s="392"/>
      <c r="M212" s="392"/>
      <c r="N212" s="392"/>
      <c r="O212" s="392"/>
      <c r="P212" s="392"/>
      <c r="Q212" s="392"/>
      <c r="R212" s="392"/>
      <c r="S212" s="392"/>
      <c r="T212" s="392"/>
      <c r="U212" s="392"/>
      <c r="V212" s="392"/>
      <c r="W212" s="392"/>
      <c r="X212" s="392"/>
      <c r="Y212" s="392"/>
    </row>
    <row r="213" spans="1:25" ht="24.95" customHeight="1">
      <c r="A213" s="1083"/>
      <c r="B213" s="1104" t="s">
        <v>85</v>
      </c>
      <c r="C213" s="1104"/>
      <c r="D213" s="1104"/>
      <c r="E213" s="1104"/>
      <c r="F213" s="614" t="s">
        <v>90</v>
      </c>
      <c r="G213" s="615"/>
      <c r="H213" s="614" t="s">
        <v>90</v>
      </c>
      <c r="I213" s="615"/>
      <c r="J213" s="392"/>
      <c r="K213" s="392"/>
      <c r="L213" s="392"/>
      <c r="M213" s="392"/>
      <c r="N213" s="392"/>
      <c r="O213" s="392"/>
      <c r="P213" s="392"/>
      <c r="Q213" s="392"/>
      <c r="R213" s="392"/>
      <c r="S213" s="392"/>
      <c r="T213" s="392"/>
      <c r="U213" s="392"/>
      <c r="V213" s="392"/>
      <c r="W213" s="392"/>
      <c r="X213" s="392"/>
      <c r="Y213" s="392"/>
    </row>
    <row r="214" spans="1:25" ht="24.95" customHeight="1">
      <c r="A214" s="564"/>
      <c r="B214" s="1104" t="s">
        <v>86</v>
      </c>
      <c r="C214" s="1104"/>
      <c r="D214" s="1104"/>
      <c r="E214" s="1104"/>
      <c r="F214" s="614" t="s">
        <v>91</v>
      </c>
      <c r="G214" s="615"/>
      <c r="H214" s="614" t="s">
        <v>91</v>
      </c>
      <c r="I214" s="615"/>
      <c r="J214" s="392"/>
      <c r="K214" s="392"/>
      <c r="L214" s="392"/>
      <c r="M214" s="392"/>
      <c r="N214" s="392"/>
      <c r="O214" s="392"/>
      <c r="P214" s="392"/>
      <c r="Q214" s="392"/>
      <c r="R214" s="392"/>
      <c r="S214" s="392"/>
      <c r="T214" s="392"/>
      <c r="U214" s="392"/>
      <c r="V214" s="392"/>
      <c r="W214" s="392"/>
      <c r="X214" s="392"/>
      <c r="Y214" s="392"/>
    </row>
    <row r="215" spans="1:25" ht="24.95" customHeight="1">
      <c r="A215" s="564"/>
      <c r="B215" s="1104" t="s">
        <v>577</v>
      </c>
      <c r="C215" s="1104"/>
      <c r="D215" s="1104"/>
      <c r="E215" s="1104"/>
      <c r="F215" s="614" t="s">
        <v>578</v>
      </c>
      <c r="G215" s="615"/>
      <c r="H215" s="614" t="s">
        <v>578</v>
      </c>
      <c r="I215" s="615"/>
      <c r="J215" s="392"/>
      <c r="K215" s="392"/>
      <c r="L215" s="392"/>
      <c r="M215" s="392"/>
      <c r="N215" s="392"/>
      <c r="O215" s="392"/>
      <c r="P215" s="392"/>
      <c r="Q215" s="392"/>
      <c r="R215" s="392"/>
      <c r="S215" s="392"/>
      <c r="T215" s="392"/>
      <c r="U215" s="392"/>
      <c r="V215" s="392"/>
      <c r="W215" s="392"/>
      <c r="X215" s="392"/>
      <c r="Y215" s="392"/>
    </row>
    <row r="216" spans="1:25" ht="48.75" customHeight="1">
      <c r="A216" s="566"/>
      <c r="B216" s="1104" t="s">
        <v>87</v>
      </c>
      <c r="C216" s="1104"/>
      <c r="D216" s="1104"/>
      <c r="E216" s="1104"/>
      <c r="F216" s="614" t="s">
        <v>89</v>
      </c>
      <c r="G216" s="616"/>
      <c r="H216" s="614" t="s">
        <v>89</v>
      </c>
      <c r="I216" s="616"/>
      <c r="J216" s="392"/>
      <c r="K216" s="392"/>
      <c r="L216" s="566"/>
      <c r="M216" s="566"/>
      <c r="N216" s="392"/>
      <c r="O216" s="392"/>
      <c r="P216" s="566"/>
      <c r="Q216" s="566"/>
      <c r="R216" s="392"/>
      <c r="S216" s="392"/>
      <c r="T216" s="566"/>
      <c r="U216" s="566"/>
      <c r="V216" s="392"/>
      <c r="W216" s="392"/>
      <c r="X216" s="566"/>
      <c r="Y216" s="566"/>
    </row>
    <row r="217" spans="1:25" ht="48.75" customHeight="1">
      <c r="A217" s="566"/>
      <c r="B217" s="1104" t="s">
        <v>131</v>
      </c>
      <c r="C217" s="1104"/>
      <c r="D217" s="1104"/>
      <c r="E217" s="1104"/>
      <c r="F217" s="614" t="s">
        <v>579</v>
      </c>
      <c r="G217" s="617"/>
      <c r="H217" s="614" t="s">
        <v>579</v>
      </c>
      <c r="I217" s="617"/>
      <c r="J217" s="392"/>
      <c r="K217" s="392"/>
      <c r="L217" s="566"/>
      <c r="M217" s="566"/>
      <c r="N217" s="392"/>
      <c r="O217" s="392"/>
      <c r="P217" s="566"/>
      <c r="Q217" s="566"/>
      <c r="R217" s="392"/>
      <c r="S217" s="392"/>
      <c r="T217" s="566"/>
      <c r="U217" s="566"/>
      <c r="V217" s="392"/>
      <c r="W217" s="392"/>
      <c r="X217" s="566"/>
      <c r="Y217" s="566"/>
    </row>
    <row r="218" spans="1:25" ht="9" customHeight="1">
      <c r="A218" s="566"/>
      <c r="B218" s="618"/>
      <c r="C218" s="618"/>
      <c r="D218" s="618"/>
      <c r="E218" s="618"/>
      <c r="F218" s="619"/>
      <c r="G218" s="620"/>
      <c r="H218" s="619"/>
      <c r="I218" s="620"/>
      <c r="J218" s="392"/>
      <c r="K218" s="392"/>
      <c r="L218" s="566"/>
      <c r="M218" s="566"/>
      <c r="N218" s="392"/>
      <c r="O218" s="392"/>
      <c r="P218" s="566"/>
      <c r="Q218" s="566"/>
      <c r="R218" s="392"/>
      <c r="S218" s="392"/>
      <c r="T218" s="566"/>
      <c r="U218" s="566"/>
      <c r="V218" s="392"/>
      <c r="W218" s="392"/>
      <c r="X218" s="566"/>
      <c r="Y218" s="566"/>
    </row>
    <row r="219" spans="1:25" ht="55.5" hidden="1" customHeight="1">
      <c r="A219" s="1083" t="s">
        <v>93</v>
      </c>
      <c r="B219" s="1107" t="s">
        <v>210</v>
      </c>
      <c r="C219" s="1108"/>
      <c r="D219" s="1108"/>
      <c r="E219" s="1108"/>
      <c r="F219" s="621"/>
      <c r="G219" s="622"/>
      <c r="H219" s="621"/>
      <c r="I219" s="622"/>
      <c r="J219" s="392"/>
      <c r="K219" s="392"/>
      <c r="L219" s="566"/>
      <c r="M219" s="566"/>
      <c r="N219" s="392"/>
      <c r="O219" s="392"/>
      <c r="P219" s="566"/>
      <c r="Q219" s="566"/>
      <c r="R219" s="392"/>
      <c r="S219" s="392"/>
      <c r="T219" s="566"/>
      <c r="U219" s="566"/>
      <c r="V219" s="392"/>
      <c r="W219" s="392"/>
      <c r="X219" s="566"/>
      <c r="Y219" s="566"/>
    </row>
    <row r="220" spans="1:25" ht="24.95" hidden="1" customHeight="1">
      <c r="A220" s="1083"/>
      <c r="B220" s="1109" t="s">
        <v>211</v>
      </c>
      <c r="C220" s="1110"/>
      <c r="D220" s="1110"/>
      <c r="E220" s="1110"/>
      <c r="F220" s="623" t="s">
        <v>213</v>
      </c>
      <c r="G220" s="603"/>
      <c r="H220" s="623" t="s">
        <v>213</v>
      </c>
      <c r="I220" s="603"/>
      <c r="J220" s="392"/>
      <c r="K220" s="392"/>
      <c r="L220" s="392"/>
      <c r="M220" s="392"/>
      <c r="N220" s="392"/>
      <c r="O220" s="392"/>
      <c r="P220" s="392"/>
      <c r="Q220" s="392"/>
      <c r="R220" s="392"/>
      <c r="S220" s="392"/>
      <c r="T220" s="392"/>
      <c r="U220" s="392"/>
      <c r="V220" s="392"/>
      <c r="W220" s="392"/>
      <c r="X220" s="392"/>
      <c r="Y220" s="392"/>
    </row>
    <row r="221" spans="1:25" ht="24.95" hidden="1" customHeight="1">
      <c r="A221" s="1083"/>
      <c r="B221" s="1111" t="s">
        <v>212</v>
      </c>
      <c r="C221" s="1112"/>
      <c r="D221" s="1112"/>
      <c r="E221" s="1112"/>
      <c r="F221" s="623" t="s">
        <v>213</v>
      </c>
      <c r="G221" s="603"/>
      <c r="H221" s="623" t="s">
        <v>213</v>
      </c>
      <c r="I221" s="603"/>
      <c r="J221" s="392"/>
      <c r="K221" s="392"/>
      <c r="L221" s="392"/>
      <c r="M221" s="392"/>
      <c r="N221" s="392"/>
      <c r="O221" s="392"/>
      <c r="P221" s="392"/>
      <c r="Q221" s="392"/>
      <c r="R221" s="392"/>
      <c r="S221" s="392"/>
      <c r="T221" s="392"/>
      <c r="U221" s="392"/>
      <c r="V221" s="392"/>
      <c r="W221" s="392"/>
      <c r="X221" s="392"/>
      <c r="Y221" s="392"/>
    </row>
    <row r="222" spans="1:25" ht="24.95" hidden="1" customHeight="1">
      <c r="A222" s="566"/>
      <c r="B222" s="1111" t="s">
        <v>86</v>
      </c>
      <c r="C222" s="1112"/>
      <c r="D222" s="1112"/>
      <c r="E222" s="1112"/>
      <c r="F222" s="623" t="s">
        <v>91</v>
      </c>
      <c r="G222" s="603"/>
      <c r="H222" s="623" t="s">
        <v>91</v>
      </c>
      <c r="I222" s="603"/>
      <c r="J222" s="392"/>
      <c r="K222" s="392"/>
      <c r="L222" s="392"/>
      <c r="N222" s="392"/>
      <c r="O222" s="392"/>
      <c r="P222" s="392"/>
      <c r="Q222" s="392"/>
      <c r="R222" s="392"/>
      <c r="S222" s="392"/>
      <c r="T222" s="392"/>
      <c r="U222" s="392"/>
      <c r="V222" s="392"/>
      <c r="W222" s="392"/>
      <c r="X222" s="392"/>
      <c r="Y222" s="392"/>
    </row>
    <row r="223" spans="1:25" ht="37.5" hidden="1" customHeight="1">
      <c r="A223" s="566"/>
      <c r="B223" s="1117" t="s">
        <v>87</v>
      </c>
      <c r="C223" s="1118"/>
      <c r="D223" s="1118"/>
      <c r="E223" s="1118"/>
      <c r="F223" s="624" t="s">
        <v>89</v>
      </c>
      <c r="G223" s="625"/>
      <c r="H223" s="624" t="s">
        <v>89</v>
      </c>
      <c r="I223" s="625"/>
      <c r="J223" s="392"/>
      <c r="K223" s="392"/>
      <c r="L223" s="566"/>
      <c r="N223" s="392"/>
      <c r="O223" s="392"/>
      <c r="P223" s="566"/>
      <c r="Q223" s="566"/>
      <c r="R223" s="392"/>
      <c r="S223" s="392"/>
      <c r="T223" s="566"/>
      <c r="U223" s="566"/>
      <c r="V223" s="392"/>
      <c r="W223" s="392"/>
      <c r="X223" s="566"/>
      <c r="Y223" s="566"/>
    </row>
    <row r="224" spans="1:25" ht="6.75" customHeight="1">
      <c r="A224" s="566"/>
      <c r="B224" s="566"/>
      <c r="C224" s="566"/>
      <c r="D224" s="566"/>
      <c r="E224" s="566"/>
      <c r="F224" s="612"/>
      <c r="G224" s="612"/>
      <c r="H224" s="612"/>
      <c r="I224" s="612"/>
      <c r="J224" s="566"/>
      <c r="K224" s="566"/>
      <c r="L224" s="566"/>
      <c r="N224" s="566"/>
      <c r="O224" s="566"/>
      <c r="P224" s="566"/>
      <c r="Q224" s="566"/>
      <c r="R224" s="566"/>
      <c r="S224" s="566"/>
      <c r="T224" s="566"/>
      <c r="U224" s="566"/>
      <c r="V224" s="566"/>
      <c r="W224" s="566"/>
      <c r="X224" s="566"/>
      <c r="Y224" s="566"/>
    </row>
    <row r="225" spans="1:25" ht="30.75" customHeight="1">
      <c r="A225" s="1083" t="s">
        <v>93</v>
      </c>
      <c r="B225" s="1113" t="s">
        <v>221</v>
      </c>
      <c r="C225" s="1114"/>
      <c r="D225" s="1114"/>
      <c r="E225" s="1114"/>
      <c r="F225" s="1119"/>
      <c r="G225" s="1120"/>
      <c r="H225" s="1119"/>
      <c r="I225" s="1120"/>
      <c r="J225" s="392"/>
      <c r="K225" s="392"/>
      <c r="L225" s="392"/>
      <c r="M225" s="392"/>
      <c r="N225" s="392"/>
      <c r="O225" s="392"/>
      <c r="P225" s="392"/>
      <c r="Q225" s="392"/>
      <c r="R225" s="392"/>
      <c r="S225" s="392"/>
      <c r="T225" s="392"/>
      <c r="U225" s="392"/>
      <c r="V225" s="392"/>
      <c r="W225" s="392"/>
      <c r="X225" s="392"/>
      <c r="Y225" s="392"/>
    </row>
    <row r="226" spans="1:25" ht="41.25" customHeight="1">
      <c r="A226" s="1083"/>
      <c r="B226" s="1121" t="s">
        <v>176</v>
      </c>
      <c r="C226" s="1122"/>
      <c r="D226" s="1122"/>
      <c r="E226" s="1122"/>
      <c r="F226" s="1123"/>
      <c r="G226" s="1124"/>
      <c r="H226" s="1123"/>
      <c r="I226" s="1124"/>
      <c r="J226" s="566"/>
      <c r="K226" s="566"/>
      <c r="L226" s="566"/>
      <c r="M226" s="566"/>
      <c r="N226" s="566"/>
      <c r="O226" s="566"/>
      <c r="P226" s="566"/>
      <c r="Q226" s="566"/>
      <c r="R226" s="566"/>
      <c r="S226" s="566"/>
      <c r="T226" s="566"/>
      <c r="U226" s="566"/>
      <c r="V226" s="566"/>
      <c r="W226" s="566"/>
      <c r="X226" s="566"/>
      <c r="Y226" s="566"/>
    </row>
    <row r="227" spans="1:25" ht="24.95" customHeight="1">
      <c r="A227" s="1083" t="s">
        <v>353</v>
      </c>
      <c r="B227" s="1121" t="s">
        <v>94</v>
      </c>
      <c r="C227" s="1122"/>
      <c r="D227" s="1122"/>
      <c r="E227" s="1122"/>
      <c r="F227" s="1123"/>
      <c r="G227" s="1124"/>
      <c r="H227" s="1123"/>
      <c r="I227" s="1124"/>
      <c r="J227" s="566"/>
      <c r="K227" s="566"/>
      <c r="L227" s="566"/>
      <c r="M227" s="566"/>
      <c r="N227" s="566"/>
      <c r="O227" s="566"/>
      <c r="P227" s="566"/>
      <c r="Q227" s="566"/>
      <c r="R227" s="566"/>
      <c r="S227" s="566"/>
      <c r="T227" s="566"/>
      <c r="U227" s="566"/>
      <c r="V227" s="566"/>
      <c r="W227" s="566"/>
      <c r="X227" s="566"/>
      <c r="Y227" s="566"/>
    </row>
    <row r="228" spans="1:25">
      <c r="F228" s="626"/>
      <c r="G228" s="626"/>
      <c r="H228" s="626"/>
      <c r="I228" s="626"/>
    </row>
    <row r="229" spans="1:25" ht="52.5" customHeight="1">
      <c r="A229" s="561"/>
      <c r="B229" s="1113" t="s">
        <v>238</v>
      </c>
      <c r="C229" s="1114"/>
      <c r="D229" s="1114"/>
      <c r="E229" s="1114"/>
      <c r="F229" s="1115"/>
      <c r="G229" s="1116"/>
      <c r="H229" s="1115"/>
      <c r="I229" s="1116"/>
      <c r="J229" s="566"/>
      <c r="K229" s="566"/>
      <c r="L229" s="566"/>
      <c r="M229" s="566"/>
      <c r="N229" s="566"/>
      <c r="O229" s="566"/>
      <c r="P229" s="566"/>
      <c r="Q229" s="566"/>
      <c r="R229" s="566"/>
      <c r="S229" s="566"/>
      <c r="T229" s="566"/>
      <c r="U229" s="566"/>
      <c r="V229" s="566"/>
      <c r="W229" s="566"/>
      <c r="X229" s="566"/>
      <c r="Y229" s="566"/>
    </row>
    <row r="230" spans="1:25" ht="15.75" customHeight="1">
      <c r="A230" s="561"/>
      <c r="B230" s="561"/>
      <c r="C230" s="561"/>
      <c r="D230" s="561"/>
      <c r="E230" s="561"/>
      <c r="F230" s="575"/>
      <c r="G230" s="575"/>
      <c r="H230" s="575"/>
      <c r="I230" s="575"/>
      <c r="J230" s="575"/>
      <c r="K230" s="575"/>
      <c r="L230" s="575"/>
      <c r="M230" s="575"/>
      <c r="N230" s="632"/>
      <c r="O230" s="632"/>
      <c r="P230" s="632"/>
      <c r="Q230" s="632"/>
      <c r="R230" s="632"/>
      <c r="S230" s="632"/>
      <c r="T230" s="632"/>
      <c r="U230" s="632"/>
      <c r="V230" s="632"/>
      <c r="W230" s="632"/>
      <c r="X230" s="632"/>
      <c r="Y230" s="632"/>
    </row>
    <row r="231" spans="1:25" ht="15.75" hidden="1" customHeight="1">
      <c r="A231" s="566"/>
      <c r="B231" s="633" t="s">
        <v>760</v>
      </c>
      <c r="C231" s="634"/>
      <c r="D231" s="634"/>
      <c r="E231" s="634"/>
      <c r="F231" s="634"/>
      <c r="G231" s="635"/>
      <c r="H231" s="635"/>
      <c r="I231" s="635"/>
      <c r="J231" s="566"/>
      <c r="K231" s="564"/>
      <c r="L231" s="564"/>
      <c r="M231" s="564"/>
      <c r="N231" s="564"/>
      <c r="O231" s="564"/>
      <c r="P231" s="564"/>
    </row>
    <row r="232" spans="1:25" ht="37.5" hidden="1" customHeight="1">
      <c r="A232" s="566"/>
      <c r="B232" s="1039" t="s">
        <v>762</v>
      </c>
      <c r="C232" s="1039"/>
      <c r="D232" s="1039"/>
      <c r="E232" s="1039"/>
      <c r="F232" s="1039"/>
      <c r="G232" s="1039"/>
      <c r="H232" s="1126"/>
      <c r="I232" s="1126"/>
      <c r="J232" s="566"/>
      <c r="K232" s="564"/>
      <c r="L232" s="564"/>
      <c r="M232" s="564"/>
      <c r="N232" s="564"/>
      <c r="O232" s="564"/>
      <c r="P232" s="564"/>
    </row>
    <row r="233" spans="1:25" ht="51.75" hidden="1" customHeight="1">
      <c r="A233" s="602" t="s">
        <v>353</v>
      </c>
      <c r="B233" s="1130" t="s">
        <v>761</v>
      </c>
      <c r="C233" s="1131"/>
      <c r="D233" s="1131"/>
      <c r="E233" s="1131"/>
      <c r="F233" s="1131"/>
      <c r="G233" s="1132"/>
      <c r="H233" s="1126"/>
      <c r="I233" s="1126"/>
      <c r="J233" s="566"/>
      <c r="K233" s="564"/>
      <c r="L233" s="564"/>
      <c r="M233" s="564"/>
      <c r="N233" s="564"/>
      <c r="O233" s="564"/>
      <c r="P233" s="564"/>
    </row>
    <row r="234" spans="1:25" ht="66" hidden="1" customHeight="1">
      <c r="A234" s="566"/>
      <c r="B234" s="1039" t="s">
        <v>763</v>
      </c>
      <c r="C234" s="1039"/>
      <c r="D234" s="1039"/>
      <c r="E234" s="1039"/>
      <c r="F234" s="1039"/>
      <c r="G234" s="1039"/>
      <c r="H234" s="1126"/>
      <c r="I234" s="1126"/>
      <c r="J234" s="566"/>
      <c r="K234" s="564"/>
      <c r="L234" s="564"/>
      <c r="M234" s="564"/>
      <c r="N234" s="564"/>
      <c r="O234" s="564"/>
      <c r="P234" s="564"/>
    </row>
    <row r="235" spans="1:25" ht="15.75" hidden="1" customHeight="1">
      <c r="A235" s="566"/>
      <c r="B235" s="636" t="s">
        <v>857</v>
      </c>
      <c r="C235" s="566"/>
      <c r="D235" s="566"/>
      <c r="E235" s="566"/>
      <c r="F235" s="561"/>
      <c r="G235" s="561"/>
      <c r="H235" s="561"/>
      <c r="I235" s="561"/>
      <c r="J235" s="566"/>
      <c r="K235" s="564"/>
      <c r="L235" s="564"/>
      <c r="M235" s="564"/>
      <c r="N235" s="564"/>
      <c r="O235" s="564"/>
      <c r="P235" s="564"/>
    </row>
    <row r="236" spans="1:25" ht="15.75" hidden="1" customHeight="1">
      <c r="A236" s="566"/>
      <c r="B236" s="566"/>
      <c r="C236" s="566"/>
      <c r="D236" s="566"/>
      <c r="E236" s="566"/>
      <c r="F236" s="561"/>
      <c r="G236" s="561"/>
      <c r="H236" s="561"/>
      <c r="I236" s="561"/>
      <c r="J236" s="566"/>
      <c r="K236" s="564"/>
      <c r="L236" s="564"/>
      <c r="M236" s="564"/>
      <c r="N236" s="564"/>
      <c r="O236" s="564"/>
      <c r="P236" s="564"/>
    </row>
    <row r="237" spans="1:25" ht="19.5" hidden="1" customHeight="1">
      <c r="A237" s="561"/>
      <c r="B237" s="1057" t="s">
        <v>219</v>
      </c>
      <c r="C237" s="1058"/>
      <c r="D237" s="1058"/>
      <c r="E237" s="1058"/>
      <c r="F237" s="1133">
        <v>0</v>
      </c>
      <c r="G237" s="1134"/>
      <c r="H237" s="1133">
        <v>0</v>
      </c>
      <c r="I237" s="1134"/>
      <c r="J237" s="573"/>
      <c r="K237" s="573"/>
      <c r="L237" s="573"/>
      <c r="M237" s="573"/>
      <c r="N237" s="573"/>
      <c r="O237" s="573"/>
      <c r="P237" s="573"/>
      <c r="Q237" s="573"/>
      <c r="R237" s="573"/>
      <c r="S237" s="573"/>
      <c r="T237" s="573"/>
      <c r="U237" s="573"/>
      <c r="V237" s="573"/>
      <c r="W237" s="573"/>
      <c r="X237" s="573"/>
      <c r="Y237" s="573"/>
    </row>
    <row r="238" spans="1:25" ht="19.5" hidden="1" customHeight="1">
      <c r="A238" s="561"/>
      <c r="B238" s="1061" t="s">
        <v>222</v>
      </c>
      <c r="C238" s="1062"/>
      <c r="D238" s="1062"/>
      <c r="E238" s="1062"/>
      <c r="F238" s="1059" t="e">
        <f>IF(F237=F122,'[8]Names of Bidder'!D10,IF(F237=F123,'[8]Names of Bidder'!D15,'[8]Names of Bidder'!D20))</f>
        <v>#REF!</v>
      </c>
      <c r="G238" s="1060"/>
      <c r="H238" s="1059" t="e">
        <f>IF(H237=F122,'[8]Names of Bidder'!D10,IF(H237=F123,'[8]Names of Bidder'!D15,'[8]Names of Bidder'!D20))</f>
        <v>#REF!</v>
      </c>
      <c r="I238" s="1060"/>
      <c r="J238" s="573"/>
      <c r="M238" s="573"/>
      <c r="N238" s="573"/>
      <c r="O238" s="573"/>
      <c r="P238" s="573"/>
      <c r="Q238" s="573"/>
      <c r="R238" s="573"/>
      <c r="S238" s="573"/>
      <c r="T238" s="573"/>
      <c r="U238" s="573"/>
      <c r="V238" s="573"/>
      <c r="W238" s="573"/>
      <c r="X238" s="573"/>
      <c r="Y238" s="573"/>
    </row>
    <row r="239" spans="1:25" ht="19.5" hidden="1" customHeight="1">
      <c r="A239" s="561"/>
      <c r="B239" s="1077"/>
      <c r="C239" s="1078"/>
      <c r="D239" s="1078"/>
      <c r="E239" s="1078"/>
      <c r="F239" s="1059" t="e">
        <f>IF(F237=F122,'[8]Names of Bidder'!D11,IF(F237=F123,'[8]Names of Bidder'!D16,'[8]Names of Bidder'!D21))</f>
        <v>#REF!</v>
      </c>
      <c r="G239" s="1060"/>
      <c r="H239" s="1059" t="e">
        <f>IF(H237=F122,'[8]Names of Bidder'!D11,IF(H237=F123,'[8]Names of Bidder'!D16,'[8]Names of Bidder'!D21))</f>
        <v>#REF!</v>
      </c>
      <c r="I239" s="1060"/>
      <c r="J239" s="573"/>
      <c r="M239" s="573"/>
      <c r="N239" s="573"/>
      <c r="O239" s="573"/>
      <c r="P239" s="573"/>
      <c r="Q239" s="573"/>
      <c r="R239" s="573"/>
      <c r="S239" s="573"/>
      <c r="T239" s="573"/>
      <c r="U239" s="573"/>
      <c r="V239" s="573"/>
      <c r="W239" s="573"/>
      <c r="X239" s="573"/>
      <c r="Y239" s="573"/>
    </row>
    <row r="240" spans="1:25" ht="19.5" hidden="1" customHeight="1">
      <c r="A240" s="561"/>
      <c r="B240" s="1079"/>
      <c r="C240" s="1080"/>
      <c r="D240" s="1080"/>
      <c r="E240" s="1080"/>
      <c r="F240" s="1059" t="e">
        <f>IF(F237=F122,'[8]Names of Bidder'!D12,IF(F237=F123,'[8]Names of Bidder'!D17,'[8]Names of Bidder'!D22))</f>
        <v>#REF!</v>
      </c>
      <c r="G240" s="1060"/>
      <c r="H240" s="1059" t="e">
        <f>IF(H237=F122,'[8]Names of Bidder'!D12,IF(H237=F123,'[8]Names of Bidder'!D17,'[8]Names of Bidder'!D22))</f>
        <v>#REF!</v>
      </c>
      <c r="I240" s="1060"/>
      <c r="J240" s="573"/>
      <c r="M240" s="573"/>
      <c r="N240" s="573"/>
      <c r="O240" s="573"/>
      <c r="P240" s="573"/>
      <c r="Q240" s="573"/>
      <c r="R240" s="573"/>
      <c r="S240" s="573"/>
      <c r="T240" s="573"/>
      <c r="U240" s="573"/>
      <c r="V240" s="573"/>
      <c r="W240" s="573"/>
      <c r="X240" s="573"/>
      <c r="Y240" s="573"/>
    </row>
    <row r="241" spans="1:25" ht="32.25" hidden="1" customHeight="1">
      <c r="A241" s="561"/>
      <c r="B241" s="1069" t="s">
        <v>220</v>
      </c>
      <c r="C241" s="1070"/>
      <c r="D241" s="1070"/>
      <c r="E241" s="1070"/>
      <c r="F241" s="1071" t="str">
        <f>IF('[8]Names of Bidder'!D6 = "Sole Bidder", "Single Firm ",IF(AND('[8]Names of Bidder'!D6="JV (Joint Venture)",F237=F122),"Lead Partner","Other Partner of a JV"))</f>
        <v xml:space="preserve">Single Firm </v>
      </c>
      <c r="G241" s="1072"/>
      <c r="H241" s="1071" t="str">
        <f>IF('[8]Names of Bidder'!D6 = "Sole Bidder", "Single Firm ",IF(AND('[8]Names of Bidder'!D6="JV (Joint Venture)",H237=F122),"Lead Partner","Other Partner of a JV"))</f>
        <v xml:space="preserve">Single Firm </v>
      </c>
      <c r="I241" s="1072"/>
      <c r="J241" s="573"/>
      <c r="M241" s="573"/>
      <c r="N241" s="573"/>
      <c r="O241" s="573"/>
      <c r="P241" s="573"/>
      <c r="Q241" s="573"/>
      <c r="R241" s="573"/>
      <c r="S241" s="573"/>
      <c r="T241" s="573"/>
      <c r="U241" s="573"/>
      <c r="V241" s="573"/>
      <c r="W241" s="573"/>
      <c r="X241" s="573"/>
      <c r="Y241" s="573"/>
    </row>
    <row r="242" spans="1:25" ht="22.5" hidden="1" customHeight="1">
      <c r="A242" s="637" t="s">
        <v>74</v>
      </c>
      <c r="B242" s="1073" t="s">
        <v>77</v>
      </c>
      <c r="C242" s="1074"/>
      <c r="D242" s="1074"/>
      <c r="E242" s="1074"/>
      <c r="F242" s="1075"/>
      <c r="G242" s="1076"/>
      <c r="H242" s="1075"/>
      <c r="I242" s="1076"/>
      <c r="J242" s="596"/>
      <c r="K242" s="596"/>
      <c r="L242" s="596"/>
      <c r="M242" s="596"/>
      <c r="N242" s="596"/>
      <c r="O242" s="596"/>
      <c r="P242" s="596"/>
      <c r="Q242" s="596"/>
      <c r="R242" s="596"/>
      <c r="S242" s="596"/>
      <c r="T242" s="596"/>
      <c r="U242" s="596"/>
      <c r="V242" s="596"/>
      <c r="W242" s="596"/>
      <c r="X242" s="596"/>
      <c r="Y242" s="596"/>
    </row>
    <row r="243" spans="1:25" ht="11.25" hidden="1" customHeight="1">
      <c r="A243" s="602"/>
      <c r="B243" s="598"/>
      <c r="C243" s="598"/>
      <c r="D243" s="598"/>
      <c r="E243" s="598"/>
      <c r="F243" s="599"/>
      <c r="G243" s="599"/>
      <c r="H243" s="599"/>
      <c r="I243" s="599"/>
      <c r="J243" s="596"/>
      <c r="K243" s="596"/>
      <c r="L243" s="596"/>
      <c r="M243" s="596"/>
      <c r="N243" s="596"/>
      <c r="O243" s="596"/>
      <c r="P243" s="596"/>
      <c r="Q243" s="596"/>
      <c r="R243" s="596"/>
      <c r="S243" s="596"/>
      <c r="T243" s="596"/>
      <c r="U243" s="596"/>
      <c r="V243" s="596"/>
      <c r="W243" s="596"/>
      <c r="X243" s="596"/>
      <c r="Y243" s="596"/>
    </row>
    <row r="244" spans="1:25" ht="33" hidden="1" customHeight="1">
      <c r="A244" s="637" t="s">
        <v>75</v>
      </c>
      <c r="B244" s="1081" t="s">
        <v>78</v>
      </c>
      <c r="C244" s="1082"/>
      <c r="D244" s="1082"/>
      <c r="E244" s="1082"/>
      <c r="F244" s="1075"/>
      <c r="G244" s="1076"/>
      <c r="H244" s="1075"/>
      <c r="I244" s="1076"/>
      <c r="J244" s="596"/>
      <c r="K244" s="596"/>
      <c r="L244" s="596"/>
      <c r="M244" s="596"/>
      <c r="N244" s="596"/>
      <c r="O244" s="596"/>
      <c r="P244" s="596"/>
      <c r="Q244" s="596"/>
      <c r="R244" s="596"/>
      <c r="S244" s="596"/>
      <c r="T244" s="596"/>
      <c r="U244" s="596"/>
      <c r="V244" s="596"/>
      <c r="W244" s="596"/>
      <c r="X244" s="596"/>
      <c r="Y244" s="596"/>
    </row>
    <row r="245" spans="1:25" ht="13.5" hidden="1" customHeight="1">
      <c r="A245" s="602"/>
      <c r="B245" s="600"/>
      <c r="C245" s="600"/>
      <c r="D245" s="600"/>
      <c r="E245" s="600"/>
      <c r="F245" s="599"/>
      <c r="G245" s="599"/>
      <c r="H245" s="599"/>
      <c r="I245" s="599"/>
      <c r="J245" s="596"/>
      <c r="K245" s="596"/>
      <c r="L245" s="596"/>
      <c r="M245" s="596"/>
      <c r="N245" s="596"/>
      <c r="O245" s="596"/>
      <c r="P245" s="596"/>
      <c r="Q245" s="596"/>
      <c r="R245" s="596"/>
      <c r="S245" s="596"/>
      <c r="T245" s="596"/>
      <c r="U245" s="596"/>
      <c r="V245" s="596"/>
      <c r="W245" s="596"/>
      <c r="X245" s="596"/>
      <c r="Y245" s="596"/>
    </row>
    <row r="246" spans="1:25" ht="23.25" hidden="1" customHeight="1">
      <c r="A246" s="1135" t="s">
        <v>76</v>
      </c>
      <c r="B246" s="1084" t="e">
        <f>IF('[8]Names of Bidder'!D82 = "Sole Bidder", "Name and Address of the Employer/Utility for whom the Contract was executed by the firm ", " Name and Address of the Employer/Utility for whom the Contract was executed by the firm/Partner of a JV")</f>
        <v>#REF!</v>
      </c>
      <c r="C246" s="1085"/>
      <c r="D246" s="1085"/>
      <c r="E246" s="1085"/>
      <c r="F246" s="1088"/>
      <c r="G246" s="1089"/>
      <c r="H246" s="1088"/>
      <c r="I246" s="1089"/>
      <c r="J246" s="596"/>
      <c r="K246" s="596"/>
      <c r="L246" s="596"/>
      <c r="M246" s="596"/>
      <c r="N246" s="596"/>
      <c r="O246" s="596"/>
      <c r="P246" s="596"/>
      <c r="Q246" s="596"/>
      <c r="R246" s="596"/>
      <c r="S246" s="596"/>
      <c r="T246" s="596"/>
      <c r="U246" s="596"/>
      <c r="V246" s="596"/>
      <c r="W246" s="596"/>
      <c r="X246" s="596"/>
      <c r="Y246" s="596"/>
    </row>
    <row r="247" spans="1:25" ht="21" hidden="1" customHeight="1">
      <c r="A247" s="1135"/>
      <c r="B247" s="1086"/>
      <c r="C247" s="1087"/>
      <c r="D247" s="1087"/>
      <c r="E247" s="1087"/>
      <c r="F247" s="1090"/>
      <c r="G247" s="1091"/>
      <c r="H247" s="1090"/>
      <c r="I247" s="1091"/>
      <c r="J247" s="596"/>
      <c r="K247" s="596"/>
      <c r="L247" s="596"/>
      <c r="M247" s="596"/>
      <c r="N247" s="596"/>
      <c r="O247" s="596"/>
      <c r="P247" s="596"/>
      <c r="Q247" s="596"/>
      <c r="R247" s="596"/>
      <c r="S247" s="596"/>
      <c r="T247" s="596"/>
      <c r="U247" s="596"/>
      <c r="V247" s="596"/>
      <c r="W247" s="596"/>
      <c r="X247" s="596"/>
      <c r="Y247" s="596"/>
    </row>
    <row r="248" spans="1:25" ht="20.25" hidden="1" customHeight="1">
      <c r="A248" s="1135"/>
      <c r="B248" s="1086"/>
      <c r="C248" s="1087"/>
      <c r="D248" s="1087"/>
      <c r="E248" s="1087"/>
      <c r="F248" s="1090"/>
      <c r="G248" s="1091"/>
      <c r="H248" s="1090"/>
      <c r="I248" s="1091"/>
      <c r="J248" s="596"/>
      <c r="K248" s="596"/>
      <c r="L248" s="596"/>
      <c r="M248" s="596"/>
      <c r="N248" s="596"/>
      <c r="O248" s="596"/>
      <c r="P248" s="596"/>
      <c r="Q248" s="596"/>
      <c r="R248" s="596"/>
      <c r="S248" s="596"/>
      <c r="T248" s="596"/>
      <c r="U248" s="596"/>
      <c r="V248" s="596"/>
      <c r="W248" s="596"/>
      <c r="X248" s="596"/>
      <c r="Y248" s="596"/>
    </row>
    <row r="249" spans="1:25" ht="21" hidden="1" customHeight="1">
      <c r="A249" s="1135"/>
      <c r="B249" s="1086"/>
      <c r="C249" s="1087"/>
      <c r="D249" s="1087"/>
      <c r="E249" s="1087"/>
      <c r="F249" s="1090"/>
      <c r="G249" s="1091"/>
      <c r="H249" s="1090"/>
      <c r="I249" s="1091"/>
      <c r="J249" s="596"/>
      <c r="K249" s="596"/>
      <c r="L249" s="596"/>
      <c r="M249" s="596"/>
      <c r="N249" s="596"/>
      <c r="O249" s="596"/>
      <c r="P249" s="596"/>
      <c r="Q249" s="596"/>
      <c r="R249" s="596"/>
      <c r="S249" s="596"/>
      <c r="T249" s="596"/>
      <c r="U249" s="596"/>
      <c r="V249" s="596"/>
      <c r="W249" s="596"/>
      <c r="X249" s="596"/>
      <c r="Y249" s="596"/>
    </row>
    <row r="250" spans="1:25" ht="24.95" hidden="1" customHeight="1">
      <c r="A250" s="566"/>
      <c r="B250" s="601"/>
      <c r="C250" s="564"/>
      <c r="D250" s="564"/>
      <c r="E250" s="602" t="s">
        <v>79</v>
      </c>
      <c r="F250" s="1105"/>
      <c r="G250" s="1106"/>
      <c r="H250" s="1105"/>
      <c r="I250" s="1106"/>
      <c r="J250" s="596"/>
      <c r="K250" s="596"/>
      <c r="L250" s="596"/>
      <c r="M250" s="596"/>
      <c r="N250" s="596"/>
      <c r="O250" s="596"/>
      <c r="P250" s="596"/>
      <c r="Q250" s="596"/>
      <c r="R250" s="596"/>
      <c r="S250" s="596"/>
      <c r="T250" s="596"/>
      <c r="U250" s="596"/>
      <c r="V250" s="596"/>
      <c r="W250" s="596"/>
      <c r="X250" s="596"/>
      <c r="Y250" s="596"/>
    </row>
    <row r="251" spans="1:25" ht="24.95" hidden="1" customHeight="1">
      <c r="A251" s="566"/>
      <c r="B251" s="601"/>
      <c r="C251" s="564"/>
      <c r="D251" s="564"/>
      <c r="E251" s="602" t="s">
        <v>12</v>
      </c>
      <c r="F251" s="1105"/>
      <c r="G251" s="1106"/>
      <c r="H251" s="1105"/>
      <c r="I251" s="1106"/>
      <c r="J251" s="596"/>
      <c r="K251" s="596"/>
      <c r="L251" s="596"/>
      <c r="M251" s="596"/>
      <c r="N251" s="596"/>
      <c r="O251" s="596"/>
      <c r="P251" s="596"/>
      <c r="Q251" s="596"/>
      <c r="R251" s="596"/>
      <c r="S251" s="596"/>
      <c r="T251" s="596"/>
      <c r="U251" s="596"/>
      <c r="V251" s="596"/>
      <c r="W251" s="596"/>
      <c r="X251" s="596"/>
      <c r="Y251" s="596"/>
    </row>
    <row r="252" spans="1:25" ht="24.95" hidden="1" customHeight="1">
      <c r="A252" s="566"/>
      <c r="B252" s="604"/>
      <c r="C252" s="605"/>
      <c r="D252" s="605"/>
      <c r="E252" s="606" t="s">
        <v>80</v>
      </c>
      <c r="F252" s="1092"/>
      <c r="G252" s="1093"/>
      <c r="H252" s="1092"/>
      <c r="I252" s="1093"/>
      <c r="J252" s="596"/>
      <c r="K252" s="596"/>
      <c r="L252" s="596"/>
      <c r="M252" s="596"/>
      <c r="N252" s="596"/>
      <c r="O252" s="596"/>
      <c r="P252" s="596"/>
      <c r="Q252" s="596"/>
      <c r="R252" s="596"/>
      <c r="S252" s="596"/>
      <c r="T252" s="596"/>
      <c r="U252" s="596"/>
      <c r="V252" s="596"/>
      <c r="W252" s="596"/>
      <c r="X252" s="596"/>
      <c r="Y252" s="596"/>
    </row>
    <row r="253" spans="1:25" ht="12" hidden="1" customHeight="1">
      <c r="A253" s="637"/>
      <c r="B253" s="566"/>
      <c r="C253" s="566"/>
      <c r="D253" s="566"/>
      <c r="E253" s="566"/>
      <c r="F253" s="566"/>
      <c r="G253" s="566"/>
      <c r="H253" s="566"/>
      <c r="I253" s="566"/>
      <c r="J253" s="566"/>
      <c r="K253" s="566"/>
      <c r="L253" s="566"/>
      <c r="M253" s="566"/>
      <c r="N253" s="566"/>
      <c r="O253" s="566"/>
      <c r="P253" s="566"/>
      <c r="Q253" s="566"/>
      <c r="R253" s="566"/>
      <c r="S253" s="566"/>
      <c r="T253" s="566"/>
      <c r="U253" s="566"/>
      <c r="V253" s="566"/>
      <c r="W253" s="566"/>
      <c r="X253" s="566"/>
      <c r="Y253" s="566"/>
    </row>
    <row r="254" spans="1:25" ht="20.100000000000001" hidden="1" customHeight="1">
      <c r="A254" s="1136" t="s">
        <v>81</v>
      </c>
      <c r="B254" s="1094" t="s">
        <v>82</v>
      </c>
      <c r="C254" s="1095"/>
      <c r="D254" s="1095"/>
      <c r="E254" s="1096"/>
      <c r="F254" s="607"/>
      <c r="G254" s="608"/>
      <c r="H254" s="607"/>
      <c r="I254" s="608"/>
      <c r="J254" s="566"/>
      <c r="K254" s="566"/>
      <c r="L254" s="566"/>
      <c r="M254" s="602"/>
      <c r="N254" s="566"/>
      <c r="O254" s="566"/>
      <c r="P254" s="566"/>
      <c r="Q254" s="602"/>
      <c r="R254" s="566"/>
      <c r="S254" s="566"/>
      <c r="T254" s="566"/>
      <c r="U254" s="602"/>
      <c r="V254" s="566"/>
      <c r="W254" s="566"/>
      <c r="X254" s="566"/>
      <c r="Y254" s="602"/>
    </row>
    <row r="255" spans="1:25" ht="18" hidden="1" customHeight="1">
      <c r="A255" s="1136"/>
      <c r="B255" s="1097"/>
      <c r="C255" s="1098"/>
      <c r="D255" s="1098"/>
      <c r="E255" s="1099"/>
      <c r="F255" s="566"/>
      <c r="G255" s="610"/>
      <c r="H255" s="566"/>
      <c r="I255" s="610"/>
      <c r="J255" s="566"/>
      <c r="K255" s="566"/>
      <c r="L255" s="566"/>
      <c r="M255" s="566"/>
      <c r="N255" s="566"/>
      <c r="O255" s="566"/>
      <c r="P255" s="566"/>
      <c r="Q255" s="566"/>
      <c r="R255" s="566"/>
      <c r="S255" s="566"/>
      <c r="T255" s="566"/>
      <c r="U255" s="566"/>
      <c r="V255" s="566"/>
      <c r="W255" s="566"/>
      <c r="X255" s="566"/>
      <c r="Y255" s="566"/>
    </row>
    <row r="256" spans="1:25" ht="22.5" hidden="1" customHeight="1">
      <c r="A256" s="1136"/>
      <c r="B256" s="1100"/>
      <c r="C256" s="1101"/>
      <c r="D256" s="1101"/>
      <c r="E256" s="1102"/>
      <c r="F256" s="605"/>
      <c r="G256" s="611"/>
      <c r="H256" s="605"/>
      <c r="I256" s="611"/>
      <c r="J256" s="566"/>
      <c r="K256" s="566"/>
      <c r="M256" s="566"/>
      <c r="N256" s="566"/>
      <c r="O256" s="566"/>
      <c r="P256" s="566"/>
      <c r="Q256" s="566"/>
      <c r="R256" s="566"/>
      <c r="S256" s="566"/>
      <c r="T256" s="566"/>
      <c r="U256" s="566"/>
      <c r="V256" s="566"/>
      <c r="W256" s="566"/>
      <c r="X256" s="566"/>
      <c r="Y256" s="566"/>
    </row>
    <row r="257" spans="1:25" ht="22.5" hidden="1" customHeight="1">
      <c r="A257" s="638"/>
      <c r="B257" s="609"/>
      <c r="C257" s="609"/>
      <c r="D257" s="609"/>
      <c r="E257" s="609"/>
      <c r="F257" s="605"/>
      <c r="G257" s="611"/>
      <c r="H257" s="605"/>
      <c r="I257" s="611"/>
      <c r="J257" s="566"/>
      <c r="K257" s="566"/>
      <c r="M257" s="566"/>
      <c r="N257" s="566"/>
      <c r="O257" s="566"/>
      <c r="P257" s="566"/>
      <c r="Q257" s="566"/>
      <c r="R257" s="566"/>
      <c r="S257" s="566"/>
      <c r="T257" s="566"/>
      <c r="U257" s="566"/>
      <c r="V257" s="566"/>
      <c r="W257" s="566"/>
      <c r="X257" s="566"/>
      <c r="Y257" s="566"/>
    </row>
    <row r="258" spans="1:25" ht="22.5" hidden="1" customHeight="1">
      <c r="A258" s="638"/>
      <c r="B258" s="609"/>
      <c r="C258" s="609"/>
      <c r="D258" s="609"/>
      <c r="E258" s="609"/>
      <c r="F258" s="605"/>
      <c r="G258" s="611"/>
      <c r="H258" s="605"/>
      <c r="I258" s="611"/>
      <c r="J258" s="566"/>
      <c r="K258" s="566"/>
      <c r="M258" s="566"/>
      <c r="N258" s="566"/>
      <c r="O258" s="566"/>
      <c r="P258" s="566"/>
      <c r="Q258" s="566"/>
      <c r="R258" s="566"/>
      <c r="S258" s="566"/>
      <c r="T258" s="566"/>
      <c r="U258" s="566"/>
      <c r="V258" s="566"/>
      <c r="W258" s="566"/>
      <c r="X258" s="566"/>
      <c r="Y258" s="566"/>
    </row>
    <row r="259" spans="1:25" ht="22.5" hidden="1" customHeight="1">
      <c r="A259" s="638"/>
      <c r="B259" s="609"/>
      <c r="C259" s="609"/>
      <c r="D259" s="609"/>
      <c r="E259" s="609"/>
      <c r="F259" s="605"/>
      <c r="G259" s="611"/>
      <c r="H259" s="605"/>
      <c r="I259" s="611"/>
      <c r="J259" s="566"/>
      <c r="K259" s="566"/>
      <c r="M259" s="566"/>
      <c r="N259" s="566"/>
      <c r="O259" s="566"/>
      <c r="P259" s="566"/>
      <c r="Q259" s="566"/>
      <c r="R259" s="566"/>
      <c r="S259" s="566"/>
      <c r="T259" s="566"/>
      <c r="U259" s="566"/>
      <c r="V259" s="566"/>
      <c r="W259" s="566"/>
      <c r="X259" s="566"/>
      <c r="Y259" s="566"/>
    </row>
    <row r="260" spans="1:25" ht="22.5" hidden="1" customHeight="1">
      <c r="A260" s="638"/>
      <c r="B260" s="609"/>
      <c r="C260" s="609"/>
      <c r="D260" s="609"/>
      <c r="E260" s="609"/>
      <c r="F260" s="605"/>
      <c r="G260" s="611"/>
      <c r="H260" s="605"/>
      <c r="I260" s="611"/>
      <c r="J260" s="566"/>
      <c r="K260" s="566"/>
      <c r="M260" s="566"/>
      <c r="N260" s="566"/>
      <c r="O260" s="566"/>
      <c r="P260" s="566"/>
      <c r="Q260" s="566"/>
      <c r="R260" s="566"/>
      <c r="S260" s="566"/>
      <c r="T260" s="566"/>
      <c r="U260" s="566"/>
      <c r="V260" s="566"/>
      <c r="W260" s="566"/>
      <c r="X260" s="566"/>
      <c r="Y260" s="566"/>
    </row>
    <row r="261" spans="1:25" ht="22.5" hidden="1" customHeight="1">
      <c r="A261" s="638"/>
      <c r="B261" s="609"/>
      <c r="C261" s="609"/>
      <c r="D261" s="609"/>
      <c r="E261" s="609"/>
      <c r="F261" s="605"/>
      <c r="G261" s="611"/>
      <c r="H261" s="605"/>
      <c r="I261" s="611"/>
      <c r="J261" s="566"/>
      <c r="K261" s="566"/>
      <c r="M261" s="566"/>
      <c r="N261" s="566"/>
      <c r="O261" s="566"/>
      <c r="P261" s="566"/>
      <c r="Q261" s="566"/>
      <c r="R261" s="566"/>
      <c r="S261" s="566"/>
      <c r="T261" s="566"/>
      <c r="U261" s="566"/>
      <c r="V261" s="566"/>
      <c r="W261" s="566"/>
      <c r="X261" s="566"/>
      <c r="Y261" s="566"/>
    </row>
    <row r="262" spans="1:25" ht="15.75" hidden="1">
      <c r="A262" s="566"/>
      <c r="B262" s="566"/>
      <c r="C262" s="566"/>
      <c r="D262" s="566"/>
      <c r="E262" s="566"/>
      <c r="F262" s="612"/>
      <c r="G262" s="612"/>
      <c r="H262" s="612"/>
      <c r="I262" s="612"/>
      <c r="J262" s="566"/>
      <c r="K262" s="566"/>
      <c r="M262" s="566"/>
      <c r="N262" s="566"/>
      <c r="O262" s="566"/>
      <c r="P262" s="566"/>
      <c r="Q262" s="566"/>
      <c r="R262" s="566"/>
      <c r="S262" s="566"/>
      <c r="T262" s="566"/>
      <c r="U262" s="566"/>
      <c r="V262" s="566"/>
      <c r="W262" s="566"/>
      <c r="X262" s="566"/>
      <c r="Y262" s="566"/>
    </row>
    <row r="263" spans="1:25" ht="15.75" hidden="1">
      <c r="A263" s="566"/>
      <c r="B263" s="566"/>
      <c r="C263" s="566"/>
      <c r="D263" s="566"/>
      <c r="E263" s="566"/>
      <c r="F263" s="612"/>
      <c r="G263" s="612"/>
      <c r="H263" s="612"/>
      <c r="I263" s="612"/>
      <c r="J263" s="566"/>
      <c r="K263" s="566"/>
      <c r="M263" s="566"/>
      <c r="N263" s="566"/>
      <c r="O263" s="566"/>
      <c r="P263" s="566"/>
      <c r="Q263" s="566"/>
      <c r="R263" s="566"/>
      <c r="S263" s="566"/>
      <c r="T263" s="566"/>
      <c r="U263" s="566"/>
      <c r="V263" s="566"/>
      <c r="W263" s="566"/>
      <c r="X263" s="566"/>
      <c r="Y263" s="566"/>
    </row>
    <row r="264" spans="1:25" ht="15.75" hidden="1">
      <c r="A264" s="566"/>
      <c r="B264" s="566"/>
      <c r="C264" s="566"/>
      <c r="D264" s="566"/>
      <c r="E264" s="566"/>
      <c r="F264" s="612"/>
      <c r="G264" s="612"/>
      <c r="H264" s="612"/>
      <c r="I264" s="612"/>
      <c r="J264" s="566"/>
      <c r="K264" s="566"/>
      <c r="M264" s="566"/>
      <c r="N264" s="566"/>
      <c r="O264" s="566"/>
      <c r="P264" s="566"/>
      <c r="Q264" s="566"/>
      <c r="R264" s="566"/>
      <c r="S264" s="566"/>
      <c r="T264" s="566"/>
      <c r="U264" s="566"/>
      <c r="V264" s="566"/>
      <c r="W264" s="566"/>
      <c r="X264" s="566"/>
      <c r="Y264" s="566"/>
    </row>
    <row r="265" spans="1:25" ht="15.75" hidden="1">
      <c r="A265" s="566"/>
      <c r="B265" s="566"/>
      <c r="C265" s="566"/>
      <c r="D265" s="566"/>
      <c r="E265" s="566"/>
      <c r="F265" s="612"/>
      <c r="G265" s="612"/>
      <c r="H265" s="612"/>
      <c r="I265" s="612"/>
      <c r="J265" s="566"/>
      <c r="K265" s="566"/>
      <c r="M265" s="566"/>
      <c r="N265" s="566"/>
      <c r="O265" s="566"/>
      <c r="P265" s="566"/>
      <c r="Q265" s="566"/>
      <c r="R265" s="566"/>
      <c r="S265" s="566"/>
      <c r="T265" s="566"/>
      <c r="U265" s="566"/>
      <c r="V265" s="566"/>
      <c r="W265" s="566"/>
      <c r="X265" s="566"/>
      <c r="Y265" s="566"/>
    </row>
    <row r="266" spans="1:25" ht="51.75" hidden="1" customHeight="1">
      <c r="A266" s="1136" t="s">
        <v>83</v>
      </c>
      <c r="B266" s="1103" t="s">
        <v>699</v>
      </c>
      <c r="C266" s="1103"/>
      <c r="D266" s="1103"/>
      <c r="E266" s="1103"/>
      <c r="F266" s="613"/>
      <c r="G266" s="613"/>
      <c r="H266" s="613"/>
      <c r="I266" s="613"/>
      <c r="J266" s="566"/>
      <c r="K266" s="566"/>
      <c r="M266" s="566"/>
      <c r="N266" s="566"/>
      <c r="O266" s="566"/>
      <c r="P266" s="566"/>
      <c r="Q266" s="566"/>
      <c r="R266" s="566"/>
      <c r="S266" s="566"/>
      <c r="T266" s="566"/>
      <c r="U266" s="566"/>
      <c r="V266" s="566"/>
      <c r="W266" s="566"/>
      <c r="X266" s="566"/>
      <c r="Y266" s="566"/>
    </row>
    <row r="267" spans="1:25" ht="24.95" hidden="1" customHeight="1">
      <c r="A267" s="1136"/>
      <c r="B267" s="1104" t="s">
        <v>84</v>
      </c>
      <c r="C267" s="1104"/>
      <c r="D267" s="1104"/>
      <c r="E267" s="1104"/>
      <c r="F267" s="614" t="s">
        <v>88</v>
      </c>
      <c r="G267" s="615"/>
      <c r="H267" s="614" t="s">
        <v>88</v>
      </c>
      <c r="I267" s="615"/>
      <c r="J267" s="392"/>
      <c r="K267" s="392"/>
      <c r="L267" s="392"/>
      <c r="M267" s="392"/>
      <c r="N267" s="392"/>
      <c r="O267" s="392"/>
      <c r="P267" s="392"/>
      <c r="Q267" s="392"/>
      <c r="R267" s="392"/>
      <c r="S267" s="392"/>
      <c r="T267" s="392"/>
      <c r="U267" s="392"/>
      <c r="V267" s="392"/>
      <c r="W267" s="392"/>
      <c r="X267" s="392"/>
      <c r="Y267" s="392"/>
    </row>
    <row r="268" spans="1:25" ht="24.95" hidden="1" customHeight="1">
      <c r="A268" s="1136"/>
      <c r="B268" s="1104" t="s">
        <v>85</v>
      </c>
      <c r="C268" s="1104"/>
      <c r="D268" s="1104"/>
      <c r="E268" s="1104"/>
      <c r="F268" s="614" t="s">
        <v>90</v>
      </c>
      <c r="G268" s="615"/>
      <c r="H268" s="614" t="s">
        <v>90</v>
      </c>
      <c r="I268" s="615"/>
      <c r="J268" s="392"/>
      <c r="K268" s="392"/>
      <c r="L268" s="392"/>
      <c r="M268" s="392"/>
      <c r="N268" s="392"/>
      <c r="O268" s="392"/>
      <c r="P268" s="392"/>
      <c r="Q268" s="392"/>
      <c r="R268" s="392"/>
      <c r="S268" s="392"/>
      <c r="T268" s="392"/>
      <c r="U268" s="392"/>
      <c r="V268" s="392"/>
      <c r="W268" s="392"/>
      <c r="X268" s="392"/>
      <c r="Y268" s="392"/>
    </row>
    <row r="269" spans="1:25" ht="24.95" hidden="1" customHeight="1">
      <c r="A269" s="564"/>
      <c r="B269" s="1104" t="s">
        <v>86</v>
      </c>
      <c r="C269" s="1104"/>
      <c r="D269" s="1104"/>
      <c r="E269" s="1104"/>
      <c r="F269" s="614" t="s">
        <v>91</v>
      </c>
      <c r="G269" s="615"/>
      <c r="H269" s="614" t="s">
        <v>91</v>
      </c>
      <c r="I269" s="615"/>
      <c r="J269" s="392"/>
      <c r="K269" s="392"/>
      <c r="L269" s="392"/>
      <c r="M269" s="392"/>
      <c r="N269" s="392"/>
      <c r="O269" s="392"/>
      <c r="P269" s="392"/>
      <c r="Q269" s="392"/>
      <c r="R269" s="392"/>
      <c r="S269" s="392"/>
      <c r="T269" s="392"/>
      <c r="U269" s="392"/>
      <c r="V269" s="392"/>
      <c r="W269" s="392"/>
      <c r="X269" s="392"/>
      <c r="Y269" s="392"/>
    </row>
    <row r="270" spans="1:25" ht="24.95" hidden="1" customHeight="1">
      <c r="A270" s="564"/>
      <c r="B270" s="1104" t="s">
        <v>577</v>
      </c>
      <c r="C270" s="1104"/>
      <c r="D270" s="1104"/>
      <c r="E270" s="1104"/>
      <c r="F270" s="614" t="s">
        <v>578</v>
      </c>
      <c r="G270" s="615"/>
      <c r="H270" s="614" t="str">
        <f>F270</f>
        <v>(no.)</v>
      </c>
      <c r="I270" s="615"/>
      <c r="J270" s="392"/>
      <c r="K270" s="392"/>
      <c r="L270" s="392"/>
      <c r="M270" s="392"/>
      <c r="N270" s="392"/>
      <c r="O270" s="392"/>
      <c r="P270" s="392"/>
      <c r="Q270" s="392"/>
      <c r="R270" s="392"/>
      <c r="S270" s="392"/>
      <c r="T270" s="392"/>
      <c r="U270" s="392"/>
      <c r="V270" s="392"/>
      <c r="W270" s="392"/>
      <c r="X270" s="392"/>
      <c r="Y270" s="392"/>
    </row>
    <row r="271" spans="1:25" ht="47.25" hidden="1" customHeight="1">
      <c r="A271" s="566"/>
      <c r="B271" s="1104" t="s">
        <v>130</v>
      </c>
      <c r="C271" s="1104"/>
      <c r="D271" s="1104"/>
      <c r="E271" s="1104"/>
      <c r="F271" s="614" t="s">
        <v>89</v>
      </c>
      <c r="G271" s="616"/>
      <c r="H271" s="614" t="s">
        <v>89</v>
      </c>
      <c r="I271" s="616"/>
      <c r="J271" s="392"/>
      <c r="K271" s="392"/>
      <c r="L271" s="566"/>
      <c r="M271" s="566"/>
      <c r="N271" s="392"/>
      <c r="O271" s="392"/>
      <c r="P271" s="566"/>
      <c r="Q271" s="566"/>
      <c r="R271" s="392"/>
      <c r="S271" s="392"/>
      <c r="T271" s="566"/>
      <c r="U271" s="566"/>
      <c r="V271" s="392"/>
      <c r="W271" s="392"/>
      <c r="X271" s="566"/>
      <c r="Y271" s="566"/>
    </row>
    <row r="272" spans="1:25" ht="40.5" hidden="1" customHeight="1">
      <c r="A272" s="566"/>
      <c r="B272" s="1104" t="s">
        <v>131</v>
      </c>
      <c r="C272" s="1104"/>
      <c r="D272" s="1104"/>
      <c r="E272" s="1104"/>
      <c r="F272" s="614" t="s">
        <v>579</v>
      </c>
      <c r="G272" s="617"/>
      <c r="H272" s="614" t="str">
        <f>F272</f>
        <v>(km.)</v>
      </c>
      <c r="I272" s="617"/>
      <c r="J272" s="392"/>
      <c r="K272" s="392"/>
      <c r="L272" s="566"/>
      <c r="M272" s="566"/>
      <c r="N272" s="392"/>
      <c r="O272" s="392"/>
      <c r="P272" s="566"/>
      <c r="Q272" s="566"/>
      <c r="R272" s="392"/>
      <c r="S272" s="392"/>
      <c r="T272" s="566"/>
      <c r="U272" s="566"/>
      <c r="V272" s="392"/>
      <c r="W272" s="392"/>
      <c r="X272" s="566"/>
      <c r="Y272" s="566"/>
    </row>
    <row r="273" spans="1:25" ht="18" hidden="1" customHeight="1">
      <c r="A273" s="566"/>
      <c r="B273" s="618"/>
      <c r="C273" s="618"/>
      <c r="D273" s="618"/>
      <c r="E273" s="618"/>
      <c r="F273" s="619"/>
      <c r="G273" s="620"/>
      <c r="H273" s="619"/>
      <c r="I273" s="620"/>
      <c r="J273" s="392"/>
      <c r="K273" s="392"/>
      <c r="L273" s="566"/>
      <c r="M273" s="566"/>
      <c r="N273" s="392"/>
      <c r="O273" s="392"/>
      <c r="P273" s="566"/>
      <c r="Q273" s="566"/>
      <c r="R273" s="392"/>
      <c r="S273" s="392"/>
      <c r="T273" s="566"/>
      <c r="U273" s="566"/>
      <c r="V273" s="392"/>
      <c r="W273" s="392"/>
      <c r="X273" s="566"/>
      <c r="Y273" s="566"/>
    </row>
    <row r="274" spans="1:25" ht="55.5" hidden="1" customHeight="1">
      <c r="A274" s="1136" t="s">
        <v>93</v>
      </c>
      <c r="B274" s="1107" t="s">
        <v>210</v>
      </c>
      <c r="C274" s="1108"/>
      <c r="D274" s="1108"/>
      <c r="E274" s="1108"/>
      <c r="F274" s="621"/>
      <c r="G274" s="622"/>
      <c r="H274" s="621"/>
      <c r="I274" s="622"/>
      <c r="J274" s="392"/>
      <c r="K274" s="392"/>
      <c r="L274" s="566"/>
      <c r="M274" s="566"/>
      <c r="N274" s="392"/>
      <c r="O274" s="392"/>
      <c r="P274" s="566"/>
      <c r="Q274" s="566"/>
      <c r="R274" s="392"/>
      <c r="S274" s="392"/>
      <c r="T274" s="566"/>
      <c r="U274" s="566"/>
      <c r="V274" s="392"/>
      <c r="W274" s="392"/>
      <c r="X274" s="566"/>
      <c r="Y274" s="566"/>
    </row>
    <row r="275" spans="1:25" ht="24.95" hidden="1" customHeight="1">
      <c r="A275" s="1136"/>
      <c r="B275" s="1109" t="s">
        <v>211</v>
      </c>
      <c r="C275" s="1110"/>
      <c r="D275" s="1110"/>
      <c r="E275" s="1110"/>
      <c r="F275" s="623" t="s">
        <v>213</v>
      </c>
      <c r="G275" s="603"/>
      <c r="H275" s="623" t="s">
        <v>213</v>
      </c>
      <c r="I275" s="603"/>
      <c r="J275" s="392"/>
      <c r="K275" s="392"/>
      <c r="L275" s="392"/>
      <c r="M275" s="392"/>
      <c r="N275" s="392"/>
      <c r="O275" s="392"/>
      <c r="P275" s="392"/>
      <c r="Q275" s="392"/>
      <c r="R275" s="392"/>
      <c r="S275" s="392"/>
      <c r="T275" s="392"/>
      <c r="U275" s="392"/>
      <c r="V275" s="392"/>
      <c r="W275" s="392"/>
      <c r="X275" s="392"/>
      <c r="Y275" s="392"/>
    </row>
    <row r="276" spans="1:25" ht="24.95" hidden="1" customHeight="1">
      <c r="A276" s="1136"/>
      <c r="B276" s="1111" t="s">
        <v>212</v>
      </c>
      <c r="C276" s="1112"/>
      <c r="D276" s="1112"/>
      <c r="E276" s="1112"/>
      <c r="F276" s="623" t="s">
        <v>213</v>
      </c>
      <c r="G276" s="603"/>
      <c r="H276" s="623" t="s">
        <v>213</v>
      </c>
      <c r="I276" s="603"/>
      <c r="J276" s="392"/>
      <c r="K276" s="392"/>
      <c r="L276" s="392"/>
      <c r="M276" s="392"/>
      <c r="N276" s="392"/>
      <c r="O276" s="392"/>
      <c r="P276" s="392"/>
      <c r="Q276" s="392"/>
      <c r="R276" s="392"/>
      <c r="S276" s="392"/>
      <c r="T276" s="392"/>
      <c r="U276" s="392"/>
      <c r="V276" s="392"/>
      <c r="W276" s="392"/>
      <c r="X276" s="392"/>
      <c r="Y276" s="392"/>
    </row>
    <row r="277" spans="1:25" ht="24.95" hidden="1" customHeight="1">
      <c r="A277" s="566"/>
      <c r="B277" s="1111" t="s">
        <v>86</v>
      </c>
      <c r="C277" s="1112"/>
      <c r="D277" s="1112"/>
      <c r="E277" s="1112"/>
      <c r="F277" s="623" t="s">
        <v>91</v>
      </c>
      <c r="G277" s="603"/>
      <c r="H277" s="623" t="s">
        <v>91</v>
      </c>
      <c r="I277" s="603"/>
      <c r="J277" s="392"/>
      <c r="K277" s="392"/>
      <c r="L277" s="392"/>
      <c r="N277" s="392"/>
      <c r="O277" s="392"/>
      <c r="P277" s="392"/>
      <c r="Q277" s="392"/>
      <c r="R277" s="392"/>
      <c r="S277" s="392"/>
      <c r="T277" s="392"/>
      <c r="U277" s="392"/>
      <c r="V277" s="392"/>
      <c r="W277" s="392"/>
      <c r="X277" s="392"/>
      <c r="Y277" s="392"/>
    </row>
    <row r="278" spans="1:25" ht="37.5" hidden="1" customHeight="1">
      <c r="A278" s="566"/>
      <c r="B278" s="1117" t="s">
        <v>87</v>
      </c>
      <c r="C278" s="1118"/>
      <c r="D278" s="1118"/>
      <c r="E278" s="1118"/>
      <c r="F278" s="624" t="s">
        <v>89</v>
      </c>
      <c r="G278" s="625"/>
      <c r="H278" s="624" t="s">
        <v>89</v>
      </c>
      <c r="I278" s="625"/>
      <c r="J278" s="392"/>
      <c r="K278" s="392"/>
      <c r="L278" s="566"/>
      <c r="N278" s="392"/>
      <c r="O278" s="392"/>
      <c r="P278" s="566"/>
      <c r="Q278" s="566"/>
      <c r="R278" s="392"/>
      <c r="S278" s="392"/>
      <c r="T278" s="566"/>
      <c r="U278" s="566"/>
      <c r="V278" s="392"/>
      <c r="W278" s="392"/>
      <c r="X278" s="566"/>
      <c r="Y278" s="566"/>
    </row>
    <row r="279" spans="1:25" ht="15.75" hidden="1">
      <c r="A279" s="566"/>
      <c r="B279" s="566"/>
      <c r="C279" s="566"/>
      <c r="D279" s="566"/>
      <c r="E279" s="566"/>
      <c r="F279" s="612"/>
      <c r="G279" s="612"/>
      <c r="H279" s="612"/>
      <c r="I279" s="612"/>
      <c r="J279" s="566"/>
      <c r="K279" s="566"/>
      <c r="L279" s="566"/>
      <c r="N279" s="566"/>
      <c r="O279" s="566"/>
      <c r="P279" s="566"/>
      <c r="Q279" s="566"/>
      <c r="R279" s="566"/>
      <c r="S279" s="566"/>
      <c r="T279" s="566"/>
      <c r="U279" s="566"/>
      <c r="V279" s="566"/>
      <c r="W279" s="566"/>
      <c r="X279" s="566"/>
      <c r="Y279" s="566"/>
    </row>
    <row r="280" spans="1:25" ht="30.75" hidden="1" customHeight="1">
      <c r="A280" s="638" t="s">
        <v>93</v>
      </c>
      <c r="B280" s="1113" t="s">
        <v>221</v>
      </c>
      <c r="C280" s="1114"/>
      <c r="D280" s="1114"/>
      <c r="E280" s="1114"/>
      <c r="F280" s="1119"/>
      <c r="G280" s="1120"/>
      <c r="H280" s="1119"/>
      <c r="I280" s="1120"/>
      <c r="J280" s="392"/>
      <c r="K280" s="392"/>
      <c r="L280" s="392"/>
      <c r="M280" s="392"/>
      <c r="N280" s="392"/>
      <c r="O280" s="392"/>
      <c r="P280" s="392"/>
      <c r="Q280" s="392"/>
      <c r="R280" s="392"/>
      <c r="S280" s="392"/>
      <c r="T280" s="392"/>
      <c r="U280" s="392"/>
      <c r="V280" s="392"/>
      <c r="W280" s="392"/>
      <c r="X280" s="392"/>
      <c r="Y280" s="392"/>
    </row>
    <row r="281" spans="1:25" ht="41.25" hidden="1" customHeight="1">
      <c r="A281" s="638"/>
      <c r="B281" s="1137" t="s">
        <v>175</v>
      </c>
      <c r="C281" s="1138"/>
      <c r="D281" s="1138"/>
      <c r="E281" s="1139"/>
      <c r="F281" s="1123"/>
      <c r="G281" s="1124"/>
      <c r="H281" s="1123"/>
      <c r="I281" s="1124"/>
      <c r="J281" s="566"/>
      <c r="K281" s="566"/>
      <c r="L281" s="566"/>
      <c r="M281" s="566"/>
      <c r="N281" s="566"/>
      <c r="O281" s="566"/>
      <c r="P281" s="566"/>
      <c r="Q281" s="566"/>
      <c r="R281" s="566"/>
      <c r="S281" s="566"/>
      <c r="T281" s="566"/>
      <c r="U281" s="566"/>
      <c r="V281" s="566"/>
      <c r="W281" s="566"/>
      <c r="X281" s="566"/>
      <c r="Y281" s="566"/>
    </row>
    <row r="282" spans="1:25" ht="9.75" hidden="1" customHeight="1">
      <c r="A282" s="566"/>
      <c r="B282" s="566"/>
      <c r="C282" s="566"/>
      <c r="D282" s="566"/>
      <c r="E282" s="566"/>
      <c r="F282" s="612"/>
      <c r="G282" s="612"/>
      <c r="H282" s="612"/>
      <c r="I282" s="612"/>
      <c r="J282" s="566"/>
      <c r="K282" s="566"/>
      <c r="L282" s="566"/>
      <c r="M282" s="566"/>
      <c r="N282" s="566"/>
      <c r="O282" s="566"/>
      <c r="P282" s="566"/>
      <c r="Q282" s="566"/>
      <c r="R282" s="566"/>
      <c r="S282" s="566"/>
      <c r="T282" s="566"/>
      <c r="U282" s="566"/>
      <c r="V282" s="566"/>
      <c r="W282" s="566"/>
      <c r="X282" s="566"/>
      <c r="Y282" s="566"/>
    </row>
    <row r="283" spans="1:25" ht="24.95" hidden="1" customHeight="1">
      <c r="A283" s="639" t="s">
        <v>95</v>
      </c>
      <c r="B283" s="1121" t="s">
        <v>94</v>
      </c>
      <c r="C283" s="1122"/>
      <c r="D283" s="1122"/>
      <c r="E283" s="1122"/>
      <c r="F283" s="1123"/>
      <c r="G283" s="1124"/>
      <c r="H283" s="1123"/>
      <c r="I283" s="1124"/>
      <c r="J283" s="566"/>
      <c r="K283" s="566"/>
      <c r="L283" s="566"/>
      <c r="M283" s="566"/>
      <c r="N283" s="566"/>
      <c r="O283" s="566"/>
      <c r="P283" s="566"/>
      <c r="Q283" s="566"/>
      <c r="R283" s="566"/>
      <c r="S283" s="566"/>
      <c r="T283" s="566"/>
      <c r="U283" s="566"/>
      <c r="V283" s="566"/>
      <c r="W283" s="566"/>
      <c r="X283" s="566"/>
      <c r="Y283" s="566"/>
    </row>
    <row r="284" spans="1:25" hidden="1">
      <c r="F284" s="626"/>
      <c r="G284" s="626"/>
      <c r="H284" s="626"/>
      <c r="I284" s="626"/>
    </row>
    <row r="285" spans="1:25" ht="52.5" hidden="1" customHeight="1">
      <c r="A285" s="639" t="s">
        <v>353</v>
      </c>
      <c r="B285" s="1113" t="s">
        <v>96</v>
      </c>
      <c r="C285" s="1114"/>
      <c r="D285" s="1114"/>
      <c r="E285" s="1114"/>
      <c r="F285" s="1115"/>
      <c r="G285" s="1116"/>
      <c r="H285" s="1115"/>
      <c r="I285" s="1116"/>
      <c r="J285" s="566"/>
      <c r="K285" s="566"/>
      <c r="L285" s="566"/>
      <c r="M285" s="566"/>
      <c r="N285" s="566"/>
      <c r="O285" s="566"/>
      <c r="P285" s="566"/>
      <c r="Q285" s="566"/>
      <c r="R285" s="566"/>
      <c r="S285" s="566"/>
      <c r="T285" s="566"/>
      <c r="U285" s="566"/>
      <c r="V285" s="566"/>
      <c r="W285" s="566"/>
      <c r="X285" s="566"/>
      <c r="Y285" s="566"/>
    </row>
    <row r="286" spans="1:25" ht="15.75" hidden="1">
      <c r="A286" s="566"/>
      <c r="B286" s="566"/>
      <c r="C286" s="566"/>
      <c r="D286" s="566"/>
      <c r="E286" s="566"/>
      <c r="F286" s="561"/>
      <c r="G286" s="561"/>
      <c r="H286" s="561"/>
      <c r="I286" s="561"/>
      <c r="J286" s="566"/>
      <c r="K286" s="564"/>
      <c r="L286" s="564"/>
      <c r="M286" s="564"/>
      <c r="N286" s="564"/>
      <c r="O286" s="564"/>
      <c r="P286" s="564"/>
    </row>
    <row r="287" spans="1:25" s="630" customFormat="1" ht="15.75" hidden="1">
      <c r="A287" s="640"/>
      <c r="B287" s="640"/>
      <c r="C287" s="640"/>
      <c r="D287" s="640"/>
      <c r="E287" s="640"/>
      <c r="G287" s="583" t="s">
        <v>216</v>
      </c>
      <c r="I287" s="583" t="s">
        <v>215</v>
      </c>
      <c r="K287" s="641"/>
      <c r="L287" s="641"/>
      <c r="M287" s="641"/>
      <c r="N287" s="641"/>
      <c r="O287" s="641"/>
      <c r="P287" s="641"/>
    </row>
    <row r="288" spans="1:25" s="630" customFormat="1" ht="15.75" hidden="1" customHeight="1">
      <c r="A288" s="627"/>
      <c r="B288" s="627"/>
      <c r="C288" s="627"/>
      <c r="D288" s="627"/>
      <c r="E288" s="627"/>
      <c r="F288" s="583"/>
      <c r="G288" s="583" t="s">
        <v>574</v>
      </c>
      <c r="H288" s="583"/>
      <c r="I288" s="583" t="s">
        <v>573</v>
      </c>
      <c r="K288" s="642"/>
      <c r="L288" s="642"/>
      <c r="M288" s="642"/>
      <c r="N288" s="643"/>
      <c r="O288" s="643"/>
      <c r="P288" s="643"/>
      <c r="Q288" s="643"/>
      <c r="R288" s="643"/>
      <c r="S288" s="643"/>
      <c r="T288" s="643"/>
      <c r="U288" s="643"/>
      <c r="V288" s="643"/>
      <c r="W288" s="643"/>
      <c r="X288" s="643"/>
      <c r="Y288" s="643"/>
    </row>
    <row r="289" spans="1:25" s="630" customFormat="1" ht="15.75" hidden="1">
      <c r="A289" s="640"/>
      <c r="B289" s="640"/>
      <c r="C289" s="640"/>
      <c r="D289" s="640"/>
      <c r="E289" s="640"/>
      <c r="F289" s="583"/>
      <c r="G289" s="583" t="s">
        <v>574</v>
      </c>
      <c r="H289" s="583"/>
      <c r="I289" s="583" t="s">
        <v>573</v>
      </c>
      <c r="K289" s="641"/>
      <c r="L289" s="641"/>
      <c r="M289" s="641"/>
      <c r="N289" s="641"/>
      <c r="O289" s="641"/>
      <c r="P289" s="641"/>
    </row>
    <row r="290" spans="1:25" ht="15.75" hidden="1" customHeight="1">
      <c r="A290" s="561"/>
      <c r="B290" s="561"/>
      <c r="C290" s="561"/>
      <c r="D290" s="561"/>
      <c r="E290" s="561"/>
      <c r="F290" s="631"/>
      <c r="H290" s="631"/>
      <c r="K290" s="575"/>
      <c r="L290" s="575"/>
      <c r="M290" s="575"/>
      <c r="N290" s="632"/>
      <c r="O290" s="632"/>
      <c r="P290" s="632"/>
      <c r="Q290" s="632"/>
      <c r="R290" s="632"/>
      <c r="S290" s="632"/>
      <c r="T290" s="632"/>
      <c r="U290" s="632"/>
      <c r="V290" s="632"/>
      <c r="W290" s="632"/>
      <c r="X290" s="632"/>
      <c r="Y290" s="632"/>
    </row>
    <row r="291" spans="1:25" ht="15.75" hidden="1">
      <c r="A291" s="566"/>
      <c r="B291" s="566"/>
      <c r="C291" s="566"/>
      <c r="D291" s="566"/>
      <c r="E291" s="566"/>
      <c r="F291" s="561"/>
      <c r="G291" s="561"/>
      <c r="H291" s="561"/>
      <c r="I291" s="561"/>
      <c r="J291" s="566"/>
      <c r="K291" s="564"/>
      <c r="L291" s="564"/>
      <c r="M291" s="564"/>
      <c r="N291" s="564"/>
      <c r="O291" s="564"/>
      <c r="P291" s="564"/>
    </row>
    <row r="292" spans="1:25" ht="15.75" hidden="1">
      <c r="A292" s="566"/>
      <c r="B292" s="566"/>
      <c r="C292" s="566"/>
      <c r="D292" s="566"/>
      <c r="E292" s="566"/>
      <c r="F292" s="561"/>
      <c r="G292" s="561"/>
      <c r="H292" s="561"/>
      <c r="I292" s="561"/>
      <c r="J292" s="566"/>
      <c r="K292" s="564"/>
      <c r="L292" s="564"/>
      <c r="M292" s="564"/>
      <c r="N292" s="564"/>
      <c r="O292" s="564"/>
      <c r="P292" s="564"/>
    </row>
    <row r="293" spans="1:25" ht="15.75" hidden="1" customHeight="1">
      <c r="A293" s="561"/>
      <c r="B293" s="561"/>
      <c r="C293" s="561"/>
      <c r="D293" s="561"/>
      <c r="E293" s="561"/>
      <c r="F293" s="575"/>
      <c r="G293" s="575"/>
      <c r="H293" s="575"/>
      <c r="I293" s="575"/>
      <c r="J293" s="575"/>
      <c r="K293" s="575"/>
      <c r="L293" s="575"/>
      <c r="M293" s="575"/>
      <c r="N293" s="632"/>
      <c r="O293" s="632"/>
      <c r="P293" s="632"/>
      <c r="Q293" s="632"/>
      <c r="R293" s="632"/>
      <c r="S293" s="632"/>
      <c r="T293" s="632"/>
      <c r="U293" s="632"/>
      <c r="V293" s="632"/>
      <c r="W293" s="632"/>
      <c r="X293" s="632"/>
      <c r="Y293" s="632"/>
    </row>
    <row r="294" spans="1:25" ht="15.75" hidden="1">
      <c r="A294" s="566"/>
      <c r="B294" s="566"/>
      <c r="C294" s="566"/>
      <c r="D294" s="566"/>
      <c r="E294" s="566"/>
      <c r="F294" s="561"/>
      <c r="G294" s="561"/>
      <c r="H294" s="561"/>
      <c r="I294" s="561"/>
      <c r="J294" s="566"/>
      <c r="K294" s="564"/>
      <c r="L294" s="564"/>
      <c r="M294" s="564"/>
      <c r="N294" s="564"/>
      <c r="O294" s="564"/>
      <c r="P294" s="564"/>
    </row>
    <row r="295" spans="1:25" ht="15.75" hidden="1" customHeight="1">
      <c r="A295" s="561"/>
      <c r="B295" s="561"/>
      <c r="C295" s="561"/>
      <c r="D295" s="561"/>
      <c r="E295" s="561"/>
      <c r="F295" s="575"/>
      <c r="G295" s="575"/>
      <c r="H295" s="575"/>
      <c r="I295" s="575"/>
      <c r="J295" s="575"/>
      <c r="K295" s="575"/>
      <c r="L295" s="575"/>
      <c r="M295" s="575"/>
      <c r="N295" s="632"/>
      <c r="O295" s="632"/>
      <c r="P295" s="632"/>
      <c r="Q295" s="632"/>
      <c r="R295" s="632"/>
      <c r="S295" s="632"/>
      <c r="T295" s="632"/>
      <c r="U295" s="632"/>
      <c r="V295" s="632"/>
      <c r="W295" s="632"/>
      <c r="X295" s="632"/>
      <c r="Y295" s="632"/>
    </row>
    <row r="296" spans="1:25" ht="15.75" hidden="1">
      <c r="A296" s="566"/>
      <c r="B296" s="566"/>
      <c r="C296" s="566"/>
      <c r="D296" s="566"/>
      <c r="E296" s="566"/>
      <c r="F296" s="561"/>
      <c r="G296" s="561"/>
      <c r="H296" s="561"/>
      <c r="I296" s="561"/>
      <c r="J296" s="566"/>
      <c r="K296" s="564"/>
      <c r="L296" s="564"/>
      <c r="M296" s="564"/>
      <c r="N296" s="564"/>
      <c r="O296" s="564"/>
      <c r="P296" s="564"/>
    </row>
    <row r="297" spans="1:25" ht="15.75" hidden="1" customHeight="1">
      <c r="A297" s="561"/>
      <c r="B297" s="561"/>
      <c r="C297" s="561"/>
      <c r="D297" s="561"/>
      <c r="E297" s="561"/>
      <c r="F297" s="575"/>
      <c r="G297" s="575"/>
      <c r="H297" s="575"/>
      <c r="I297" s="575"/>
      <c r="J297" s="575"/>
      <c r="K297" s="575"/>
      <c r="L297" s="575"/>
      <c r="M297" s="575"/>
      <c r="N297" s="632"/>
      <c r="O297" s="632"/>
      <c r="P297" s="632"/>
      <c r="Q297" s="632"/>
      <c r="R297" s="632"/>
      <c r="S297" s="632"/>
      <c r="T297" s="632"/>
      <c r="U297" s="632"/>
      <c r="V297" s="632"/>
      <c r="W297" s="632"/>
      <c r="X297" s="632"/>
      <c r="Y297" s="632"/>
    </row>
    <row r="298" spans="1:25" ht="15.75" hidden="1">
      <c r="A298" s="566"/>
      <c r="B298" s="566"/>
      <c r="C298" s="566"/>
      <c r="D298" s="566"/>
      <c r="E298" s="566"/>
      <c r="F298" s="561"/>
      <c r="G298" s="561"/>
      <c r="H298" s="561"/>
      <c r="I298" s="561"/>
      <c r="J298" s="566"/>
      <c r="K298" s="564"/>
      <c r="L298" s="564"/>
      <c r="M298" s="564"/>
      <c r="N298" s="564"/>
      <c r="O298" s="564"/>
      <c r="P298" s="564"/>
    </row>
    <row r="299" spans="1:25" ht="15.75" hidden="1">
      <c r="A299" s="566"/>
      <c r="B299" s="566"/>
      <c r="C299" s="566"/>
      <c r="D299" s="566"/>
      <c r="E299" s="566"/>
      <c r="F299" s="561"/>
      <c r="G299" s="561"/>
      <c r="H299" s="561"/>
      <c r="I299" s="561"/>
      <c r="J299" s="566"/>
      <c r="K299" s="564"/>
      <c r="L299" s="564"/>
      <c r="M299" s="564"/>
      <c r="N299" s="564"/>
      <c r="O299" s="564"/>
      <c r="P299" s="564"/>
    </row>
    <row r="300" spans="1:25" ht="15.75" hidden="1">
      <c r="A300" s="566"/>
      <c r="B300" s="566"/>
      <c r="C300" s="566"/>
      <c r="D300" s="566"/>
      <c r="E300" s="566"/>
      <c r="F300" s="561"/>
      <c r="G300" s="561"/>
      <c r="H300" s="561"/>
      <c r="I300" s="561"/>
      <c r="J300" s="566"/>
      <c r="K300" s="564"/>
      <c r="L300" s="564"/>
      <c r="M300" s="564"/>
      <c r="N300" s="564"/>
      <c r="O300" s="564"/>
      <c r="P300" s="564"/>
    </row>
    <row r="301" spans="1:25" ht="15.75" hidden="1">
      <c r="A301" s="566"/>
      <c r="B301" s="566"/>
      <c r="C301" s="566"/>
      <c r="D301" s="566"/>
      <c r="E301" s="566"/>
      <c r="F301" s="561"/>
      <c r="G301" s="561"/>
      <c r="H301" s="561"/>
      <c r="I301" s="561"/>
      <c r="J301" s="566"/>
      <c r="K301" s="564"/>
      <c r="L301" s="564"/>
      <c r="M301" s="564"/>
      <c r="N301" s="564"/>
      <c r="O301" s="564"/>
      <c r="P301" s="564"/>
    </row>
    <row r="302" spans="1:25" ht="15.75" hidden="1">
      <c r="A302" s="566"/>
      <c r="B302" s="566"/>
      <c r="C302" s="566"/>
      <c r="D302" s="566"/>
      <c r="E302" s="566"/>
      <c r="F302" s="561"/>
      <c r="G302" s="561"/>
      <c r="H302" s="561"/>
      <c r="I302" s="561"/>
      <c r="J302" s="566"/>
      <c r="K302" s="564"/>
      <c r="L302" s="564"/>
      <c r="M302" s="564"/>
      <c r="N302" s="564"/>
      <c r="O302" s="564"/>
      <c r="P302" s="564"/>
    </row>
    <row r="303" spans="1:25" ht="15.75" hidden="1">
      <c r="A303" s="566"/>
      <c r="B303" s="566"/>
      <c r="C303" s="566"/>
      <c r="D303" s="566"/>
      <c r="E303" s="566"/>
      <c r="F303" s="561"/>
      <c r="G303" s="561"/>
      <c r="H303" s="561"/>
      <c r="I303" s="561"/>
      <c r="J303" s="566"/>
      <c r="K303" s="564"/>
      <c r="L303" s="564"/>
      <c r="M303" s="564"/>
      <c r="N303" s="564"/>
      <c r="O303" s="564"/>
      <c r="P303" s="564"/>
    </row>
    <row r="304" spans="1:25" ht="15.75" hidden="1">
      <c r="A304" s="566"/>
      <c r="B304" s="566"/>
      <c r="C304" s="566"/>
      <c r="D304" s="566"/>
      <c r="E304" s="566"/>
      <c r="F304" s="561"/>
      <c r="G304" s="561"/>
      <c r="H304" s="561"/>
      <c r="I304" s="561"/>
      <c r="J304" s="566"/>
      <c r="K304" s="564"/>
      <c r="L304" s="564"/>
      <c r="M304" s="564"/>
      <c r="N304" s="564"/>
      <c r="O304" s="564"/>
      <c r="P304" s="564"/>
    </row>
    <row r="305" spans="1:25" ht="15.75" hidden="1">
      <c r="A305" s="566"/>
      <c r="B305" s="566"/>
      <c r="C305" s="566"/>
      <c r="D305" s="566"/>
      <c r="E305" s="566"/>
      <c r="F305" s="561"/>
      <c r="G305" s="561"/>
      <c r="H305" s="561"/>
      <c r="I305" s="561"/>
      <c r="J305" s="566"/>
      <c r="K305" s="564"/>
      <c r="L305" s="564"/>
      <c r="M305" s="564"/>
      <c r="N305" s="564"/>
      <c r="O305" s="564"/>
      <c r="P305" s="564"/>
    </row>
    <row r="306" spans="1:25" ht="15.75" hidden="1">
      <c r="A306" s="566"/>
      <c r="B306" s="566"/>
      <c r="C306" s="566"/>
      <c r="D306" s="566"/>
      <c r="E306" s="566"/>
      <c r="F306" s="561"/>
      <c r="G306" s="561"/>
      <c r="H306" s="561"/>
      <c r="I306" s="561"/>
      <c r="J306" s="566"/>
      <c r="K306" s="564"/>
      <c r="L306" s="564"/>
      <c r="M306" s="564"/>
      <c r="N306" s="564"/>
      <c r="O306" s="564"/>
      <c r="P306" s="564"/>
    </row>
    <row r="307" spans="1:25" ht="15.75" hidden="1">
      <c r="A307" s="566"/>
      <c r="B307" s="566"/>
      <c r="C307" s="566"/>
      <c r="D307" s="566"/>
      <c r="E307" s="566"/>
      <c r="F307" s="561"/>
      <c r="G307" s="561"/>
      <c r="H307" s="561"/>
      <c r="I307" s="561"/>
      <c r="J307" s="566"/>
      <c r="K307" s="564"/>
      <c r="L307" s="564"/>
      <c r="M307" s="564"/>
      <c r="N307" s="564"/>
      <c r="O307" s="564"/>
      <c r="P307" s="564"/>
    </row>
    <row r="308" spans="1:25" ht="15.75" hidden="1">
      <c r="A308" s="566"/>
      <c r="B308" s="566"/>
      <c r="C308" s="566"/>
      <c r="D308" s="566"/>
      <c r="E308" s="566"/>
      <c r="F308" s="561"/>
      <c r="G308" s="561"/>
      <c r="H308" s="561"/>
      <c r="I308" s="561"/>
      <c r="J308" s="566"/>
      <c r="K308" s="564"/>
      <c r="L308" s="564"/>
      <c r="M308" s="564"/>
      <c r="N308" s="564"/>
      <c r="O308" s="564"/>
      <c r="P308" s="564"/>
    </row>
    <row r="309" spans="1:25" ht="15.75" hidden="1">
      <c r="A309" s="566"/>
      <c r="B309" s="566"/>
      <c r="C309" s="566"/>
      <c r="D309" s="566"/>
      <c r="E309" s="566"/>
      <c r="F309" s="561"/>
      <c r="G309" s="561"/>
      <c r="H309" s="561"/>
      <c r="I309" s="561"/>
      <c r="J309" s="566"/>
      <c r="K309" s="564"/>
      <c r="L309" s="564"/>
      <c r="M309" s="564"/>
      <c r="N309" s="564"/>
      <c r="O309" s="564"/>
      <c r="P309" s="564"/>
    </row>
    <row r="310" spans="1:25" ht="15.75" hidden="1">
      <c r="A310" s="566"/>
      <c r="B310" s="566"/>
      <c r="C310" s="566"/>
      <c r="D310" s="566"/>
      <c r="E310" s="566"/>
      <c r="F310" s="561"/>
      <c r="G310" s="561"/>
      <c r="H310" s="561"/>
      <c r="I310" s="561"/>
      <c r="J310" s="566"/>
      <c r="K310" s="564"/>
      <c r="L310" s="564"/>
      <c r="M310" s="564"/>
      <c r="N310" s="564"/>
      <c r="O310" s="564"/>
      <c r="P310" s="564"/>
    </row>
    <row r="311" spans="1:25" ht="15.75" hidden="1" customHeight="1">
      <c r="A311" s="561"/>
      <c r="B311" s="561"/>
      <c r="C311" s="561"/>
      <c r="D311" s="561"/>
      <c r="E311" s="561"/>
      <c r="F311" s="575"/>
      <c r="G311" s="575"/>
      <c r="H311" s="575"/>
      <c r="I311" s="575"/>
      <c r="J311" s="575"/>
      <c r="K311" s="575"/>
      <c r="L311" s="575"/>
      <c r="M311" s="575"/>
      <c r="N311" s="632"/>
      <c r="O311" s="632"/>
      <c r="P311" s="632"/>
      <c r="Q311" s="632"/>
      <c r="R311" s="632"/>
      <c r="S311" s="632"/>
      <c r="T311" s="632"/>
      <c r="U311" s="632"/>
      <c r="V311" s="632"/>
      <c r="W311" s="632"/>
      <c r="X311" s="632"/>
      <c r="Y311" s="632"/>
    </row>
    <row r="312" spans="1:25" ht="15.75" hidden="1">
      <c r="A312" s="566"/>
      <c r="B312" s="566"/>
      <c r="C312" s="566"/>
      <c r="D312" s="566"/>
      <c r="E312" s="566"/>
      <c r="F312" s="561"/>
      <c r="G312" s="561"/>
      <c r="H312" s="561"/>
      <c r="I312" s="561"/>
      <c r="J312" s="566"/>
      <c r="K312" s="564"/>
      <c r="L312" s="564"/>
      <c r="M312" s="564"/>
      <c r="N312" s="564"/>
      <c r="O312" s="564"/>
      <c r="P312" s="564"/>
    </row>
    <row r="313" spans="1:25" ht="15.75" hidden="1">
      <c r="A313" s="566"/>
      <c r="B313" s="566"/>
      <c r="C313" s="566"/>
      <c r="D313" s="566"/>
      <c r="E313" s="566"/>
      <c r="F313" s="561"/>
      <c r="G313" s="561"/>
      <c r="H313" s="561"/>
      <c r="I313" s="561"/>
      <c r="J313" s="566"/>
      <c r="K313" s="564"/>
      <c r="L313" s="564"/>
      <c r="M313" s="564"/>
      <c r="N313" s="564"/>
      <c r="O313" s="564"/>
      <c r="P313" s="564"/>
    </row>
    <row r="314" spans="1:25" ht="15.75" hidden="1">
      <c r="A314" s="566"/>
      <c r="B314" s="566"/>
      <c r="C314" s="566"/>
      <c r="D314" s="566"/>
      <c r="E314" s="566"/>
      <c r="F314" s="561"/>
      <c r="G314" s="561"/>
      <c r="H314" s="561"/>
      <c r="I314" s="561"/>
      <c r="J314" s="566"/>
      <c r="K314" s="564"/>
      <c r="L314" s="564"/>
      <c r="M314" s="564"/>
      <c r="N314" s="564"/>
      <c r="O314" s="564"/>
      <c r="P314" s="564"/>
    </row>
    <row r="315" spans="1:25" ht="15.75" hidden="1">
      <c r="A315" s="566"/>
      <c r="B315" s="566"/>
      <c r="C315" s="566"/>
      <c r="D315" s="566"/>
      <c r="E315" s="566"/>
      <c r="F315" s="561"/>
      <c r="G315" s="561"/>
      <c r="H315" s="561"/>
      <c r="I315" s="561"/>
      <c r="J315" s="566"/>
      <c r="K315" s="564"/>
      <c r="L315" s="564"/>
      <c r="M315" s="564"/>
      <c r="N315" s="564"/>
      <c r="O315" s="564"/>
      <c r="P315" s="564"/>
    </row>
    <row r="316" spans="1:25" ht="15.75" hidden="1">
      <c r="A316" s="566"/>
      <c r="B316" s="566"/>
      <c r="C316" s="566"/>
      <c r="D316" s="566"/>
      <c r="E316" s="566"/>
      <c r="F316" s="561"/>
      <c r="G316" s="561"/>
      <c r="H316" s="561"/>
      <c r="I316" s="561"/>
      <c r="J316" s="566"/>
      <c r="K316" s="564"/>
      <c r="L316" s="564"/>
      <c r="M316" s="564"/>
      <c r="N316" s="564"/>
      <c r="O316" s="564"/>
      <c r="P316" s="564"/>
    </row>
    <row r="317" spans="1:25" ht="15.75" hidden="1" customHeight="1">
      <c r="A317" s="561"/>
      <c r="B317" s="561"/>
      <c r="C317" s="561"/>
      <c r="D317" s="561"/>
      <c r="E317" s="561"/>
      <c r="F317" s="575"/>
      <c r="G317" s="575"/>
      <c r="H317" s="575"/>
      <c r="I317" s="575"/>
      <c r="J317" s="575"/>
      <c r="K317" s="575"/>
      <c r="L317" s="575"/>
      <c r="M317" s="575"/>
      <c r="N317" s="632"/>
      <c r="O317" s="632"/>
      <c r="P317" s="632"/>
      <c r="Q317" s="632"/>
      <c r="R317" s="632"/>
      <c r="S317" s="632"/>
      <c r="T317" s="632"/>
      <c r="U317" s="632"/>
      <c r="V317" s="632"/>
      <c r="W317" s="632"/>
      <c r="X317" s="632"/>
      <c r="Y317" s="632"/>
    </row>
    <row r="318" spans="1:25" ht="15.75" hidden="1">
      <c r="A318" s="566"/>
      <c r="B318" s="566"/>
      <c r="C318" s="566"/>
      <c r="D318" s="566"/>
      <c r="E318" s="566"/>
      <c r="F318" s="561"/>
      <c r="G318" s="561"/>
      <c r="H318" s="561"/>
      <c r="I318" s="561"/>
      <c r="J318" s="566"/>
      <c r="L318" s="564"/>
      <c r="M318" s="564"/>
      <c r="N318" s="564"/>
      <c r="O318" s="564"/>
      <c r="P318" s="564"/>
    </row>
    <row r="319" spans="1:25" ht="15.75" hidden="1" customHeight="1">
      <c r="A319" s="561"/>
      <c r="B319" s="561"/>
      <c r="C319" s="561"/>
      <c r="D319" s="561"/>
      <c r="E319" s="561"/>
      <c r="F319" s="575"/>
      <c r="G319" s="575"/>
      <c r="H319" s="575"/>
      <c r="I319" s="575"/>
      <c r="J319" s="575"/>
      <c r="L319" s="575"/>
      <c r="M319" s="575"/>
      <c r="N319" s="632"/>
      <c r="O319" s="632"/>
      <c r="P319" s="632"/>
      <c r="Q319" s="632"/>
      <c r="R319" s="632"/>
      <c r="S319" s="632"/>
      <c r="T319" s="632"/>
      <c r="U319" s="632"/>
      <c r="V319" s="632"/>
      <c r="W319" s="632"/>
      <c r="X319" s="632"/>
      <c r="Y319" s="632"/>
    </row>
    <row r="320" spans="1:25" ht="15.75" hidden="1">
      <c r="A320" s="566"/>
      <c r="B320" s="566"/>
      <c r="C320" s="566"/>
      <c r="D320" s="566"/>
      <c r="E320" s="566"/>
      <c r="F320" s="561"/>
      <c r="G320" s="561"/>
      <c r="H320" s="561"/>
      <c r="I320" s="561"/>
      <c r="J320" s="566"/>
      <c r="L320" s="564"/>
      <c r="M320" s="564"/>
      <c r="N320" s="564"/>
      <c r="O320" s="564"/>
      <c r="P320" s="564"/>
    </row>
    <row r="321" spans="1:25" ht="15.75" hidden="1" customHeight="1">
      <c r="A321" s="561"/>
      <c r="B321" s="561"/>
      <c r="C321" s="561"/>
      <c r="D321" s="561"/>
      <c r="E321" s="561"/>
      <c r="F321" s="575"/>
      <c r="G321" s="575"/>
      <c r="H321" s="575"/>
      <c r="I321" s="575"/>
      <c r="J321" s="575"/>
      <c r="K321" s="575"/>
      <c r="L321" s="575"/>
      <c r="M321" s="575"/>
      <c r="N321" s="632"/>
      <c r="O321" s="632"/>
      <c r="P321" s="632"/>
      <c r="Q321" s="632"/>
      <c r="R321" s="632"/>
      <c r="S321" s="632"/>
      <c r="T321" s="632"/>
      <c r="U321" s="632"/>
      <c r="V321" s="632"/>
      <c r="W321" s="632"/>
      <c r="X321" s="632"/>
      <c r="Y321" s="632"/>
    </row>
    <row r="322" spans="1:25" ht="15.75" hidden="1" customHeight="1">
      <c r="A322" s="561"/>
      <c r="B322" s="561"/>
      <c r="C322" s="561"/>
      <c r="D322" s="561"/>
      <c r="E322" s="561"/>
      <c r="F322" s="575"/>
      <c r="G322" s="575"/>
      <c r="H322" s="575"/>
      <c r="I322" s="575"/>
      <c r="J322" s="575"/>
      <c r="K322" s="575"/>
      <c r="L322" s="575"/>
      <c r="M322" s="575"/>
      <c r="N322" s="632"/>
      <c r="O322" s="632"/>
      <c r="P322" s="632"/>
      <c r="Q322" s="632"/>
      <c r="R322" s="632"/>
      <c r="S322" s="632"/>
      <c r="T322" s="632"/>
      <c r="U322" s="632"/>
      <c r="V322" s="632"/>
      <c r="W322" s="632"/>
      <c r="X322" s="632"/>
      <c r="Y322" s="632"/>
    </row>
    <row r="323" spans="1:25" ht="27.6" hidden="1" customHeight="1">
      <c r="A323" s="566"/>
      <c r="B323" s="566"/>
      <c r="C323" s="566"/>
      <c r="D323" s="566"/>
      <c r="E323" s="566"/>
      <c r="F323" s="561"/>
      <c r="G323" s="561"/>
      <c r="H323" s="561"/>
      <c r="I323" s="561"/>
      <c r="J323" s="566"/>
      <c r="K323" s="564"/>
      <c r="L323" s="564"/>
      <c r="M323" s="564"/>
      <c r="N323" s="564"/>
      <c r="O323" s="564"/>
      <c r="P323" s="564"/>
    </row>
    <row r="324" spans="1:25" ht="16.5" hidden="1">
      <c r="A324" s="586">
        <v>2.2000000000000002</v>
      </c>
      <c r="B324" s="1056" t="s">
        <v>702</v>
      </c>
      <c r="C324" s="1056"/>
      <c r="D324" s="1056"/>
      <c r="E324" s="1056"/>
      <c r="F324" s="1056"/>
      <c r="G324" s="1056"/>
      <c r="H324" s="1056"/>
      <c r="I324" s="1056"/>
      <c r="J324" s="566"/>
      <c r="K324" s="564"/>
      <c r="L324" s="564"/>
      <c r="M324" s="564"/>
      <c r="N324" s="564"/>
      <c r="O324" s="564"/>
      <c r="P324" s="564"/>
    </row>
    <row r="325" spans="1:25" ht="15.75" hidden="1">
      <c r="A325" s="602"/>
      <c r="B325" s="564"/>
      <c r="C325" s="564"/>
      <c r="D325" s="564"/>
      <c r="E325" s="564"/>
      <c r="F325" s="564"/>
      <c r="G325" s="564"/>
      <c r="H325" s="564"/>
      <c r="I325" s="564"/>
      <c r="J325" s="566"/>
      <c r="K325" s="564"/>
      <c r="L325" s="564"/>
      <c r="M325" s="564"/>
      <c r="N325" s="564"/>
      <c r="O325" s="564"/>
      <c r="P325" s="564"/>
    </row>
    <row r="326" spans="1:25" ht="16.5" hidden="1">
      <c r="A326" s="586" t="s">
        <v>98</v>
      </c>
      <c r="B326" s="1063" t="s">
        <v>97</v>
      </c>
      <c r="C326" s="1063"/>
      <c r="D326" s="1063"/>
      <c r="E326" s="1063"/>
      <c r="F326" s="1063"/>
      <c r="G326" s="1063"/>
      <c r="H326" s="1063"/>
      <c r="I326" s="1063"/>
      <c r="J326" s="566"/>
      <c r="K326" s="564"/>
      <c r="L326" s="564"/>
      <c r="M326" s="564"/>
      <c r="N326" s="564"/>
      <c r="O326" s="564"/>
      <c r="P326" s="564"/>
    </row>
    <row r="327" spans="1:25" hidden="1">
      <c r="F327" s="561"/>
      <c r="G327" s="561"/>
      <c r="H327" s="561"/>
      <c r="I327" s="561"/>
    </row>
    <row r="328" spans="1:25" ht="51.75" hidden="1" customHeight="1">
      <c r="A328" s="637" t="s">
        <v>199</v>
      </c>
      <c r="B328" s="1140" t="s">
        <v>719</v>
      </c>
      <c r="C328" s="1141"/>
      <c r="D328" s="1141"/>
      <c r="E328" s="1141"/>
      <c r="F328" s="1141"/>
      <c r="G328" s="1141"/>
      <c r="H328" s="1141"/>
      <c r="I328" s="1141"/>
      <c r="J328" s="561"/>
    </row>
    <row r="329" spans="1:25" ht="31.5" hidden="1" customHeight="1">
      <c r="A329" s="590" t="s">
        <v>99</v>
      </c>
      <c r="B329" s="1142" t="s">
        <v>100</v>
      </c>
      <c r="C329" s="1142"/>
      <c r="D329" s="1142"/>
      <c r="E329" s="1142"/>
      <c r="F329" s="1142"/>
      <c r="G329" s="1142"/>
      <c r="H329" s="1142"/>
      <c r="I329" s="1142"/>
      <c r="J329" s="561"/>
    </row>
    <row r="330" spans="1:25" ht="9.75" hidden="1" customHeight="1">
      <c r="A330" s="566"/>
      <c r="B330" s="566"/>
      <c r="C330" s="566"/>
      <c r="D330" s="566"/>
      <c r="E330" s="566"/>
      <c r="F330" s="561"/>
      <c r="G330" s="561"/>
      <c r="H330" s="561"/>
      <c r="I330" s="561"/>
      <c r="J330" s="566"/>
      <c r="K330" s="564"/>
      <c r="M330" s="564"/>
      <c r="N330" s="564"/>
      <c r="O330" s="564"/>
      <c r="P330" s="564"/>
    </row>
    <row r="331" spans="1:25" ht="34.5" hidden="1" customHeight="1">
      <c r="A331" s="566"/>
      <c r="B331" s="644" t="s">
        <v>327</v>
      </c>
      <c r="C331" s="1143" t="s">
        <v>703</v>
      </c>
      <c r="D331" s="1144"/>
      <c r="E331" s="1144"/>
      <c r="F331" s="1145"/>
      <c r="G331" s="1146"/>
      <c r="H331" s="1146"/>
      <c r="I331" s="1147"/>
      <c r="J331" s="566"/>
      <c r="K331" s="564"/>
      <c r="M331" s="564"/>
      <c r="N331" s="564"/>
      <c r="O331" s="564"/>
      <c r="P331" s="564"/>
    </row>
    <row r="332" spans="1:25" ht="35.25" hidden="1" customHeight="1">
      <c r="B332" s="644" t="s">
        <v>101</v>
      </c>
      <c r="C332" s="1143" t="s">
        <v>704</v>
      </c>
      <c r="D332" s="1144"/>
      <c r="E332" s="1144"/>
      <c r="F332" s="1145"/>
      <c r="G332" s="1146"/>
      <c r="H332" s="1146"/>
      <c r="I332" s="1147"/>
    </row>
    <row r="333" spans="1:25" ht="35.1" hidden="1" customHeight="1">
      <c r="A333" s="561"/>
      <c r="B333" s="1150" t="s">
        <v>102</v>
      </c>
      <c r="C333" s="1152" t="s">
        <v>720</v>
      </c>
      <c r="D333" s="1153"/>
      <c r="E333" s="1153"/>
      <c r="F333" s="1154"/>
      <c r="G333" s="1158" t="s">
        <v>706</v>
      </c>
      <c r="H333" s="1158"/>
      <c r="I333" s="1159"/>
      <c r="J333" s="561"/>
    </row>
    <row r="334" spans="1:25" ht="35.1" hidden="1" customHeight="1">
      <c r="A334" s="561"/>
      <c r="B334" s="1151"/>
      <c r="C334" s="1155"/>
      <c r="D334" s="1156"/>
      <c r="E334" s="1156"/>
      <c r="F334" s="1157"/>
      <c r="G334" s="1158" t="s">
        <v>705</v>
      </c>
      <c r="H334" s="1158"/>
      <c r="I334" s="1159"/>
      <c r="J334" s="561"/>
    </row>
    <row r="335" spans="1:25" ht="54.75" hidden="1" customHeight="1">
      <c r="A335" s="561"/>
      <c r="B335" s="644" t="s">
        <v>103</v>
      </c>
      <c r="C335" s="1143" t="s">
        <v>712</v>
      </c>
      <c r="D335" s="1144"/>
      <c r="E335" s="1144"/>
      <c r="F335" s="1145"/>
      <c r="G335" s="1148"/>
      <c r="H335" s="1148"/>
      <c r="I335" s="1149"/>
      <c r="J335" s="561"/>
      <c r="N335" s="382" t="s">
        <v>104</v>
      </c>
    </row>
    <row r="336" spans="1:25" ht="24.75" hidden="1" customHeight="1">
      <c r="A336" s="561"/>
      <c r="B336" s="644"/>
      <c r="C336" s="1143" t="s">
        <v>707</v>
      </c>
      <c r="D336" s="1144"/>
      <c r="E336" s="1144"/>
      <c r="F336" s="1145"/>
      <c r="G336" s="1146"/>
      <c r="H336" s="1146"/>
      <c r="I336" s="1147"/>
      <c r="J336" s="561"/>
      <c r="N336" s="382" t="s">
        <v>104</v>
      </c>
    </row>
    <row r="337" spans="1:16" ht="38.25" hidden="1" customHeight="1">
      <c r="A337" s="561"/>
      <c r="B337" s="644"/>
      <c r="C337" s="1143" t="s">
        <v>708</v>
      </c>
      <c r="D337" s="1144"/>
      <c r="E337" s="1144"/>
      <c r="F337" s="1145"/>
      <c r="G337" s="1146"/>
      <c r="H337" s="1146"/>
      <c r="I337" s="1147"/>
      <c r="J337" s="561"/>
      <c r="N337" s="382" t="s">
        <v>104</v>
      </c>
    </row>
    <row r="338" spans="1:16" ht="38.25" hidden="1" customHeight="1">
      <c r="A338" s="561"/>
      <c r="B338" s="644"/>
      <c r="C338" s="1143" t="s">
        <v>709</v>
      </c>
      <c r="D338" s="1144"/>
      <c r="E338" s="1144"/>
      <c r="F338" s="1145"/>
      <c r="G338" s="1146"/>
      <c r="H338" s="1146"/>
      <c r="I338" s="1147"/>
      <c r="J338" s="561"/>
      <c r="N338" s="382" t="s">
        <v>104</v>
      </c>
    </row>
    <row r="339" spans="1:16" ht="38.25" hidden="1" customHeight="1">
      <c r="A339" s="561"/>
      <c r="B339" s="644"/>
      <c r="C339" s="1143" t="s">
        <v>710</v>
      </c>
      <c r="D339" s="1144"/>
      <c r="E339" s="1144"/>
      <c r="F339" s="1145"/>
      <c r="G339" s="1146"/>
      <c r="H339" s="1146"/>
      <c r="I339" s="1147"/>
      <c r="J339" s="561"/>
      <c r="N339" s="382" t="s">
        <v>104</v>
      </c>
    </row>
    <row r="340" spans="1:16" ht="38.25" hidden="1" customHeight="1">
      <c r="A340" s="561"/>
      <c r="B340" s="1150"/>
      <c r="C340" s="1162" t="s">
        <v>711</v>
      </c>
      <c r="D340" s="1095"/>
      <c r="E340" s="1095"/>
      <c r="F340" s="1096"/>
      <c r="G340" s="1146"/>
      <c r="H340" s="1146"/>
      <c r="I340" s="1147"/>
      <c r="J340" s="561"/>
      <c r="N340" s="382" t="s">
        <v>104</v>
      </c>
    </row>
    <row r="341" spans="1:16" ht="38.25" hidden="1" customHeight="1">
      <c r="A341" s="561"/>
      <c r="B341" s="1160"/>
      <c r="C341" s="1163"/>
      <c r="D341" s="1098"/>
      <c r="E341" s="1098"/>
      <c r="F341" s="1099"/>
      <c r="G341" s="1146"/>
      <c r="H341" s="1146"/>
      <c r="I341" s="1147"/>
      <c r="J341" s="561"/>
      <c r="N341" s="382" t="s">
        <v>104</v>
      </c>
    </row>
    <row r="342" spans="1:16" ht="38.25" hidden="1" customHeight="1">
      <c r="A342" s="561"/>
      <c r="B342" s="1161"/>
      <c r="C342" s="1164"/>
      <c r="D342" s="1101"/>
      <c r="E342" s="1101"/>
      <c r="F342" s="1102"/>
      <c r="G342" s="1146"/>
      <c r="H342" s="1146"/>
      <c r="I342" s="1147"/>
      <c r="J342" s="561"/>
      <c r="N342" s="382" t="s">
        <v>104</v>
      </c>
    </row>
    <row r="343" spans="1:16" ht="54.75" hidden="1" customHeight="1">
      <c r="A343" s="561"/>
      <c r="B343" s="644" t="s">
        <v>713</v>
      </c>
      <c r="C343" s="1143" t="s">
        <v>714</v>
      </c>
      <c r="D343" s="1144"/>
      <c r="E343" s="1144"/>
      <c r="F343" s="1145"/>
      <c r="G343" s="1146"/>
      <c r="H343" s="1146"/>
      <c r="I343" s="1147"/>
      <c r="J343" s="561"/>
      <c r="N343" s="382" t="s">
        <v>104</v>
      </c>
    </row>
    <row r="344" spans="1:16" ht="15.75" hidden="1">
      <c r="A344" s="561"/>
      <c r="B344" s="645"/>
      <c r="C344" s="646"/>
      <c r="D344" s="646"/>
      <c r="E344" s="646"/>
      <c r="F344" s="646"/>
      <c r="G344" s="647"/>
      <c r="H344" s="647"/>
      <c r="I344" s="647"/>
      <c r="J344" s="561"/>
    </row>
    <row r="345" spans="1:16" s="569" customFormat="1" ht="24.75" hidden="1" customHeight="1">
      <c r="A345" s="568"/>
      <c r="B345" s="633" t="s">
        <v>760</v>
      </c>
      <c r="C345" s="634"/>
      <c r="D345" s="634"/>
      <c r="E345" s="634"/>
      <c r="F345" s="634"/>
      <c r="G345" s="635"/>
      <c r="H345" s="635"/>
      <c r="I345" s="635"/>
      <c r="J345" s="568"/>
    </row>
    <row r="346" spans="1:16" ht="36.75" hidden="1" customHeight="1">
      <c r="A346" s="561"/>
      <c r="B346" s="1039" t="s">
        <v>762</v>
      </c>
      <c r="C346" s="1039"/>
      <c r="D346" s="1039"/>
      <c r="E346" s="1039"/>
      <c r="F346" s="1039"/>
      <c r="G346" s="1039"/>
      <c r="H346" s="1126"/>
      <c r="I346" s="1126"/>
      <c r="J346" s="561"/>
    </row>
    <row r="347" spans="1:16" ht="40.15" hidden="1" customHeight="1">
      <c r="A347" s="561"/>
      <c r="B347" s="1039" t="s">
        <v>761</v>
      </c>
      <c r="C347" s="1039"/>
      <c r="D347" s="1039"/>
      <c r="E347" s="1039"/>
      <c r="F347" s="1039"/>
      <c r="G347" s="1039"/>
      <c r="H347" s="1126"/>
      <c r="I347" s="1126"/>
      <c r="J347" s="561"/>
    </row>
    <row r="348" spans="1:16" ht="62.45" hidden="1" customHeight="1">
      <c r="A348" s="561"/>
      <c r="B348" s="1039" t="s">
        <v>763</v>
      </c>
      <c r="C348" s="1039"/>
      <c r="D348" s="1039"/>
      <c r="E348" s="1039"/>
      <c r="F348" s="1039"/>
      <c r="G348" s="1039"/>
      <c r="H348" s="1126"/>
      <c r="I348" s="1126"/>
      <c r="J348" s="561"/>
    </row>
    <row r="349" spans="1:16" ht="15.75" customHeight="1">
      <c r="A349" s="566"/>
      <c r="B349" s="566"/>
      <c r="C349" s="566"/>
      <c r="D349" s="566"/>
      <c r="E349" s="566"/>
      <c r="F349" s="561"/>
      <c r="G349" s="561"/>
      <c r="H349" s="561"/>
      <c r="I349" s="561"/>
      <c r="J349" s="566"/>
      <c r="K349" s="564"/>
      <c r="L349" s="564"/>
      <c r="M349" s="564"/>
      <c r="N349" s="564"/>
      <c r="O349" s="564"/>
      <c r="P349" s="564"/>
    </row>
    <row r="350" spans="1:16" ht="20.25" customHeight="1">
      <c r="A350" s="648" t="s">
        <v>106</v>
      </c>
      <c r="B350" s="1170" t="s">
        <v>700</v>
      </c>
      <c r="C350" s="1170"/>
      <c r="D350" s="1170"/>
      <c r="E350" s="1170"/>
      <c r="F350" s="1170"/>
      <c r="G350" s="1170"/>
      <c r="H350" s="1170"/>
      <c r="I350" s="1170"/>
      <c r="J350" s="561"/>
    </row>
    <row r="351" spans="1:16" ht="20.25" customHeight="1">
      <c r="A351" s="566">
        <v>3.1</v>
      </c>
      <c r="B351" s="1033" t="s">
        <v>97</v>
      </c>
      <c r="C351" s="1033"/>
      <c r="D351" s="1033"/>
      <c r="E351" s="1033"/>
      <c r="F351" s="1033"/>
      <c r="G351" s="1033"/>
      <c r="H351" s="1033"/>
      <c r="I351" s="1033"/>
      <c r="J351" s="561"/>
    </row>
    <row r="352" spans="1:16" ht="6.75" customHeight="1">
      <c r="A352" s="561"/>
      <c r="B352" s="573"/>
      <c r="C352" s="573"/>
      <c r="D352" s="573"/>
      <c r="E352" s="573"/>
      <c r="F352" s="573"/>
      <c r="G352" s="573"/>
      <c r="H352" s="573"/>
      <c r="I352" s="561"/>
      <c r="J352" s="561"/>
    </row>
    <row r="353" spans="1:10" ht="235.5" customHeight="1">
      <c r="B353" s="1171" t="s">
        <v>888</v>
      </c>
      <c r="C353" s="1172"/>
      <c r="D353" s="1172"/>
      <c r="E353" s="1172"/>
      <c r="F353" s="1172"/>
      <c r="G353" s="1172"/>
      <c r="H353" s="1172"/>
      <c r="I353" s="1172"/>
      <c r="J353" s="561"/>
    </row>
    <row r="354" spans="1:10" ht="2.25" customHeight="1">
      <c r="A354" s="637"/>
      <c r="B354" s="1171"/>
      <c r="C354" s="1172"/>
      <c r="D354" s="1172"/>
      <c r="E354" s="1172"/>
      <c r="F354" s="1172"/>
      <c r="G354" s="1172"/>
      <c r="H354" s="1172"/>
      <c r="I354" s="1172"/>
      <c r="J354" s="561"/>
    </row>
    <row r="355" spans="1:10" ht="5.25" customHeight="1">
      <c r="A355" s="566"/>
      <c r="B355" s="695"/>
      <c r="C355" s="695"/>
      <c r="D355" s="695"/>
      <c r="E355" s="695"/>
      <c r="F355" s="695"/>
      <c r="G355" s="695"/>
      <c r="H355" s="695"/>
      <c r="I355" s="695"/>
      <c r="J355" s="561"/>
    </row>
    <row r="356" spans="1:10" ht="83.25" customHeight="1">
      <c r="A356" s="637"/>
      <c r="B356" s="1173" t="s">
        <v>877</v>
      </c>
      <c r="C356" s="1173"/>
      <c r="D356" s="1173"/>
      <c r="E356" s="1173"/>
      <c r="F356" s="1173"/>
      <c r="G356" s="1173"/>
      <c r="H356" s="1173"/>
      <c r="I356" s="1173"/>
      <c r="J356" s="561"/>
    </row>
    <row r="357" spans="1:10" ht="143.44999999999999" customHeight="1">
      <c r="A357" s="561"/>
      <c r="B357" s="1165" t="s">
        <v>878</v>
      </c>
      <c r="C357" s="1166"/>
      <c r="D357" s="1166"/>
      <c r="E357" s="1166"/>
      <c r="F357" s="1166"/>
      <c r="G357" s="1166"/>
      <c r="H357" s="1166"/>
      <c r="I357" s="1166"/>
      <c r="J357" s="561"/>
    </row>
    <row r="358" spans="1:10" ht="6" hidden="1" customHeight="1">
      <c r="A358" s="561"/>
      <c r="B358" s="1167" t="s">
        <v>687</v>
      </c>
      <c r="C358" s="1167"/>
      <c r="D358" s="1167"/>
      <c r="E358" s="1167"/>
      <c r="F358" s="1167"/>
      <c r="G358" s="1167"/>
      <c r="H358" s="1167"/>
      <c r="I358" s="1167"/>
      <c r="J358" s="561"/>
    </row>
    <row r="359" spans="1:10" ht="13.5" customHeight="1">
      <c r="A359" s="561"/>
      <c r="B359" s="561"/>
      <c r="C359" s="561"/>
      <c r="D359" s="561"/>
      <c r="E359" s="561"/>
      <c r="F359" s="561"/>
      <c r="G359" s="561"/>
      <c r="H359" s="561"/>
      <c r="I359" s="561"/>
      <c r="J359" s="561"/>
    </row>
    <row r="360" spans="1:10" ht="54.75" customHeight="1">
      <c r="A360" s="637">
        <v>3.2</v>
      </c>
      <c r="B360" s="1031" t="s">
        <v>734</v>
      </c>
      <c r="C360" s="1031"/>
      <c r="D360" s="1031"/>
      <c r="E360" s="1031"/>
      <c r="F360" s="1031"/>
      <c r="G360" s="1031"/>
      <c r="H360" s="1031"/>
      <c r="I360" s="1031"/>
      <c r="J360" s="561"/>
    </row>
    <row r="361" spans="1:10" ht="57" customHeight="1">
      <c r="A361" s="649" t="s">
        <v>324</v>
      </c>
      <c r="B361" s="1168" t="s">
        <v>765</v>
      </c>
      <c r="C361" s="1168"/>
      <c r="D361" s="1168"/>
      <c r="E361" s="1168"/>
      <c r="F361" s="1168"/>
      <c r="G361" s="1168"/>
      <c r="H361" s="1169"/>
      <c r="I361" s="1169"/>
      <c r="J361" s="561"/>
    </row>
    <row r="362" spans="1:10" ht="54.75" customHeight="1">
      <c r="A362" s="649" t="s">
        <v>325</v>
      </c>
      <c r="B362" s="1168" t="s">
        <v>764</v>
      </c>
      <c r="C362" s="1168"/>
      <c r="D362" s="1168"/>
      <c r="E362" s="1168"/>
      <c r="F362" s="1168"/>
      <c r="G362" s="1168"/>
      <c r="H362" s="1169"/>
      <c r="I362" s="1169"/>
      <c r="J362" s="561"/>
    </row>
    <row r="363" spans="1:10" ht="15.75">
      <c r="A363" s="637"/>
      <c r="B363" s="1183"/>
      <c r="C363" s="1183"/>
      <c r="D363" s="1183"/>
      <c r="E363" s="1183"/>
      <c r="F363" s="1183"/>
      <c r="G363" s="1183"/>
      <c r="H363" s="1183"/>
      <c r="I363" s="1183"/>
      <c r="J363" s="561"/>
    </row>
    <row r="364" spans="1:10" ht="15.75" customHeight="1">
      <c r="A364" s="570"/>
      <c r="B364" s="1043"/>
      <c r="C364" s="1043"/>
      <c r="D364" s="1043" t="str">
        <f>IF('[8]Names of Bidder'!D6 = "Sole Bidder", "For individual  firm  ", " For a joint venture of firms")</f>
        <v xml:space="preserve">For individual  firm  </v>
      </c>
      <c r="E364" s="1043"/>
      <c r="F364" s="1043"/>
      <c r="G364" s="1043"/>
      <c r="H364" s="1043"/>
      <c r="I364" s="1043"/>
      <c r="J364" s="561"/>
    </row>
    <row r="365" spans="1:10" ht="15.75" hidden="1" customHeight="1">
      <c r="A365" s="572"/>
      <c r="B365" s="573"/>
      <c r="C365" s="574"/>
      <c r="D365" s="1184" t="s">
        <v>65</v>
      </c>
      <c r="E365" s="1182"/>
      <c r="F365" s="1181" t="s">
        <v>66</v>
      </c>
      <c r="G365" s="1182"/>
      <c r="H365" s="1181" t="s">
        <v>67</v>
      </c>
      <c r="I365" s="1182"/>
    </row>
    <row r="366" spans="1:10" ht="15.75" customHeight="1">
      <c r="A366" s="571"/>
      <c r="B366" s="1174" t="s">
        <v>116</v>
      </c>
      <c r="C366" s="1174"/>
      <c r="D366" s="1175" t="str">
        <f>'[8]Attach 3(JV)'!B9</f>
        <v/>
      </c>
      <c r="E366" s="1176"/>
      <c r="F366" s="1175" t="str">
        <f>'[8]Attach 3(JV)'!B17</f>
        <v/>
      </c>
      <c r="G366" s="1176"/>
      <c r="H366" s="1175" t="str">
        <f>'[8]Attach 3(JV)'!E17</f>
        <v/>
      </c>
      <c r="I366" s="1176"/>
      <c r="J366" s="561"/>
    </row>
    <row r="367" spans="1:10" ht="36.75" customHeight="1">
      <c r="A367" s="650" t="s">
        <v>326</v>
      </c>
      <c r="B367" s="1177" t="s">
        <v>108</v>
      </c>
      <c r="C367" s="1178"/>
      <c r="D367" s="1179" t="s">
        <v>110</v>
      </c>
      <c r="E367" s="1180"/>
      <c r="F367" s="1181" t="s">
        <v>110</v>
      </c>
      <c r="G367" s="1182"/>
      <c r="H367" s="1181" t="s">
        <v>110</v>
      </c>
      <c r="I367" s="1182"/>
      <c r="J367" s="561"/>
    </row>
    <row r="368" spans="1:10" ht="15.75">
      <c r="A368" s="651" t="s">
        <v>107</v>
      </c>
      <c r="B368" s="1187" t="s">
        <v>109</v>
      </c>
      <c r="C368" s="1187"/>
      <c r="D368" s="1188"/>
      <c r="E368" s="1189"/>
      <c r="F368" s="1188"/>
      <c r="G368" s="1189"/>
      <c r="H368" s="1188"/>
      <c r="I368" s="1189"/>
      <c r="J368" s="561"/>
    </row>
    <row r="369" spans="1:10" ht="18.75" customHeight="1">
      <c r="A369" s="651"/>
      <c r="B369" s="1190" t="s">
        <v>882</v>
      </c>
      <c r="C369" s="1191"/>
      <c r="D369" s="1191"/>
      <c r="E369" s="1192"/>
      <c r="F369" s="652" t="s">
        <v>92</v>
      </c>
      <c r="G369" s="653"/>
      <c r="H369" s="653"/>
      <c r="I369" s="654"/>
      <c r="J369" s="561"/>
    </row>
    <row r="370" spans="1:10" ht="21.75" customHeight="1">
      <c r="A370" s="655">
        <f>IF(F369="Yes", 1,0)</f>
        <v>1</v>
      </c>
      <c r="B370" s="658" t="s">
        <v>770</v>
      </c>
      <c r="C370" s="658"/>
      <c r="D370" s="1193"/>
      <c r="E370" s="1194"/>
      <c r="F370" s="1193"/>
      <c r="G370" s="1194"/>
      <c r="H370" s="1193"/>
      <c r="I370" s="1194"/>
      <c r="J370" s="561"/>
    </row>
    <row r="371" spans="1:10" ht="17.25" customHeight="1">
      <c r="A371" s="651">
        <f>A370+1</f>
        <v>2</v>
      </c>
      <c r="B371" s="658" t="s">
        <v>758</v>
      </c>
      <c r="C371" s="658"/>
      <c r="D371" s="1185"/>
      <c r="E371" s="1186"/>
      <c r="F371" s="1185"/>
      <c r="G371" s="1186"/>
      <c r="H371" s="1185"/>
      <c r="I371" s="1186"/>
      <c r="J371" s="561"/>
    </row>
    <row r="372" spans="1:10" ht="19.5" customHeight="1">
      <c r="A372" s="651">
        <f>A371+1</f>
        <v>3</v>
      </c>
      <c r="B372" s="658" t="s">
        <v>756</v>
      </c>
      <c r="C372" s="658"/>
      <c r="D372" s="1185"/>
      <c r="E372" s="1186"/>
      <c r="F372" s="1185"/>
      <c r="G372" s="1186"/>
      <c r="H372" s="1185"/>
      <c r="I372" s="1186"/>
      <c r="J372" s="561"/>
    </row>
    <row r="373" spans="1:10" ht="26.25" customHeight="1">
      <c r="A373" s="651">
        <f>A372+1</f>
        <v>4</v>
      </c>
      <c r="B373" s="658" t="s">
        <v>755</v>
      </c>
      <c r="C373" s="658"/>
      <c r="D373" s="1185"/>
      <c r="E373" s="1186"/>
      <c r="F373" s="1185"/>
      <c r="G373" s="1186"/>
      <c r="H373" s="1185"/>
      <c r="I373" s="1186"/>
      <c r="J373" s="561"/>
    </row>
    <row r="374" spans="1:10" ht="15.75" customHeight="1">
      <c r="A374" s="651">
        <f>A373+1</f>
        <v>5</v>
      </c>
      <c r="B374" s="658" t="s">
        <v>835</v>
      </c>
      <c r="C374" s="663"/>
      <c r="D374" s="1185"/>
      <c r="E374" s="1186"/>
      <c r="F374" s="1185"/>
      <c r="G374" s="1186"/>
      <c r="H374" s="1185"/>
      <c r="I374" s="1186"/>
      <c r="J374" s="561"/>
    </row>
    <row r="375" spans="1:10" ht="17.25" customHeight="1">
      <c r="A375" s="651">
        <f>A374+1</f>
        <v>6</v>
      </c>
      <c r="B375" s="663" t="s">
        <v>813</v>
      </c>
      <c r="C375" s="663"/>
      <c r="D375" s="1185"/>
      <c r="E375" s="1186"/>
      <c r="F375" s="1185"/>
      <c r="G375" s="1186"/>
      <c r="H375" s="1185"/>
      <c r="I375" s="1186"/>
      <c r="J375" s="561"/>
    </row>
    <row r="376" spans="1:10" ht="33" customHeight="1">
      <c r="A376" s="637"/>
      <c r="B376" s="1195" t="s">
        <v>115</v>
      </c>
      <c r="C376" s="1196"/>
      <c r="D376" s="1053"/>
      <c r="E376" s="1197"/>
      <c r="F376" s="1053"/>
      <c r="G376" s="1197"/>
      <c r="H376" s="1053"/>
      <c r="I376" s="1197"/>
      <c r="J376" s="561"/>
    </row>
    <row r="377" spans="1:10" ht="5.25" customHeight="1">
      <c r="A377" s="637"/>
      <c r="B377" s="1201"/>
      <c r="C377" s="1202"/>
      <c r="D377" s="1202"/>
      <c r="E377" s="1202"/>
      <c r="F377" s="1202"/>
      <c r="G377" s="1202"/>
      <c r="H377" s="1202"/>
      <c r="I377" s="1203"/>
      <c r="J377" s="561"/>
    </row>
    <row r="378" spans="1:10" ht="15.75" hidden="1" customHeight="1">
      <c r="A378" s="570"/>
      <c r="B378" s="1043"/>
      <c r="C378" s="1043"/>
      <c r="D378" s="1204" t="str">
        <f>IF('[8]Names of Bidder'!D6 = "Sole Bidder", "For individual  firm  ", " For a joint venture of firms")</f>
        <v xml:space="preserve">For individual  firm  </v>
      </c>
      <c r="E378" s="1205"/>
      <c r="F378" s="1205"/>
      <c r="G378" s="1205"/>
      <c r="H378" s="1205"/>
      <c r="I378" s="1206"/>
      <c r="J378" s="561"/>
    </row>
    <row r="379" spans="1:10" ht="15.75" hidden="1" customHeight="1">
      <c r="A379" s="572"/>
      <c r="B379" s="573"/>
      <c r="C379" s="574"/>
      <c r="D379" s="1184" t="s">
        <v>65</v>
      </c>
      <c r="E379" s="1182"/>
      <c r="F379" s="1181" t="s">
        <v>66</v>
      </c>
      <c r="G379" s="1182"/>
      <c r="H379" s="1181" t="s">
        <v>67</v>
      </c>
      <c r="I379" s="1182"/>
    </row>
    <row r="380" spans="1:10" ht="33.75" hidden="1" customHeight="1">
      <c r="A380" s="571"/>
      <c r="B380" s="1174" t="s">
        <v>116</v>
      </c>
      <c r="C380" s="1174"/>
      <c r="D380" s="1175" t="str">
        <f>'[8]Attach 3(JV)'!B9</f>
        <v/>
      </c>
      <c r="E380" s="1176"/>
      <c r="F380" s="1175" t="str">
        <f>'[8]Attach 3(JV)'!B17</f>
        <v/>
      </c>
      <c r="G380" s="1176"/>
      <c r="H380" s="1175" t="str">
        <f>'[8]Attach 3(JV)'!E17</f>
        <v/>
      </c>
      <c r="I380" s="1176"/>
      <c r="J380" s="561"/>
    </row>
    <row r="381" spans="1:10" ht="59.25" hidden="1" customHeight="1">
      <c r="A381" s="650" t="s">
        <v>364</v>
      </c>
      <c r="B381" s="1198" t="s">
        <v>357</v>
      </c>
      <c r="C381" s="1199"/>
      <c r="D381" s="1179" t="s">
        <v>358</v>
      </c>
      <c r="E381" s="1180"/>
      <c r="F381" s="1181" t="s">
        <v>358</v>
      </c>
      <c r="G381" s="1182"/>
      <c r="H381" s="1200" t="s">
        <v>358</v>
      </c>
      <c r="I381" s="1182"/>
      <c r="J381" s="561"/>
    </row>
    <row r="382" spans="1:10" ht="15.75" hidden="1">
      <c r="A382" s="651" t="s">
        <v>107</v>
      </c>
      <c r="B382" s="1187" t="s">
        <v>109</v>
      </c>
      <c r="C382" s="1187"/>
      <c r="D382" s="1188"/>
      <c r="E382" s="1189"/>
      <c r="F382" s="1188"/>
      <c r="G382" s="1189"/>
      <c r="H382" s="1207"/>
      <c r="I382" s="1189"/>
      <c r="J382" s="561"/>
    </row>
    <row r="383" spans="1:10" ht="23.25" hidden="1" customHeight="1">
      <c r="A383" s="651"/>
      <c r="B383" s="1190" t="s">
        <v>812</v>
      </c>
      <c r="C383" s="1191"/>
      <c r="D383" s="1191"/>
      <c r="E383" s="1192"/>
      <c r="F383" s="652" t="s">
        <v>92</v>
      </c>
      <c r="G383" s="654"/>
      <c r="H383" s="653"/>
      <c r="I383" s="654"/>
      <c r="J383" s="561"/>
    </row>
    <row r="384" spans="1:10" s="560" customFormat="1" ht="15.75" hidden="1">
      <c r="A384" s="657">
        <f>IF(F383="Yes", 1,0)</f>
        <v>1</v>
      </c>
      <c r="B384" s="658" t="s">
        <v>758</v>
      </c>
      <c r="C384" s="659"/>
      <c r="D384" s="1193"/>
      <c r="E384" s="1194"/>
      <c r="F384" s="1193"/>
      <c r="G384" s="1194"/>
      <c r="H384" s="1208"/>
      <c r="I384" s="1194"/>
      <c r="J384" s="660"/>
    </row>
    <row r="385" spans="1:10" ht="15.75" hidden="1">
      <c r="A385" s="661">
        <f>A384+1</f>
        <v>2</v>
      </c>
      <c r="B385" s="658" t="s">
        <v>756</v>
      </c>
      <c r="C385" s="662"/>
      <c r="D385" s="1185"/>
      <c r="E385" s="1186"/>
      <c r="F385" s="1185"/>
      <c r="G385" s="1186"/>
      <c r="H385" s="1040"/>
      <c r="I385" s="1186"/>
      <c r="J385" s="561"/>
    </row>
    <row r="386" spans="1:10" ht="15.75" hidden="1">
      <c r="A386" s="661">
        <f>A385+1</f>
        <v>3</v>
      </c>
      <c r="B386" s="658" t="s">
        <v>755</v>
      </c>
      <c r="C386" s="662"/>
      <c r="D386" s="1185"/>
      <c r="E386" s="1186"/>
      <c r="F386" s="1185"/>
      <c r="G386" s="1186"/>
      <c r="H386" s="1040"/>
      <c r="I386" s="1186"/>
      <c r="J386" s="561"/>
    </row>
    <row r="387" spans="1:10" ht="15.75" hidden="1">
      <c r="A387" s="661">
        <f>A386+1</f>
        <v>4</v>
      </c>
      <c r="B387" s="658" t="s">
        <v>835</v>
      </c>
      <c r="C387" s="656"/>
      <c r="D387" s="1185"/>
      <c r="E387" s="1186"/>
      <c r="F387" s="1185"/>
      <c r="G387" s="1186"/>
      <c r="H387" s="1040"/>
      <c r="I387" s="1186"/>
      <c r="J387" s="561"/>
    </row>
    <row r="388" spans="1:10" ht="15.75" hidden="1" customHeight="1">
      <c r="A388" s="661">
        <f>A387+1</f>
        <v>5</v>
      </c>
      <c r="B388" s="663" t="s">
        <v>813</v>
      </c>
      <c r="C388" s="656"/>
      <c r="D388" s="1185"/>
      <c r="E388" s="1186"/>
      <c r="F388" s="1185"/>
      <c r="G388" s="1186"/>
      <c r="H388" s="1040"/>
      <c r="I388" s="1186"/>
      <c r="J388" s="561"/>
    </row>
    <row r="389" spans="1:10" ht="22.5" hidden="1" customHeight="1">
      <c r="A389" s="661">
        <f>A388+1</f>
        <v>6</v>
      </c>
      <c r="B389" s="663" t="s">
        <v>810</v>
      </c>
      <c r="C389" s="656"/>
      <c r="D389" s="1185"/>
      <c r="E389" s="1186"/>
      <c r="F389" s="1185"/>
      <c r="G389" s="1186"/>
      <c r="H389" s="1040"/>
      <c r="I389" s="1186"/>
      <c r="J389" s="561"/>
    </row>
    <row r="390" spans="1:10" ht="33" hidden="1" customHeight="1">
      <c r="A390" s="664"/>
      <c r="B390" s="1195" t="s">
        <v>115</v>
      </c>
      <c r="C390" s="1196"/>
      <c r="D390" s="1209"/>
      <c r="E390" s="1210"/>
      <c r="F390" s="1209"/>
      <c r="G390" s="1210"/>
      <c r="H390" s="1209"/>
      <c r="I390" s="1210"/>
      <c r="J390" s="561"/>
    </row>
    <row r="391" spans="1:10" ht="15.75" customHeight="1">
      <c r="A391" s="573"/>
      <c r="B391" s="1217"/>
      <c r="C391" s="1218"/>
      <c r="D391" s="1218"/>
      <c r="E391" s="1218"/>
      <c r="F391" s="1218"/>
      <c r="G391" s="1218"/>
      <c r="H391" s="1218"/>
      <c r="I391" s="1219"/>
      <c r="J391" s="561"/>
    </row>
    <row r="392" spans="1:10" ht="15.75" hidden="1" customHeight="1">
      <c r="A392" s="570"/>
      <c r="B392" s="1043"/>
      <c r="C392" s="1043"/>
      <c r="D392" s="1204" t="str">
        <f>IF('[8]Names of Bidder'!D6 = "Sole Bidder", "For individual  firm  ", " For a joint venture of firms")</f>
        <v xml:space="preserve">For individual  firm  </v>
      </c>
      <c r="E392" s="1205"/>
      <c r="F392" s="1205"/>
      <c r="G392" s="1205"/>
      <c r="H392" s="1205"/>
      <c r="I392" s="1206"/>
      <c r="J392" s="561"/>
    </row>
    <row r="393" spans="1:10" ht="15.75" hidden="1" customHeight="1">
      <c r="A393" s="572"/>
      <c r="B393" s="573"/>
      <c r="C393" s="574"/>
      <c r="D393" s="1184" t="s">
        <v>65</v>
      </c>
      <c r="E393" s="1182"/>
      <c r="F393" s="1181" t="s">
        <v>66</v>
      </c>
      <c r="G393" s="1182"/>
      <c r="H393" s="1181" t="s">
        <v>67</v>
      </c>
      <c r="I393" s="1182"/>
    </row>
    <row r="394" spans="1:10" ht="15.75" hidden="1" customHeight="1">
      <c r="A394" s="571"/>
      <c r="B394" s="1174" t="s">
        <v>116</v>
      </c>
      <c r="C394" s="1174"/>
      <c r="D394" s="1175" t="str">
        <f>'[8]Attach 3(JV)'!B9</f>
        <v/>
      </c>
      <c r="E394" s="1176"/>
      <c r="F394" s="1175" t="str">
        <f>'[8]Attach 3(JV)'!B17</f>
        <v/>
      </c>
      <c r="G394" s="1176"/>
      <c r="H394" s="1175" t="str">
        <f>'[8]Attach 3(JV)'!E17</f>
        <v/>
      </c>
      <c r="I394" s="1176"/>
      <c r="J394" s="561"/>
    </row>
    <row r="395" spans="1:10" ht="16.5" hidden="1" customHeight="1">
      <c r="A395" s="665" t="s">
        <v>326</v>
      </c>
      <c r="B395" s="1211" t="s">
        <v>359</v>
      </c>
      <c r="C395" s="1212"/>
      <c r="D395" s="1213" t="s">
        <v>360</v>
      </c>
      <c r="E395" s="1214"/>
      <c r="F395" s="1215" t="s">
        <v>360</v>
      </c>
      <c r="G395" s="1216"/>
      <c r="H395" s="1215" t="s">
        <v>360</v>
      </c>
      <c r="I395" s="1216"/>
      <c r="J395" s="561"/>
    </row>
    <row r="396" spans="1:10" ht="15.75" hidden="1">
      <c r="A396" s="666" t="s">
        <v>107</v>
      </c>
      <c r="B396" s="1224" t="s">
        <v>109</v>
      </c>
      <c r="C396" s="1224"/>
      <c r="D396" s="1225"/>
      <c r="E396" s="1226"/>
      <c r="F396" s="1225"/>
      <c r="G396" s="1226"/>
      <c r="H396" s="1227"/>
      <c r="I396" s="1226"/>
      <c r="J396" s="561"/>
    </row>
    <row r="397" spans="1:10" ht="15.75" hidden="1">
      <c r="A397" s="666"/>
      <c r="B397" s="1228" t="s">
        <v>132</v>
      </c>
      <c r="C397" s="1229"/>
      <c r="D397" s="1229"/>
      <c r="E397" s="1230"/>
      <c r="F397" s="667" t="s">
        <v>92</v>
      </c>
      <c r="G397" s="668"/>
      <c r="H397" s="669"/>
      <c r="I397" s="668"/>
      <c r="J397" s="561"/>
    </row>
    <row r="398" spans="1:10" ht="15.75" hidden="1">
      <c r="A398" s="670">
        <f>IF(F397="Yes", 1,0)</f>
        <v>1</v>
      </c>
      <c r="B398" s="1231" t="str">
        <f>IF(F397="Yes", "2012-2013", "")</f>
        <v>2012-2013</v>
      </c>
      <c r="C398" s="1232"/>
      <c r="D398" s="1233"/>
      <c r="E398" s="1234"/>
      <c r="F398" s="1233"/>
      <c r="G398" s="1234"/>
      <c r="H398" s="1235"/>
      <c r="I398" s="1234"/>
      <c r="J398" s="561"/>
    </row>
    <row r="399" spans="1:10" ht="19.5" hidden="1" customHeight="1">
      <c r="A399" s="671">
        <f>A398+1</f>
        <v>2</v>
      </c>
      <c r="B399" s="1220" t="s">
        <v>133</v>
      </c>
      <c r="C399" s="1220"/>
      <c r="D399" s="1221"/>
      <c r="E399" s="1222"/>
      <c r="F399" s="1221"/>
      <c r="G399" s="1222"/>
      <c r="H399" s="1223"/>
      <c r="I399" s="1222"/>
      <c r="J399" s="561"/>
    </row>
    <row r="400" spans="1:10" ht="26.25" hidden="1" customHeight="1">
      <c r="A400" s="671">
        <f>A399+1</f>
        <v>3</v>
      </c>
      <c r="B400" s="1220" t="s">
        <v>111</v>
      </c>
      <c r="C400" s="1220"/>
      <c r="D400" s="1221"/>
      <c r="E400" s="1222"/>
      <c r="F400" s="1221"/>
      <c r="G400" s="1222"/>
      <c r="H400" s="1223"/>
      <c r="I400" s="1222"/>
      <c r="J400" s="561"/>
    </row>
    <row r="401" spans="1:17" ht="15.75" hidden="1" customHeight="1">
      <c r="A401" s="671">
        <f>A400+1</f>
        <v>4</v>
      </c>
      <c r="B401" s="1220" t="s">
        <v>112</v>
      </c>
      <c r="C401" s="1220"/>
      <c r="D401" s="1221"/>
      <c r="E401" s="1222"/>
      <c r="F401" s="1221"/>
      <c r="G401" s="1222"/>
      <c r="H401" s="1223"/>
      <c r="I401" s="1222"/>
      <c r="J401" s="561"/>
    </row>
    <row r="402" spans="1:17" ht="28.5" hidden="1" customHeight="1">
      <c r="A402" s="671">
        <f>A401+1</f>
        <v>5</v>
      </c>
      <c r="B402" s="1220" t="s">
        <v>113</v>
      </c>
      <c r="C402" s="1220"/>
      <c r="D402" s="1221"/>
      <c r="E402" s="1222"/>
      <c r="F402" s="1221"/>
      <c r="G402" s="1222"/>
      <c r="H402" s="1223"/>
      <c r="I402" s="1222"/>
      <c r="J402" s="561"/>
    </row>
    <row r="403" spans="1:17" ht="15.75" hidden="1" customHeight="1">
      <c r="A403" s="671">
        <f>A402+1</f>
        <v>6</v>
      </c>
      <c r="B403" s="1236" t="s">
        <v>114</v>
      </c>
      <c r="C403" s="1237"/>
      <c r="D403" s="1221"/>
      <c r="E403" s="1222"/>
      <c r="F403" s="1221"/>
      <c r="G403" s="1222"/>
      <c r="H403" s="1223"/>
      <c r="I403" s="1222"/>
      <c r="J403" s="561"/>
    </row>
    <row r="404" spans="1:17" ht="15.75" hidden="1" customHeight="1">
      <c r="A404" s="672"/>
      <c r="B404" s="1238" t="s">
        <v>361</v>
      </c>
      <c r="C404" s="1239"/>
      <c r="D404" s="1239"/>
      <c r="E404" s="1239"/>
      <c r="F404" s="1239"/>
      <c r="G404" s="1239"/>
      <c r="H404" s="1239"/>
      <c r="I404" s="1240"/>
      <c r="J404" s="561"/>
    </row>
    <row r="405" spans="1:17" ht="15.75" hidden="1" customHeight="1">
      <c r="A405" s="570"/>
      <c r="B405" s="1043"/>
      <c r="C405" s="1043"/>
      <c r="D405" s="1204" t="str">
        <f>IF('[8]Names of Bidder'!D6 = "Sole Bidder", "For individual  firm  ", " For a joint venture of firms")</f>
        <v xml:space="preserve">For individual  firm  </v>
      </c>
      <c r="E405" s="1205"/>
      <c r="F405" s="1205"/>
      <c r="G405" s="1205"/>
      <c r="H405" s="1205"/>
      <c r="I405" s="1206"/>
      <c r="J405" s="561"/>
    </row>
    <row r="406" spans="1:17" ht="15.75" hidden="1" customHeight="1">
      <c r="A406" s="572"/>
      <c r="B406" s="573"/>
      <c r="C406" s="574"/>
      <c r="D406" s="1184" t="s">
        <v>65</v>
      </c>
      <c r="E406" s="1182"/>
      <c r="F406" s="1181" t="s">
        <v>66</v>
      </c>
      <c r="G406" s="1182"/>
      <c r="H406" s="1181" t="s">
        <v>67</v>
      </c>
      <c r="I406" s="1182"/>
    </row>
    <row r="407" spans="1:17" ht="15.75" hidden="1" customHeight="1">
      <c r="A407" s="673"/>
      <c r="B407" s="1241" t="s">
        <v>116</v>
      </c>
      <c r="C407" s="1241"/>
      <c r="D407" s="1242" t="str">
        <f>'[8]Attach 3(JV)'!B9</f>
        <v/>
      </c>
      <c r="E407" s="1243"/>
      <c r="F407" s="1242" t="str">
        <f>'[8]Attach 3(JV)'!B17</f>
        <v/>
      </c>
      <c r="G407" s="1243"/>
      <c r="H407" s="1242" t="str">
        <f>'[8]Attach 3(JV)'!E17</f>
        <v/>
      </c>
      <c r="I407" s="1243"/>
      <c r="J407" s="561"/>
    </row>
    <row r="408" spans="1:17" ht="16.5" hidden="1" customHeight="1">
      <c r="A408" s="665" t="s">
        <v>364</v>
      </c>
      <c r="B408" s="1211" t="s">
        <v>362</v>
      </c>
      <c r="C408" s="1212"/>
      <c r="D408" s="1215" t="s">
        <v>363</v>
      </c>
      <c r="E408" s="1216"/>
      <c r="F408" s="1215" t="s">
        <v>363</v>
      </c>
      <c r="G408" s="1216"/>
      <c r="H408" s="1215" t="s">
        <v>363</v>
      </c>
      <c r="I408" s="1216"/>
      <c r="J408" s="561"/>
    </row>
    <row r="409" spans="1:17" ht="15.75" hidden="1">
      <c r="A409" s="666" t="s">
        <v>107</v>
      </c>
      <c r="B409" s="1224" t="s">
        <v>109</v>
      </c>
      <c r="C409" s="1224"/>
      <c r="D409" s="1225"/>
      <c r="E409" s="1226"/>
      <c r="F409" s="1225"/>
      <c r="G409" s="1226"/>
      <c r="H409" s="1227"/>
      <c r="I409" s="1226"/>
      <c r="J409" s="561"/>
    </row>
    <row r="410" spans="1:17" ht="15.75" hidden="1">
      <c r="A410" s="666"/>
      <c r="B410" s="1228" t="s">
        <v>132</v>
      </c>
      <c r="C410" s="1229"/>
      <c r="D410" s="1229"/>
      <c r="E410" s="1230"/>
      <c r="F410" s="667" t="s">
        <v>92</v>
      </c>
      <c r="G410" s="668"/>
      <c r="H410" s="669"/>
      <c r="I410" s="668"/>
      <c r="J410" s="561"/>
    </row>
    <row r="411" spans="1:17" ht="15.75" hidden="1">
      <c r="A411" s="670">
        <f>IF(F410="Yes", 1,0)</f>
        <v>1</v>
      </c>
      <c r="B411" s="1231" t="str">
        <f>IF(F410="Yes", "2012-2013", "")</f>
        <v>2012-2013</v>
      </c>
      <c r="C411" s="1232"/>
      <c r="D411" s="1233"/>
      <c r="E411" s="1234"/>
      <c r="F411" s="1233"/>
      <c r="G411" s="1234"/>
      <c r="H411" s="1235"/>
      <c r="I411" s="1234"/>
      <c r="J411" s="561"/>
    </row>
    <row r="412" spans="1:17" ht="27" hidden="1" customHeight="1">
      <c r="A412" s="671">
        <f>A411+1</f>
        <v>2</v>
      </c>
      <c r="B412" s="1220" t="s">
        <v>133</v>
      </c>
      <c r="C412" s="1220"/>
      <c r="D412" s="1221"/>
      <c r="E412" s="1222"/>
      <c r="F412" s="1221"/>
      <c r="G412" s="1222"/>
      <c r="H412" s="1223"/>
      <c r="I412" s="1222"/>
      <c r="J412" s="561"/>
    </row>
    <row r="413" spans="1:17" ht="36" hidden="1" customHeight="1">
      <c r="A413" s="671">
        <f>A412+1</f>
        <v>3</v>
      </c>
      <c r="B413" s="1220" t="s">
        <v>111</v>
      </c>
      <c r="C413" s="1220"/>
      <c r="D413" s="1221"/>
      <c r="E413" s="1222"/>
      <c r="F413" s="1221"/>
      <c r="G413" s="1222"/>
      <c r="H413" s="1223"/>
      <c r="I413" s="1222"/>
    </row>
    <row r="414" spans="1:17" ht="15.75" hidden="1" customHeight="1">
      <c r="A414" s="671">
        <f>A413+1</f>
        <v>4</v>
      </c>
      <c r="B414" s="1220" t="s">
        <v>112</v>
      </c>
      <c r="C414" s="1220"/>
      <c r="D414" s="1221"/>
      <c r="E414" s="1222"/>
      <c r="F414" s="1221"/>
      <c r="G414" s="1222"/>
      <c r="H414" s="1223"/>
      <c r="I414" s="1222"/>
      <c r="J414" s="561"/>
    </row>
    <row r="415" spans="1:17" ht="42.75" hidden="1" customHeight="1">
      <c r="A415" s="671">
        <f>A414+1</f>
        <v>5</v>
      </c>
      <c r="B415" s="1220" t="s">
        <v>113</v>
      </c>
      <c r="C415" s="1220"/>
      <c r="D415" s="1221"/>
      <c r="E415" s="1222"/>
      <c r="F415" s="1221"/>
      <c r="G415" s="1222"/>
      <c r="H415" s="1223"/>
      <c r="I415" s="1222"/>
      <c r="J415" s="561"/>
    </row>
    <row r="416" spans="1:17" s="381" customFormat="1" ht="26.25" hidden="1" customHeight="1">
      <c r="A416" s="671">
        <f>A415+1</f>
        <v>6</v>
      </c>
      <c r="B416" s="1236" t="s">
        <v>114</v>
      </c>
      <c r="C416" s="1237"/>
      <c r="D416" s="1221"/>
      <c r="E416" s="1222"/>
      <c r="F416" s="1221"/>
      <c r="G416" s="1222"/>
      <c r="H416" s="1223"/>
      <c r="I416" s="1222"/>
      <c r="J416" s="1244"/>
      <c r="K416" s="1244"/>
      <c r="L416" s="1244"/>
      <c r="M416" s="1244"/>
      <c r="N416" s="1244"/>
      <c r="O416" s="1244"/>
      <c r="P416" s="1244"/>
      <c r="Q416" s="1244"/>
    </row>
    <row r="417" spans="1:16" s="630" customFormat="1" ht="5.25" customHeight="1">
      <c r="A417" s="674"/>
      <c r="B417" s="1245"/>
      <c r="C417" s="1246"/>
      <c r="D417" s="1246"/>
      <c r="E417" s="1246"/>
      <c r="F417" s="1246"/>
      <c r="G417" s="1246"/>
      <c r="H417" s="1246"/>
      <c r="I417" s="1247"/>
      <c r="J417" s="627"/>
    </row>
    <row r="418" spans="1:16" s="630" customFormat="1" ht="16.5">
      <c r="A418" s="675" t="s">
        <v>364</v>
      </c>
      <c r="B418" s="1174" t="s">
        <v>117</v>
      </c>
      <c r="C418" s="1174"/>
      <c r="D418" s="1248"/>
      <c r="E418" s="1249"/>
      <c r="F418" s="1248"/>
      <c r="G418" s="1249"/>
      <c r="H418" s="1248"/>
      <c r="I418" s="1249"/>
    </row>
    <row r="419" spans="1:16" s="630" customFormat="1" ht="31.5" customHeight="1">
      <c r="A419" s="676"/>
      <c r="B419" s="1250" t="s">
        <v>118</v>
      </c>
      <c r="C419" s="1251"/>
      <c r="D419" s="1252"/>
      <c r="E419" s="1253"/>
      <c r="F419" s="1252"/>
      <c r="G419" s="1253"/>
      <c r="H419" s="1252"/>
      <c r="I419" s="1253"/>
    </row>
    <row r="420" spans="1:16" ht="15.75">
      <c r="A420" s="651"/>
      <c r="B420" s="1254" t="s">
        <v>120</v>
      </c>
      <c r="C420" s="1254"/>
      <c r="D420" s="1255"/>
      <c r="E420" s="1256"/>
      <c r="F420" s="1255"/>
      <c r="G420" s="1256"/>
      <c r="H420" s="1255"/>
      <c r="I420" s="1256"/>
    </row>
    <row r="421" spans="1:16" ht="37.5" customHeight="1">
      <c r="A421" s="651"/>
      <c r="B421" s="1259" t="s">
        <v>119</v>
      </c>
      <c r="C421" s="1260"/>
      <c r="D421" s="1185"/>
      <c r="E421" s="1186"/>
      <c r="F421" s="1185"/>
      <c r="G421" s="1186"/>
      <c r="H421" s="1185"/>
      <c r="I421" s="1186"/>
    </row>
    <row r="422" spans="1:16" ht="15.75">
      <c r="A422" s="564"/>
      <c r="B422" s="573"/>
      <c r="C422" s="573"/>
      <c r="D422" s="573"/>
      <c r="E422" s="573"/>
      <c r="F422" s="573"/>
      <c r="G422" s="573"/>
      <c r="H422" s="573"/>
      <c r="I422" s="564"/>
      <c r="J422" s="561"/>
    </row>
    <row r="423" spans="1:16" ht="19.5" hidden="1" customHeight="1">
      <c r="A423" s="648" t="s">
        <v>121</v>
      </c>
      <c r="B423" s="1033" t="s">
        <v>122</v>
      </c>
      <c r="C423" s="1033"/>
      <c r="D423" s="1033"/>
      <c r="E423" s="1033"/>
      <c r="F423" s="1033"/>
      <c r="G423" s="1033"/>
      <c r="H423" s="1033"/>
      <c r="I423" s="1033"/>
      <c r="J423" s="561"/>
    </row>
    <row r="424" spans="1:16" ht="15.75" hidden="1" customHeight="1">
      <c r="A424" s="566"/>
      <c r="B424" s="573"/>
      <c r="C424" s="573"/>
      <c r="D424" s="573"/>
      <c r="E424" s="573"/>
      <c r="F424" s="573"/>
      <c r="G424" s="573"/>
      <c r="H424" s="573"/>
      <c r="I424" s="561"/>
      <c r="J424" s="561"/>
    </row>
    <row r="425" spans="1:16" ht="30.75" hidden="1" customHeight="1">
      <c r="A425" s="573" t="s">
        <v>126</v>
      </c>
      <c r="B425" s="1257" t="s">
        <v>123</v>
      </c>
      <c r="C425" s="1257"/>
      <c r="D425" s="1257"/>
      <c r="E425" s="1257"/>
      <c r="F425" s="1257"/>
      <c r="G425" s="1257"/>
      <c r="H425" s="1257"/>
      <c r="I425" s="1257"/>
      <c r="J425" s="566"/>
      <c r="K425" s="564"/>
      <c r="L425" s="564"/>
      <c r="M425" s="564"/>
      <c r="N425" s="564"/>
      <c r="O425" s="564"/>
      <c r="P425" s="564"/>
    </row>
    <row r="426" spans="1:16" ht="4.5" hidden="1" customHeight="1">
      <c r="A426" s="561"/>
      <c r="B426" s="573"/>
      <c r="C426" s="573"/>
      <c r="D426" s="573"/>
      <c r="E426" s="573"/>
      <c r="F426" s="573"/>
      <c r="G426" s="573"/>
      <c r="H426" s="573"/>
      <c r="I426" s="561"/>
    </row>
    <row r="427" spans="1:16" ht="20.25" hidden="1" customHeight="1">
      <c r="A427" s="637" t="s">
        <v>124</v>
      </c>
      <c r="B427" s="1257" t="s">
        <v>694</v>
      </c>
      <c r="C427" s="1257"/>
      <c r="D427" s="1257"/>
      <c r="E427" s="1257"/>
      <c r="F427" s="1257"/>
      <c r="G427" s="1257"/>
      <c r="H427" s="1257"/>
      <c r="I427" s="1257"/>
      <c r="J427" s="561"/>
    </row>
    <row r="428" spans="1:16" ht="5.25" hidden="1" customHeight="1">
      <c r="A428" s="566"/>
      <c r="B428" s="566"/>
      <c r="C428" s="566"/>
      <c r="D428" s="566"/>
      <c r="E428" s="566"/>
      <c r="F428" s="566"/>
      <c r="G428" s="566"/>
      <c r="H428" s="566"/>
      <c r="I428" s="566"/>
      <c r="J428" s="561"/>
    </row>
    <row r="429" spans="1:16" ht="31.5" hidden="1" customHeight="1">
      <c r="A429" s="637" t="s">
        <v>125</v>
      </c>
      <c r="B429" s="1258" t="s">
        <v>695</v>
      </c>
      <c r="C429" s="1258"/>
      <c r="D429" s="1258"/>
      <c r="E429" s="1258"/>
      <c r="F429" s="1258"/>
      <c r="G429" s="1258"/>
      <c r="H429" s="1258"/>
      <c r="I429" s="1258"/>
      <c r="J429" s="561"/>
    </row>
    <row r="430" spans="1:16" ht="4.5" hidden="1" customHeight="1">
      <c r="A430" s="637"/>
      <c r="B430" s="677"/>
      <c r="C430" s="677"/>
      <c r="D430" s="677"/>
      <c r="E430" s="677"/>
      <c r="F430" s="677"/>
      <c r="G430" s="677"/>
      <c r="H430" s="677"/>
      <c r="I430" s="677"/>
      <c r="J430" s="566"/>
      <c r="K430" s="564"/>
      <c r="L430" s="564"/>
      <c r="M430" s="564"/>
      <c r="N430" s="564"/>
      <c r="O430" s="564"/>
      <c r="P430" s="564"/>
    </row>
    <row r="431" spans="1:16" ht="52.5" hidden="1" customHeight="1">
      <c r="A431" s="637" t="s">
        <v>365</v>
      </c>
      <c r="B431" s="1257" t="s">
        <v>696</v>
      </c>
      <c r="C431" s="1257"/>
      <c r="D431" s="1257"/>
      <c r="E431" s="1257"/>
      <c r="F431" s="1257"/>
      <c r="G431" s="1257"/>
      <c r="H431" s="1257"/>
      <c r="I431" s="1257"/>
      <c r="J431" s="566"/>
      <c r="K431" s="564"/>
      <c r="L431" s="564"/>
      <c r="M431" s="564"/>
      <c r="N431" s="564"/>
      <c r="O431" s="564"/>
      <c r="P431" s="564"/>
    </row>
    <row r="432" spans="1:16" ht="6" hidden="1" customHeight="1">
      <c r="A432" s="564"/>
      <c r="B432" s="573"/>
      <c r="C432" s="573"/>
      <c r="D432" s="573"/>
      <c r="E432" s="573"/>
      <c r="F432" s="573"/>
      <c r="G432" s="573"/>
      <c r="H432" s="573"/>
      <c r="I432" s="564"/>
      <c r="J432" s="566"/>
      <c r="K432" s="564"/>
      <c r="L432" s="564"/>
      <c r="M432" s="564"/>
      <c r="N432" s="564"/>
      <c r="O432" s="564"/>
      <c r="P432" s="564"/>
    </row>
    <row r="433" spans="1:41" ht="42.75" hidden="1" customHeight="1">
      <c r="A433" s="678" t="s">
        <v>290</v>
      </c>
      <c r="B433" s="1257" t="s">
        <v>366</v>
      </c>
      <c r="C433" s="1257"/>
      <c r="D433" s="1257"/>
      <c r="E433" s="1257"/>
      <c r="F433" s="1257"/>
      <c r="G433" s="1257"/>
      <c r="H433" s="1257"/>
      <c r="I433" s="1257"/>
    </row>
    <row r="434" spans="1:41" ht="5.25" hidden="1" customHeight="1">
      <c r="A434" s="566"/>
      <c r="B434" s="566"/>
      <c r="C434" s="566"/>
      <c r="D434" s="566"/>
      <c r="E434" s="566"/>
      <c r="F434" s="566"/>
      <c r="G434" s="566"/>
      <c r="H434" s="566"/>
      <c r="I434" s="566"/>
      <c r="J434" s="561"/>
    </row>
    <row r="435" spans="1:41" ht="51" hidden="1" customHeight="1">
      <c r="A435" s="678" t="s">
        <v>291</v>
      </c>
      <c r="B435" s="1257" t="s">
        <v>697</v>
      </c>
      <c r="C435" s="1257"/>
      <c r="D435" s="1257"/>
      <c r="E435" s="1257"/>
      <c r="F435" s="1257"/>
      <c r="G435" s="1257"/>
      <c r="H435" s="1257"/>
      <c r="I435" s="1257"/>
      <c r="J435" s="561"/>
    </row>
    <row r="436" spans="1:41" ht="4.5" hidden="1" customHeight="1">
      <c r="A436" s="566"/>
      <c r="B436" s="573"/>
      <c r="C436" s="573"/>
      <c r="D436" s="573"/>
      <c r="E436" s="573"/>
      <c r="F436" s="573"/>
      <c r="G436" s="573"/>
      <c r="H436" s="573"/>
      <c r="I436" s="566"/>
      <c r="J436" s="561"/>
    </row>
    <row r="437" spans="1:41" ht="18.75" hidden="1" customHeight="1">
      <c r="A437" s="678" t="s">
        <v>292</v>
      </c>
      <c r="B437" s="1257" t="s">
        <v>127</v>
      </c>
      <c r="C437" s="1257"/>
      <c r="D437" s="1257"/>
      <c r="E437" s="1257"/>
      <c r="F437" s="1257"/>
      <c r="G437" s="1257"/>
      <c r="H437" s="1257"/>
      <c r="I437" s="1257"/>
      <c r="J437" s="561"/>
    </row>
    <row r="438" spans="1:41" ht="4.5" hidden="1" customHeight="1">
      <c r="A438" s="566"/>
      <c r="B438" s="573"/>
      <c r="C438" s="573"/>
      <c r="D438" s="573"/>
      <c r="E438" s="573"/>
      <c r="F438" s="573"/>
      <c r="G438" s="573"/>
      <c r="H438" s="573"/>
      <c r="I438" s="566"/>
      <c r="J438" s="561"/>
    </row>
    <row r="439" spans="1:41" ht="15.75" hidden="1">
      <c r="A439" s="637" t="s">
        <v>327</v>
      </c>
      <c r="B439" s="1262" t="s">
        <v>688</v>
      </c>
      <c r="C439" s="1262"/>
      <c r="D439" s="1262"/>
      <c r="E439" s="1262"/>
      <c r="F439" s="1262"/>
      <c r="G439" s="1262"/>
      <c r="H439" s="1262"/>
      <c r="I439" s="1262"/>
      <c r="J439" s="561"/>
    </row>
    <row r="440" spans="1:41" ht="4.5" hidden="1" customHeight="1">
      <c r="A440" s="637"/>
      <c r="B440" s="566"/>
      <c r="C440" s="566"/>
      <c r="D440" s="566"/>
      <c r="E440" s="566"/>
      <c r="F440" s="566"/>
      <c r="G440" s="566"/>
      <c r="H440" s="566"/>
      <c r="I440" s="566"/>
      <c r="J440" s="561"/>
    </row>
    <row r="441" spans="1:41" ht="63" hidden="1" customHeight="1">
      <c r="A441" s="637" t="s">
        <v>328</v>
      </c>
      <c r="B441" s="1257" t="s">
        <v>689</v>
      </c>
      <c r="C441" s="1257"/>
      <c r="D441" s="1257"/>
      <c r="E441" s="1257"/>
      <c r="F441" s="1257"/>
      <c r="G441" s="1257"/>
      <c r="H441" s="1257"/>
      <c r="I441" s="1257"/>
    </row>
    <row r="442" spans="1:41" ht="5.25" hidden="1" customHeight="1">
      <c r="A442" s="631"/>
      <c r="B442" s="561"/>
      <c r="C442" s="561"/>
      <c r="D442" s="561"/>
      <c r="E442" s="561"/>
      <c r="F442" s="561"/>
      <c r="G442" s="561"/>
      <c r="H442" s="561"/>
      <c r="I442" s="561"/>
      <c r="J442" s="561"/>
    </row>
    <row r="443" spans="1:41" ht="49.5" hidden="1" customHeight="1">
      <c r="A443" s="631" t="s">
        <v>105</v>
      </c>
      <c r="B443" s="1257" t="s">
        <v>690</v>
      </c>
      <c r="C443" s="1257"/>
      <c r="D443" s="1257"/>
      <c r="E443" s="1257"/>
      <c r="F443" s="1257"/>
      <c r="G443" s="1257"/>
      <c r="H443" s="1257"/>
      <c r="I443" s="1257"/>
      <c r="J443" s="561"/>
      <c r="AN443" s="382" t="s">
        <v>214</v>
      </c>
      <c r="AO443" s="382" t="str">
        <f>PATHAR3</f>
        <v>KRA.pdf</v>
      </c>
    </row>
    <row r="444" spans="1:41" ht="5.25" hidden="1" customHeight="1">
      <c r="A444" s="637"/>
      <c r="B444" s="566"/>
      <c r="C444" s="566"/>
      <c r="D444" s="566"/>
      <c r="E444" s="566"/>
      <c r="F444" s="566"/>
      <c r="G444" s="566"/>
      <c r="H444" s="566"/>
      <c r="I444" s="566"/>
      <c r="J444" s="561"/>
      <c r="AO444" s="382" t="s">
        <v>217</v>
      </c>
    </row>
    <row r="445" spans="1:41" ht="15.75" hidden="1">
      <c r="A445" s="637" t="s">
        <v>692</v>
      </c>
      <c r="B445" s="1262" t="s">
        <v>691</v>
      </c>
      <c r="C445" s="1262"/>
      <c r="D445" s="1262"/>
      <c r="E445" s="1262"/>
      <c r="F445" s="1262"/>
      <c r="G445" s="1262"/>
      <c r="H445" s="1262"/>
      <c r="I445" s="1262"/>
      <c r="J445" s="561"/>
      <c r="AO445" s="382" t="s">
        <v>217</v>
      </c>
    </row>
    <row r="446" spans="1:41" ht="6" hidden="1" customHeight="1">
      <c r="A446" s="566"/>
      <c r="B446" s="566"/>
      <c r="C446" s="566"/>
      <c r="D446" s="566"/>
      <c r="E446" s="566"/>
      <c r="F446" s="566"/>
      <c r="G446" s="566"/>
      <c r="H446" s="566"/>
      <c r="I446" s="566"/>
      <c r="J446" s="561"/>
      <c r="AO446" s="382" t="s">
        <v>215</v>
      </c>
    </row>
    <row r="447" spans="1:41" ht="66.75" hidden="1" customHeight="1">
      <c r="A447" s="637">
        <v>4.2</v>
      </c>
      <c r="B447" s="1257" t="s">
        <v>693</v>
      </c>
      <c r="C447" s="1257"/>
      <c r="D447" s="1257"/>
      <c r="E447" s="1257"/>
      <c r="F447" s="1257"/>
      <c r="G447" s="1257"/>
      <c r="H447" s="1257"/>
      <c r="I447" s="1257"/>
      <c r="J447" s="561"/>
    </row>
    <row r="448" spans="1:41" hidden="1">
      <c r="A448" s="561"/>
      <c r="B448" s="561"/>
      <c r="C448" s="561"/>
      <c r="D448" s="561"/>
      <c r="E448" s="561"/>
      <c r="F448" s="561"/>
      <c r="G448" s="561"/>
      <c r="H448" s="561"/>
      <c r="I448" s="561"/>
      <c r="J448" s="561"/>
    </row>
    <row r="449" spans="1:10" ht="17.25" hidden="1" customHeight="1">
      <c r="A449" s="561"/>
      <c r="B449" s="680" t="s">
        <v>8</v>
      </c>
      <c r="C449" s="1261"/>
      <c r="D449" s="1261"/>
      <c r="E449" s="1261"/>
      <c r="F449" s="1261"/>
      <c r="G449" s="1261"/>
      <c r="H449" s="1261"/>
      <c r="I449" s="1261"/>
      <c r="J449" s="561"/>
    </row>
    <row r="450" spans="1:10" ht="17.25" hidden="1" customHeight="1">
      <c r="A450" s="561"/>
      <c r="B450" s="680" t="s">
        <v>17</v>
      </c>
      <c r="C450" s="1261"/>
      <c r="D450" s="1261"/>
      <c r="E450" s="1261"/>
      <c r="F450" s="1261"/>
      <c r="G450" s="1261"/>
      <c r="H450" s="1261"/>
      <c r="I450" s="1261"/>
      <c r="J450" s="561"/>
    </row>
    <row r="451" spans="1:10" ht="17.25" hidden="1" customHeight="1">
      <c r="A451" s="561"/>
      <c r="B451" s="680" t="s">
        <v>42</v>
      </c>
      <c r="C451" s="1261"/>
      <c r="D451" s="1261"/>
      <c r="E451" s="1261"/>
      <c r="F451" s="1261"/>
      <c r="G451" s="1261"/>
      <c r="H451" s="1261"/>
      <c r="I451" s="1261"/>
      <c r="J451" s="561"/>
    </row>
    <row r="452" spans="1:10" ht="17.25" hidden="1" customHeight="1">
      <c r="A452" s="561"/>
      <c r="B452" s="680" t="s">
        <v>128</v>
      </c>
      <c r="C452" s="1261"/>
      <c r="D452" s="1261"/>
      <c r="E452" s="1261"/>
      <c r="F452" s="1261"/>
      <c r="G452" s="1261"/>
      <c r="H452" s="1261"/>
      <c r="I452" s="1261"/>
      <c r="J452" s="561"/>
    </row>
    <row r="453" spans="1:10" ht="17.25" hidden="1" customHeight="1">
      <c r="A453" s="561"/>
      <c r="B453" s="680" t="s">
        <v>228</v>
      </c>
      <c r="C453" s="1261"/>
      <c r="D453" s="1261"/>
      <c r="E453" s="1261"/>
      <c r="F453" s="1261"/>
      <c r="G453" s="1261"/>
      <c r="H453" s="1261"/>
      <c r="I453" s="1261"/>
      <c r="J453" s="561"/>
    </row>
    <row r="454" spans="1:10" ht="17.25" hidden="1" customHeight="1">
      <c r="A454" s="561"/>
      <c r="B454" s="680" t="s">
        <v>229</v>
      </c>
      <c r="C454" s="1261"/>
      <c r="D454" s="1261"/>
      <c r="E454" s="1261"/>
      <c r="F454" s="1261"/>
      <c r="G454" s="1261"/>
      <c r="H454" s="1261"/>
      <c r="I454" s="1261"/>
      <c r="J454" s="561"/>
    </row>
    <row r="455" spans="1:10" ht="17.25" hidden="1" customHeight="1">
      <c r="A455" s="561"/>
      <c r="B455" s="680" t="s">
        <v>230</v>
      </c>
      <c r="C455" s="1261"/>
      <c r="D455" s="1261"/>
      <c r="E455" s="1261"/>
      <c r="F455" s="1261"/>
      <c r="G455" s="1261"/>
      <c r="H455" s="1261"/>
      <c r="I455" s="1261"/>
      <c r="J455" s="561"/>
    </row>
    <row r="456" spans="1:10" ht="17.25" hidden="1" customHeight="1">
      <c r="A456" s="561"/>
      <c r="B456" s="680" t="s">
        <v>231</v>
      </c>
      <c r="C456" s="1261"/>
      <c r="D456" s="1261"/>
      <c r="E456" s="1261"/>
      <c r="F456" s="1261"/>
      <c r="G456" s="1261"/>
      <c r="H456" s="1261"/>
      <c r="I456" s="1261"/>
    </row>
    <row r="457" spans="1:10" ht="16.5" hidden="1" customHeight="1">
      <c r="A457" s="561"/>
      <c r="B457" s="680" t="s">
        <v>232</v>
      </c>
      <c r="C457" s="1261"/>
      <c r="D457" s="1261"/>
      <c r="E457" s="1261"/>
      <c r="F457" s="1261"/>
      <c r="G457" s="1261"/>
      <c r="H457" s="1261"/>
      <c r="I457" s="1261"/>
      <c r="J457" s="561"/>
    </row>
    <row r="458" spans="1:10" ht="15" customHeight="1">
      <c r="A458" s="561"/>
      <c r="B458" s="561"/>
      <c r="C458" s="561"/>
      <c r="D458" s="561"/>
      <c r="E458" s="561"/>
      <c r="F458" s="561"/>
      <c r="G458" s="561"/>
      <c r="H458" s="561"/>
      <c r="I458" s="561"/>
      <c r="J458" s="561"/>
    </row>
    <row r="459" spans="1:10" ht="15.75" hidden="1" customHeight="1">
      <c r="A459" s="561"/>
      <c r="B459" s="561"/>
      <c r="C459" s="561"/>
      <c r="D459" s="561"/>
      <c r="E459" s="561"/>
      <c r="F459" s="561"/>
      <c r="G459" s="561"/>
      <c r="H459" s="561"/>
      <c r="I459" s="561"/>
      <c r="J459" s="561"/>
    </row>
    <row r="460" spans="1:10" ht="19.5" hidden="1" customHeight="1">
      <c r="A460" s="566"/>
      <c r="B460" s="566"/>
      <c r="C460" s="566"/>
      <c r="D460" s="566"/>
      <c r="E460" s="566"/>
      <c r="F460" s="566"/>
      <c r="G460" s="566"/>
      <c r="H460" s="566"/>
      <c r="I460" s="566"/>
      <c r="J460" s="679"/>
    </row>
    <row r="461" spans="1:10" ht="45.75" customHeight="1">
      <c r="A461" s="648" t="s">
        <v>121</v>
      </c>
      <c r="B461" s="1264" t="s">
        <v>351</v>
      </c>
      <c r="C461" s="1264"/>
      <c r="D461" s="1264"/>
      <c r="E461" s="1264"/>
      <c r="F461" s="1264"/>
      <c r="G461" s="1264"/>
      <c r="H461" s="1264"/>
      <c r="I461" s="1264"/>
      <c r="J461" s="561"/>
    </row>
    <row r="462" spans="1:10" ht="62.25" customHeight="1">
      <c r="A462" s="637">
        <v>4.0999999999999996</v>
      </c>
      <c r="B462" s="1265" t="s">
        <v>737</v>
      </c>
      <c r="C462" s="1265"/>
      <c r="D462" s="1265"/>
      <c r="E462" s="1265"/>
      <c r="F462" s="1265"/>
      <c r="G462" s="1265"/>
      <c r="H462" s="1265"/>
      <c r="I462" s="1265"/>
      <c r="J462" s="561"/>
    </row>
    <row r="463" spans="1:10" ht="17.25" hidden="1" customHeight="1">
      <c r="A463" s="648"/>
      <c r="B463" s="681"/>
      <c r="C463" s="681"/>
      <c r="D463" s="681"/>
      <c r="E463" s="681"/>
      <c r="F463" s="681"/>
      <c r="I463" s="681"/>
      <c r="J463" s="561"/>
    </row>
    <row r="464" spans="1:10" ht="17.25" hidden="1" customHeight="1">
      <c r="A464" s="566"/>
      <c r="B464" s="566"/>
      <c r="C464" s="566"/>
      <c r="D464" s="566"/>
      <c r="E464" s="566"/>
      <c r="F464" s="566"/>
      <c r="G464" s="566"/>
      <c r="H464" s="566"/>
      <c r="I464" s="566"/>
      <c r="J464" s="561"/>
    </row>
    <row r="465" spans="1:13" ht="17.25" hidden="1" customHeight="1">
      <c r="A465" s="561"/>
      <c r="B465" s="683"/>
      <c r="C465" s="561"/>
      <c r="D465" s="561"/>
      <c r="E465" s="561"/>
      <c r="F465" s="561"/>
      <c r="G465" s="561"/>
      <c r="H465" s="561"/>
      <c r="I465" s="561"/>
      <c r="J465" s="561"/>
    </row>
    <row r="466" spans="1:13" ht="100.5" customHeight="1">
      <c r="A466" s="561"/>
      <c r="B466" s="678" t="s">
        <v>239</v>
      </c>
      <c r="C466" s="1265" t="s">
        <v>339</v>
      </c>
      <c r="D466" s="1265"/>
      <c r="E466" s="1265"/>
      <c r="F466" s="1265"/>
      <c r="G466" s="1265"/>
      <c r="H466" s="1265"/>
      <c r="I466" s="1265"/>
      <c r="J466" s="561"/>
    </row>
    <row r="467" spans="1:13" ht="15">
      <c r="A467" s="561"/>
      <c r="B467" s="684"/>
      <c r="C467" s="561"/>
      <c r="D467" s="561"/>
      <c r="E467" s="561"/>
      <c r="F467" s="561"/>
      <c r="G467" s="561"/>
      <c r="H467" s="561"/>
      <c r="I467" s="561"/>
    </row>
    <row r="468" spans="1:13" ht="72" customHeight="1">
      <c r="A468" s="561"/>
      <c r="B468" s="678" t="s">
        <v>340</v>
      </c>
      <c r="C468" s="1265" t="s">
        <v>341</v>
      </c>
      <c r="D468" s="1265"/>
      <c r="E468" s="1265"/>
      <c r="F468" s="1265"/>
      <c r="G468" s="1265"/>
      <c r="H468" s="1265"/>
      <c r="I468" s="1265"/>
      <c r="J468" s="561"/>
    </row>
    <row r="469" spans="1:13" ht="11.25" hidden="1" customHeight="1">
      <c r="A469" s="561"/>
      <c r="B469" s="678"/>
      <c r="C469" s="682"/>
      <c r="D469" s="682"/>
      <c r="E469" s="682"/>
      <c r="F469" s="682"/>
      <c r="G469" s="682"/>
      <c r="H469" s="682"/>
      <c r="I469" s="682"/>
      <c r="J469" s="561"/>
    </row>
    <row r="470" spans="1:13" ht="7.5" hidden="1" customHeight="1">
      <c r="A470" s="561"/>
      <c r="B470" s="678"/>
      <c r="C470" s="682"/>
      <c r="D470" s="682"/>
      <c r="E470" s="682"/>
      <c r="F470" s="682"/>
      <c r="G470" s="682"/>
      <c r="H470" s="682"/>
      <c r="I470" s="682"/>
      <c r="J470" s="561"/>
    </row>
    <row r="471" spans="1:13" ht="6.75" hidden="1" customHeight="1">
      <c r="A471" s="561"/>
      <c r="B471" s="678"/>
      <c r="C471" s="682"/>
      <c r="D471" s="682"/>
      <c r="E471" s="682"/>
      <c r="F471" s="682"/>
      <c r="G471" s="682"/>
      <c r="H471" s="682"/>
      <c r="I471" s="682"/>
      <c r="J471" s="561"/>
    </row>
    <row r="472" spans="1:13" ht="7.5" hidden="1" customHeight="1">
      <c r="A472" s="566"/>
      <c r="B472" s="566"/>
      <c r="C472" s="566"/>
      <c r="D472" s="566"/>
      <c r="E472" s="566"/>
      <c r="F472" s="566"/>
      <c r="G472" s="566"/>
      <c r="H472" s="566"/>
      <c r="I472" s="566"/>
      <c r="J472" s="561"/>
    </row>
    <row r="473" spans="1:13" ht="33" customHeight="1">
      <c r="A473" s="573">
        <v>4.2</v>
      </c>
      <c r="B473" s="1263" t="s">
        <v>342</v>
      </c>
      <c r="C473" s="1263"/>
      <c r="D473" s="1263"/>
      <c r="E473" s="1263"/>
      <c r="F473" s="1263"/>
      <c r="G473" s="1263"/>
      <c r="H473" s="1263"/>
      <c r="I473" s="1263"/>
      <c r="J473" s="685" t="s">
        <v>234</v>
      </c>
      <c r="K473" s="686" t="s">
        <v>233</v>
      </c>
      <c r="L473" s="686" t="s">
        <v>226</v>
      </c>
    </row>
    <row r="474" spans="1:13" ht="9.75" customHeight="1">
      <c r="A474" s="561"/>
      <c r="B474" s="561"/>
      <c r="C474" s="561"/>
      <c r="D474" s="561"/>
      <c r="E474" s="561"/>
      <c r="F474" s="561"/>
      <c r="G474" s="561"/>
      <c r="H474" s="561"/>
      <c r="I474" s="561"/>
      <c r="J474" s="685" t="s">
        <v>234</v>
      </c>
      <c r="K474" s="686" t="s">
        <v>233</v>
      </c>
      <c r="L474" s="686" t="s">
        <v>226</v>
      </c>
    </row>
    <row r="475" spans="1:13" ht="22.5" customHeight="1">
      <c r="A475" s="561"/>
      <c r="B475" s="1263" t="s">
        <v>343</v>
      </c>
      <c r="C475" s="1263"/>
      <c r="D475" s="1263"/>
      <c r="E475" s="1263"/>
      <c r="F475" s="1263"/>
      <c r="G475" s="1263"/>
      <c r="H475" s="1263"/>
      <c r="I475" s="1263"/>
      <c r="J475" s="685" t="s">
        <v>216</v>
      </c>
      <c r="K475" s="686" t="s">
        <v>215</v>
      </c>
      <c r="L475" s="686" t="s">
        <v>227</v>
      </c>
    </row>
    <row r="476" spans="1:13" ht="30" customHeight="1">
      <c r="A476" s="570"/>
      <c r="B476" s="1043"/>
      <c r="C476" s="1043"/>
      <c r="D476" s="1043" t="str">
        <f>IF('[8]Names of Bidder'!D6 = "Sole Bidder", "For individual  firm  ", " For a joint venture of firms")</f>
        <v xml:space="preserve">For individual  firm  </v>
      </c>
      <c r="E476" s="1043"/>
      <c r="F476" s="1043"/>
      <c r="G476" s="1043"/>
      <c r="H476" s="1043"/>
      <c r="I476" s="1043"/>
      <c r="J476" s="687" t="s">
        <v>573</v>
      </c>
      <c r="K476" s="687" t="s">
        <v>575</v>
      </c>
      <c r="L476" s="687" t="s">
        <v>574</v>
      </c>
    </row>
    <row r="477" spans="1:13" ht="30" customHeight="1">
      <c r="A477" s="572"/>
      <c r="B477" s="573"/>
      <c r="C477" s="574"/>
      <c r="D477" s="1184" t="s">
        <v>65</v>
      </c>
      <c r="E477" s="1182"/>
      <c r="F477" s="1215" t="s">
        <v>66</v>
      </c>
      <c r="G477" s="1216"/>
      <c r="H477" s="1215" t="s">
        <v>67</v>
      </c>
      <c r="I477" s="1216"/>
      <c r="J477" s="687" t="s">
        <v>573</v>
      </c>
      <c r="K477" s="687" t="s">
        <v>575</v>
      </c>
      <c r="L477" s="687" t="s">
        <v>574</v>
      </c>
    </row>
    <row r="478" spans="1:13" ht="45.6" customHeight="1">
      <c r="A478" s="650" t="s">
        <v>324</v>
      </c>
      <c r="B478" s="1187" t="s">
        <v>344</v>
      </c>
      <c r="C478" s="1187"/>
      <c r="D478" s="1248" t="s">
        <v>345</v>
      </c>
      <c r="E478" s="1249"/>
      <c r="F478" s="1181" t="s">
        <v>345</v>
      </c>
      <c r="G478" s="1182"/>
      <c r="H478" s="1181" t="s">
        <v>345</v>
      </c>
      <c r="I478" s="1182"/>
      <c r="J478" s="687" t="s">
        <v>215</v>
      </c>
      <c r="K478" s="687" t="s">
        <v>218</v>
      </c>
      <c r="L478" s="687" t="s">
        <v>216</v>
      </c>
    </row>
    <row r="479" spans="1:13" ht="17.25" customHeight="1">
      <c r="A479" s="651"/>
      <c r="B479" s="1266" t="s">
        <v>346</v>
      </c>
      <c r="C479" s="1267"/>
      <c r="D479" s="1272"/>
      <c r="E479" s="1273"/>
      <c r="F479" s="1274"/>
      <c r="G479" s="1275"/>
      <c r="H479" s="1274"/>
      <c r="I479" s="1275"/>
      <c r="J479" s="686" t="s">
        <v>574</v>
      </c>
      <c r="K479" s="686" t="s">
        <v>573</v>
      </c>
      <c r="L479" s="686" t="s">
        <v>575</v>
      </c>
      <c r="M479" s="688"/>
    </row>
    <row r="480" spans="1:13" ht="17.25" customHeight="1">
      <c r="A480" s="651"/>
      <c r="B480" s="1268"/>
      <c r="C480" s="1269"/>
      <c r="D480" s="689"/>
      <c r="E480" s="690"/>
      <c r="F480" s="689"/>
      <c r="G480" s="690"/>
      <c r="H480" s="689"/>
      <c r="I480" s="690"/>
      <c r="J480" s="686" t="s">
        <v>574</v>
      </c>
      <c r="K480" s="686" t="s">
        <v>573</v>
      </c>
      <c r="L480" s="686" t="s">
        <v>234</v>
      </c>
      <c r="M480" s="688"/>
    </row>
    <row r="481" spans="1:13" ht="17.25" customHeight="1">
      <c r="A481" s="651"/>
      <c r="B481" s="1270"/>
      <c r="C481" s="1271"/>
      <c r="D481" s="691"/>
      <c r="E481" s="692"/>
      <c r="F481" s="691"/>
      <c r="G481" s="692"/>
      <c r="H481" s="691"/>
      <c r="I481" s="692"/>
      <c r="J481" s="686" t="s">
        <v>216</v>
      </c>
      <c r="K481" s="686" t="s">
        <v>215</v>
      </c>
      <c r="L481" s="686" t="s">
        <v>218</v>
      </c>
      <c r="M481" s="688"/>
    </row>
    <row r="482" spans="1:13" ht="17.25" customHeight="1">
      <c r="A482" s="651"/>
      <c r="B482" s="1266" t="s">
        <v>347</v>
      </c>
      <c r="C482" s="1267"/>
      <c r="D482" s="1272"/>
      <c r="E482" s="1273"/>
      <c r="F482" s="1274"/>
      <c r="G482" s="1275"/>
      <c r="H482" s="1274"/>
      <c r="I482" s="1275"/>
      <c r="J482" s="686" t="s">
        <v>574</v>
      </c>
      <c r="K482" s="686" t="s">
        <v>573</v>
      </c>
      <c r="L482" s="686" t="s">
        <v>575</v>
      </c>
      <c r="M482" s="688"/>
    </row>
    <row r="483" spans="1:13" ht="17.25" customHeight="1">
      <c r="A483" s="651"/>
      <c r="B483" s="1268"/>
      <c r="C483" s="1269"/>
      <c r="D483" s="689"/>
      <c r="E483" s="690"/>
      <c r="F483" s="689"/>
      <c r="G483" s="690"/>
      <c r="H483" s="689"/>
      <c r="I483" s="690"/>
      <c r="J483" s="686" t="s">
        <v>574</v>
      </c>
      <c r="K483" s="686" t="s">
        <v>573</v>
      </c>
      <c r="L483" s="686" t="s">
        <v>575</v>
      </c>
      <c r="M483" s="688"/>
    </row>
    <row r="484" spans="1:13" ht="17.25" customHeight="1">
      <c r="A484" s="651"/>
      <c r="B484" s="1270"/>
      <c r="C484" s="1271"/>
      <c r="D484" s="691"/>
      <c r="E484" s="692"/>
      <c r="F484" s="691"/>
      <c r="G484" s="692"/>
      <c r="H484" s="691"/>
      <c r="I484" s="692"/>
      <c r="J484" s="686" t="s">
        <v>216</v>
      </c>
      <c r="K484" s="686" t="s">
        <v>215</v>
      </c>
      <c r="L484" s="686" t="s">
        <v>218</v>
      </c>
      <c r="M484" s="688"/>
    </row>
    <row r="485" spans="1:13" ht="17.25" customHeight="1">
      <c r="A485" s="651"/>
      <c r="B485" s="1266" t="s">
        <v>348</v>
      </c>
      <c r="C485" s="1267"/>
      <c r="D485" s="1272"/>
      <c r="E485" s="1273"/>
      <c r="F485" s="1274"/>
      <c r="G485" s="1275"/>
      <c r="H485" s="1274"/>
      <c r="I485" s="1275"/>
      <c r="J485" s="686" t="s">
        <v>574</v>
      </c>
      <c r="K485" s="686" t="s">
        <v>573</v>
      </c>
      <c r="L485" s="686" t="s">
        <v>575</v>
      </c>
      <c r="M485" s="688"/>
    </row>
    <row r="486" spans="1:13" ht="17.25" customHeight="1">
      <c r="A486" s="651"/>
      <c r="B486" s="1268"/>
      <c r="C486" s="1269"/>
      <c r="D486" s="689"/>
      <c r="E486" s="690"/>
      <c r="F486" s="689"/>
      <c r="G486" s="690"/>
      <c r="H486" s="689"/>
      <c r="I486" s="690"/>
      <c r="J486" s="686" t="s">
        <v>177</v>
      </c>
      <c r="K486" s="686" t="s">
        <v>573</v>
      </c>
      <c r="L486" s="686" t="s">
        <v>575</v>
      </c>
      <c r="M486" s="688"/>
    </row>
    <row r="487" spans="1:13" ht="17.25" customHeight="1">
      <c r="A487" s="651"/>
      <c r="B487" s="1270"/>
      <c r="C487" s="1271"/>
      <c r="D487" s="691"/>
      <c r="E487" s="692"/>
      <c r="F487" s="691"/>
      <c r="G487" s="692"/>
      <c r="H487" s="691"/>
      <c r="I487" s="692"/>
      <c r="J487" s="686" t="s">
        <v>216</v>
      </c>
      <c r="K487" s="686" t="s">
        <v>215</v>
      </c>
      <c r="L487" s="686" t="s">
        <v>218</v>
      </c>
      <c r="M487" s="688"/>
    </row>
    <row r="488" spans="1:13" ht="17.25" customHeight="1">
      <c r="A488" s="651"/>
      <c r="B488" s="1266" t="s">
        <v>349</v>
      </c>
      <c r="C488" s="1267"/>
      <c r="D488" s="1272"/>
      <c r="E488" s="1273"/>
      <c r="F488" s="1274"/>
      <c r="G488" s="1275"/>
      <c r="H488" s="1274"/>
      <c r="I488" s="1275"/>
      <c r="J488" s="561"/>
    </row>
    <row r="489" spans="1:13" ht="14.25" customHeight="1">
      <c r="A489" s="651"/>
      <c r="B489" s="1268"/>
      <c r="C489" s="1269"/>
      <c r="D489" s="689"/>
      <c r="E489" s="690"/>
      <c r="F489" s="689"/>
      <c r="G489" s="690"/>
      <c r="H489" s="689"/>
      <c r="I489" s="690"/>
      <c r="J489" s="561"/>
    </row>
    <row r="490" spans="1:13" ht="15.75">
      <c r="A490" s="651"/>
      <c r="B490" s="1270"/>
      <c r="C490" s="1271"/>
      <c r="D490" s="691"/>
      <c r="E490" s="692"/>
      <c r="F490" s="691"/>
      <c r="G490" s="692"/>
      <c r="H490" s="691"/>
      <c r="I490" s="692"/>
    </row>
    <row r="491" spans="1:13" ht="15.75">
      <c r="A491" s="651"/>
      <c r="B491" s="1266" t="s">
        <v>350</v>
      </c>
      <c r="C491" s="1267"/>
      <c r="D491" s="1272"/>
      <c r="E491" s="1273"/>
      <c r="F491" s="1274"/>
      <c r="G491" s="1275"/>
      <c r="H491" s="1274"/>
      <c r="I491" s="1275"/>
      <c r="J491" s="561"/>
    </row>
    <row r="492" spans="1:13" ht="15.75">
      <c r="A492" s="651"/>
      <c r="B492" s="1268"/>
      <c r="C492" s="1269"/>
      <c r="D492" s="689"/>
      <c r="E492" s="690"/>
      <c r="F492" s="689"/>
      <c r="G492" s="690"/>
      <c r="H492" s="689"/>
      <c r="I492" s="690"/>
    </row>
    <row r="493" spans="1:13" ht="15.75">
      <c r="A493" s="651"/>
      <c r="B493" s="1270"/>
      <c r="C493" s="1271"/>
      <c r="D493" s="691"/>
      <c r="E493" s="692"/>
      <c r="F493" s="691"/>
      <c r="G493" s="692"/>
      <c r="H493" s="691"/>
      <c r="I493" s="692"/>
    </row>
    <row r="494" spans="1:13" ht="15.75">
      <c r="A494" s="566"/>
      <c r="B494" s="566"/>
      <c r="C494" s="566"/>
      <c r="D494" s="566"/>
      <c r="E494" s="566"/>
      <c r="F494" s="566"/>
      <c r="G494" s="566"/>
      <c r="H494" s="566"/>
      <c r="I494" s="566"/>
      <c r="J494" s="561"/>
    </row>
    <row r="495" spans="1:13" ht="16.5" customHeight="1">
      <c r="A495" s="650" t="s">
        <v>325</v>
      </c>
      <c r="B495" s="1031" t="s">
        <v>738</v>
      </c>
      <c r="C495" s="1031"/>
      <c r="D495" s="1031"/>
      <c r="E495" s="1031"/>
      <c r="F495" s="1031"/>
      <c r="G495" s="566"/>
      <c r="H495" s="566"/>
      <c r="I495" s="566"/>
      <c r="J495" s="561"/>
    </row>
    <row r="496" spans="1:13" ht="16.5" customHeight="1">
      <c r="A496" s="566"/>
      <c r="B496" s="1031"/>
      <c r="C496" s="1031"/>
      <c r="D496" s="1031"/>
      <c r="E496" s="1031"/>
      <c r="F496" s="1031"/>
      <c r="G496" s="566"/>
      <c r="H496" s="566"/>
      <c r="I496" s="566"/>
      <c r="J496" s="561"/>
    </row>
    <row r="497" spans="1:9" ht="44.25" customHeight="1">
      <c r="A497" s="564"/>
      <c r="B497" s="1032" t="s">
        <v>739</v>
      </c>
      <c r="C497" s="1032"/>
      <c r="D497" s="1032"/>
      <c r="E497" s="1032"/>
      <c r="F497" s="1032"/>
      <c r="G497" s="693"/>
      <c r="H497" s="573"/>
      <c r="I497" s="564"/>
    </row>
    <row r="498" spans="1:9" ht="47.25" customHeight="1">
      <c r="A498" s="484">
        <v>5</v>
      </c>
      <c r="B498" s="1278" t="s">
        <v>881</v>
      </c>
      <c r="C498" s="1278"/>
      <c r="D498" s="1278"/>
      <c r="E498" s="1278"/>
      <c r="F498" s="1278"/>
      <c r="G498" s="1278"/>
      <c r="H498" s="1278"/>
      <c r="I498" s="1278"/>
    </row>
    <row r="499" spans="1:9" ht="15.75">
      <c r="A499" s="564"/>
      <c r="B499" s="405" t="s">
        <v>257</v>
      </c>
      <c r="C499" s="1276" t="str">
        <f>'Attach 9'!B49</f>
        <v/>
      </c>
      <c r="D499" s="1276"/>
      <c r="E499" s="564"/>
      <c r="F499" s="404" t="s">
        <v>255</v>
      </c>
      <c r="G499" s="1277" t="str">
        <f>'Attach 9'!E49</f>
        <v/>
      </c>
      <c r="H499" s="1277"/>
      <c r="I499" s="1277"/>
    </row>
    <row r="500" spans="1:9" ht="15.75">
      <c r="A500" s="564"/>
      <c r="B500" s="405" t="s">
        <v>258</v>
      </c>
      <c r="C500" s="694" t="str">
        <f>'Attach 9'!B50</f>
        <v/>
      </c>
      <c r="D500" s="564"/>
      <c r="E500" s="564"/>
      <c r="F500" s="404" t="s">
        <v>256</v>
      </c>
      <c r="G500" s="1277" t="str">
        <f>'Attach 9'!E50</f>
        <v/>
      </c>
      <c r="H500" s="1277"/>
      <c r="I500" s="1277"/>
    </row>
    <row r="501" spans="1:9" ht="15.75">
      <c r="A501" s="564"/>
      <c r="B501" s="564"/>
      <c r="C501" s="564"/>
      <c r="D501" s="564"/>
      <c r="E501" s="564"/>
      <c r="F501" s="564"/>
      <c r="G501" s="564"/>
      <c r="H501" s="564"/>
      <c r="I501" s="564"/>
    </row>
    <row r="502" spans="1:9" ht="15.75">
      <c r="A502" s="564"/>
      <c r="B502" s="564"/>
      <c r="C502" s="564"/>
      <c r="D502" s="564"/>
      <c r="E502" s="564"/>
      <c r="F502" s="564"/>
      <c r="G502" s="564"/>
      <c r="H502" s="564"/>
      <c r="I502" s="564"/>
    </row>
    <row r="503" spans="1:9" ht="15.75">
      <c r="A503" s="564"/>
      <c r="B503" s="564"/>
      <c r="C503" s="564"/>
      <c r="D503" s="564"/>
      <c r="E503" s="564"/>
      <c r="F503" s="564"/>
      <c r="G503" s="564"/>
      <c r="H503" s="564"/>
      <c r="I503" s="564"/>
    </row>
    <row r="504" spans="1:9" ht="15.75">
      <c r="A504" s="564"/>
      <c r="B504" s="564"/>
      <c r="C504" s="564"/>
      <c r="D504" s="564"/>
      <c r="E504" s="564"/>
      <c r="F504" s="564"/>
      <c r="G504" s="564"/>
      <c r="H504" s="564"/>
      <c r="I504" s="564"/>
    </row>
    <row r="505" spans="1:9" ht="15.75">
      <c r="A505" s="564"/>
      <c r="B505" s="564"/>
      <c r="C505" s="564"/>
      <c r="D505" s="564"/>
      <c r="E505" s="564"/>
      <c r="F505" s="564"/>
      <c r="G505" s="564"/>
      <c r="H505" s="564"/>
      <c r="I505" s="564"/>
    </row>
    <row r="506" spans="1:9" ht="15.75">
      <c r="A506" s="564"/>
      <c r="B506" s="564"/>
      <c r="C506" s="564"/>
      <c r="D506" s="564"/>
      <c r="E506" s="564"/>
      <c r="F506" s="564"/>
      <c r="G506" s="564"/>
      <c r="H506" s="564"/>
      <c r="I506" s="564"/>
    </row>
    <row r="507" spans="1:9" ht="15.75">
      <c r="A507" s="564"/>
      <c r="B507" s="564"/>
      <c r="C507" s="564"/>
      <c r="D507" s="564"/>
      <c r="E507" s="564"/>
      <c r="F507" s="564"/>
      <c r="G507" s="564"/>
      <c r="H507" s="564"/>
      <c r="I507" s="564"/>
    </row>
    <row r="508" spans="1:9" ht="15.75">
      <c r="A508" s="564"/>
      <c r="B508" s="564"/>
      <c r="C508" s="564"/>
      <c r="D508" s="564"/>
      <c r="E508" s="564"/>
      <c r="F508" s="564"/>
      <c r="G508" s="564"/>
      <c r="H508" s="564"/>
      <c r="I508" s="564"/>
    </row>
    <row r="509" spans="1:9" ht="15.75">
      <c r="A509" s="564"/>
      <c r="B509" s="564"/>
      <c r="C509" s="564"/>
      <c r="D509" s="564"/>
      <c r="E509" s="564"/>
      <c r="F509" s="564"/>
      <c r="G509" s="564"/>
      <c r="H509" s="564"/>
      <c r="I509" s="564"/>
    </row>
    <row r="510" spans="1:9" ht="15.75">
      <c r="A510" s="564"/>
      <c r="B510" s="564"/>
      <c r="C510" s="564"/>
      <c r="D510" s="564"/>
      <c r="E510" s="564"/>
      <c r="F510" s="564"/>
      <c r="G510" s="564"/>
      <c r="H510" s="564"/>
      <c r="I510" s="564"/>
    </row>
  </sheetData>
  <customSheetViews>
    <customSheetView guid="{0175966B-AA50-423F-A437-51E01252DE14}" showPageBreaks="1" printArea="1" hiddenRows="1" hiddenColumns="1" view="pageBreakPreview" topLeftCell="A97">
      <selection activeCell="F126" sqref="F126:G126"/>
      <pageMargins left="0.23622047244094499" right="0.23622047244094499" top="0.23622047244094499" bottom="0.23622047244094499" header="0.511811023622047" footer="0.15748031496063"/>
      <printOptions horizontalCentered="1"/>
      <pageSetup scale="95" fitToHeight="10000" orientation="portrait" r:id="rId1"/>
      <headerFooter alignWithMargins="0"/>
    </customSheetView>
    <customSheetView guid="{FF9B6397-B68D-474A-9AAF-992AF479A135}" showPageBreaks="1" printArea="1" hiddenRows="1" hiddenColumns="1" view="pageBreakPreview" topLeftCell="A97">
      <selection activeCell="F126" sqref="F126:G126"/>
      <pageMargins left="0.23622047244094499" right="0.23622047244094499" top="0.23622047244094499" bottom="0.23622047244094499" header="0.511811023622047" footer="0.15748031496063"/>
      <printOptions horizontalCentered="1"/>
      <pageSetup scale="95" fitToHeight="10000" orientation="portrait" r:id="rId2"/>
      <headerFooter alignWithMargins="0"/>
    </customSheetView>
  </customSheetViews>
  <mergeCells count="586">
    <mergeCell ref="H190:I190"/>
    <mergeCell ref="A225:A227"/>
    <mergeCell ref="B227:E227"/>
    <mergeCell ref="F227:G227"/>
    <mergeCell ref="H227:I227"/>
    <mergeCell ref="B213:E213"/>
    <mergeCell ref="B214:E214"/>
    <mergeCell ref="B215:E215"/>
    <mergeCell ref="B216:E216"/>
    <mergeCell ref="B219:E219"/>
    <mergeCell ref="B220:E220"/>
    <mergeCell ref="B221:E221"/>
    <mergeCell ref="A211:A213"/>
    <mergeCell ref="B217:E217"/>
    <mergeCell ref="A219:A221"/>
    <mergeCell ref="B211:E211"/>
    <mergeCell ref="B212:E212"/>
    <mergeCell ref="B222:E222"/>
    <mergeCell ref="B225:E225"/>
    <mergeCell ref="F225:G225"/>
    <mergeCell ref="H225:I225"/>
    <mergeCell ref="B226:E226"/>
    <mergeCell ref="F226:G226"/>
    <mergeCell ref="H226:I226"/>
    <mergeCell ref="B223:E223"/>
    <mergeCell ref="A192:A195"/>
    <mergeCell ref="B192:E195"/>
    <mergeCell ref="F198:G198"/>
    <mergeCell ref="H198:I198"/>
    <mergeCell ref="A200:A207"/>
    <mergeCell ref="B200:E207"/>
    <mergeCell ref="F192:G192"/>
    <mergeCell ref="H192:I192"/>
    <mergeCell ref="F193:G193"/>
    <mergeCell ref="H193:I193"/>
    <mergeCell ref="F194:G194"/>
    <mergeCell ref="H194:I194"/>
    <mergeCell ref="F195:G195"/>
    <mergeCell ref="H195:I195"/>
    <mergeCell ref="F196:G196"/>
    <mergeCell ref="H196:I196"/>
    <mergeCell ref="F197:G197"/>
    <mergeCell ref="H197:I197"/>
    <mergeCell ref="B495:F496"/>
    <mergeCell ref="B497:F497"/>
    <mergeCell ref="C499:D499"/>
    <mergeCell ref="G499:I499"/>
    <mergeCell ref="G500:I500"/>
    <mergeCell ref="B488:C490"/>
    <mergeCell ref="D488:E488"/>
    <mergeCell ref="F488:G488"/>
    <mergeCell ref="H488:I488"/>
    <mergeCell ref="B491:C493"/>
    <mergeCell ref="D491:E491"/>
    <mergeCell ref="F491:G491"/>
    <mergeCell ref="H491:I491"/>
    <mergeCell ref="B498:I498"/>
    <mergeCell ref="B482:C484"/>
    <mergeCell ref="D482:E482"/>
    <mergeCell ref="F482:G482"/>
    <mergeCell ref="H482:I482"/>
    <mergeCell ref="B485:C487"/>
    <mergeCell ref="D485:E485"/>
    <mergeCell ref="F485:G485"/>
    <mergeCell ref="H485:I485"/>
    <mergeCell ref="B478:C478"/>
    <mergeCell ref="D478:E478"/>
    <mergeCell ref="F478:G478"/>
    <mergeCell ref="H478:I478"/>
    <mergeCell ref="B479:C481"/>
    <mergeCell ref="D479:E479"/>
    <mergeCell ref="F479:G479"/>
    <mergeCell ref="H479:I479"/>
    <mergeCell ref="B473:I473"/>
    <mergeCell ref="B475:I475"/>
    <mergeCell ref="B476:C476"/>
    <mergeCell ref="D476:I476"/>
    <mergeCell ref="D477:E477"/>
    <mergeCell ref="F477:G477"/>
    <mergeCell ref="H477:I477"/>
    <mergeCell ref="C456:I456"/>
    <mergeCell ref="C457:I457"/>
    <mergeCell ref="B461:I461"/>
    <mergeCell ref="B462:I462"/>
    <mergeCell ref="C466:I466"/>
    <mergeCell ref="C468:I468"/>
    <mergeCell ref="C450:I450"/>
    <mergeCell ref="C451:I451"/>
    <mergeCell ref="C452:I452"/>
    <mergeCell ref="C453:I453"/>
    <mergeCell ref="C454:I454"/>
    <mergeCell ref="C455:I455"/>
    <mergeCell ref="B439:I439"/>
    <mergeCell ref="B441:I441"/>
    <mergeCell ref="B443:I443"/>
    <mergeCell ref="B445:I445"/>
    <mergeCell ref="B447:I447"/>
    <mergeCell ref="C449:I449"/>
    <mergeCell ref="B427:I427"/>
    <mergeCell ref="B429:I429"/>
    <mergeCell ref="B431:I431"/>
    <mergeCell ref="B433:I433"/>
    <mergeCell ref="B435:I435"/>
    <mergeCell ref="B437:I437"/>
    <mergeCell ref="B421:C421"/>
    <mergeCell ref="D421:E421"/>
    <mergeCell ref="F421:G421"/>
    <mergeCell ref="H421:I421"/>
    <mergeCell ref="B423:I423"/>
    <mergeCell ref="B425:I425"/>
    <mergeCell ref="B419:C419"/>
    <mergeCell ref="D419:E419"/>
    <mergeCell ref="F419:G419"/>
    <mergeCell ref="H419:I419"/>
    <mergeCell ref="B420:C420"/>
    <mergeCell ref="D420:E420"/>
    <mergeCell ref="F420:G420"/>
    <mergeCell ref="H420:I420"/>
    <mergeCell ref="J416:M416"/>
    <mergeCell ref="N416:Q416"/>
    <mergeCell ref="B417:I417"/>
    <mergeCell ref="B418:C418"/>
    <mergeCell ref="D418:E418"/>
    <mergeCell ref="F418:G418"/>
    <mergeCell ref="H418:I418"/>
    <mergeCell ref="B415:C415"/>
    <mergeCell ref="D415:E415"/>
    <mergeCell ref="F415:G415"/>
    <mergeCell ref="H415:I415"/>
    <mergeCell ref="B416:C416"/>
    <mergeCell ref="D416:E416"/>
    <mergeCell ref="F416:G416"/>
    <mergeCell ref="H416:I416"/>
    <mergeCell ref="B413:C413"/>
    <mergeCell ref="D413:E413"/>
    <mergeCell ref="F413:G413"/>
    <mergeCell ref="H413:I413"/>
    <mergeCell ref="B414:C414"/>
    <mergeCell ref="D414:E414"/>
    <mergeCell ref="F414:G414"/>
    <mergeCell ref="H414:I414"/>
    <mergeCell ref="B410:E410"/>
    <mergeCell ref="B411:C411"/>
    <mergeCell ref="D411:E411"/>
    <mergeCell ref="F411:G411"/>
    <mergeCell ref="H411:I411"/>
    <mergeCell ref="B412:C412"/>
    <mergeCell ref="D412:E412"/>
    <mergeCell ref="F412:G412"/>
    <mergeCell ref="H412:I412"/>
    <mergeCell ref="B408:C408"/>
    <mergeCell ref="D408:E408"/>
    <mergeCell ref="F408:G408"/>
    <mergeCell ref="H408:I408"/>
    <mergeCell ref="B409:C409"/>
    <mergeCell ref="D409:E409"/>
    <mergeCell ref="F409:G409"/>
    <mergeCell ref="H409:I409"/>
    <mergeCell ref="D406:E406"/>
    <mergeCell ref="F406:G406"/>
    <mergeCell ref="H406:I406"/>
    <mergeCell ref="B407:C407"/>
    <mergeCell ref="D407:E407"/>
    <mergeCell ref="F407:G407"/>
    <mergeCell ref="H407:I407"/>
    <mergeCell ref="B403:C403"/>
    <mergeCell ref="D403:E403"/>
    <mergeCell ref="F403:G403"/>
    <mergeCell ref="H403:I403"/>
    <mergeCell ref="B404:I404"/>
    <mergeCell ref="B405:C405"/>
    <mergeCell ref="D405:I405"/>
    <mergeCell ref="B401:C401"/>
    <mergeCell ref="D401:E401"/>
    <mergeCell ref="F401:G401"/>
    <mergeCell ref="H401:I401"/>
    <mergeCell ref="B402:C402"/>
    <mergeCell ref="D402:E402"/>
    <mergeCell ref="F402:G402"/>
    <mergeCell ref="H402:I402"/>
    <mergeCell ref="B399:C399"/>
    <mergeCell ref="D399:E399"/>
    <mergeCell ref="F399:G399"/>
    <mergeCell ref="H399:I399"/>
    <mergeCell ref="B400:C400"/>
    <mergeCell ref="D400:E400"/>
    <mergeCell ref="F400:G400"/>
    <mergeCell ref="H400:I400"/>
    <mergeCell ref="B396:C396"/>
    <mergeCell ref="D396:E396"/>
    <mergeCell ref="F396:G396"/>
    <mergeCell ref="H396:I396"/>
    <mergeCell ref="B397:E397"/>
    <mergeCell ref="B398:C398"/>
    <mergeCell ref="D398:E398"/>
    <mergeCell ref="F398:G398"/>
    <mergeCell ref="H398:I398"/>
    <mergeCell ref="B394:C394"/>
    <mergeCell ref="D394:E394"/>
    <mergeCell ref="F394:G394"/>
    <mergeCell ref="H394:I394"/>
    <mergeCell ref="B395:C395"/>
    <mergeCell ref="D395:E395"/>
    <mergeCell ref="F395:G395"/>
    <mergeCell ref="H395:I395"/>
    <mergeCell ref="B391:I391"/>
    <mergeCell ref="B392:C392"/>
    <mergeCell ref="D392:I392"/>
    <mergeCell ref="D393:E393"/>
    <mergeCell ref="F393:G393"/>
    <mergeCell ref="H393:I393"/>
    <mergeCell ref="D389:E389"/>
    <mergeCell ref="F389:G389"/>
    <mergeCell ref="H389:I389"/>
    <mergeCell ref="B390:C390"/>
    <mergeCell ref="D390:E390"/>
    <mergeCell ref="F390:G390"/>
    <mergeCell ref="H390:I390"/>
    <mergeCell ref="D387:E387"/>
    <mergeCell ref="F387:G387"/>
    <mergeCell ref="H387:I387"/>
    <mergeCell ref="D388:E388"/>
    <mergeCell ref="F388:G388"/>
    <mergeCell ref="H388:I388"/>
    <mergeCell ref="D385:E385"/>
    <mergeCell ref="F385:G385"/>
    <mergeCell ref="H385:I385"/>
    <mergeCell ref="D386:E386"/>
    <mergeCell ref="F386:G386"/>
    <mergeCell ref="H386:I386"/>
    <mergeCell ref="B382:C382"/>
    <mergeCell ref="D382:E382"/>
    <mergeCell ref="F382:G382"/>
    <mergeCell ref="H382:I382"/>
    <mergeCell ref="B383:E383"/>
    <mergeCell ref="D384:E384"/>
    <mergeCell ref="F384:G384"/>
    <mergeCell ref="H384:I384"/>
    <mergeCell ref="B380:C380"/>
    <mergeCell ref="D380:E380"/>
    <mergeCell ref="F380:G380"/>
    <mergeCell ref="H380:I380"/>
    <mergeCell ref="B381:C381"/>
    <mergeCell ref="D381:E381"/>
    <mergeCell ref="F381:G381"/>
    <mergeCell ref="H381:I381"/>
    <mergeCell ref="B377:I377"/>
    <mergeCell ref="B378:C378"/>
    <mergeCell ref="D378:I378"/>
    <mergeCell ref="D379:E379"/>
    <mergeCell ref="F379:G379"/>
    <mergeCell ref="H379:I379"/>
    <mergeCell ref="D375:E375"/>
    <mergeCell ref="F375:G375"/>
    <mergeCell ref="H375:I375"/>
    <mergeCell ref="B376:C376"/>
    <mergeCell ref="D376:E376"/>
    <mergeCell ref="F376:G376"/>
    <mergeCell ref="H376:I376"/>
    <mergeCell ref="D373:E373"/>
    <mergeCell ref="F373:G373"/>
    <mergeCell ref="H373:I373"/>
    <mergeCell ref="D374:E374"/>
    <mergeCell ref="F374:G374"/>
    <mergeCell ref="H374:I374"/>
    <mergeCell ref="D371:E371"/>
    <mergeCell ref="F371:G371"/>
    <mergeCell ref="H371:I371"/>
    <mergeCell ref="D372:E372"/>
    <mergeCell ref="F372:G372"/>
    <mergeCell ref="H372:I372"/>
    <mergeCell ref="B368:C368"/>
    <mergeCell ref="D368:E368"/>
    <mergeCell ref="F368:G368"/>
    <mergeCell ref="H368:I368"/>
    <mergeCell ref="B369:E369"/>
    <mergeCell ref="D370:E370"/>
    <mergeCell ref="F370:G370"/>
    <mergeCell ref="H370:I370"/>
    <mergeCell ref="B366:C366"/>
    <mergeCell ref="D366:E366"/>
    <mergeCell ref="F366:G366"/>
    <mergeCell ref="H366:I366"/>
    <mergeCell ref="B367:C367"/>
    <mergeCell ref="D367:E367"/>
    <mergeCell ref="F367:G367"/>
    <mergeCell ref="H367:I367"/>
    <mergeCell ref="B363:G363"/>
    <mergeCell ref="H363:I363"/>
    <mergeCell ref="B364:C364"/>
    <mergeCell ref="D364:I364"/>
    <mergeCell ref="D365:E365"/>
    <mergeCell ref="F365:G365"/>
    <mergeCell ref="H365:I365"/>
    <mergeCell ref="B357:I357"/>
    <mergeCell ref="B358:I358"/>
    <mergeCell ref="B360:I360"/>
    <mergeCell ref="B361:G361"/>
    <mergeCell ref="H361:I361"/>
    <mergeCell ref="B362:G362"/>
    <mergeCell ref="H362:I362"/>
    <mergeCell ref="B348:G348"/>
    <mergeCell ref="H348:I348"/>
    <mergeCell ref="B350:I350"/>
    <mergeCell ref="B351:I351"/>
    <mergeCell ref="B353:I353"/>
    <mergeCell ref="B356:I356"/>
    <mergeCell ref="B354:I354"/>
    <mergeCell ref="C343:F343"/>
    <mergeCell ref="G343:I343"/>
    <mergeCell ref="B346:G346"/>
    <mergeCell ref="H346:I346"/>
    <mergeCell ref="B347:G347"/>
    <mergeCell ref="H347:I347"/>
    <mergeCell ref="C338:F338"/>
    <mergeCell ref="G338:I338"/>
    <mergeCell ref="C339:F339"/>
    <mergeCell ref="G339:I339"/>
    <mergeCell ref="B340:B342"/>
    <mergeCell ref="C340:F342"/>
    <mergeCell ref="G340:I340"/>
    <mergeCell ref="G341:I341"/>
    <mergeCell ref="G342:I342"/>
    <mergeCell ref="C335:F335"/>
    <mergeCell ref="G335:I335"/>
    <mergeCell ref="C336:F336"/>
    <mergeCell ref="G336:I336"/>
    <mergeCell ref="C337:F337"/>
    <mergeCell ref="G337:I337"/>
    <mergeCell ref="C332:F332"/>
    <mergeCell ref="G332:I332"/>
    <mergeCell ref="B333:B334"/>
    <mergeCell ref="C333:F334"/>
    <mergeCell ref="G333:I333"/>
    <mergeCell ref="G334:I334"/>
    <mergeCell ref="B324:I324"/>
    <mergeCell ref="B326:I326"/>
    <mergeCell ref="B328:I328"/>
    <mergeCell ref="B329:I329"/>
    <mergeCell ref="C331:F331"/>
    <mergeCell ref="G331:I331"/>
    <mergeCell ref="B283:E283"/>
    <mergeCell ref="F283:G283"/>
    <mergeCell ref="H283:I283"/>
    <mergeCell ref="B285:E285"/>
    <mergeCell ref="F285:G285"/>
    <mergeCell ref="H285:I285"/>
    <mergeCell ref="B277:E277"/>
    <mergeCell ref="B278:E278"/>
    <mergeCell ref="B280:E280"/>
    <mergeCell ref="F280:G280"/>
    <mergeCell ref="H280:I280"/>
    <mergeCell ref="B281:E281"/>
    <mergeCell ref="F281:G281"/>
    <mergeCell ref="H281:I281"/>
    <mergeCell ref="B269:E269"/>
    <mergeCell ref="B270:E270"/>
    <mergeCell ref="B271:E271"/>
    <mergeCell ref="B272:E272"/>
    <mergeCell ref="A274:A276"/>
    <mergeCell ref="B274:E274"/>
    <mergeCell ref="B275:E275"/>
    <mergeCell ref="B276:E276"/>
    <mergeCell ref="A254:A256"/>
    <mergeCell ref="B254:E256"/>
    <mergeCell ref="A266:A268"/>
    <mergeCell ref="B266:E266"/>
    <mergeCell ref="B267:E267"/>
    <mergeCell ref="B268:E268"/>
    <mergeCell ref="F250:G250"/>
    <mergeCell ref="H250:I250"/>
    <mergeCell ref="F251:G251"/>
    <mergeCell ref="H251:I251"/>
    <mergeCell ref="F252:G252"/>
    <mergeCell ref="H252:I252"/>
    <mergeCell ref="A246:A249"/>
    <mergeCell ref="B246:E249"/>
    <mergeCell ref="F246:G246"/>
    <mergeCell ref="H246:I246"/>
    <mergeCell ref="F247:G247"/>
    <mergeCell ref="H247:I247"/>
    <mergeCell ref="F248:G248"/>
    <mergeCell ref="H248:I248"/>
    <mergeCell ref="F249:G249"/>
    <mergeCell ref="H249:I249"/>
    <mergeCell ref="B242:E242"/>
    <mergeCell ref="F242:G242"/>
    <mergeCell ref="H242:I242"/>
    <mergeCell ref="B244:E244"/>
    <mergeCell ref="F244:G244"/>
    <mergeCell ref="H244:I244"/>
    <mergeCell ref="B240:E240"/>
    <mergeCell ref="F240:G240"/>
    <mergeCell ref="H240:I240"/>
    <mergeCell ref="B241:E241"/>
    <mergeCell ref="F241:G241"/>
    <mergeCell ref="H241:I241"/>
    <mergeCell ref="B238:E238"/>
    <mergeCell ref="F238:G238"/>
    <mergeCell ref="H238:I238"/>
    <mergeCell ref="B239:E239"/>
    <mergeCell ref="F239:G239"/>
    <mergeCell ref="H239:I239"/>
    <mergeCell ref="B233:G233"/>
    <mergeCell ref="H233:I233"/>
    <mergeCell ref="B234:G234"/>
    <mergeCell ref="H234:I234"/>
    <mergeCell ref="B237:E237"/>
    <mergeCell ref="F237:G237"/>
    <mergeCell ref="H237:I237"/>
    <mergeCell ref="J182:M182"/>
    <mergeCell ref="N182:Q182"/>
    <mergeCell ref="R182:U182"/>
    <mergeCell ref="V182:Y182"/>
    <mergeCell ref="B232:G232"/>
    <mergeCell ref="H232:I232"/>
    <mergeCell ref="F170:G170"/>
    <mergeCell ref="H170:I170"/>
    <mergeCell ref="B179:I179"/>
    <mergeCell ref="H181:I181"/>
    <mergeCell ref="H182:I182"/>
    <mergeCell ref="H183:I183"/>
    <mergeCell ref="B181:G181"/>
    <mergeCell ref="B182:G182"/>
    <mergeCell ref="B183:G183"/>
    <mergeCell ref="B229:E229"/>
    <mergeCell ref="F229:G229"/>
    <mergeCell ref="H229:I229"/>
    <mergeCell ref="B186:I186"/>
    <mergeCell ref="B188:E188"/>
    <mergeCell ref="F188:G188"/>
    <mergeCell ref="H188:I188"/>
    <mergeCell ref="B190:E190"/>
    <mergeCell ref="F190:G190"/>
    <mergeCell ref="A172:A174"/>
    <mergeCell ref="B172:E172"/>
    <mergeCell ref="F172:G172"/>
    <mergeCell ref="H172:I172"/>
    <mergeCell ref="B165:E165"/>
    <mergeCell ref="B166:E166"/>
    <mergeCell ref="A168:A170"/>
    <mergeCell ref="B168:E168"/>
    <mergeCell ref="F168:G168"/>
    <mergeCell ref="H168:I168"/>
    <mergeCell ref="B169:E169"/>
    <mergeCell ref="F169:G169"/>
    <mergeCell ref="H169:I169"/>
    <mergeCell ref="B170:E170"/>
    <mergeCell ref="B157:E157"/>
    <mergeCell ref="B158:E158"/>
    <mergeCell ref="B159:E159"/>
    <mergeCell ref="B160:E160"/>
    <mergeCell ref="A162:A164"/>
    <mergeCell ref="B162:E162"/>
    <mergeCell ref="B163:E163"/>
    <mergeCell ref="B164:E164"/>
    <mergeCell ref="F141:G141"/>
    <mergeCell ref="H141:I141"/>
    <mergeCell ref="A143:A150"/>
    <mergeCell ref="B143:E150"/>
    <mergeCell ref="A154:A156"/>
    <mergeCell ref="B154:E154"/>
    <mergeCell ref="B155:E155"/>
    <mergeCell ref="B156:E156"/>
    <mergeCell ref="H137:I137"/>
    <mergeCell ref="F138:G138"/>
    <mergeCell ref="H138:I138"/>
    <mergeCell ref="F139:G139"/>
    <mergeCell ref="H139:I139"/>
    <mergeCell ref="F140:G140"/>
    <mergeCell ref="H140:I140"/>
    <mergeCell ref="B133:E133"/>
    <mergeCell ref="F133:G133"/>
    <mergeCell ref="H133:I133"/>
    <mergeCell ref="A135:A138"/>
    <mergeCell ref="B135:E138"/>
    <mergeCell ref="F135:G135"/>
    <mergeCell ref="H135:I135"/>
    <mergeCell ref="F136:G136"/>
    <mergeCell ref="H136:I136"/>
    <mergeCell ref="F137:G137"/>
    <mergeCell ref="B130:E130"/>
    <mergeCell ref="F130:G130"/>
    <mergeCell ref="H130:I130"/>
    <mergeCell ref="B131:E131"/>
    <mergeCell ref="F131:G131"/>
    <mergeCell ref="H131:I131"/>
    <mergeCell ref="B128:E128"/>
    <mergeCell ref="F128:G128"/>
    <mergeCell ref="H128:I128"/>
    <mergeCell ref="B129:E129"/>
    <mergeCell ref="F129:G129"/>
    <mergeCell ref="H129:I129"/>
    <mergeCell ref="B118:I118"/>
    <mergeCell ref="B119:I119"/>
    <mergeCell ref="B126:E126"/>
    <mergeCell ref="F126:G126"/>
    <mergeCell ref="H126:I126"/>
    <mergeCell ref="B127:E127"/>
    <mergeCell ref="F127:G127"/>
    <mergeCell ref="H127:I127"/>
    <mergeCell ref="B107:I107"/>
    <mergeCell ref="B109:I109"/>
    <mergeCell ref="B111:I111"/>
    <mergeCell ref="B112:I112"/>
    <mergeCell ref="B114:I114"/>
    <mergeCell ref="B116:I116"/>
    <mergeCell ref="D57:E57"/>
    <mergeCell ref="F57:G57"/>
    <mergeCell ref="H57:I57"/>
    <mergeCell ref="B101:I101"/>
    <mergeCell ref="B103:I103"/>
    <mergeCell ref="B105:I105"/>
    <mergeCell ref="D55:E55"/>
    <mergeCell ref="F55:G55"/>
    <mergeCell ref="H55:I55"/>
    <mergeCell ref="D56:E56"/>
    <mergeCell ref="F56:G56"/>
    <mergeCell ref="H56:I56"/>
    <mergeCell ref="B54:C54"/>
    <mergeCell ref="D54:E54"/>
    <mergeCell ref="F54:G54"/>
    <mergeCell ref="H54:I54"/>
    <mergeCell ref="B51:C51"/>
    <mergeCell ref="D51:E51"/>
    <mergeCell ref="F51:G51"/>
    <mergeCell ref="H51:I51"/>
    <mergeCell ref="B52:C52"/>
    <mergeCell ref="D52:E52"/>
    <mergeCell ref="F52:G52"/>
    <mergeCell ref="H52:I52"/>
    <mergeCell ref="B49:C49"/>
    <mergeCell ref="D49:E49"/>
    <mergeCell ref="F49:G49"/>
    <mergeCell ref="H49:I49"/>
    <mergeCell ref="B50:C50"/>
    <mergeCell ref="D50:E50"/>
    <mergeCell ref="F50:G50"/>
    <mergeCell ref="H50:I50"/>
    <mergeCell ref="B53:C53"/>
    <mergeCell ref="D53:E53"/>
    <mergeCell ref="F53:G53"/>
    <mergeCell ref="H53:I53"/>
    <mergeCell ref="A46:A48"/>
    <mergeCell ref="B46:C48"/>
    <mergeCell ref="D46:E46"/>
    <mergeCell ref="F46:G46"/>
    <mergeCell ref="H46:I46"/>
    <mergeCell ref="D47:E47"/>
    <mergeCell ref="F47:G47"/>
    <mergeCell ref="H47:I47"/>
    <mergeCell ref="D48:E48"/>
    <mergeCell ref="F48:G48"/>
    <mergeCell ref="H48:I48"/>
    <mergeCell ref="D44:E44"/>
    <mergeCell ref="F44:G44"/>
    <mergeCell ref="H44:I44"/>
    <mergeCell ref="B45:C45"/>
    <mergeCell ref="D45:E45"/>
    <mergeCell ref="F45:G45"/>
    <mergeCell ref="H45:I45"/>
    <mergeCell ref="B34:I34"/>
    <mergeCell ref="B35:I35"/>
    <mergeCell ref="B38:I38"/>
    <mergeCell ref="B39:I39"/>
    <mergeCell ref="B40:I40"/>
    <mergeCell ref="B43:C43"/>
    <mergeCell ref="D43:I43"/>
    <mergeCell ref="B30:G31"/>
    <mergeCell ref="B32:G32"/>
    <mergeCell ref="B33:I33"/>
    <mergeCell ref="B12:D12"/>
    <mergeCell ref="A16:I16"/>
    <mergeCell ref="A18:I18"/>
    <mergeCell ref="A23:I23"/>
    <mergeCell ref="A25:I25"/>
    <mergeCell ref="B26:I26"/>
    <mergeCell ref="A3:I3"/>
    <mergeCell ref="A5:I5"/>
    <mergeCell ref="A8:D8"/>
    <mergeCell ref="B9:D9"/>
    <mergeCell ref="B10:D10"/>
    <mergeCell ref="B11:D11"/>
    <mergeCell ref="B27:I27"/>
    <mergeCell ref="B28:I28"/>
    <mergeCell ref="B29:I29"/>
  </mergeCells>
  <dataValidations count="4">
    <dataValidation type="list" allowBlank="1" showInputMessage="1" showErrorMessage="1" sqref="F168:I168 F280:I280 F225:I225" xr:uid="{13D6E205-ECE7-4678-9142-2CD8D37E376F}">
      <formula1>"Prime Contractor,Partner of JV"</formula1>
    </dataValidation>
    <dataValidation type="list" allowBlank="1" showInputMessage="1" showErrorMessage="1" sqref="F237:I237" xr:uid="{21662D0F-0BED-419B-AEB5-45237FC50916}">
      <formula1>$F$122:$F$124</formula1>
    </dataValidation>
    <dataValidation type="list" allowBlank="1" showInputMessage="1" showErrorMessage="1" sqref="J168:Y168 J280:Y280 J225:Y225" xr:uid="{6201B6A7-A9FE-48D1-A868-1362B00AB258}">
      <formula1>"Prime Contractor,Subcontractor,Partner of JV"</formula1>
    </dataValidation>
    <dataValidation type="list" allowBlank="1" showInputMessage="1" showErrorMessage="1" sqref="H491 G271 I166 G166 K159:K160 K166 O166 I159 O159:O160 S159:S160 W159:W160 S166 W166 I278 G159 G278 K271:K272 K278 O278 I271 O271:O272 S271:S272 W271:W272 S278 W278 H479 G331:G332 F410 F369 F383 F397 F491 D491 F488 D488 H488 H485 F485 D485 D482 H482 F482 F479 D479 G335:G345 G216 G231 I223 G223 K216:K217 K223 O223 I216 O216:O217 S216:S217 W216:W217 S223 W223" xr:uid="{572353EA-FB0E-4808-861D-9AB42F1F0A3F}">
      <formula1>"Yes,No"</formula1>
    </dataValidation>
  </dataValidations>
  <printOptions horizontalCentered="1"/>
  <pageMargins left="0.23622047244094499" right="0.23622047244094499" top="0.23622047244094499" bottom="0.23622047244094499" header="0.511811023622047" footer="0.15748031496063"/>
  <pageSetup scale="95" fitToHeight="10000" orientation="portrait" r:id="rId3"/>
  <headerFooter alignWithMargins="0"/>
  <drawing r:id="rId4"/>
  <legacyDrawing r:id="rId5"/>
  <mc:AlternateContent xmlns:mc="http://schemas.openxmlformats.org/markup-compatibility/2006">
    <mc:Choice Requires="x14">
      <controls>
        <mc:AlternateContent xmlns:mc="http://schemas.openxmlformats.org/markup-compatibility/2006">
          <mc:Choice Requires="x14">
            <control shapeId="104449" r:id="rId6" name="Check Box 1">
              <controlPr defaultSize="0" autoFill="0" autoLine="0" autoPict="0">
                <anchor moveWithCells="1">
                  <from>
                    <xdr:col>5</xdr:col>
                    <xdr:colOff>9525</xdr:colOff>
                    <xdr:row>142</xdr:row>
                    <xdr:rowOff>19050</xdr:rowOff>
                  </from>
                  <to>
                    <xdr:col>6</xdr:col>
                    <xdr:colOff>647700</xdr:colOff>
                    <xdr:row>143</xdr:row>
                    <xdr:rowOff>0</xdr:rowOff>
                  </to>
                </anchor>
              </controlPr>
            </control>
          </mc:Choice>
        </mc:AlternateContent>
        <mc:AlternateContent xmlns:mc="http://schemas.openxmlformats.org/markup-compatibility/2006">
          <mc:Choice Requires="x14">
            <control shapeId="104450" r:id="rId7" name="Check Box 2">
              <controlPr defaultSize="0" autoFill="0" autoLine="0" autoPict="0">
                <anchor moveWithCells="1">
                  <from>
                    <xdr:col>5</xdr:col>
                    <xdr:colOff>9525</xdr:colOff>
                    <xdr:row>143</xdr:row>
                    <xdr:rowOff>9525</xdr:rowOff>
                  </from>
                  <to>
                    <xdr:col>6</xdr:col>
                    <xdr:colOff>657225</xdr:colOff>
                    <xdr:row>143</xdr:row>
                    <xdr:rowOff>238125</xdr:rowOff>
                  </to>
                </anchor>
              </controlPr>
            </control>
          </mc:Choice>
        </mc:AlternateContent>
        <mc:AlternateContent xmlns:mc="http://schemas.openxmlformats.org/markup-compatibility/2006">
          <mc:Choice Requires="x14">
            <control shapeId="104451" r:id="rId8" name="Check Box 3">
              <controlPr defaultSize="0" autoFill="0" autoLine="0" autoPict="0">
                <anchor moveWithCells="1">
                  <from>
                    <xdr:col>5</xdr:col>
                    <xdr:colOff>9525</xdr:colOff>
                    <xdr:row>149</xdr:row>
                    <xdr:rowOff>9525</xdr:rowOff>
                  </from>
                  <to>
                    <xdr:col>6</xdr:col>
                    <xdr:colOff>657225</xdr:colOff>
                    <xdr:row>149</xdr:row>
                    <xdr:rowOff>276225</xdr:rowOff>
                  </to>
                </anchor>
              </controlPr>
            </control>
          </mc:Choice>
        </mc:AlternateContent>
        <mc:AlternateContent xmlns:mc="http://schemas.openxmlformats.org/markup-compatibility/2006">
          <mc:Choice Requires="x14">
            <control shapeId="104452" r:id="rId9" name="Check Box 4">
              <controlPr defaultSize="0" autoFill="0" autoLine="0" autoPict="0">
                <anchor moveWithCells="1">
                  <from>
                    <xdr:col>7</xdr:col>
                    <xdr:colOff>9525</xdr:colOff>
                    <xdr:row>142</xdr:row>
                    <xdr:rowOff>19050</xdr:rowOff>
                  </from>
                  <to>
                    <xdr:col>8</xdr:col>
                    <xdr:colOff>676275</xdr:colOff>
                    <xdr:row>143</xdr:row>
                    <xdr:rowOff>0</xdr:rowOff>
                  </to>
                </anchor>
              </controlPr>
            </control>
          </mc:Choice>
        </mc:AlternateContent>
        <mc:AlternateContent xmlns:mc="http://schemas.openxmlformats.org/markup-compatibility/2006">
          <mc:Choice Requires="x14">
            <control shapeId="104453" r:id="rId10" name="Check Box 5">
              <controlPr defaultSize="0" autoFill="0" autoLine="0" autoPict="0">
                <anchor moveWithCells="1">
                  <from>
                    <xdr:col>7</xdr:col>
                    <xdr:colOff>9525</xdr:colOff>
                    <xdr:row>143</xdr:row>
                    <xdr:rowOff>9525</xdr:rowOff>
                  </from>
                  <to>
                    <xdr:col>8</xdr:col>
                    <xdr:colOff>685800</xdr:colOff>
                    <xdr:row>143</xdr:row>
                    <xdr:rowOff>238125</xdr:rowOff>
                  </to>
                </anchor>
              </controlPr>
            </control>
          </mc:Choice>
        </mc:AlternateContent>
        <mc:AlternateContent xmlns:mc="http://schemas.openxmlformats.org/markup-compatibility/2006">
          <mc:Choice Requires="x14">
            <control shapeId="104454" r:id="rId11" name="Check Box 6">
              <controlPr defaultSize="0" autoFill="0" autoLine="0" autoPict="0">
                <anchor moveWithCells="1">
                  <from>
                    <xdr:col>7</xdr:col>
                    <xdr:colOff>9525</xdr:colOff>
                    <xdr:row>149</xdr:row>
                    <xdr:rowOff>9525</xdr:rowOff>
                  </from>
                  <to>
                    <xdr:col>8</xdr:col>
                    <xdr:colOff>685800</xdr:colOff>
                    <xdr:row>149</xdr:row>
                    <xdr:rowOff>276225</xdr:rowOff>
                  </to>
                </anchor>
              </controlPr>
            </control>
          </mc:Choice>
        </mc:AlternateContent>
        <mc:AlternateContent xmlns:mc="http://schemas.openxmlformats.org/markup-compatibility/2006">
          <mc:Choice Requires="x14">
            <control shapeId="104461" r:id="rId12" name="Check Box 13">
              <controlPr defaultSize="0" autoFill="0" autoLine="0" autoPict="0">
                <anchor moveWithCells="1">
                  <from>
                    <xdr:col>5</xdr:col>
                    <xdr:colOff>9525</xdr:colOff>
                    <xdr:row>148</xdr:row>
                    <xdr:rowOff>9525</xdr:rowOff>
                  </from>
                  <to>
                    <xdr:col>6</xdr:col>
                    <xdr:colOff>657225</xdr:colOff>
                    <xdr:row>148</xdr:row>
                    <xdr:rowOff>276225</xdr:rowOff>
                  </to>
                </anchor>
              </controlPr>
            </control>
          </mc:Choice>
        </mc:AlternateContent>
        <mc:AlternateContent xmlns:mc="http://schemas.openxmlformats.org/markup-compatibility/2006">
          <mc:Choice Requires="x14">
            <control shapeId="104462" r:id="rId13" name="Check Box 14">
              <controlPr defaultSize="0" autoFill="0" autoLine="0" autoPict="0">
                <anchor moveWithCells="1">
                  <from>
                    <xdr:col>7</xdr:col>
                    <xdr:colOff>9525</xdr:colOff>
                    <xdr:row>148</xdr:row>
                    <xdr:rowOff>9525</xdr:rowOff>
                  </from>
                  <to>
                    <xdr:col>8</xdr:col>
                    <xdr:colOff>685800</xdr:colOff>
                    <xdr:row>148</xdr:row>
                    <xdr:rowOff>276225</xdr:rowOff>
                  </to>
                </anchor>
              </controlPr>
            </control>
          </mc:Choice>
        </mc:AlternateContent>
        <mc:AlternateContent xmlns:mc="http://schemas.openxmlformats.org/markup-compatibility/2006">
          <mc:Choice Requires="x14">
            <control shapeId="104463" r:id="rId14" name="Check Box 15">
              <controlPr defaultSize="0" autoFill="0" autoLine="0" autoPict="0">
                <anchor moveWithCells="1">
                  <from>
                    <xdr:col>5</xdr:col>
                    <xdr:colOff>9525</xdr:colOff>
                    <xdr:row>147</xdr:row>
                    <xdr:rowOff>9525</xdr:rowOff>
                  </from>
                  <to>
                    <xdr:col>6</xdr:col>
                    <xdr:colOff>657225</xdr:colOff>
                    <xdr:row>147</xdr:row>
                    <xdr:rowOff>276225</xdr:rowOff>
                  </to>
                </anchor>
              </controlPr>
            </control>
          </mc:Choice>
        </mc:AlternateContent>
        <mc:AlternateContent xmlns:mc="http://schemas.openxmlformats.org/markup-compatibility/2006">
          <mc:Choice Requires="x14">
            <control shapeId="104464" r:id="rId15" name="Check Box 16">
              <controlPr defaultSize="0" autoFill="0" autoLine="0" autoPict="0">
                <anchor moveWithCells="1">
                  <from>
                    <xdr:col>7</xdr:col>
                    <xdr:colOff>9525</xdr:colOff>
                    <xdr:row>147</xdr:row>
                    <xdr:rowOff>9525</xdr:rowOff>
                  </from>
                  <to>
                    <xdr:col>8</xdr:col>
                    <xdr:colOff>685800</xdr:colOff>
                    <xdr:row>147</xdr:row>
                    <xdr:rowOff>276225</xdr:rowOff>
                  </to>
                </anchor>
              </controlPr>
            </control>
          </mc:Choice>
        </mc:AlternateContent>
        <mc:AlternateContent xmlns:mc="http://schemas.openxmlformats.org/markup-compatibility/2006">
          <mc:Choice Requires="x14">
            <control shapeId="104465" r:id="rId16" name="Check Box 17">
              <controlPr defaultSize="0" autoFill="0" autoLine="0" autoPict="0">
                <anchor moveWithCells="1">
                  <from>
                    <xdr:col>5</xdr:col>
                    <xdr:colOff>9525</xdr:colOff>
                    <xdr:row>144</xdr:row>
                    <xdr:rowOff>9525</xdr:rowOff>
                  </from>
                  <to>
                    <xdr:col>6</xdr:col>
                    <xdr:colOff>657225</xdr:colOff>
                    <xdr:row>144</xdr:row>
                    <xdr:rowOff>276225</xdr:rowOff>
                  </to>
                </anchor>
              </controlPr>
            </control>
          </mc:Choice>
        </mc:AlternateContent>
        <mc:AlternateContent xmlns:mc="http://schemas.openxmlformats.org/markup-compatibility/2006">
          <mc:Choice Requires="x14">
            <control shapeId="104466" r:id="rId17" name="Check Box 18">
              <controlPr defaultSize="0" autoFill="0" autoLine="0" autoPict="0">
                <anchor moveWithCells="1">
                  <from>
                    <xdr:col>7</xdr:col>
                    <xdr:colOff>9525</xdr:colOff>
                    <xdr:row>144</xdr:row>
                    <xdr:rowOff>9525</xdr:rowOff>
                  </from>
                  <to>
                    <xdr:col>8</xdr:col>
                    <xdr:colOff>685800</xdr:colOff>
                    <xdr:row>144</xdr:row>
                    <xdr:rowOff>276225</xdr:rowOff>
                  </to>
                </anchor>
              </controlPr>
            </control>
          </mc:Choice>
        </mc:AlternateContent>
        <mc:AlternateContent xmlns:mc="http://schemas.openxmlformats.org/markup-compatibility/2006">
          <mc:Choice Requires="x14">
            <control shapeId="104467" r:id="rId18" name="Check Box 19">
              <controlPr defaultSize="0" autoFill="0" autoLine="0" autoPict="0">
                <anchor moveWithCells="1">
                  <from>
                    <xdr:col>5</xdr:col>
                    <xdr:colOff>9525</xdr:colOff>
                    <xdr:row>145</xdr:row>
                    <xdr:rowOff>9525</xdr:rowOff>
                  </from>
                  <to>
                    <xdr:col>6</xdr:col>
                    <xdr:colOff>657225</xdr:colOff>
                    <xdr:row>145</xdr:row>
                    <xdr:rowOff>276225</xdr:rowOff>
                  </to>
                </anchor>
              </controlPr>
            </control>
          </mc:Choice>
        </mc:AlternateContent>
        <mc:AlternateContent xmlns:mc="http://schemas.openxmlformats.org/markup-compatibility/2006">
          <mc:Choice Requires="x14">
            <control shapeId="104468" r:id="rId19" name="Check Box 20">
              <controlPr defaultSize="0" autoFill="0" autoLine="0" autoPict="0">
                <anchor moveWithCells="1">
                  <from>
                    <xdr:col>7</xdr:col>
                    <xdr:colOff>9525</xdr:colOff>
                    <xdr:row>145</xdr:row>
                    <xdr:rowOff>9525</xdr:rowOff>
                  </from>
                  <to>
                    <xdr:col>8</xdr:col>
                    <xdr:colOff>685800</xdr:colOff>
                    <xdr:row>145</xdr:row>
                    <xdr:rowOff>276225</xdr:rowOff>
                  </to>
                </anchor>
              </controlPr>
            </control>
          </mc:Choice>
        </mc:AlternateContent>
        <mc:AlternateContent xmlns:mc="http://schemas.openxmlformats.org/markup-compatibility/2006">
          <mc:Choice Requires="x14">
            <control shapeId="104469" r:id="rId20" name="Check Box 21">
              <controlPr defaultSize="0" autoFill="0" autoLine="0" autoPict="0">
                <anchor moveWithCells="1">
                  <from>
                    <xdr:col>5</xdr:col>
                    <xdr:colOff>9525</xdr:colOff>
                    <xdr:row>146</xdr:row>
                    <xdr:rowOff>9525</xdr:rowOff>
                  </from>
                  <to>
                    <xdr:col>6</xdr:col>
                    <xdr:colOff>657225</xdr:colOff>
                    <xdr:row>146</xdr:row>
                    <xdr:rowOff>276225</xdr:rowOff>
                  </to>
                </anchor>
              </controlPr>
            </control>
          </mc:Choice>
        </mc:AlternateContent>
        <mc:AlternateContent xmlns:mc="http://schemas.openxmlformats.org/markup-compatibility/2006">
          <mc:Choice Requires="x14">
            <control shapeId="104470" r:id="rId21" name="Check Box 22">
              <controlPr defaultSize="0" autoFill="0" autoLine="0" autoPict="0">
                <anchor moveWithCells="1">
                  <from>
                    <xdr:col>7</xdr:col>
                    <xdr:colOff>9525</xdr:colOff>
                    <xdr:row>146</xdr:row>
                    <xdr:rowOff>9525</xdr:rowOff>
                  </from>
                  <to>
                    <xdr:col>8</xdr:col>
                    <xdr:colOff>685800</xdr:colOff>
                    <xdr:row>146</xdr:row>
                    <xdr:rowOff>276225</xdr:rowOff>
                  </to>
                </anchor>
              </controlPr>
            </control>
          </mc:Choice>
        </mc:AlternateContent>
        <mc:AlternateContent xmlns:mc="http://schemas.openxmlformats.org/markup-compatibility/2006">
          <mc:Choice Requires="x14">
            <control shapeId="104481" r:id="rId22" name="Check Box 33">
              <controlPr defaultSize="0" autoFill="0" autoLine="0" autoPict="0">
                <anchor moveWithCells="1">
                  <from>
                    <xdr:col>7</xdr:col>
                    <xdr:colOff>9525</xdr:colOff>
                    <xdr:row>29</xdr:row>
                    <xdr:rowOff>19050</xdr:rowOff>
                  </from>
                  <to>
                    <xdr:col>8</xdr:col>
                    <xdr:colOff>685800</xdr:colOff>
                    <xdr:row>30</xdr:row>
                    <xdr:rowOff>0</xdr:rowOff>
                  </to>
                </anchor>
              </controlPr>
            </control>
          </mc:Choice>
        </mc:AlternateContent>
        <mc:AlternateContent xmlns:mc="http://schemas.openxmlformats.org/markup-compatibility/2006">
          <mc:Choice Requires="x14">
            <control shapeId="104482" r:id="rId23" name="Check Box 34">
              <controlPr defaultSize="0" autoFill="0" autoLine="0" autoPict="0">
                <anchor moveWithCells="1">
                  <from>
                    <xdr:col>7</xdr:col>
                    <xdr:colOff>0</xdr:colOff>
                    <xdr:row>30</xdr:row>
                    <xdr:rowOff>9525</xdr:rowOff>
                  </from>
                  <to>
                    <xdr:col>8</xdr:col>
                    <xdr:colOff>676275</xdr:colOff>
                    <xdr:row>31</xdr:row>
                    <xdr:rowOff>0</xdr:rowOff>
                  </to>
                </anchor>
              </controlPr>
            </control>
          </mc:Choice>
        </mc:AlternateContent>
        <mc:AlternateContent xmlns:mc="http://schemas.openxmlformats.org/markup-compatibility/2006">
          <mc:Choice Requires="x14">
            <control shapeId="104483" r:id="rId24" name="Check Box 35">
              <controlPr defaultSize="0" autoFill="0" autoLine="0" autoPict="0">
                <anchor moveWithCells="1">
                  <from>
                    <xdr:col>6</xdr:col>
                    <xdr:colOff>9525</xdr:colOff>
                    <xdr:row>494</xdr:row>
                    <xdr:rowOff>19050</xdr:rowOff>
                  </from>
                  <to>
                    <xdr:col>7</xdr:col>
                    <xdr:colOff>619125</xdr:colOff>
                    <xdr:row>495</xdr:row>
                    <xdr:rowOff>47625</xdr:rowOff>
                  </to>
                </anchor>
              </controlPr>
            </control>
          </mc:Choice>
        </mc:AlternateContent>
        <mc:AlternateContent xmlns:mc="http://schemas.openxmlformats.org/markup-compatibility/2006">
          <mc:Choice Requires="x14">
            <control shapeId="104484" r:id="rId25" name="Check Box 36">
              <controlPr defaultSize="0" autoFill="0" autoLine="0" autoPict="0">
                <anchor moveWithCells="1">
                  <from>
                    <xdr:col>6</xdr:col>
                    <xdr:colOff>9525</xdr:colOff>
                    <xdr:row>495</xdr:row>
                    <xdr:rowOff>19050</xdr:rowOff>
                  </from>
                  <to>
                    <xdr:col>7</xdr:col>
                    <xdr:colOff>619125</xdr:colOff>
                    <xdr:row>496</xdr:row>
                    <xdr:rowOff>47625</xdr:rowOff>
                  </to>
                </anchor>
              </controlPr>
            </control>
          </mc:Choice>
        </mc:AlternateContent>
        <mc:AlternateContent xmlns:mc="http://schemas.openxmlformats.org/markup-compatibility/2006">
          <mc:Choice Requires="x14">
            <control shapeId="104502" r:id="rId26" name="Check Box 54">
              <controlPr defaultSize="0" autoFill="0" autoLine="0" autoPict="0">
                <anchor moveWithCells="1">
                  <from>
                    <xdr:col>5</xdr:col>
                    <xdr:colOff>9525</xdr:colOff>
                    <xdr:row>199</xdr:row>
                    <xdr:rowOff>19050</xdr:rowOff>
                  </from>
                  <to>
                    <xdr:col>6</xdr:col>
                    <xdr:colOff>647700</xdr:colOff>
                    <xdr:row>200</xdr:row>
                    <xdr:rowOff>0</xdr:rowOff>
                  </to>
                </anchor>
              </controlPr>
            </control>
          </mc:Choice>
        </mc:AlternateContent>
        <mc:AlternateContent xmlns:mc="http://schemas.openxmlformats.org/markup-compatibility/2006">
          <mc:Choice Requires="x14">
            <control shapeId="104503" r:id="rId27" name="Check Box 55">
              <controlPr defaultSize="0" autoFill="0" autoLine="0" autoPict="0">
                <anchor moveWithCells="1">
                  <from>
                    <xdr:col>5</xdr:col>
                    <xdr:colOff>9525</xdr:colOff>
                    <xdr:row>200</xdr:row>
                    <xdr:rowOff>9525</xdr:rowOff>
                  </from>
                  <to>
                    <xdr:col>6</xdr:col>
                    <xdr:colOff>657225</xdr:colOff>
                    <xdr:row>200</xdr:row>
                    <xdr:rowOff>238125</xdr:rowOff>
                  </to>
                </anchor>
              </controlPr>
            </control>
          </mc:Choice>
        </mc:AlternateContent>
        <mc:AlternateContent xmlns:mc="http://schemas.openxmlformats.org/markup-compatibility/2006">
          <mc:Choice Requires="x14">
            <control shapeId="104505" r:id="rId28" name="Check Box 57">
              <controlPr defaultSize="0" autoFill="0" autoLine="0" autoPict="0">
                <anchor moveWithCells="1">
                  <from>
                    <xdr:col>7</xdr:col>
                    <xdr:colOff>9525</xdr:colOff>
                    <xdr:row>199</xdr:row>
                    <xdr:rowOff>19050</xdr:rowOff>
                  </from>
                  <to>
                    <xdr:col>8</xdr:col>
                    <xdr:colOff>676275</xdr:colOff>
                    <xdr:row>200</xdr:row>
                    <xdr:rowOff>0</xdr:rowOff>
                  </to>
                </anchor>
              </controlPr>
            </control>
          </mc:Choice>
        </mc:AlternateContent>
        <mc:AlternateContent xmlns:mc="http://schemas.openxmlformats.org/markup-compatibility/2006">
          <mc:Choice Requires="x14">
            <control shapeId="104506" r:id="rId29" name="Check Box 58">
              <controlPr defaultSize="0" autoFill="0" autoLine="0" autoPict="0">
                <anchor moveWithCells="1">
                  <from>
                    <xdr:col>7</xdr:col>
                    <xdr:colOff>9525</xdr:colOff>
                    <xdr:row>200</xdr:row>
                    <xdr:rowOff>9525</xdr:rowOff>
                  </from>
                  <to>
                    <xdr:col>8</xdr:col>
                    <xdr:colOff>685800</xdr:colOff>
                    <xdr:row>200</xdr:row>
                    <xdr:rowOff>238125</xdr:rowOff>
                  </to>
                </anchor>
              </controlPr>
            </control>
          </mc:Choice>
        </mc:AlternateContent>
        <mc:AlternateContent xmlns:mc="http://schemas.openxmlformats.org/markup-compatibility/2006">
          <mc:Choice Requires="x14">
            <control shapeId="104512" r:id="rId30" name="Check Box 64">
              <controlPr defaultSize="0" autoFill="0" autoLine="0" autoPict="0">
                <anchor moveWithCells="1">
                  <from>
                    <xdr:col>5</xdr:col>
                    <xdr:colOff>9525</xdr:colOff>
                    <xdr:row>201</xdr:row>
                    <xdr:rowOff>9525</xdr:rowOff>
                  </from>
                  <to>
                    <xdr:col>6</xdr:col>
                    <xdr:colOff>657225</xdr:colOff>
                    <xdr:row>201</xdr:row>
                    <xdr:rowOff>276225</xdr:rowOff>
                  </to>
                </anchor>
              </controlPr>
            </control>
          </mc:Choice>
        </mc:AlternateContent>
        <mc:AlternateContent xmlns:mc="http://schemas.openxmlformats.org/markup-compatibility/2006">
          <mc:Choice Requires="x14">
            <control shapeId="104513" r:id="rId31" name="Check Box 65">
              <controlPr defaultSize="0" autoFill="0" autoLine="0" autoPict="0">
                <anchor moveWithCells="1">
                  <from>
                    <xdr:col>7</xdr:col>
                    <xdr:colOff>9525</xdr:colOff>
                    <xdr:row>201</xdr:row>
                    <xdr:rowOff>9525</xdr:rowOff>
                  </from>
                  <to>
                    <xdr:col>8</xdr:col>
                    <xdr:colOff>685800</xdr:colOff>
                    <xdr:row>201</xdr:row>
                    <xdr:rowOff>276225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tabColor indexed="57"/>
  </sheetPr>
  <dimension ref="A1:I42"/>
  <sheetViews>
    <sheetView showGridLines="0" showZeros="0" view="pageBreakPreview" topLeftCell="A7" zoomScaleSheetLayoutView="100" workbookViewId="0">
      <selection activeCell="D20" sqref="D20"/>
    </sheetView>
  </sheetViews>
  <sheetFormatPr defaultColWidth="9.140625" defaultRowHeight="16.5"/>
  <cols>
    <col min="1" max="1" width="12.140625" style="32" customWidth="1"/>
    <col min="2" max="2" width="20.5703125" style="32" customWidth="1"/>
    <col min="3" max="3" width="11.42578125" style="32" customWidth="1"/>
    <col min="4" max="4" width="24.85546875" style="32" customWidth="1"/>
    <col min="5" max="5" width="38.140625" style="32" customWidth="1"/>
    <col min="6" max="7" width="24.28515625" style="162" customWidth="1"/>
    <col min="8" max="9" width="9.140625" style="157"/>
    <col min="10" max="16384" width="9.140625" style="28"/>
  </cols>
  <sheetData>
    <row r="1" spans="1:8">
      <c r="A1" s="24" t="str">
        <f>'Attach 3(JV)'!A1</f>
        <v>Specification No. :CC/T/W-BESS/DOM/A10/26/07004</v>
      </c>
      <c r="B1" s="25"/>
      <c r="C1" s="25"/>
      <c r="D1" s="25"/>
      <c r="E1" s="26" t="str">
        <f>"Attachment-4 " &amp; 'Attach 3(JV)'!AT1</f>
        <v>Attachment-4 Package AP-BESS-01</v>
      </c>
    </row>
    <row r="3" spans="1:8" ht="106.5" customHeight="1">
      <c r="A3" s="758" t="str">
        <f>'Attach 3(JV)'!A3</f>
        <v xml:space="preserve">Package AP-BESS-01 for Design, Supply, Erection, Testing &amp; Commissioning of 150 MW/ 300MWh Battery Energy Storage System at Kalikiri, Andhra Pradesh under “Setting up of 1,000 MW/2,000 MWh Battery Energy Storage System (BESS) in Andhra Pradesh Under Tariff-Based Competitive Bidding with Viability Gap Funding supported through PSDF”. Spec. No.: CC/T/W-BESS/DOM/A10/26/07004
</v>
      </c>
      <c r="B3" s="758"/>
      <c r="C3" s="758"/>
      <c r="D3" s="758"/>
      <c r="E3" s="758"/>
      <c r="F3" s="163"/>
      <c r="G3" s="163"/>
    </row>
    <row r="4" spans="1:8" ht="20.100000000000001" customHeight="1">
      <c r="A4" s="31"/>
      <c r="H4" s="167"/>
    </row>
    <row r="5" spans="1:8" ht="20.100000000000001" customHeight="1">
      <c r="A5" s="759" t="s">
        <v>285</v>
      </c>
      <c r="B5" s="759"/>
      <c r="C5" s="759"/>
      <c r="D5" s="759"/>
      <c r="E5" s="759"/>
      <c r="F5" s="164"/>
      <c r="G5" s="164"/>
      <c r="H5" s="167"/>
    </row>
    <row r="6" spans="1:8" ht="20.100000000000001" customHeight="1">
      <c r="A6" s="35"/>
      <c r="H6" s="167"/>
    </row>
    <row r="7" spans="1:8" ht="20.100000000000001" customHeight="1">
      <c r="A7" s="36" t="str">
        <f>'Attach 3(JV)'!A7</f>
        <v>Bidder’s Name and Address (Lead Partner) :</v>
      </c>
      <c r="E7" s="16" t="str">
        <f>'Attach 3(JV)'!E7</f>
        <v>To:</v>
      </c>
      <c r="H7" s="167"/>
    </row>
    <row r="8" spans="1:8" ht="36" customHeight="1">
      <c r="A8" s="757" t="str">
        <f>'Attach 3(JV)'!A8</f>
        <v/>
      </c>
      <c r="B8" s="757"/>
      <c r="C8" s="757"/>
      <c r="D8" s="757"/>
      <c r="E8" s="147" t="str">
        <f>'Attach 3(JV)'!E8</f>
        <v>Contract Services</v>
      </c>
      <c r="H8" s="167"/>
    </row>
    <row r="9" spans="1:8" ht="20.100000000000001" customHeight="1">
      <c r="A9" s="14" t="s">
        <v>279</v>
      </c>
      <c r="B9" s="761" t="str">
        <f>'Attach 3(JV)'!B9</f>
        <v/>
      </c>
      <c r="C9" s="761"/>
      <c r="D9" s="761"/>
      <c r="E9" s="147" t="str">
        <f>'Attach 3(JV)'!E9</f>
        <v>Power Grid Corporation of India Ltd.,</v>
      </c>
      <c r="H9" s="167"/>
    </row>
    <row r="10" spans="1:8" ht="20.100000000000001" customHeight="1">
      <c r="A10" s="14" t="s">
        <v>281</v>
      </c>
      <c r="B10" s="761" t="str">
        <f>'Attach 3(JV)'!B10</f>
        <v/>
      </c>
      <c r="C10" s="761"/>
      <c r="D10" s="761"/>
      <c r="E10" s="147" t="str">
        <f>'Attach 3(JV)'!E10</f>
        <v>"Saudamini", Plot No. 2, Sector 29</v>
      </c>
      <c r="H10" s="167"/>
    </row>
    <row r="11" spans="1:8" ht="20.100000000000001" customHeight="1">
      <c r="B11" s="761" t="str">
        <f>'Attach 3(JV)'!B11</f>
        <v/>
      </c>
      <c r="C11" s="761"/>
      <c r="D11" s="761"/>
      <c r="E11" s="147" t="str">
        <f>'Attach 3(JV)'!E11</f>
        <v>Gurgaon (Haryana) - 122001</v>
      </c>
    </row>
    <row r="12" spans="1:8" ht="20.100000000000001" customHeight="1">
      <c r="A12" s="35"/>
      <c r="B12" s="761" t="str">
        <f>'Attach 3(JV)'!B12</f>
        <v/>
      </c>
      <c r="C12" s="761"/>
      <c r="D12" s="761"/>
      <c r="E12" s="16"/>
    </row>
    <row r="13" spans="1:8" ht="8.25" customHeight="1">
      <c r="A13" s="35"/>
      <c r="B13" s="130"/>
      <c r="C13" s="130"/>
      <c r="D13" s="130"/>
      <c r="E13" s="28"/>
      <c r="F13" s="165"/>
      <c r="G13" s="165"/>
    </row>
    <row r="14" spans="1:8" ht="10.5" customHeight="1">
      <c r="A14" s="35"/>
      <c r="B14" s="130"/>
      <c r="C14" s="130"/>
      <c r="D14" s="130"/>
    </row>
    <row r="15" spans="1:8" ht="20.100000000000001" customHeight="1">
      <c r="A15" s="32" t="s">
        <v>273</v>
      </c>
    </row>
    <row r="16" spans="1:8" ht="20.100000000000001" customHeight="1">
      <c r="A16" s="35"/>
    </row>
    <row r="17" spans="1:9" ht="50.1" customHeight="1">
      <c r="A17" s="795" t="str">
        <f>"We hereby certify that equipment and materials to be supplied are produced in " &amp;H26 &amp; " eligible source " &amp; F26</f>
        <v>We hereby certify that equipment and materials to be supplied are produced in [Enter the name of country where from equipments &amp; material shall be supplied] eligible source country.</v>
      </c>
      <c r="B17" s="795"/>
      <c r="C17" s="795"/>
      <c r="D17" s="795"/>
      <c r="E17" s="795"/>
      <c r="F17" s="166" t="s">
        <v>411</v>
      </c>
      <c r="G17" s="166" t="s">
        <v>412</v>
      </c>
    </row>
    <row r="18" spans="1:9" ht="45" customHeight="1">
      <c r="A18" s="969" t="str">
        <f>"We hereby certify that our company is incorporated and registered in " &amp;I26 &amp; " eligible source " &amp;G26</f>
        <v>We hereby certify that our company is incorporated and registered in [Enter the name of country where from equipments &amp; material shall be supplied] eligible source country.</v>
      </c>
      <c r="B18" s="969"/>
      <c r="C18" s="969"/>
      <c r="D18" s="969"/>
      <c r="E18" s="969"/>
      <c r="F18" s="171"/>
      <c r="G18" s="171"/>
      <c r="H18" s="154" t="str">
        <f t="shared" ref="H18:I25" si="0">IF(F18 = "", "", F18&amp; ", ")</f>
        <v/>
      </c>
      <c r="I18" s="154" t="str">
        <f t="shared" si="0"/>
        <v/>
      </c>
    </row>
    <row r="19" spans="1:9" ht="33" customHeight="1">
      <c r="A19" s="169"/>
      <c r="B19" s="169"/>
      <c r="C19" s="169"/>
      <c r="D19" s="169"/>
      <c r="E19" s="169"/>
      <c r="F19" s="171"/>
      <c r="G19" s="171"/>
      <c r="H19" s="154" t="str">
        <f t="shared" si="0"/>
        <v/>
      </c>
      <c r="I19" s="154" t="str">
        <f t="shared" si="0"/>
        <v/>
      </c>
    </row>
    <row r="20" spans="1:9" ht="33" customHeight="1">
      <c r="A20" s="169"/>
      <c r="B20" s="169"/>
      <c r="C20" s="169"/>
      <c r="D20" s="40"/>
      <c r="E20" s="169"/>
      <c r="F20" s="171"/>
      <c r="G20" s="171"/>
      <c r="H20" s="154" t="str">
        <f t="shared" si="0"/>
        <v/>
      </c>
      <c r="I20" s="154" t="str">
        <f t="shared" si="0"/>
        <v/>
      </c>
    </row>
    <row r="21" spans="1:9" ht="33" customHeight="1">
      <c r="A21" s="39" t="s">
        <v>257</v>
      </c>
      <c r="B21" s="74" t="str">
        <f>'Attach 3(JV)'!B24</f>
        <v/>
      </c>
      <c r="D21" s="40" t="s">
        <v>255</v>
      </c>
      <c r="E21" s="259" t="str">
        <f>'Attach 3(JV)'!E24</f>
        <v/>
      </c>
      <c r="F21" s="171"/>
      <c r="G21" s="171"/>
      <c r="H21" s="154" t="str">
        <f t="shared" si="0"/>
        <v/>
      </c>
      <c r="I21" s="154" t="str">
        <f t="shared" si="0"/>
        <v/>
      </c>
    </row>
    <row r="22" spans="1:9" ht="33" customHeight="1">
      <c r="A22" s="39" t="s">
        <v>258</v>
      </c>
      <c r="B22" s="259" t="str">
        <f>'Attach 3(JV)'!B25</f>
        <v/>
      </c>
      <c r="D22" s="40" t="s">
        <v>256</v>
      </c>
      <c r="E22" s="259" t="str">
        <f>'Attach 3(JV)'!E25</f>
        <v/>
      </c>
      <c r="F22" s="171"/>
      <c r="G22" s="171"/>
      <c r="H22" s="154" t="str">
        <f t="shared" si="0"/>
        <v/>
      </c>
      <c r="I22" s="154" t="str">
        <f t="shared" si="0"/>
        <v/>
      </c>
    </row>
    <row r="23" spans="1:9" ht="18.75" customHeight="1">
      <c r="D23" s="40"/>
      <c r="F23" s="171"/>
      <c r="G23" s="171"/>
      <c r="H23" s="154" t="str">
        <f t="shared" si="0"/>
        <v/>
      </c>
      <c r="I23" s="154" t="str">
        <f t="shared" si="0"/>
        <v/>
      </c>
    </row>
    <row r="24" spans="1:9">
      <c r="D24" s="40"/>
      <c r="F24" s="171"/>
      <c r="G24" s="171"/>
      <c r="H24" s="154" t="str">
        <f t="shared" si="0"/>
        <v/>
      </c>
      <c r="I24" s="154" t="str">
        <f t="shared" si="0"/>
        <v/>
      </c>
    </row>
    <row r="25" spans="1:9" ht="12.75" customHeight="1">
      <c r="A25" s="28"/>
      <c r="B25" s="28"/>
      <c r="C25" s="28"/>
      <c r="D25" s="28"/>
      <c r="E25" s="28"/>
      <c r="F25" s="171"/>
      <c r="G25" s="171"/>
      <c r="H25" s="154" t="str">
        <f t="shared" si="0"/>
        <v/>
      </c>
      <c r="I25" s="154" t="str">
        <f t="shared" si="0"/>
        <v/>
      </c>
    </row>
    <row r="26" spans="1:9" ht="33" customHeight="1">
      <c r="A26" s="28"/>
      <c r="B26" s="28"/>
      <c r="C26" s="28"/>
      <c r="D26" s="28"/>
      <c r="E26" s="28"/>
      <c r="F26" s="168" t="str">
        <f>IF((8-COUNTBLANK(F18:F25)) &lt;2, "country.", "countries.")</f>
        <v>country.</v>
      </c>
      <c r="G26" s="168" t="str">
        <f>IF((8-COUNTBLANK(G18:G25)) &lt;2, "country.", "countries.")</f>
        <v>country.</v>
      </c>
      <c r="H26" s="154" t="str">
        <f>IF(COUNTBLANK(F18:F25) =8, "[Enter the name of country where from equipments &amp; material shall be supplied]",CONCATENATE(H18,H19,H20,H21,H22,H23,H24,H25))</f>
        <v>[Enter the name of country where from equipments &amp; material shall be supplied]</v>
      </c>
      <c r="I26" s="154" t="str">
        <f>IF(COUNTBLANK(G18:G25) =8, "[Enter the name of country where from equipments &amp; material shall be supplied]",CONCATENATE(I18,I19,I20,I21,I22,I23,I24,I25))</f>
        <v>[Enter the name of country where from equipments &amp; material shall be supplied]</v>
      </c>
    </row>
    <row r="27" spans="1:9" ht="33" customHeight="1">
      <c r="A27" s="28"/>
      <c r="B27" s="28"/>
      <c r="C27" s="28"/>
      <c r="D27" s="28"/>
      <c r="E27" s="28"/>
    </row>
    <row r="28" spans="1:9" ht="33" customHeight="1">
      <c r="A28" s="28"/>
      <c r="B28" s="28"/>
      <c r="C28" s="28"/>
      <c r="D28" s="28"/>
      <c r="E28" s="28"/>
    </row>
    <row r="29" spans="1:9" ht="33" customHeight="1">
      <c r="A29" s="28"/>
      <c r="B29" s="28"/>
      <c r="C29" s="28"/>
      <c r="D29" s="28"/>
      <c r="E29" s="28"/>
    </row>
    <row r="30" spans="1:9" ht="20.100000000000001" customHeight="1"/>
    <row r="31" spans="1:9" ht="20.100000000000001" customHeight="1">
      <c r="A31" s="41"/>
    </row>
    <row r="32" spans="1:9" ht="20.100000000000001" customHeight="1"/>
    <row r="33" spans="1:1" ht="20.100000000000001" customHeight="1"/>
    <row r="34" spans="1:1" ht="20.100000000000001" customHeight="1">
      <c r="A34" s="41"/>
    </row>
    <row r="35" spans="1:1" ht="20.100000000000001" customHeight="1"/>
    <row r="36" spans="1:1" ht="20.100000000000001" customHeight="1">
      <c r="A36" s="41"/>
    </row>
    <row r="37" spans="1:1" ht="20.100000000000001" customHeight="1"/>
    <row r="38" spans="1:1" ht="20.100000000000001" customHeight="1">
      <c r="A38" s="41"/>
    </row>
    <row r="39" spans="1:1" ht="20.100000000000001" customHeight="1"/>
    <row r="40" spans="1:1" ht="20.100000000000001" customHeight="1"/>
    <row r="41" spans="1:1" ht="20.100000000000001" customHeight="1"/>
    <row r="42" spans="1:1" ht="20.100000000000001" customHeight="1"/>
  </sheetData>
  <sheetProtection algorithmName="SHA-512" hashValue="7X/apxnqz/4Q2AswTPYnaDJQcP7vH/xEBi3i0wdjbZY4keeecjr/MeAZDWCgI1SCLLD3LI6lAVWkyQeLaWlggA==" saltValue="xHNFahiksXc5XHPoQOxqxg==" spinCount="100000" sheet="1" objects="1" scenarios="1"/>
  <customSheetViews>
    <customSheetView guid="{0175966B-AA50-423F-A437-51E01252DE14}" showPageBreaks="1" showGridLines="0" zeroValues="0" printArea="1" view="pageBreakPreview">
      <selection activeCell="F18" sqref="F18"/>
      <pageMargins left="0.75" right="0.63" top="0.57999999999999996" bottom="0.6" header="0.34" footer="0.35"/>
      <pageSetup scale="94" orientation="portrait" r:id="rId1"/>
      <headerFooter alignWithMargins="0">
        <oddFooter>&amp;R&amp;"Book Antiqua,Bold"&amp;8 Page &amp;P of &amp;N</oddFooter>
      </headerFooter>
    </customSheetView>
    <customSheetView guid="{C79C1CD9-4A94-4E49-9636-E3F3929B38E1}" showPageBreaks="1" showGridLines="0" zeroValues="0" printArea="1" view="pageBreakPreview">
      <selection activeCell="F18" sqref="F18"/>
      <pageMargins left="0.75" right="0.63" top="0.57999999999999996" bottom="0.6" header="0.34" footer="0.35"/>
      <pageSetup scale="94" orientation="portrait" r:id="rId2"/>
      <headerFooter alignWithMargins="0">
        <oddFooter>&amp;R&amp;"Book Antiqua,Bold"&amp;8 Page &amp;P of &amp;N</oddFooter>
      </headerFooter>
    </customSheetView>
    <customSheetView guid="{02C24E46-CB1A-4A64-AFE8-BC568DF970F3}" showPageBreaks="1" showGridLines="0" zeroValues="0" printArea="1" view="pageBreakPreview" topLeftCell="A7">
      <selection activeCell="F18" sqref="F18"/>
      <pageMargins left="0.75" right="0.63" top="0.57999999999999996" bottom="0.6" header="0.34" footer="0.35"/>
      <pageSetup scale="94" orientation="portrait" r:id="rId3"/>
      <headerFooter alignWithMargins="0">
        <oddFooter>&amp;R&amp;"Book Antiqua,Bold"&amp;8 Page &amp;P of &amp;N</oddFooter>
      </headerFooter>
    </customSheetView>
    <customSheetView guid="{955D6481-897E-48CA-BB0D-D704C8664312}" showPageBreaks="1" showGridLines="0" zeroValues="0" printArea="1" view="pageBreakPreview">
      <selection activeCell="F18" sqref="F18"/>
      <pageMargins left="0.75" right="0.63" top="0.57999999999999996" bottom="0.6" header="0.34" footer="0.35"/>
      <pageSetup scale="94" orientation="portrait" r:id="rId4"/>
      <headerFooter alignWithMargins="0">
        <oddFooter>&amp;R&amp;"Book Antiqua,Bold"&amp;8 Page &amp;P of &amp;N</oddFooter>
      </headerFooter>
    </customSheetView>
    <customSheetView guid="{FA33CAB9-FE45-4709-BC11-EBB8931FB6CB}" showPageBreaks="1" showGridLines="0" zeroValues="0" printArea="1" view="pageBreakPreview">
      <selection activeCell="F18" sqref="F18"/>
      <pageMargins left="0.75" right="0.63" top="0.57999999999999996" bottom="0.6" header="0.34" footer="0.35"/>
      <pageSetup scale="98" orientation="portrait" r:id="rId5"/>
      <headerFooter alignWithMargins="0">
        <oddFooter>&amp;R&amp;"Book Antiqua,Bold"&amp;8 Page &amp;P of &amp;N</oddFooter>
      </headerFooter>
    </customSheetView>
    <customSheetView guid="{A966316B-6DBC-467B-B4AD-0F6D41569056}" showPageBreaks="1" showGridLines="0" zeroValues="0" printArea="1" view="pageBreakPreview">
      <selection activeCell="F18" sqref="F18"/>
      <pageMargins left="0.75" right="0.63" top="0.57999999999999996" bottom="0.6" header="0.34" footer="0.35"/>
      <pageSetup scale="98" orientation="portrait" r:id="rId6"/>
      <headerFooter alignWithMargins="0">
        <oddFooter>&amp;R&amp;"Book Antiqua,Bold"&amp;8 Page &amp;P of &amp;N</oddFooter>
      </headerFooter>
    </customSheetView>
    <customSheetView guid="{0B94E550-FB49-4D0D-BCDB-8811C4A584DD}" showPageBreaks="1" showGridLines="0" zeroValues="0" printArea="1" view="pageBreakPreview" topLeftCell="A16">
      <selection activeCell="F18" sqref="F18"/>
      <pageMargins left="0.75" right="0.63" top="0.57999999999999996" bottom="0.6" header="0.34" footer="0.35"/>
      <pageSetup scale="98" orientation="portrait" r:id="rId7"/>
      <headerFooter alignWithMargins="0">
        <oddFooter>&amp;R&amp;"Book Antiqua,Bold"&amp;8 Page &amp;P of &amp;N</oddFooter>
      </headerFooter>
    </customSheetView>
    <customSheetView guid="{101E340E-5624-46EF-AADB-2F62C21B5295}" showPageBreaks="1" showGridLines="0" zeroValues="0" printArea="1" view="pageBreakPreview">
      <selection activeCell="G20" sqref="G20"/>
      <pageMargins left="0.75" right="0.63" top="0.57999999999999996" bottom="0.6" header="0.34" footer="0.35"/>
      <pageSetup scale="98" orientation="portrait" r:id="rId8"/>
      <headerFooter alignWithMargins="0">
        <oddFooter>&amp;R&amp;"Book Antiqua,Bold"&amp;8 Page &amp;P of &amp;N</oddFooter>
      </headerFooter>
    </customSheetView>
    <customSheetView guid="{A667ED77-8424-4D1C-8A46-14ECA26AEC7D}" showPageBreaks="1" showGridLines="0" zeroValues="0" printArea="1" view="pageBreakPreview">
      <selection activeCell="G20" sqref="G20"/>
      <pageMargins left="0.75" right="0.63" top="0.57999999999999996" bottom="0.6" header="0.34" footer="0.35"/>
      <pageSetup orientation="portrait" r:id="rId9"/>
      <headerFooter alignWithMargins="0">
        <oddFooter>&amp;R&amp;"Book Antiqua,Bold"&amp;8 Page &amp;P of &amp;N</oddFooter>
      </headerFooter>
    </customSheetView>
    <customSheetView guid="{7A122CCC-B984-47E9-88CF-89418CB24A21}" showGridLines="0" zeroValues="0" showRuler="0" topLeftCell="B1">
      <selection activeCell="G20" sqref="G20"/>
      <pageMargins left="0.75" right="0.63" top="0.57999999999999996" bottom="0.6" header="0.34" footer="0.35"/>
      <pageSetup orientation="portrait" r:id="rId10"/>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11"/>
      <headerFooter alignWithMargins="0">
        <oddFooter>&amp;R&amp;"Book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2"/>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3"/>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4"/>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DC28ED1E-3E35-4094-9C2B-5C0A1C1D459C}" showGridLines="0" zeroValues="0" topLeftCell="A16">
      <selection activeCell="F20" sqref="F20"/>
      <pageMargins left="0.75" right="0.63" top="0.57999999999999996" bottom="0.6" header="0.34" footer="0.35"/>
      <pageSetup orientation="portrait" r:id="rId16"/>
      <headerFooter alignWithMargins="0">
        <oddFooter>&amp;R&amp;"Book Antiqua,Bold"&amp;8 Page &amp;P of &amp;N</oddFooter>
      </headerFooter>
    </customSheetView>
    <customSheetView guid="{244B8F7F-C84C-4134-A8A5-723A75D45FC2}" showGridLines="0" zeroValues="0">
      <selection activeCell="F20" sqref="F20"/>
      <pageMargins left="0.75" right="0.63" top="0.57999999999999996" bottom="0.6" header="0.34" footer="0.35"/>
      <pageSetup orientation="portrait" r:id="rId17"/>
      <headerFooter alignWithMargins="0">
        <oddFooter>&amp;R&amp;"Book Antiqua,Bold"&amp;8 Page &amp;P of &amp;N</oddFooter>
      </headerFooter>
    </customSheetView>
    <customSheetView guid="{43BCBF1E-CDCF-4541-8D79-87EDCECBC1FD}" showGridLines="0" zeroValues="0">
      <selection activeCell="G20" sqref="G20"/>
      <pageMargins left="0.75" right="0.63" top="0.57999999999999996" bottom="0.6" header="0.34" footer="0.35"/>
      <pageSetup orientation="portrait" r:id="rId18"/>
      <headerFooter alignWithMargins="0">
        <oddFooter>&amp;R&amp;"Book Antiqua,Bold"&amp;8 Page &amp;P of &amp;N</oddFooter>
      </headerFooter>
    </customSheetView>
    <customSheetView guid="{B3AA1F62-F1E5-4DDF-B9C9-D54D9BFF6A2A}" showPageBreaks="1" showGridLines="0" zeroValues="0" printArea="1" view="pageBreakPreview">
      <selection activeCell="G20" sqref="G20"/>
      <pageMargins left="0.75" right="0.63" top="0.57999999999999996" bottom="0.6" header="0.34" footer="0.35"/>
      <pageSetup orientation="portrait" r:id="rId19"/>
      <headerFooter alignWithMargins="0">
        <oddFooter>&amp;R&amp;"Book Antiqua,Bold"&amp;8 Page &amp;P of &amp;N</oddFooter>
      </headerFooter>
    </customSheetView>
    <customSheetView guid="{9E565B0E-8A1D-4C38-9278-F5233F8D5014}" showPageBreaks="1" showGridLines="0" zeroValues="0" printArea="1" view="pageBreakPreview" topLeftCell="A19">
      <selection activeCell="G20" sqref="G20"/>
      <pageMargins left="0.75" right="0.63" top="0.57999999999999996" bottom="0.6" header="0.34" footer="0.35"/>
      <pageSetup scale="98" orientation="portrait" r:id="rId20"/>
      <headerFooter alignWithMargins="0">
        <oddFooter>&amp;R&amp;"Book Antiqua,Bold"&amp;8 Page &amp;P of &amp;N</oddFooter>
      </headerFooter>
    </customSheetView>
    <customSheetView guid="{EC8792F6-94EB-40FE-A69E-3F2E55E190BC}" showPageBreaks="1" showGridLines="0" zeroValues="0" printArea="1" view="pageBreakPreview">
      <selection activeCell="G20" sqref="G20"/>
      <pageMargins left="0.75" right="0.63" top="0.57999999999999996" bottom="0.6" header="0.34" footer="0.35"/>
      <pageSetup scale="98" orientation="portrait" r:id="rId21"/>
      <headerFooter alignWithMargins="0">
        <oddFooter>&amp;R&amp;"Book Antiqua,Bold"&amp;8 Page &amp;P of &amp;N</oddFooter>
      </headerFooter>
    </customSheetView>
    <customSheetView guid="{89D1B684-1876-468F-8D99-45DA6BBF39C7}" showPageBreaks="1" showGridLines="0" zeroValues="0" printArea="1" view="pageBreakPreview" topLeftCell="A10">
      <selection activeCell="F18" sqref="F18"/>
      <pageMargins left="0.75" right="0.63" top="0.57999999999999996" bottom="0.6" header="0.34" footer="0.35"/>
      <pageSetup scale="98" orientation="portrait" r:id="rId22"/>
      <headerFooter alignWithMargins="0">
        <oddFooter>&amp;R&amp;"Book Antiqua,Bold"&amp;8 Page &amp;P of &amp;N</oddFooter>
      </headerFooter>
    </customSheetView>
    <customSheetView guid="{B4BE0CEE-465A-40B9-8268-D354BC993C36}" showPageBreaks="1" showGridLines="0" zeroValues="0" printArea="1" view="pageBreakPreview">
      <selection activeCell="F18" sqref="F18"/>
      <pageMargins left="0.75" right="0.63" top="0.57999999999999996" bottom="0.6" header="0.34" footer="0.35"/>
      <pageSetup scale="98" orientation="portrait" r:id="rId23"/>
      <headerFooter alignWithMargins="0">
        <oddFooter>&amp;R&amp;"Book Antiqua,Bold"&amp;8 Page &amp;P of &amp;N</oddFooter>
      </headerFooter>
    </customSheetView>
    <customSheetView guid="{13074202-7653-40A0-B9BF-16D1589728A2}" showPageBreaks="1" showGridLines="0" zeroValues="0" printArea="1" view="pageBreakPreview">
      <selection activeCell="F18" sqref="F18"/>
      <pageMargins left="0.75" right="0.63" top="0.57999999999999996" bottom="0.6" header="0.34" footer="0.35"/>
      <pageSetup scale="98" orientation="portrait" r:id="rId24"/>
      <headerFooter alignWithMargins="0">
        <oddFooter>&amp;R&amp;"Book Antiqua,Bold"&amp;8 Page &amp;P of &amp;N</oddFooter>
      </headerFooter>
    </customSheetView>
    <customSheetView guid="{4B244927-9C7A-42F5-AAF5-ADC353C736FE}" showPageBreaks="1" showGridLines="0" zeroValues="0" printArea="1" view="pageBreakPreview" topLeftCell="A13">
      <selection activeCell="F18" sqref="F18"/>
      <pageMargins left="0.75" right="0.63" top="0.57999999999999996" bottom="0.6" header="0.34" footer="0.35"/>
      <pageSetup scale="98" orientation="portrait" r:id="rId25"/>
      <headerFooter alignWithMargins="0">
        <oddFooter>&amp;R&amp;"Book Antiqua,Bold"&amp;8 Page &amp;P of &amp;N</oddFooter>
      </headerFooter>
    </customSheetView>
    <customSheetView guid="{073677CF-5E9E-429E-9C1F-055126F3C8DC}" showPageBreaks="1" showGridLines="0" zeroValues="0" printArea="1" view="pageBreakPreview">
      <selection activeCell="F18" sqref="F18"/>
      <pageMargins left="0.75" right="0.63" top="0.57999999999999996" bottom="0.6" header="0.34" footer="0.35"/>
      <pageSetup scale="94" orientation="portrait" r:id="rId26"/>
      <headerFooter alignWithMargins="0">
        <oddFooter>&amp;R&amp;"Book Antiqua,Bold"&amp;8 Page &amp;P of &amp;N</oddFooter>
      </headerFooter>
    </customSheetView>
    <customSheetView guid="{F80E5273-5F89-42D0-8059-39B4DAA26485}" showPageBreaks="1" showGridLines="0" zeroValues="0" printArea="1" view="pageBreakPreview" topLeftCell="A7">
      <selection activeCell="F18" sqref="F18"/>
      <pageMargins left="0.75" right="0.63" top="0.57999999999999996" bottom="0.6" header="0.34" footer="0.35"/>
      <pageSetup scale="94" orientation="portrait" r:id="rId27"/>
      <headerFooter alignWithMargins="0">
        <oddFooter>&amp;R&amp;"Book Antiqua,Bold"&amp;8 Page &amp;P of &amp;N</oddFooter>
      </headerFooter>
    </customSheetView>
    <customSheetView guid="{3A9A4658-0506-4EA2-8800-91A33CC724CB}" showPageBreaks="1" showGridLines="0" zeroValues="0" printArea="1" view="pageBreakPreview" topLeftCell="A7">
      <selection activeCell="F18" sqref="F18"/>
      <pageMargins left="0.75" right="0.63" top="0.57999999999999996" bottom="0.6" header="0.34" footer="0.35"/>
      <pageSetup scale="94" orientation="portrait" r:id="rId28"/>
      <headerFooter alignWithMargins="0">
        <oddFooter>&amp;R&amp;"Book Antiqua,Bold"&amp;8 Page &amp;P of &amp;N</oddFooter>
      </headerFooter>
    </customSheetView>
    <customSheetView guid="{E6A95398-76DE-4E8F-A7DA-FB50981C5C19}" showPageBreaks="1" showGridLines="0" zeroValues="0" printArea="1" view="pageBreakPreview">
      <selection activeCell="F18" sqref="F18"/>
      <pageMargins left="0.75" right="0.63" top="0.57999999999999996" bottom="0.6" header="0.34" footer="0.35"/>
      <pageSetup scale="94" orientation="portrait" r:id="rId29"/>
      <headerFooter alignWithMargins="0">
        <oddFooter>&amp;R&amp;"Book Antiqua,Bold"&amp;8 Page &amp;P of &amp;N</oddFooter>
      </headerFooter>
    </customSheetView>
    <customSheetView guid="{7148ADD8-DD15-4E3E-8637-116D155CB37A}" showPageBreaks="1" showGridLines="0" zeroValues="0" printArea="1" view="pageBreakPreview">
      <selection activeCell="F18" sqref="F18"/>
      <pageMargins left="0.75" right="0.63" top="0.57999999999999996" bottom="0.6" header="0.34" footer="0.35"/>
      <pageSetup scale="94" orientation="portrait" r:id="rId30"/>
      <headerFooter alignWithMargins="0">
        <oddFooter>&amp;R&amp;"Book Antiqua,Bold"&amp;8 Page &amp;P of &amp;N</oddFooter>
      </headerFooter>
    </customSheetView>
    <customSheetView guid="{87612620-3630-456B-A735-C29A43561018}" showPageBreaks="1" showGridLines="0" zeroValues="0" printArea="1" view="pageBreakPreview">
      <selection activeCell="F18" sqref="F18"/>
      <pageMargins left="0.75" right="0.63" top="0.57999999999999996" bottom="0.6" header="0.34" footer="0.35"/>
      <pageSetup scale="94" orientation="portrait" r:id="rId31"/>
      <headerFooter alignWithMargins="0">
        <oddFooter>&amp;R&amp;"Book Antiqua,Bold"&amp;8 Page &amp;P of &amp;N</oddFooter>
      </headerFooter>
    </customSheetView>
    <customSheetView guid="{FF9B6397-B68D-474A-9AAF-992AF479A135}" showPageBreaks="1" showGridLines="0" zeroValues="0" printArea="1" view="pageBreakPreview">
      <selection activeCell="F18" sqref="F18"/>
      <pageMargins left="0.75" right="0.63" top="0.57999999999999996" bottom="0.6" header="0.34" footer="0.35"/>
      <pageSetup scale="94" orientation="portrait" r:id="rId32"/>
      <headerFooter alignWithMargins="0">
        <oddFooter>&amp;R&amp;"Book Antiqua,Bold"&amp;8 Page &amp;P of &amp;N</oddFooter>
      </headerFooter>
    </customSheetView>
  </customSheetViews>
  <mergeCells count="9">
    <mergeCell ref="A8:D8"/>
    <mergeCell ref="A18:E18"/>
    <mergeCell ref="B9:D9"/>
    <mergeCell ref="A3:E3"/>
    <mergeCell ref="A5:E5"/>
    <mergeCell ref="A17:E17"/>
    <mergeCell ref="B10:D10"/>
    <mergeCell ref="B11:D11"/>
    <mergeCell ref="B12:D12"/>
  </mergeCells>
  <phoneticPr fontId="6" type="noConversion"/>
  <pageMargins left="0.75" right="0.63" top="0.57999999999999996" bottom="0.6" header="0.34" footer="0.35"/>
  <pageSetup scale="94" orientation="portrait" r:id="rId33"/>
  <headerFooter alignWithMargins="0">
    <oddFooter>&amp;R&amp;"Book Antiqua,Bold"&amp;8 Page &amp;P of &amp;N</oddFooter>
  </headerFooter>
  <drawing r:id="rId3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tabColor indexed="10"/>
  </sheetPr>
  <dimension ref="A1:AL40"/>
  <sheetViews>
    <sheetView showGridLines="0" showZeros="0" view="pageBreakPreview" topLeftCell="A7" zoomScaleSheetLayoutView="100" workbookViewId="0">
      <selection activeCell="E1" sqref="E1"/>
    </sheetView>
  </sheetViews>
  <sheetFormatPr defaultColWidth="9.140625" defaultRowHeight="16.5"/>
  <cols>
    <col min="1" max="1" width="12.140625" style="32" customWidth="1"/>
    <col min="2" max="2" width="23.7109375" style="32" customWidth="1"/>
    <col min="3" max="3" width="26.42578125" style="32" customWidth="1"/>
    <col min="4" max="4" width="12.28515625" style="32" customWidth="1"/>
    <col min="5" max="5" width="26.7109375" style="32" customWidth="1"/>
    <col min="6" max="8" width="9.140625" style="220"/>
    <col min="9" max="38" width="9.140625" style="221"/>
    <col min="39" max="16384" width="9.140625" style="28"/>
  </cols>
  <sheetData>
    <row r="1" spans="1:38">
      <c r="A1" s="24" t="str">
        <f>'Attach 3(JV)'!A1</f>
        <v>Specification No. :CC/T/W-BESS/DOM/A10/26/07004</v>
      </c>
      <c r="B1" s="25"/>
      <c r="C1" s="25"/>
      <c r="D1" s="25"/>
      <c r="E1" s="44" t="str">
        <f>"Attachment-4(A) "&amp; 'Attach 3(JV)'!AT1</f>
        <v>Attachment-4(A) Package AP-BESS-01</v>
      </c>
    </row>
    <row r="2" spans="1:38" ht="11.1" customHeight="1"/>
    <row r="3" spans="1:38" ht="103.5" customHeight="1">
      <c r="A3" s="758" t="str">
        <f>'Attach 3(JV)'!A3</f>
        <v xml:space="preserve">Package AP-BESS-01 for Design, Supply, Erection, Testing &amp; Commissioning of 150 MW/ 300MWh Battery Energy Storage System at Kalikiri, Andhra Pradesh under “Setting up of 1,000 MW/2,000 MWh Battery Energy Storage System (BESS) in Andhra Pradesh Under Tariff-Based Competitive Bidding with Viability Gap Funding supported through PSDF”. Spec. No.: CC/T/W-BESS/DOM/A10/26/07004
</v>
      </c>
      <c r="B3" s="758"/>
      <c r="C3" s="758"/>
      <c r="D3" s="758"/>
      <c r="E3" s="758"/>
      <c r="F3" s="222"/>
      <c r="G3" s="223"/>
      <c r="H3" s="222"/>
    </row>
    <row r="4" spans="1:38" ht="11.1" customHeight="1">
      <c r="A4" s="31"/>
      <c r="H4" s="224"/>
      <c r="I4" s="225"/>
    </row>
    <row r="5" spans="1:38" ht="20.100000000000001" customHeight="1">
      <c r="A5" s="759" t="s">
        <v>286</v>
      </c>
      <c r="B5" s="759"/>
      <c r="C5" s="759"/>
      <c r="D5" s="759"/>
      <c r="E5" s="759"/>
      <c r="F5" s="222"/>
      <c r="H5" s="224"/>
      <c r="I5" s="225"/>
    </row>
    <row r="6" spans="1:38" ht="11.1" customHeight="1">
      <c r="A6" s="35"/>
      <c r="H6" s="224"/>
      <c r="I6" s="225"/>
    </row>
    <row r="7" spans="1:38" ht="20.100000000000001" customHeight="1">
      <c r="A7" s="36" t="str">
        <f>'Attach 3(JV)'!A7</f>
        <v>Bidder’s Name and Address (Lead Partner) :</v>
      </c>
      <c r="D7" s="16" t="str">
        <f>'Attach 3(JV)'!E7</f>
        <v>To:</v>
      </c>
      <c r="H7" s="224"/>
      <c r="I7" s="225"/>
    </row>
    <row r="8" spans="1:38" s="170" customFormat="1" ht="36" customHeight="1">
      <c r="A8" s="757" t="str">
        <f>'Attach 3(JV)'!A8</f>
        <v/>
      </c>
      <c r="B8" s="757"/>
      <c r="C8" s="757"/>
      <c r="D8" s="13" t="str">
        <f>'Attach 3(JV)'!E8</f>
        <v>Contract Services</v>
      </c>
      <c r="E8" s="35"/>
      <c r="F8" s="226"/>
      <c r="G8" s="226"/>
      <c r="H8" s="227"/>
      <c r="I8" s="228"/>
      <c r="J8" s="229"/>
      <c r="K8" s="229"/>
      <c r="L8" s="229"/>
      <c r="M8" s="229"/>
      <c r="N8" s="229"/>
      <c r="O8" s="229"/>
      <c r="P8" s="229"/>
      <c r="Q8" s="229"/>
      <c r="R8" s="229"/>
      <c r="S8" s="229"/>
      <c r="T8" s="229"/>
      <c r="U8" s="229"/>
      <c r="V8" s="229"/>
      <c r="W8" s="229"/>
      <c r="X8" s="229"/>
      <c r="Y8" s="229"/>
      <c r="Z8" s="229"/>
      <c r="AA8" s="229"/>
      <c r="AB8" s="229"/>
      <c r="AC8" s="229"/>
      <c r="AD8" s="229"/>
      <c r="AE8" s="229"/>
      <c r="AF8" s="229"/>
      <c r="AG8" s="229"/>
      <c r="AH8" s="229"/>
      <c r="AI8" s="229"/>
      <c r="AJ8" s="229"/>
      <c r="AK8" s="229"/>
      <c r="AL8" s="229"/>
    </row>
    <row r="9" spans="1:38" ht="20.100000000000001" customHeight="1">
      <c r="A9" s="14" t="s">
        <v>279</v>
      </c>
      <c r="B9" s="761" t="str">
        <f>'Attach 3(JV)'!B9</f>
        <v/>
      </c>
      <c r="C9" s="761"/>
      <c r="D9" s="13" t="str">
        <f>'Attach 3(JV)'!E9</f>
        <v>Power Grid Corporation of India Ltd.,</v>
      </c>
      <c r="H9" s="224"/>
      <c r="I9" s="225"/>
    </row>
    <row r="10" spans="1:38" ht="20.100000000000001" customHeight="1">
      <c r="A10" s="14" t="s">
        <v>281</v>
      </c>
      <c r="B10" s="761" t="str">
        <f>'Attach 3(JV)'!B10</f>
        <v/>
      </c>
      <c r="C10" s="761"/>
      <c r="D10" s="13" t="str">
        <f>'Attach 3(JV)'!E10</f>
        <v>"Saudamini", Plot No. 2, Sector 29</v>
      </c>
      <c r="H10" s="224"/>
      <c r="I10" s="225"/>
    </row>
    <row r="11" spans="1:38" ht="20.100000000000001" customHeight="1">
      <c r="B11" s="761" t="str">
        <f>'Attach 3(JV)'!B11</f>
        <v/>
      </c>
      <c r="C11" s="761"/>
      <c r="D11" s="13" t="str">
        <f>'Attach 3(JV)'!E11</f>
        <v>Gurgaon (Haryana) - 122001</v>
      </c>
    </row>
    <row r="12" spans="1:38" ht="15" customHeight="1">
      <c r="A12" s="35"/>
      <c r="B12" s="761" t="str">
        <f>'Attach 3(JV)'!B12</f>
        <v/>
      </c>
      <c r="C12" s="761"/>
      <c r="D12" s="13"/>
    </row>
    <row r="13" spans="1:38" ht="20.100000000000001" customHeight="1">
      <c r="A13" s="32" t="s">
        <v>273</v>
      </c>
    </row>
    <row r="14" spans="1:38" ht="72" customHeight="1">
      <c r="A14" s="1279" t="s">
        <v>287</v>
      </c>
      <c r="B14" s="1279"/>
      <c r="C14" s="1279"/>
      <c r="D14" s="1279"/>
      <c r="E14" s="1279"/>
    </row>
    <row r="15" spans="1:38" ht="20.100000000000001" customHeight="1">
      <c r="A15" s="149" t="s">
        <v>293</v>
      </c>
      <c r="B15" s="149" t="s">
        <v>294</v>
      </c>
      <c r="C15" s="149" t="s">
        <v>295</v>
      </c>
      <c r="D15" s="149" t="s">
        <v>275</v>
      </c>
      <c r="E15" s="149" t="s">
        <v>276</v>
      </c>
    </row>
    <row r="16" spans="1:38" ht="20.100000000000001" customHeight="1">
      <c r="A16" s="150">
        <v>1</v>
      </c>
      <c r="B16" s="261"/>
      <c r="C16" s="261"/>
      <c r="D16" s="261"/>
      <c r="E16" s="261"/>
    </row>
    <row r="17" spans="1:5" ht="20.100000000000001" customHeight="1">
      <c r="A17" s="151">
        <v>2</v>
      </c>
      <c r="B17" s="262"/>
      <c r="C17" s="262"/>
      <c r="D17" s="262"/>
      <c r="E17" s="262"/>
    </row>
    <row r="18" spans="1:5" ht="20.100000000000001" customHeight="1">
      <c r="A18" s="151">
        <v>3</v>
      </c>
      <c r="B18" s="262"/>
      <c r="C18" s="262"/>
      <c r="D18" s="262"/>
      <c r="E18" s="262"/>
    </row>
    <row r="19" spans="1:5" ht="20.100000000000001" customHeight="1">
      <c r="A19" s="151">
        <v>4</v>
      </c>
      <c r="B19" s="262"/>
      <c r="C19" s="262"/>
      <c r="D19" s="262"/>
      <c r="E19" s="262"/>
    </row>
    <row r="20" spans="1:5" ht="19.5" customHeight="1">
      <c r="A20" s="152">
        <v>5</v>
      </c>
      <c r="B20" s="263"/>
      <c r="C20" s="263"/>
      <c r="D20" s="263"/>
      <c r="E20" s="263"/>
    </row>
    <row r="21" spans="1:5" ht="23.25" customHeight="1">
      <c r="A21" s="28"/>
      <c r="B21" s="28"/>
      <c r="C21" s="28"/>
      <c r="D21" s="28"/>
      <c r="E21" s="28"/>
    </row>
    <row r="22" spans="1:5" ht="62.25" customHeight="1">
      <c r="A22" s="1279" t="s">
        <v>288</v>
      </c>
      <c r="B22" s="1279"/>
      <c r="C22" s="1279"/>
      <c r="D22" s="1279"/>
      <c r="E22" s="1279"/>
    </row>
    <row r="23" spans="1:5" ht="9" customHeight="1"/>
    <row r="24" spans="1:5" ht="9.75" customHeight="1">
      <c r="C24" s="40"/>
    </row>
    <row r="25" spans="1:5" ht="23.1" customHeight="1">
      <c r="A25" s="39" t="s">
        <v>257</v>
      </c>
      <c r="B25" s="74" t="str">
        <f>'Attach 3(JV)'!B24</f>
        <v/>
      </c>
      <c r="C25" s="40" t="s">
        <v>255</v>
      </c>
      <c r="D25" s="259" t="str">
        <f>'Attach 3(JV)'!E24</f>
        <v/>
      </c>
    </row>
    <row r="26" spans="1:5" ht="23.1" customHeight="1">
      <c r="A26" s="39" t="s">
        <v>258</v>
      </c>
      <c r="B26" s="259" t="str">
        <f>'Attach 3(JV)'!B25</f>
        <v/>
      </c>
      <c r="C26" s="40" t="s">
        <v>256</v>
      </c>
      <c r="D26" s="259" t="str">
        <f>'Attach 3(JV)'!E25</f>
        <v/>
      </c>
    </row>
    <row r="27" spans="1:5" ht="23.1" customHeight="1">
      <c r="C27" s="40"/>
      <c r="D27" s="40"/>
    </row>
    <row r="28" spans="1:5" ht="20.100000000000001" customHeight="1"/>
    <row r="29" spans="1:5" ht="20.100000000000001" customHeight="1">
      <c r="A29" s="41"/>
    </row>
    <row r="30" spans="1:5" ht="20.100000000000001" customHeight="1"/>
    <row r="31" spans="1:5" ht="20.100000000000001" customHeight="1"/>
    <row r="32" spans="1:5" ht="20.100000000000001" customHeight="1">
      <c r="A32" s="41"/>
    </row>
    <row r="33" spans="1:1" ht="20.100000000000001" customHeight="1"/>
    <row r="34" spans="1:1" ht="20.100000000000001" customHeight="1">
      <c r="A34" s="41"/>
    </row>
    <row r="35" spans="1:1" ht="20.100000000000001" customHeight="1"/>
    <row r="36" spans="1:1" ht="20.100000000000001" customHeight="1">
      <c r="A36" s="41"/>
    </row>
    <row r="37" spans="1:1" ht="20.100000000000001" customHeight="1"/>
    <row r="38" spans="1:1" ht="20.100000000000001" customHeight="1"/>
    <row r="39" spans="1:1" ht="20.100000000000001" customHeight="1"/>
    <row r="40" spans="1:1" ht="20.100000000000001" customHeight="1"/>
  </sheetData>
  <sheetProtection algorithmName="SHA-512" hashValue="hCK4+WPiDsLaJ9VQfsdJ4C5S2z4Vg9ZsPYIRxiWAG89h7S6gh7+5PdwIIPmCty71YrWvsaoEEQD60Z1mbjt07g==" saltValue="I+n0df/cTeO2DKwxBjDa+A==" spinCount="100000" sheet="1" objects="1" scenarios="1"/>
  <customSheetViews>
    <customSheetView guid="{0175966B-AA50-423F-A437-51E01252DE14}" showPageBreaks="1" showGridLines="0" zeroValues="0" printArea="1" view="pageBreakPreview">
      <selection activeCell="E19" sqref="E19"/>
      <pageMargins left="0.75" right="0.63" top="0.57999999999999996" bottom="0.4" header="0.34" footer="0.2"/>
      <pageSetup orientation="portrait" r:id="rId1"/>
      <headerFooter alignWithMargins="0">
        <oddFooter>&amp;R&amp;"Book Antiqua,Bold"&amp;8 Page &amp;P of &amp;N</oddFooter>
      </headerFooter>
    </customSheetView>
    <customSheetView guid="{C79C1CD9-4A94-4E49-9636-E3F3929B38E1}" showPageBreaks="1" showGridLines="0" zeroValues="0" printArea="1" view="pageBreakPreview">
      <selection activeCell="E19" sqref="E19"/>
      <pageMargins left="0.75" right="0.63" top="0.57999999999999996" bottom="0.4" header="0.34" footer="0.2"/>
      <pageSetup orientation="portrait" r:id="rId2"/>
      <headerFooter alignWithMargins="0">
        <oddFooter>&amp;R&amp;"Book Antiqua,Bold"&amp;8 Page &amp;P of &amp;N</oddFooter>
      </headerFooter>
    </customSheetView>
    <customSheetView guid="{02C24E46-CB1A-4A64-AFE8-BC568DF970F3}" showPageBreaks="1" showGridLines="0" zeroValues="0" printArea="1" view="pageBreakPreview">
      <selection activeCell="E17" sqref="E17"/>
      <pageMargins left="0.75" right="0.63" top="0.57999999999999996" bottom="0.4" header="0.34" footer="0.2"/>
      <pageSetup orientation="portrait" r:id="rId3"/>
      <headerFooter alignWithMargins="0">
        <oddFooter>&amp;R&amp;"Book Antiqua,Bold"&amp;8 Page &amp;P of &amp;N</oddFooter>
      </headerFooter>
    </customSheetView>
    <customSheetView guid="{955D6481-897E-48CA-BB0D-D704C8664312}" showPageBreaks="1" showGridLines="0" zeroValues="0" printArea="1" view="pageBreakPreview">
      <selection activeCell="C19" sqref="C19"/>
      <pageMargins left="0.75" right="0.63" top="0.57999999999999996" bottom="0.4" header="0.34" footer="0.2"/>
      <pageSetup orientation="portrait" r:id="rId4"/>
      <headerFooter alignWithMargins="0">
        <oddFooter>&amp;R&amp;"Book Antiqua,Bold"&amp;8 Page &amp;P of &amp;N</oddFooter>
      </headerFooter>
    </customSheetView>
    <customSheetView guid="{FA33CAB9-FE45-4709-BC11-EBB8931FB6CB}" showPageBreaks="1" showGridLines="0" zeroValues="0" printArea="1" view="pageBreakPreview">
      <selection activeCell="C19" sqref="C19"/>
      <pageMargins left="0.75" right="0.63" top="0.57999999999999996" bottom="0.4" header="0.34" footer="0.2"/>
      <pageSetup orientation="portrait" r:id="rId5"/>
      <headerFooter alignWithMargins="0">
        <oddFooter>&amp;R&amp;"Book Antiqua,Bold"&amp;8 Page &amp;P of &amp;N</oddFooter>
      </headerFooter>
    </customSheetView>
    <customSheetView guid="{A966316B-6DBC-467B-B4AD-0F6D41569056}" showPageBreaks="1" showGridLines="0" zeroValues="0" printArea="1" view="pageBreakPreview" topLeftCell="A13">
      <selection activeCell="B16" sqref="B16"/>
      <pageMargins left="0.75" right="0.63" top="0.57999999999999996" bottom="0.4" header="0.34" footer="0.2"/>
      <pageSetup orientation="portrait" r:id="rId6"/>
      <headerFooter alignWithMargins="0">
        <oddFooter>&amp;R&amp;"Book Antiqua,Bold"&amp;8 Page &amp;P of &amp;N</oddFooter>
      </headerFooter>
    </customSheetView>
    <customSheetView guid="{0B94E550-FB49-4D0D-BCDB-8811C4A584DD}" showPageBreaks="1" showGridLines="0" zeroValues="0" printArea="1" view="pageBreakPreview" topLeftCell="A7">
      <selection activeCell="B16" sqref="B16"/>
      <pageMargins left="0.75" right="0.63" top="0.57999999999999996" bottom="0.4" header="0.34" footer="0.2"/>
      <pageSetup orientation="portrait" r:id="rId7"/>
      <headerFooter alignWithMargins="0">
        <oddFooter>&amp;R&amp;"Book Antiqua,Bold"&amp;8 Page &amp;P of &amp;N</oddFooter>
      </headerFooter>
    </customSheetView>
    <customSheetView guid="{101E340E-5624-46EF-AADB-2F62C21B5295}" showPageBreaks="1" showGridLines="0" zeroValues="0" printArea="1" view="pageBreakPreview" topLeftCell="A10">
      <selection activeCell="B16" sqref="B16"/>
      <pageMargins left="0.75" right="0.63" top="0.57999999999999996" bottom="0.4" header="0.34" footer="0.2"/>
      <pageSetup orientation="portrait" r:id="rId8"/>
      <headerFooter alignWithMargins="0">
        <oddFooter>&amp;R&amp;"Book Antiqua,Bold"&amp;8 Page &amp;P of &amp;N</oddFooter>
      </headerFooter>
    </customSheetView>
    <customSheetView guid="{A667ED77-8424-4D1C-8A46-14ECA26AEC7D}" showPageBreaks="1" showGridLines="0" zeroValues="0" printArea="1" view="pageBreakPreview">
      <selection activeCell="B16" sqref="B16"/>
      <pageMargins left="0.75" right="0.63" top="0.57999999999999996" bottom="0.4" header="0.34" footer="0.2"/>
      <pageSetup orientation="portrait" r:id="rId9"/>
      <headerFooter alignWithMargins="0">
        <oddFooter>&amp;R&amp;"Book Antiqua,Bold"&amp;8 Page &amp;P of &amp;N</oddFooter>
      </headerFooter>
    </customSheetView>
    <customSheetView guid="{7A122CCC-B984-47E9-88CF-89418CB24A21}" showGridLines="0" zeroValues="0" showRuler="0" topLeftCell="A16">
      <selection activeCell="E16" sqref="E16"/>
      <pageMargins left="0.75" right="0.63" top="0.57999999999999996" bottom="0.4" header="0.34" footer="0.2"/>
      <pageSetup orientation="portrait" r:id="rId10"/>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11"/>
      <headerFooter alignWithMargins="0">
        <oddFooter>&amp;R&amp;"Book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2"/>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4"/>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5"/>
      <headerFooter alignWithMargins="0">
        <oddFooter>&amp;L&amp;8Tower Package-TW03, TL associated with Phase-I Generation Project in Orissa (Part-C)&amp;R&amp;"Book Antiqua,Bold"&amp;8Attachment-3(JV) TW03  / Page &amp;P of &amp;N</oddFooter>
      </headerFooter>
    </customSheetView>
    <customSheetView guid="{DC28ED1E-3E35-4094-9C2B-5C0A1C1D459C}" showGridLines="0" zeroValues="0" topLeftCell="A13">
      <selection activeCell="E20" sqref="E20"/>
      <pageMargins left="0.75" right="0.63" top="0.57999999999999996" bottom="0.4" header="0.34" footer="0.2"/>
      <pageSetup orientation="portrait" r:id="rId16"/>
      <headerFooter alignWithMargins="0">
        <oddFooter>&amp;R&amp;"Book Antiqua,Bold"&amp;8 Page &amp;P of &amp;N</oddFooter>
      </headerFooter>
    </customSheetView>
    <customSheetView guid="{244B8F7F-C84C-4134-A8A5-723A75D45FC2}" showGridLines="0" zeroValues="0">
      <selection activeCell="E20" sqref="E20"/>
      <pageMargins left="0.75" right="0.63" top="0.57999999999999996" bottom="0.4" header="0.34" footer="0.2"/>
      <pageSetup orientation="portrait" r:id="rId17"/>
      <headerFooter alignWithMargins="0">
        <oddFooter>&amp;R&amp;"Book Antiqua,Bold"&amp;8 Page &amp;P of &amp;N</oddFooter>
      </headerFooter>
    </customSheetView>
    <customSheetView guid="{43BCBF1E-CDCF-4541-8D79-87EDCECBC1FD}" showGridLines="0" zeroValues="0">
      <selection activeCell="B16" sqref="B16"/>
      <pageMargins left="0.75" right="0.63" top="0.57999999999999996" bottom="0.4" header="0.34" footer="0.2"/>
      <pageSetup orientation="portrait" r:id="rId18"/>
      <headerFooter alignWithMargins="0">
        <oddFooter>&amp;R&amp;"Book Antiqua,Bold"&amp;8 Page &amp;P of &amp;N</oddFooter>
      </headerFooter>
    </customSheetView>
    <customSheetView guid="{B3AA1F62-F1E5-4DDF-B9C9-D54D9BFF6A2A}" showPageBreaks="1" showGridLines="0" zeroValues="0" printArea="1" view="pageBreakPreview">
      <selection activeCell="B16" sqref="B16"/>
      <pageMargins left="0.75" right="0.63" top="0.57999999999999996" bottom="0.4" header="0.34" footer="0.2"/>
      <pageSetup orientation="portrait" r:id="rId19"/>
      <headerFooter alignWithMargins="0">
        <oddFooter>&amp;R&amp;"Book Antiqua,Bold"&amp;8 Page &amp;P of &amp;N</oddFooter>
      </headerFooter>
    </customSheetView>
    <customSheetView guid="{9E565B0E-8A1D-4C38-9278-F5233F8D5014}" showPageBreaks="1" showGridLines="0" zeroValues="0" printArea="1" view="pageBreakPreview" topLeftCell="A22">
      <selection activeCell="B16" sqref="B16"/>
      <pageMargins left="0.75" right="0.63" top="0.57999999999999996" bottom="0.4" header="0.34" footer="0.2"/>
      <pageSetup orientation="portrait" r:id="rId20"/>
      <headerFooter alignWithMargins="0">
        <oddFooter>&amp;R&amp;"Book Antiqua,Bold"&amp;8 Page &amp;P of &amp;N</oddFooter>
      </headerFooter>
    </customSheetView>
    <customSheetView guid="{EC8792F6-94EB-40FE-A69E-3F2E55E190BC}" showPageBreaks="1" showGridLines="0" zeroValues="0" printArea="1" view="pageBreakPreview" topLeftCell="A10">
      <selection activeCell="B16" sqref="B16"/>
      <pageMargins left="0.75" right="0.63" top="0.57999999999999996" bottom="0.4" header="0.34" footer="0.2"/>
      <pageSetup orientation="portrait" r:id="rId21"/>
      <headerFooter alignWithMargins="0">
        <oddFooter>&amp;R&amp;"Book Antiqua,Bold"&amp;8 Page &amp;P of &amp;N</oddFooter>
      </headerFooter>
    </customSheetView>
    <customSheetView guid="{89D1B684-1876-468F-8D99-45DA6BBF39C7}" showPageBreaks="1" showGridLines="0" zeroValues="0" printArea="1" view="pageBreakPreview" topLeftCell="A10">
      <selection activeCell="B16" sqref="B16"/>
      <pageMargins left="0.75" right="0.63" top="0.57999999999999996" bottom="0.4" header="0.34" footer="0.2"/>
      <pageSetup orientation="portrait" r:id="rId22"/>
      <headerFooter alignWithMargins="0">
        <oddFooter>&amp;R&amp;"Book Antiqua,Bold"&amp;8 Page &amp;P of &amp;N</oddFooter>
      </headerFooter>
    </customSheetView>
    <customSheetView guid="{B4BE0CEE-465A-40B9-8268-D354BC993C36}" showPageBreaks="1" showGridLines="0" zeroValues="0" printArea="1" view="pageBreakPreview" topLeftCell="A13">
      <selection activeCell="B16" sqref="B16"/>
      <pageMargins left="0.75" right="0.63" top="0.57999999999999996" bottom="0.4" header="0.34" footer="0.2"/>
      <pageSetup orientation="portrait" r:id="rId23"/>
      <headerFooter alignWithMargins="0">
        <oddFooter>&amp;R&amp;"Book Antiqua,Bold"&amp;8 Page &amp;P of &amp;N</oddFooter>
      </headerFooter>
    </customSheetView>
    <customSheetView guid="{13074202-7653-40A0-B9BF-16D1589728A2}" showPageBreaks="1" showGridLines="0" zeroValues="0" printArea="1" view="pageBreakPreview">
      <selection activeCell="C19" sqref="C19"/>
      <pageMargins left="0.75" right="0.63" top="0.57999999999999996" bottom="0.4" header="0.34" footer="0.2"/>
      <pageSetup orientation="portrait" r:id="rId24"/>
      <headerFooter alignWithMargins="0">
        <oddFooter>&amp;R&amp;"Book Antiqua,Bold"&amp;8 Page &amp;P of &amp;N</oddFooter>
      </headerFooter>
    </customSheetView>
    <customSheetView guid="{4B244927-9C7A-42F5-AAF5-ADC353C736FE}" showPageBreaks="1" showGridLines="0" zeroValues="0" printArea="1" view="pageBreakPreview">
      <selection activeCell="C19" sqref="C19"/>
      <pageMargins left="0.75" right="0.63" top="0.57999999999999996" bottom="0.4" header="0.34" footer="0.2"/>
      <pageSetup orientation="portrait" r:id="rId25"/>
      <headerFooter alignWithMargins="0">
        <oddFooter>&amp;R&amp;"Book Antiqua,Bold"&amp;8 Page &amp;P of &amp;N</oddFooter>
      </headerFooter>
    </customSheetView>
    <customSheetView guid="{073677CF-5E9E-429E-9C1F-055126F3C8DC}" showPageBreaks="1" showGridLines="0" zeroValues="0" printArea="1" view="pageBreakPreview">
      <selection activeCell="C19" sqref="C19"/>
      <pageMargins left="0.75" right="0.63" top="0.57999999999999996" bottom="0.4" header="0.34" footer="0.2"/>
      <pageSetup orientation="portrait" r:id="rId26"/>
      <headerFooter alignWithMargins="0">
        <oddFooter>&amp;R&amp;"Book Antiqua,Bold"&amp;8 Page &amp;P of &amp;N</oddFooter>
      </headerFooter>
    </customSheetView>
    <customSheetView guid="{F80E5273-5F89-42D0-8059-39B4DAA26485}" showPageBreaks="1" showGridLines="0" zeroValues="0" printArea="1" view="pageBreakPreview">
      <selection activeCell="E17" sqref="E17"/>
      <pageMargins left="0.75" right="0.63" top="0.57999999999999996" bottom="0.4" header="0.34" footer="0.2"/>
      <pageSetup orientation="portrait" r:id="rId27"/>
      <headerFooter alignWithMargins="0">
        <oddFooter>&amp;R&amp;"Book Antiqua,Bold"&amp;8 Page &amp;P of &amp;N</oddFooter>
      </headerFooter>
    </customSheetView>
    <customSheetView guid="{3A9A4658-0506-4EA2-8800-91A33CC724CB}" showPageBreaks="1" showGridLines="0" zeroValues="0" printArea="1" view="pageBreakPreview">
      <selection activeCell="E17" sqref="E17"/>
      <pageMargins left="0.75" right="0.63" top="0.57999999999999996" bottom="0.4" header="0.34" footer="0.2"/>
      <pageSetup orientation="portrait" r:id="rId28"/>
      <headerFooter alignWithMargins="0">
        <oddFooter>&amp;R&amp;"Book Antiqua,Bold"&amp;8 Page &amp;P of &amp;N</oddFooter>
      </headerFooter>
    </customSheetView>
    <customSheetView guid="{E6A95398-76DE-4E8F-A7DA-FB50981C5C19}" showPageBreaks="1" showGridLines="0" zeroValues="0" printArea="1" view="pageBreakPreview">
      <selection activeCell="E18" sqref="E18"/>
      <pageMargins left="0.75" right="0.63" top="0.57999999999999996" bottom="0.4" header="0.34" footer="0.2"/>
      <pageSetup orientation="portrait" r:id="rId29"/>
      <headerFooter alignWithMargins="0">
        <oddFooter>&amp;R&amp;"Book Antiqua,Bold"&amp;8 Page &amp;P of &amp;N</oddFooter>
      </headerFooter>
    </customSheetView>
    <customSheetView guid="{7148ADD8-DD15-4E3E-8637-116D155CB37A}" showPageBreaks="1" showGridLines="0" zeroValues="0" printArea="1" view="pageBreakPreview">
      <selection activeCell="E18" sqref="E18"/>
      <pageMargins left="0.75" right="0.63" top="0.57999999999999996" bottom="0.4" header="0.34" footer="0.2"/>
      <pageSetup orientation="portrait" r:id="rId30"/>
      <headerFooter alignWithMargins="0">
        <oddFooter>&amp;R&amp;"Book Antiqua,Bold"&amp;8 Page &amp;P of &amp;N</oddFooter>
      </headerFooter>
    </customSheetView>
    <customSheetView guid="{87612620-3630-456B-A735-C29A43561018}" showPageBreaks="1" showGridLines="0" zeroValues="0" printArea="1" view="pageBreakPreview">
      <selection activeCell="E18" sqref="E18"/>
      <pageMargins left="0.75" right="0.63" top="0.57999999999999996" bottom="0.4" header="0.34" footer="0.2"/>
      <pageSetup orientation="portrait" r:id="rId31"/>
      <headerFooter alignWithMargins="0">
        <oddFooter>&amp;R&amp;"Book Antiqua,Bold"&amp;8 Page &amp;P of &amp;N</oddFooter>
      </headerFooter>
    </customSheetView>
    <customSheetView guid="{FF9B6397-B68D-474A-9AAF-992AF479A135}" showPageBreaks="1" showGridLines="0" zeroValues="0" printArea="1" view="pageBreakPreview">
      <selection activeCell="E19" sqref="E19"/>
      <pageMargins left="0.75" right="0.63" top="0.57999999999999996" bottom="0.4" header="0.34" footer="0.2"/>
      <pageSetup orientation="portrait" r:id="rId32"/>
      <headerFooter alignWithMargins="0">
        <oddFooter>&amp;R&amp;"Book Antiqua,Bold"&amp;8 Page &amp;P of &amp;N</oddFooter>
      </headerFooter>
    </customSheetView>
  </customSheetViews>
  <mergeCells count="9">
    <mergeCell ref="A3:E3"/>
    <mergeCell ref="A5:E5"/>
    <mergeCell ref="A14:E14"/>
    <mergeCell ref="A8:C8"/>
    <mergeCell ref="A22:E22"/>
    <mergeCell ref="B9:C9"/>
    <mergeCell ref="B10:C10"/>
    <mergeCell ref="B11:C11"/>
    <mergeCell ref="B12:C12"/>
  </mergeCells>
  <phoneticPr fontId="6" type="noConversion"/>
  <pageMargins left="0.75" right="0.63" top="0.57999999999999996" bottom="0.4" header="0.34" footer="0.2"/>
  <pageSetup orientation="portrait" r:id="rId33"/>
  <headerFooter alignWithMargins="0">
    <oddFooter>&amp;R&amp;"Book Antiqua,Bold"&amp;8 Page &amp;P of &amp;N</oddFooter>
  </headerFooter>
  <drawing r:id="rId3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tabColor indexed="15"/>
  </sheetPr>
  <dimension ref="A1:I35"/>
  <sheetViews>
    <sheetView showGridLines="0" view="pageBreakPreview" zoomScaleSheetLayoutView="100" workbookViewId="0">
      <selection activeCell="B10" sqref="B10:D10"/>
    </sheetView>
  </sheetViews>
  <sheetFormatPr defaultColWidth="9.140625" defaultRowHeight="16.5"/>
  <cols>
    <col min="1" max="1" width="12.140625" style="32" customWidth="1"/>
    <col min="2" max="2" width="20.5703125" style="32" customWidth="1"/>
    <col min="3" max="3" width="11.42578125" style="32" customWidth="1"/>
    <col min="4" max="4" width="19.28515625" style="32" customWidth="1"/>
    <col min="5" max="5" width="39.28515625" style="32" customWidth="1"/>
    <col min="6" max="8" width="9.140625" style="27"/>
    <col min="9" max="16384" width="9.140625" style="28"/>
  </cols>
  <sheetData>
    <row r="1" spans="1:9">
      <c r="A1" s="24" t="str">
        <f>'Attach 3(JV)'!A1</f>
        <v>Specification No. :CC/T/W-BESS/DOM/A10/26/07004</v>
      </c>
      <c r="B1" s="25"/>
      <c r="C1" s="25"/>
      <c r="D1" s="25"/>
      <c r="E1" s="26" t="str">
        <f>"Attachment-4(B) "&amp; 'Attach 3(JV)'!AT1</f>
        <v>Attachment-4(B) Package AP-BESS-01</v>
      </c>
    </row>
    <row r="2" spans="1:9" ht="6.75" customHeight="1"/>
    <row r="3" spans="1:9" ht="115.5" customHeight="1">
      <c r="A3" s="758" t="str">
        <f>'Attach 3(JV)'!A3</f>
        <v xml:space="preserve">Package AP-BESS-01 for Design, Supply, Erection, Testing &amp; Commissioning of 150 MW/ 300MWh Battery Energy Storage System at Kalikiri, Andhra Pradesh under “Setting up of 1,000 MW/2,000 MWh Battery Energy Storage System (BESS) in Andhra Pradesh Under Tariff-Based Competitive Bidding with Viability Gap Funding supported through PSDF”. Spec. No.: CC/T/W-BESS/DOM/A10/26/07004
</v>
      </c>
      <c r="B3" s="758"/>
      <c r="C3" s="758"/>
      <c r="D3" s="758"/>
      <c r="E3" s="758"/>
      <c r="F3" s="29"/>
      <c r="G3" s="30"/>
      <c r="H3" s="29"/>
    </row>
    <row r="4" spans="1:9" ht="12.75" customHeight="1">
      <c r="A4" s="31"/>
      <c r="H4" s="33"/>
      <c r="I4" s="12"/>
    </row>
    <row r="5" spans="1:9" ht="20.100000000000001" customHeight="1">
      <c r="A5" s="759" t="s">
        <v>286</v>
      </c>
      <c r="B5" s="759"/>
      <c r="C5" s="759"/>
      <c r="D5" s="759"/>
      <c r="E5" s="759"/>
      <c r="F5" s="34"/>
      <c r="H5" s="33"/>
      <c r="I5" s="12"/>
    </row>
    <row r="6" spans="1:9" ht="20.100000000000001" customHeight="1">
      <c r="A6" s="35"/>
      <c r="H6" s="33"/>
      <c r="I6" s="12"/>
    </row>
    <row r="7" spans="1:9" ht="20.100000000000001" customHeight="1">
      <c r="A7" s="36" t="str">
        <f>'Attach 3(JV)'!A7</f>
        <v>Bidder’s Name and Address (Lead Partner) :</v>
      </c>
      <c r="E7" s="16" t="str">
        <f>'Attach 3(JV)'!E7</f>
        <v>To:</v>
      </c>
      <c r="H7" s="33"/>
      <c r="I7" s="12"/>
    </row>
    <row r="8" spans="1:9" ht="23.25" customHeight="1">
      <c r="A8" s="757" t="str">
        <f>'Attach 3(JV)'!A8</f>
        <v/>
      </c>
      <c r="B8" s="757"/>
      <c r="C8" s="757"/>
      <c r="D8" s="757"/>
      <c r="E8" s="13" t="str">
        <f>'Attach 3(JV)'!E8</f>
        <v>Contract Services</v>
      </c>
      <c r="H8" s="33"/>
      <c r="I8" s="12"/>
    </row>
    <row r="9" spans="1:9" ht="20.100000000000001" customHeight="1">
      <c r="A9" s="14" t="s">
        <v>279</v>
      </c>
      <c r="B9" s="761" t="str">
        <f>'Attach 3(JV)'!B9</f>
        <v/>
      </c>
      <c r="C9" s="761"/>
      <c r="D9" s="761"/>
      <c r="E9" s="13" t="str">
        <f>'Attach 3(JV)'!E9</f>
        <v>Power Grid Corporation of India Ltd.,</v>
      </c>
      <c r="H9" s="33"/>
      <c r="I9" s="12"/>
    </row>
    <row r="10" spans="1:9" ht="20.100000000000001" customHeight="1">
      <c r="A10" s="14" t="s">
        <v>281</v>
      </c>
      <c r="B10" s="761" t="str">
        <f>'Attach 3(JV)'!B10</f>
        <v/>
      </c>
      <c r="C10" s="761"/>
      <c r="D10" s="761"/>
      <c r="E10" s="13" t="str">
        <f>'Attach 3(JV)'!E10</f>
        <v>"Saudamini", Plot No. 2, Sector 29</v>
      </c>
      <c r="H10" s="33"/>
      <c r="I10" s="12"/>
    </row>
    <row r="11" spans="1:9" ht="12" customHeight="1">
      <c r="B11" s="761" t="str">
        <f>'Attach 3(JV)'!B11</f>
        <v/>
      </c>
      <c r="C11" s="761"/>
      <c r="D11" s="761"/>
      <c r="E11" s="13" t="str">
        <f>'Attach 3(JV)'!E11</f>
        <v>Gurgaon (Haryana) - 122001</v>
      </c>
    </row>
    <row r="12" spans="1:9" ht="20.100000000000001" customHeight="1">
      <c r="A12" s="35"/>
      <c r="B12" s="761" t="str">
        <f>'Attach 3(JV)'!B12</f>
        <v/>
      </c>
      <c r="C12" s="761"/>
      <c r="D12" s="761"/>
      <c r="E12" s="13"/>
    </row>
    <row r="13" spans="1:9" ht="20.100000000000001" customHeight="1">
      <c r="A13" s="32" t="s">
        <v>273</v>
      </c>
    </row>
    <row r="14" spans="1:9" ht="20.100000000000001" customHeight="1">
      <c r="A14" s="35"/>
    </row>
    <row r="15" spans="1:9" ht="87.75" customHeight="1">
      <c r="A15" s="1279" t="s">
        <v>296</v>
      </c>
      <c r="B15" s="1279"/>
      <c r="C15" s="1279"/>
      <c r="D15" s="1279"/>
      <c r="E15" s="1279"/>
    </row>
    <row r="16" spans="1:9" ht="30" customHeight="1">
      <c r="A16" s="91" t="s">
        <v>289</v>
      </c>
      <c r="B16" s="1280"/>
      <c r="C16" s="1280"/>
      <c r="D16" s="1280"/>
      <c r="E16" s="1280"/>
    </row>
    <row r="17" spans="1:5" ht="30" customHeight="1">
      <c r="A17" s="91" t="s">
        <v>290</v>
      </c>
      <c r="B17" s="1280"/>
      <c r="C17" s="1280"/>
      <c r="D17" s="1280"/>
      <c r="E17" s="1280"/>
    </row>
    <row r="18" spans="1:5" ht="30" customHeight="1">
      <c r="A18" s="91" t="s">
        <v>291</v>
      </c>
      <c r="B18" s="1280"/>
      <c r="C18" s="1280"/>
      <c r="D18" s="1280"/>
      <c r="E18" s="1280"/>
    </row>
    <row r="19" spans="1:5" ht="30" customHeight="1">
      <c r="A19" s="45" t="s">
        <v>292</v>
      </c>
      <c r="B19" s="1280"/>
      <c r="C19" s="1280"/>
      <c r="D19" s="1280"/>
      <c r="E19" s="1280"/>
    </row>
    <row r="20" spans="1:5" ht="30" customHeight="1">
      <c r="A20" s="45" t="s">
        <v>612</v>
      </c>
      <c r="B20" s="1280"/>
      <c r="C20" s="1280"/>
      <c r="D20" s="1280"/>
      <c r="E20" s="1280"/>
    </row>
    <row r="21" spans="1:5" ht="30" customHeight="1">
      <c r="A21" s="45" t="s">
        <v>615</v>
      </c>
      <c r="B21" s="1280"/>
      <c r="C21" s="1280"/>
      <c r="D21" s="1280"/>
      <c r="E21" s="1280"/>
    </row>
    <row r="22" spans="1:5" ht="16.5" customHeight="1">
      <c r="A22" s="131"/>
    </row>
    <row r="23" spans="1:5" ht="11.25" customHeight="1">
      <c r="D23" s="40"/>
    </row>
    <row r="24" spans="1:5" ht="27.95" customHeight="1">
      <c r="A24" s="39" t="s">
        <v>257</v>
      </c>
      <c r="B24" s="74" t="str">
        <f>'Attach 3(JV)'!B24</f>
        <v/>
      </c>
      <c r="D24" s="40" t="s">
        <v>255</v>
      </c>
      <c r="E24" s="259" t="str">
        <f>'Attach 3(JV)'!E24</f>
        <v/>
      </c>
    </row>
    <row r="25" spans="1:5" ht="27.95" customHeight="1">
      <c r="A25" s="39" t="s">
        <v>258</v>
      </c>
      <c r="B25" s="259" t="str">
        <f>'Attach 3(JV)'!B25</f>
        <v/>
      </c>
      <c r="D25" s="40" t="s">
        <v>256</v>
      </c>
      <c r="E25" s="259" t="str">
        <f>'Attach 3(JV)'!E25</f>
        <v/>
      </c>
    </row>
    <row r="26" spans="1:5" ht="12" customHeight="1">
      <c r="D26" s="40"/>
    </row>
    <row r="27" spans="1:5" ht="33" customHeight="1"/>
    <row r="28" spans="1:5" ht="33" customHeight="1">
      <c r="A28" s="41"/>
    </row>
    <row r="29" spans="1:5" ht="20.100000000000001" customHeight="1"/>
    <row r="30" spans="1:5" ht="20.100000000000001" customHeight="1"/>
    <row r="31" spans="1:5" ht="20.100000000000001" customHeight="1">
      <c r="A31" s="41"/>
    </row>
    <row r="32" spans="1:5" ht="20.100000000000001" customHeight="1"/>
    <row r="33" spans="1:1" ht="20.100000000000001" customHeight="1">
      <c r="A33" s="41"/>
    </row>
    <row r="34" spans="1:1" ht="20.100000000000001" customHeight="1"/>
    <row r="35" spans="1:1">
      <c r="A35" s="41"/>
    </row>
  </sheetData>
  <sheetProtection algorithmName="SHA-512" hashValue="GFPRNsJeKwgMCebbWTNW+QST63MfpQ7IhHhlyezSb/gKKIex3Nr5+Avyrbyx2mYOgcpGSoYKcNd/Nq4hHHCj+A==" saltValue="iiXEtRzfsu8vLrD1LwcM0w==" spinCount="100000" sheet="1" objects="1" scenarios="1"/>
  <customSheetViews>
    <customSheetView guid="{0175966B-AA50-423F-A437-51E01252DE14}" showPageBreaks="1" showGridLines="0" printArea="1" view="pageBreakPreview">
      <selection activeCell="B16" sqref="B16:E16"/>
      <pageMargins left="0.75" right="0.63" top="0.57999999999999996" bottom="0.6" header="0.34" footer="0.35"/>
      <pageSetup scale="97" orientation="portrait" r:id="rId1"/>
      <headerFooter alignWithMargins="0">
        <oddFooter>&amp;R&amp;"Book Antiqua,Bold"&amp;8 Page &amp;P of &amp;N</oddFooter>
      </headerFooter>
    </customSheetView>
    <customSheetView guid="{C79C1CD9-4A94-4E49-9636-E3F3929B38E1}" showPageBreaks="1" showGridLines="0" printArea="1" view="pageBreakPreview">
      <selection activeCell="B16" sqref="B16:E16"/>
      <pageMargins left="0.75" right="0.63" top="0.57999999999999996" bottom="0.6" header="0.34" footer="0.35"/>
      <pageSetup scale="97" orientation="portrait" r:id="rId2"/>
      <headerFooter alignWithMargins="0">
        <oddFooter>&amp;R&amp;"Book Antiqua,Bold"&amp;8 Page &amp;P of &amp;N</oddFooter>
      </headerFooter>
    </customSheetView>
    <customSheetView guid="{02C24E46-CB1A-4A64-AFE8-BC568DF970F3}" showPageBreaks="1" showGridLines="0" printArea="1" view="pageBreakPreview">
      <selection activeCell="B16" sqref="B16:E16"/>
      <pageMargins left="0.75" right="0.63" top="0.57999999999999996" bottom="0.6" header="0.34" footer="0.35"/>
      <pageSetup scale="97" orientation="portrait" r:id="rId3"/>
      <headerFooter alignWithMargins="0">
        <oddFooter>&amp;R&amp;"Book Antiqua,Bold"&amp;8 Page &amp;P of &amp;N</oddFooter>
      </headerFooter>
    </customSheetView>
    <customSheetView guid="{955D6481-897E-48CA-BB0D-D704C8664312}" showPageBreaks="1" showGridLines="0" printArea="1" view="pageBreakPreview">
      <selection activeCell="B16" sqref="B16:E16"/>
      <pageMargins left="0.75" right="0.63" top="0.57999999999999996" bottom="0.6" header="0.34" footer="0.35"/>
      <pageSetup scale="97" orientation="portrait" r:id="rId4"/>
      <headerFooter alignWithMargins="0">
        <oddFooter>&amp;R&amp;"Book Antiqua,Bold"&amp;8 Page &amp;P of &amp;N</oddFooter>
      </headerFooter>
    </customSheetView>
    <customSheetView guid="{FA33CAB9-FE45-4709-BC11-EBB8931FB6CB}" showPageBreaks="1" showGridLines="0" printArea="1" view="pageBreakPreview">
      <selection activeCell="B16" sqref="B16:E16"/>
      <pageMargins left="0.75" right="0.63" top="0.57999999999999996" bottom="0.6" header="0.34" footer="0.35"/>
      <pageSetup scale="97" orientation="portrait" r:id="rId5"/>
      <headerFooter alignWithMargins="0">
        <oddFooter>&amp;R&amp;"Book Antiqua,Bold"&amp;8 Page &amp;P of &amp;N</oddFooter>
      </headerFooter>
    </customSheetView>
    <customSheetView guid="{A966316B-6DBC-467B-B4AD-0F6D41569056}" showPageBreaks="1" showGridLines="0" printArea="1" view="pageBreakPreview">
      <selection activeCell="B16" sqref="B16:E16"/>
      <pageMargins left="0.75" right="0.63" top="0.57999999999999996" bottom="0.6" header="0.34" footer="0.35"/>
      <pageSetup scale="97" orientation="portrait" r:id="rId6"/>
      <headerFooter alignWithMargins="0">
        <oddFooter>&amp;R&amp;"Book Antiqua,Bold"&amp;8 Page &amp;P of &amp;N</oddFooter>
      </headerFooter>
    </customSheetView>
    <customSheetView guid="{0B94E550-FB49-4D0D-BCDB-8811C4A584DD}" showPageBreaks="1" showGridLines="0" printArea="1" view="pageBreakPreview" topLeftCell="A7">
      <selection activeCell="B16" sqref="B16:E16"/>
      <pageMargins left="0.75" right="0.63" top="0.57999999999999996" bottom="0.6" header="0.34" footer="0.35"/>
      <pageSetup scale="97" orientation="portrait" r:id="rId7"/>
      <headerFooter alignWithMargins="0">
        <oddFooter>&amp;R&amp;"Book Antiqua,Bold"&amp;8 Page &amp;P of &amp;N</oddFooter>
      </headerFooter>
    </customSheetView>
    <customSheetView guid="{101E340E-5624-46EF-AADB-2F62C21B5295}" showPageBreaks="1" showGridLines="0" printArea="1" view="pageBreakPreview">
      <selection activeCell="B16" sqref="B16:E16"/>
      <pageMargins left="0.75" right="0.63" top="0.57999999999999996" bottom="0.6" header="0.34" footer="0.35"/>
      <pageSetup scale="97" orientation="portrait" r:id="rId8"/>
      <headerFooter alignWithMargins="0">
        <oddFooter>&amp;R&amp;"Book Antiqua,Bold"&amp;8 Page &amp;P of &amp;N</oddFooter>
      </headerFooter>
    </customSheetView>
    <customSheetView guid="{A667ED77-8424-4D1C-8A46-14ECA26AEC7D}" showPageBreaks="1" showGridLines="0" printArea="1" view="pageBreakPreview">
      <selection activeCell="B16" sqref="B16:E16"/>
      <pageMargins left="0.75" right="0.63" top="0.57999999999999996" bottom="0.6" header="0.34" footer="0.35"/>
      <pageSetup orientation="portrait" r:id="rId9"/>
      <headerFooter alignWithMargins="0">
        <oddFooter>&amp;R&amp;"Book Antiqua,Bold"&amp;8 Page &amp;P of &amp;N</oddFooter>
      </headerFooter>
    </customSheetView>
    <customSheetView guid="{7A122CCC-B984-47E9-88CF-89418CB24A21}" showGridLines="0" showRuler="0">
      <selection activeCell="B20" sqref="B20:E20"/>
      <pageMargins left="0.75" right="0.63" top="0.57999999999999996" bottom="0.6" header="0.34" footer="0.35"/>
      <pageSetup orientation="portrait" r:id="rId10"/>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11"/>
      <headerFooter alignWithMargins="0">
        <oddFooter>&amp;R&amp;"Book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2"/>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75" right="0.75" top="0.59" bottom="0.79" header="0.4" footer="0.5"/>
      <pageSetup orientation="portrait" r:id="rId14"/>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DC28ED1E-3E35-4094-9C2B-5C0A1C1D459C}" showGridLines="0">
      <selection activeCell="B21" sqref="B21:E21"/>
      <pageMargins left="0.75" right="0.63" top="0.57999999999999996" bottom="0.6" header="0.34" footer="0.35"/>
      <pageSetup orientation="portrait" r:id="rId16"/>
      <headerFooter alignWithMargins="0">
        <oddFooter>&amp;R&amp;"Book Antiqua,Bold"&amp;8 Page &amp;P of &amp;N</oddFooter>
      </headerFooter>
    </customSheetView>
    <customSheetView guid="{244B8F7F-C84C-4134-A8A5-723A75D45FC2}" showGridLines="0">
      <selection activeCell="B21" sqref="B21:E21"/>
      <pageMargins left="0.75" right="0.63" top="0.57999999999999996" bottom="0.6" header="0.34" footer="0.35"/>
      <pageSetup orientation="portrait" r:id="rId17"/>
      <headerFooter alignWithMargins="0">
        <oddFooter>&amp;R&amp;"Book Antiqua,Bold"&amp;8 Page &amp;P of &amp;N</oddFooter>
      </headerFooter>
    </customSheetView>
    <customSheetView guid="{43BCBF1E-CDCF-4541-8D79-87EDCECBC1FD}" showGridLines="0">
      <selection activeCell="B16" sqref="B16:E16"/>
      <pageMargins left="0.75" right="0.63" top="0.57999999999999996" bottom="0.6" header="0.34" footer="0.35"/>
      <pageSetup orientation="portrait" r:id="rId18"/>
      <headerFooter alignWithMargins="0">
        <oddFooter>&amp;R&amp;"Book Antiqua,Bold"&amp;8 Page &amp;P of &amp;N</oddFooter>
      </headerFooter>
    </customSheetView>
    <customSheetView guid="{B3AA1F62-F1E5-4DDF-B9C9-D54D9BFF6A2A}" showPageBreaks="1" showGridLines="0" printArea="1" view="pageBreakPreview">
      <selection activeCell="B16" sqref="B16:E16"/>
      <pageMargins left="0.75" right="0.63" top="0.57999999999999996" bottom="0.6" header="0.34" footer="0.35"/>
      <pageSetup orientation="portrait" r:id="rId19"/>
      <headerFooter alignWithMargins="0">
        <oddFooter>&amp;R&amp;"Book Antiqua,Bold"&amp;8 Page &amp;P of &amp;N</oddFooter>
      </headerFooter>
    </customSheetView>
    <customSheetView guid="{9E565B0E-8A1D-4C38-9278-F5233F8D5014}" showPageBreaks="1" showGridLines="0" printArea="1" view="pageBreakPreview" topLeftCell="A16">
      <selection activeCell="B16" sqref="B16:E16"/>
      <pageMargins left="0.75" right="0.63" top="0.57999999999999996" bottom="0.6" header="0.34" footer="0.35"/>
      <pageSetup scale="97" orientation="portrait" r:id="rId20"/>
      <headerFooter alignWithMargins="0">
        <oddFooter>&amp;R&amp;"Book Antiqua,Bold"&amp;8 Page &amp;P of &amp;N</oddFooter>
      </headerFooter>
    </customSheetView>
    <customSheetView guid="{EC8792F6-94EB-40FE-A69E-3F2E55E190BC}" showPageBreaks="1" showGridLines="0" printArea="1" view="pageBreakPreview" topLeftCell="A10">
      <selection activeCell="B16" sqref="B16:E16"/>
      <pageMargins left="0.75" right="0.63" top="0.57999999999999996" bottom="0.6" header="0.34" footer="0.35"/>
      <pageSetup scale="97" orientation="portrait" r:id="rId21"/>
      <headerFooter alignWithMargins="0">
        <oddFooter>&amp;R&amp;"Book Antiqua,Bold"&amp;8 Page &amp;P of &amp;N</oddFooter>
      </headerFooter>
    </customSheetView>
    <customSheetView guid="{89D1B684-1876-468F-8D99-45DA6BBF39C7}" showPageBreaks="1" showGridLines="0" printArea="1" view="pageBreakPreview" topLeftCell="A10">
      <selection activeCell="B16" sqref="B16:E16"/>
      <pageMargins left="0.75" right="0.63" top="0.57999999999999996" bottom="0.6" header="0.34" footer="0.35"/>
      <pageSetup scale="97" orientation="portrait" r:id="rId22"/>
      <headerFooter alignWithMargins="0">
        <oddFooter>&amp;R&amp;"Book Antiqua,Bold"&amp;8 Page &amp;P of &amp;N</oddFooter>
      </headerFooter>
    </customSheetView>
    <customSheetView guid="{B4BE0CEE-465A-40B9-8268-D354BC993C36}" showPageBreaks="1" showGridLines="0" printArea="1" view="pageBreakPreview">
      <selection activeCell="B16" sqref="B16:E16"/>
      <pageMargins left="0.75" right="0.63" top="0.57999999999999996" bottom="0.6" header="0.34" footer="0.35"/>
      <pageSetup scale="97" orientation="portrait" r:id="rId23"/>
      <headerFooter alignWithMargins="0">
        <oddFooter>&amp;R&amp;"Book Antiqua,Bold"&amp;8 Page &amp;P of &amp;N</oddFooter>
      </headerFooter>
    </customSheetView>
    <customSheetView guid="{13074202-7653-40A0-B9BF-16D1589728A2}" showPageBreaks="1" showGridLines="0" printArea="1" view="pageBreakPreview">
      <selection activeCell="B16" sqref="B16:E16"/>
      <pageMargins left="0.75" right="0.63" top="0.57999999999999996" bottom="0.6" header="0.34" footer="0.35"/>
      <pageSetup scale="97" orientation="portrait" r:id="rId24"/>
      <headerFooter alignWithMargins="0">
        <oddFooter>&amp;R&amp;"Book Antiqua,Bold"&amp;8 Page &amp;P of &amp;N</oddFooter>
      </headerFooter>
    </customSheetView>
    <customSheetView guid="{4B244927-9C7A-42F5-AAF5-ADC353C736FE}" showPageBreaks="1" showGridLines="0" printArea="1" view="pageBreakPreview">
      <selection activeCell="B16" sqref="B16:E16"/>
      <pageMargins left="0.75" right="0.63" top="0.57999999999999996" bottom="0.6" header="0.34" footer="0.35"/>
      <pageSetup scale="97" orientation="portrait" r:id="rId25"/>
      <headerFooter alignWithMargins="0">
        <oddFooter>&amp;R&amp;"Book Antiqua,Bold"&amp;8 Page &amp;P of &amp;N</oddFooter>
      </headerFooter>
    </customSheetView>
    <customSheetView guid="{073677CF-5E9E-429E-9C1F-055126F3C8DC}" showPageBreaks="1" showGridLines="0" printArea="1" view="pageBreakPreview">
      <selection activeCell="B16" sqref="B16:E16"/>
      <pageMargins left="0.75" right="0.63" top="0.57999999999999996" bottom="0.6" header="0.34" footer="0.35"/>
      <pageSetup scale="97" orientation="portrait" r:id="rId26"/>
      <headerFooter alignWithMargins="0">
        <oddFooter>&amp;R&amp;"Book Antiqua,Bold"&amp;8 Page &amp;P of &amp;N</oddFooter>
      </headerFooter>
    </customSheetView>
    <customSheetView guid="{F80E5273-5F89-42D0-8059-39B4DAA26485}" showPageBreaks="1" showGridLines="0" printArea="1" view="pageBreakPreview">
      <selection activeCell="B16" sqref="B16:E16"/>
      <pageMargins left="0.75" right="0.63" top="0.57999999999999996" bottom="0.6" header="0.34" footer="0.35"/>
      <pageSetup scale="97" orientation="portrait" r:id="rId27"/>
      <headerFooter alignWithMargins="0">
        <oddFooter>&amp;R&amp;"Book Antiqua,Bold"&amp;8 Page &amp;P of &amp;N</oddFooter>
      </headerFooter>
    </customSheetView>
    <customSheetView guid="{3A9A4658-0506-4EA2-8800-91A33CC724CB}" showPageBreaks="1" showGridLines="0" printArea="1" view="pageBreakPreview">
      <selection activeCell="B16" sqref="B16:E16"/>
      <pageMargins left="0.75" right="0.63" top="0.57999999999999996" bottom="0.6" header="0.34" footer="0.35"/>
      <pageSetup scale="97" orientation="portrait" r:id="rId28"/>
      <headerFooter alignWithMargins="0">
        <oddFooter>&amp;R&amp;"Book Antiqua,Bold"&amp;8 Page &amp;P of &amp;N</oddFooter>
      </headerFooter>
    </customSheetView>
    <customSheetView guid="{E6A95398-76DE-4E8F-A7DA-FB50981C5C19}" showPageBreaks="1" showGridLines="0" printArea="1" view="pageBreakPreview">
      <selection activeCell="B16" sqref="B16:E16"/>
      <pageMargins left="0.75" right="0.63" top="0.57999999999999996" bottom="0.6" header="0.34" footer="0.35"/>
      <pageSetup scale="97" orientation="portrait" r:id="rId29"/>
      <headerFooter alignWithMargins="0">
        <oddFooter>&amp;R&amp;"Book Antiqua,Bold"&amp;8 Page &amp;P of &amp;N</oddFooter>
      </headerFooter>
    </customSheetView>
    <customSheetView guid="{7148ADD8-DD15-4E3E-8637-116D155CB37A}" showPageBreaks="1" showGridLines="0" printArea="1" view="pageBreakPreview">
      <selection activeCell="B16" sqref="B16:E16"/>
      <pageMargins left="0.75" right="0.63" top="0.57999999999999996" bottom="0.6" header="0.34" footer="0.35"/>
      <pageSetup scale="97" orientation="portrait" r:id="rId30"/>
      <headerFooter alignWithMargins="0">
        <oddFooter>&amp;R&amp;"Book Antiqua,Bold"&amp;8 Page &amp;P of &amp;N</oddFooter>
      </headerFooter>
    </customSheetView>
    <customSheetView guid="{87612620-3630-456B-A735-C29A43561018}" showPageBreaks="1" showGridLines="0" printArea="1" view="pageBreakPreview">
      <selection activeCell="B16" sqref="B16:E16"/>
      <pageMargins left="0.75" right="0.63" top="0.57999999999999996" bottom="0.6" header="0.34" footer="0.35"/>
      <pageSetup scale="97" orientation="portrait" r:id="rId31"/>
      <headerFooter alignWithMargins="0">
        <oddFooter>&amp;R&amp;"Book Antiqua,Bold"&amp;8 Page &amp;P of &amp;N</oddFooter>
      </headerFooter>
    </customSheetView>
    <customSheetView guid="{FF9B6397-B68D-474A-9AAF-992AF479A135}" showPageBreaks="1" showGridLines="0" printArea="1" view="pageBreakPreview">
      <selection activeCell="B16" sqref="B16:E16"/>
      <pageMargins left="0.75" right="0.63" top="0.57999999999999996" bottom="0.6" header="0.34" footer="0.35"/>
      <pageSetup scale="97" orientation="portrait" r:id="rId32"/>
      <headerFooter alignWithMargins="0">
        <oddFooter>&amp;R&amp;"Book Antiqua,Bold"&amp;8 Page &amp;P of &amp;N</oddFooter>
      </headerFooter>
    </customSheetView>
  </customSheetViews>
  <mergeCells count="14">
    <mergeCell ref="B20:E20"/>
    <mergeCell ref="B21:E21"/>
    <mergeCell ref="A15:E15"/>
    <mergeCell ref="B16:E16"/>
    <mergeCell ref="B19:E19"/>
    <mergeCell ref="A8:D8"/>
    <mergeCell ref="B17:E17"/>
    <mergeCell ref="B18:E18"/>
    <mergeCell ref="B9:D9"/>
    <mergeCell ref="A3:E3"/>
    <mergeCell ref="A5:E5"/>
    <mergeCell ref="B10:D10"/>
    <mergeCell ref="B11:D11"/>
    <mergeCell ref="B12:D12"/>
  </mergeCells>
  <phoneticPr fontId="6" type="noConversion"/>
  <pageMargins left="0.75" right="0.63" top="0.57999999999999996" bottom="0.6" header="0.34" footer="0.35"/>
  <pageSetup scale="97" orientation="portrait" r:id="rId33"/>
  <headerFooter alignWithMargins="0">
    <oddFooter>&amp;R&amp;"Book Antiqua,Bold"&amp;8 Page &amp;P of &amp;N</oddFooter>
  </headerFooter>
  <drawing r:id="rId34"/>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tabColor indexed="11"/>
  </sheetPr>
  <dimension ref="A1:I110"/>
  <sheetViews>
    <sheetView showGridLines="0" view="pageBreakPreview" topLeftCell="A13" zoomScale="110" zoomScaleSheetLayoutView="110" workbookViewId="0">
      <selection activeCell="A24" sqref="A24:E24"/>
    </sheetView>
  </sheetViews>
  <sheetFormatPr defaultColWidth="9.140625" defaultRowHeight="16.5"/>
  <cols>
    <col min="1" max="1" width="12.140625" style="32" customWidth="1"/>
    <col min="2" max="2" width="30.7109375" style="32" customWidth="1"/>
    <col min="3" max="3" width="20.42578125" style="32" customWidth="1"/>
    <col min="4" max="4" width="18.85546875" style="32" customWidth="1"/>
    <col min="5" max="5" width="20" style="32" customWidth="1"/>
    <col min="6" max="7" width="9.140625" style="27"/>
    <col min="8" max="8" width="9.140625" style="27" hidden="1" customWidth="1"/>
    <col min="9" max="16384" width="9.140625" style="28"/>
  </cols>
  <sheetData>
    <row r="1" spans="1:9">
      <c r="A1" s="24" t="str">
        <f>'Attach 3(JV)'!A1</f>
        <v>Specification No. :CC/T/W-BESS/DOM/A10/26/07004</v>
      </c>
      <c r="B1" s="25"/>
      <c r="C1" s="25"/>
      <c r="D1" s="25"/>
      <c r="E1" s="26" t="str">
        <f>"Attachment-5 " &amp; 'Attach 3(JV)'!AT1</f>
        <v>Attachment-5 Package AP-BESS-01</v>
      </c>
    </row>
    <row r="2" spans="1:9" ht="8.1" customHeight="1"/>
    <row r="3" spans="1:9" ht="95.25" customHeight="1">
      <c r="A3" s="758" t="str">
        <f>'Attach 3(JV)'!A3</f>
        <v xml:space="preserve">Package AP-BESS-01 for Design, Supply, Erection, Testing &amp; Commissioning of 150 MW/ 300MWh Battery Energy Storage System at Kalikiri, Andhra Pradesh under “Setting up of 1,000 MW/2,000 MWh Battery Energy Storage System (BESS) in Andhra Pradesh Under Tariff-Based Competitive Bidding with Viability Gap Funding supported through PSDF”. Spec. No.: CC/T/W-BESS/DOM/A10/26/07004
</v>
      </c>
      <c r="B3" s="758"/>
      <c r="C3" s="758"/>
      <c r="D3" s="758"/>
      <c r="E3" s="758"/>
      <c r="F3" s="29"/>
      <c r="G3" s="30"/>
      <c r="H3" s="29"/>
    </row>
    <row r="4" spans="1:9" ht="9.75" customHeight="1">
      <c r="A4" s="31"/>
      <c r="H4" s="33"/>
      <c r="I4" s="12"/>
    </row>
    <row r="5" spans="1:9" ht="20.100000000000001" customHeight="1">
      <c r="A5" s="759" t="s">
        <v>297</v>
      </c>
      <c r="B5" s="759"/>
      <c r="C5" s="759"/>
      <c r="D5" s="759"/>
      <c r="E5" s="759"/>
      <c r="F5" s="34"/>
      <c r="H5" s="33"/>
      <c r="I5" s="12"/>
    </row>
    <row r="6" spans="1:9" ht="8.1" customHeight="1">
      <c r="A6" s="35"/>
      <c r="H6" s="33"/>
      <c r="I6" s="12"/>
    </row>
    <row r="7" spans="1:9" ht="20.100000000000001" customHeight="1">
      <c r="A7" s="36" t="str">
        <f>'Attach 3(JV)'!A7</f>
        <v>Bidder’s Name and Address (Lead Partner) :</v>
      </c>
      <c r="B7" s="35"/>
      <c r="C7" s="35"/>
      <c r="D7" s="16" t="str">
        <f>'Attach 3(JV)'!E7</f>
        <v>To:</v>
      </c>
      <c r="H7" s="33"/>
      <c r="I7" s="12"/>
    </row>
    <row r="8" spans="1:9" ht="36" customHeight="1">
      <c r="A8" s="757" t="str">
        <f>'Attach 3(JV)'!A8</f>
        <v/>
      </c>
      <c r="B8" s="757"/>
      <c r="C8" s="757"/>
      <c r="D8" s="13" t="str">
        <f>'Attach 3(JV)'!E8</f>
        <v>Contract Services</v>
      </c>
      <c r="H8" s="33"/>
      <c r="I8" s="12"/>
    </row>
    <row r="9" spans="1:9" ht="20.100000000000001" customHeight="1">
      <c r="A9" s="14" t="s">
        <v>279</v>
      </c>
      <c r="B9" s="761" t="str">
        <f>'Attach 3(JV)'!B9</f>
        <v/>
      </c>
      <c r="C9" s="761"/>
      <c r="D9" s="13" t="str">
        <f>'Attach 3(JV)'!E9</f>
        <v>Power Grid Corporation of India Ltd.,</v>
      </c>
      <c r="H9" s="33"/>
      <c r="I9" s="12"/>
    </row>
    <row r="10" spans="1:9" ht="20.100000000000001" customHeight="1">
      <c r="A10" s="14" t="s">
        <v>281</v>
      </c>
      <c r="B10" s="761" t="str">
        <f>'Attach 3(JV)'!B10</f>
        <v/>
      </c>
      <c r="C10" s="761"/>
      <c r="D10" s="13" t="str">
        <f>'Attach 3(JV)'!E10</f>
        <v>"Saudamini", Plot No. 2, Sector 29</v>
      </c>
      <c r="H10" s="33"/>
      <c r="I10" s="12"/>
    </row>
    <row r="11" spans="1:9" ht="20.100000000000001" customHeight="1">
      <c r="B11" s="761" t="str">
        <f>'Attach 3(JV)'!B11</f>
        <v/>
      </c>
      <c r="C11" s="761"/>
      <c r="D11" s="13" t="str">
        <f>'Attach 3(JV)'!E11</f>
        <v>Gurgaon (Haryana) - 122001</v>
      </c>
    </row>
    <row r="12" spans="1:9" ht="17.25" customHeight="1">
      <c r="A12" s="35"/>
      <c r="B12" s="761" t="str">
        <f>'Attach 3(JV)'!B12</f>
        <v/>
      </c>
      <c r="C12" s="761"/>
      <c r="D12" s="13"/>
    </row>
    <row r="13" spans="1:9" ht="20.100000000000001" customHeight="1">
      <c r="A13" s="32" t="s">
        <v>273</v>
      </c>
    </row>
    <row r="14" spans="1:9" ht="51" customHeight="1">
      <c r="A14" s="760" t="s">
        <v>733</v>
      </c>
      <c r="B14" s="760"/>
      <c r="C14" s="760"/>
      <c r="D14" s="760"/>
      <c r="E14" s="760"/>
      <c r="F14" s="37"/>
      <c r="G14" s="37"/>
      <c r="H14" s="37"/>
    </row>
    <row r="15" spans="1:9" ht="32.1" customHeight="1">
      <c r="A15" s="1282" t="s">
        <v>277</v>
      </c>
      <c r="B15" s="1282" t="s">
        <v>295</v>
      </c>
      <c r="C15" s="1282" t="s">
        <v>298</v>
      </c>
      <c r="D15" s="1284" t="s">
        <v>299</v>
      </c>
      <c r="E15" s="1285"/>
      <c r="F15" s="37"/>
      <c r="G15" s="37"/>
      <c r="H15" s="37"/>
    </row>
    <row r="16" spans="1:9" ht="19.5" customHeight="1">
      <c r="A16" s="1283"/>
      <c r="B16" s="1283"/>
      <c r="C16" s="1283"/>
      <c r="D16" s="49" t="s">
        <v>300</v>
      </c>
      <c r="E16" s="49" t="s">
        <v>301</v>
      </c>
      <c r="F16" s="37"/>
      <c r="G16" s="37"/>
      <c r="H16" s="37"/>
    </row>
    <row r="17" spans="1:8" ht="21.95" customHeight="1">
      <c r="A17" s="126">
        <v>1</v>
      </c>
      <c r="B17" s="301"/>
      <c r="C17" s="301"/>
      <c r="D17" s="301"/>
      <c r="E17" s="301"/>
      <c r="F17" s="37"/>
      <c r="G17" s="37"/>
      <c r="H17" s="37"/>
    </row>
    <row r="18" spans="1:8" ht="21.95" customHeight="1">
      <c r="A18" s="127">
        <v>2</v>
      </c>
      <c r="B18" s="301"/>
      <c r="C18" s="301"/>
      <c r="D18" s="301"/>
      <c r="E18" s="301"/>
      <c r="F18" s="37"/>
      <c r="G18" s="37"/>
      <c r="H18" s="37"/>
    </row>
    <row r="19" spans="1:8" ht="21.95" customHeight="1">
      <c r="A19" s="127">
        <v>3</v>
      </c>
      <c r="B19" s="301"/>
      <c r="C19" s="301"/>
      <c r="D19" s="301"/>
      <c r="E19" s="301"/>
      <c r="F19" s="37"/>
      <c r="G19" s="37"/>
      <c r="H19" s="37"/>
    </row>
    <row r="20" spans="1:8" ht="21.95" customHeight="1">
      <c r="A20" s="127">
        <v>4</v>
      </c>
      <c r="B20" s="301"/>
      <c r="C20" s="301"/>
      <c r="D20" s="301"/>
      <c r="E20" s="301"/>
      <c r="F20" s="205"/>
      <c r="G20" s="205"/>
      <c r="H20" s="207" t="b">
        <v>0</v>
      </c>
    </row>
    <row r="21" spans="1:8" ht="21.95" customHeight="1">
      <c r="A21" s="128">
        <v>5</v>
      </c>
      <c r="B21" s="301"/>
      <c r="C21" s="301"/>
      <c r="D21" s="301"/>
      <c r="E21" s="301"/>
      <c r="F21" s="205"/>
      <c r="G21" s="205"/>
      <c r="H21" s="206"/>
    </row>
    <row r="22" spans="1:8" ht="18" customHeight="1">
      <c r="A22" s="203"/>
      <c r="B22" s="204"/>
      <c r="C22" s="204"/>
      <c r="D22" s="204"/>
      <c r="E22" s="204"/>
      <c r="F22" s="196"/>
      <c r="G22" s="196"/>
      <c r="H22" s="197"/>
    </row>
    <row r="23" spans="1:8" ht="9" customHeight="1">
      <c r="A23" s="103"/>
      <c r="B23" s="108"/>
      <c r="C23" s="108"/>
      <c r="D23" s="108"/>
      <c r="E23" s="108"/>
      <c r="F23" s="196"/>
      <c r="G23" s="196"/>
      <c r="H23" s="197"/>
    </row>
    <row r="24" spans="1:8" ht="38.25" customHeight="1">
      <c r="A24" s="1294" t="s">
        <v>174</v>
      </c>
      <c r="B24" s="1295"/>
      <c r="C24" s="1295"/>
      <c r="D24" s="1295"/>
      <c r="E24" s="1295"/>
      <c r="F24" s="196"/>
      <c r="G24" s="196"/>
      <c r="H24" s="197"/>
    </row>
    <row r="25" spans="1:8" ht="54.75" customHeight="1">
      <c r="A25" s="1293" t="s">
        <v>617</v>
      </c>
      <c r="B25" s="1293"/>
      <c r="C25" s="1293"/>
      <c r="D25" s="1293"/>
      <c r="E25" s="1293"/>
      <c r="F25" s="196"/>
      <c r="G25" s="196"/>
      <c r="H25" s="197"/>
    </row>
    <row r="26" spans="1:8" ht="32.1" customHeight="1">
      <c r="A26" s="1282" t="s">
        <v>277</v>
      </c>
      <c r="B26" s="1282" t="s">
        <v>295</v>
      </c>
      <c r="C26" s="1282" t="s">
        <v>640</v>
      </c>
      <c r="D26" s="1284" t="s">
        <v>641</v>
      </c>
      <c r="E26" s="1285"/>
      <c r="F26" s="37"/>
      <c r="G26" s="37"/>
      <c r="H26" s="37"/>
    </row>
    <row r="27" spans="1:8" ht="22.5" customHeight="1">
      <c r="A27" s="1283"/>
      <c r="B27" s="1283"/>
      <c r="C27" s="1283"/>
      <c r="D27" s="49" t="s">
        <v>642</v>
      </c>
      <c r="E27" s="49" t="s">
        <v>643</v>
      </c>
      <c r="F27" s="37"/>
      <c r="G27" s="37"/>
      <c r="H27" s="37"/>
    </row>
    <row r="28" spans="1:8" ht="21.95" customHeight="1">
      <c r="A28" s="195">
        <v>1</v>
      </c>
      <c r="B28" s="300"/>
      <c r="C28" s="300"/>
      <c r="D28" s="300"/>
      <c r="E28" s="300"/>
      <c r="F28" s="37"/>
      <c r="G28" s="37"/>
      <c r="H28" s="37"/>
    </row>
    <row r="29" spans="1:8" ht="21.95" customHeight="1">
      <c r="A29" s="195">
        <v>2</v>
      </c>
      <c r="B29" s="300"/>
      <c r="C29" s="300"/>
      <c r="D29" s="300"/>
      <c r="E29" s="300"/>
    </row>
    <row r="30" spans="1:8" ht="21.95" customHeight="1">
      <c r="A30" s="128">
        <v>3</v>
      </c>
      <c r="B30" s="300"/>
      <c r="C30" s="300"/>
      <c r="D30" s="300"/>
      <c r="E30" s="300"/>
    </row>
    <row r="31" spans="1:8" ht="3.75" customHeight="1">
      <c r="A31" s="172"/>
      <c r="B31" s="172"/>
      <c r="C31" s="172"/>
      <c r="D31" s="172"/>
      <c r="E31" s="172"/>
      <c r="F31" s="37"/>
      <c r="G31" s="37"/>
      <c r="H31" s="37"/>
    </row>
    <row r="32" spans="1:8" ht="11.25" hidden="1" customHeight="1">
      <c r="C32" s="40"/>
      <c r="F32" s="37"/>
      <c r="G32" s="37"/>
      <c r="H32" s="37"/>
    </row>
    <row r="33" spans="1:5" ht="15.95" customHeight="1">
      <c r="A33" s="39" t="s">
        <v>257</v>
      </c>
      <c r="B33" s="74" t="str">
        <f>'Attach 3(JV)'!B24</f>
        <v/>
      </c>
      <c r="C33" s="40" t="s">
        <v>255</v>
      </c>
      <c r="D33" s="259" t="str">
        <f>'Attach 3(JV)'!E24</f>
        <v/>
      </c>
    </row>
    <row r="34" spans="1:5" ht="15.95" customHeight="1">
      <c r="A34" s="39" t="s">
        <v>258</v>
      </c>
      <c r="B34" s="259" t="str">
        <f>'Attach 3(JV)'!B25</f>
        <v/>
      </c>
      <c r="C34" s="40" t="s">
        <v>256</v>
      </c>
      <c r="D34" s="259" t="str">
        <f>'Attach 3(JV)'!E25</f>
        <v/>
      </c>
    </row>
    <row r="35" spans="1:5" ht="15.95" customHeight="1">
      <c r="A35" s="28"/>
      <c r="B35" s="28"/>
      <c r="C35" s="40"/>
      <c r="D35" s="28"/>
      <c r="E35" s="28"/>
    </row>
    <row r="36" spans="1:5" ht="20.100000000000001" customHeight="1">
      <c r="A36" s="24" t="str">
        <f>A1</f>
        <v>Specification No. :CC/T/W-BESS/DOM/A10/26/07004</v>
      </c>
      <c r="B36" s="25"/>
      <c r="C36" s="25"/>
      <c r="D36" s="25"/>
      <c r="E36" s="44" t="str">
        <f>"Annexure I to " &amp;E1</f>
        <v>Annexure I to Attachment-5 Package AP-BESS-01</v>
      </c>
    </row>
    <row r="37" spans="1:5" ht="18" customHeight="1">
      <c r="A37" s="41"/>
    </row>
    <row r="38" spans="1:5" ht="18" customHeight="1">
      <c r="A38" s="1281" t="s">
        <v>297</v>
      </c>
      <c r="B38" s="1281"/>
      <c r="C38" s="1281"/>
      <c r="D38" s="1281"/>
      <c r="E38" s="1281"/>
    </row>
    <row r="39" spans="1:5" ht="18" customHeight="1"/>
    <row r="40" spans="1:5" ht="42" customHeight="1">
      <c r="A40" s="1286" t="s">
        <v>277</v>
      </c>
      <c r="B40" s="1288" t="s">
        <v>295</v>
      </c>
      <c r="C40" s="1288" t="s">
        <v>298</v>
      </c>
      <c r="D40" s="1284" t="s">
        <v>299</v>
      </c>
      <c r="E40" s="1285"/>
    </row>
    <row r="41" spans="1:5" ht="23.25" customHeight="1">
      <c r="A41" s="1287"/>
      <c r="B41" s="1292"/>
      <c r="C41" s="1292"/>
      <c r="D41" s="49" t="s">
        <v>300</v>
      </c>
      <c r="E41" s="49" t="s">
        <v>301</v>
      </c>
    </row>
    <row r="42" spans="1:5" ht="18" customHeight="1">
      <c r="A42" s="173"/>
      <c r="B42" s="173"/>
      <c r="C42" s="173"/>
      <c r="D42" s="173"/>
      <c r="E42" s="173"/>
    </row>
    <row r="43" spans="1:5" ht="18" customHeight="1">
      <c r="A43" s="173"/>
      <c r="B43" s="173"/>
      <c r="C43" s="173"/>
      <c r="D43" s="173"/>
      <c r="E43" s="173"/>
    </row>
    <row r="44" spans="1:5" ht="18" customHeight="1">
      <c r="A44" s="173"/>
      <c r="B44" s="173"/>
      <c r="C44" s="173"/>
      <c r="D44" s="173"/>
      <c r="E44" s="173"/>
    </row>
    <row r="45" spans="1:5" ht="18" customHeight="1">
      <c r="A45" s="173"/>
      <c r="B45" s="173"/>
      <c r="C45" s="173"/>
      <c r="D45" s="173"/>
      <c r="E45" s="173"/>
    </row>
    <row r="46" spans="1:5" ht="18" customHeight="1">
      <c r="A46" s="173"/>
      <c r="B46" s="173"/>
      <c r="C46" s="173"/>
      <c r="D46" s="173"/>
      <c r="E46" s="173"/>
    </row>
    <row r="47" spans="1:5" ht="18" customHeight="1">
      <c r="A47" s="173"/>
      <c r="B47" s="173"/>
      <c r="C47" s="173"/>
      <c r="D47" s="173"/>
      <c r="E47" s="173"/>
    </row>
    <row r="48" spans="1:5" ht="18" customHeight="1">
      <c r="A48" s="173"/>
      <c r="B48" s="173"/>
      <c r="C48" s="173"/>
      <c r="D48" s="173"/>
      <c r="E48" s="173"/>
    </row>
    <row r="49" spans="1:5" ht="18" customHeight="1">
      <c r="A49" s="173"/>
      <c r="B49" s="173"/>
      <c r="C49" s="173"/>
      <c r="D49" s="173"/>
      <c r="E49" s="173"/>
    </row>
    <row r="50" spans="1:5" ht="18" customHeight="1">
      <c r="A50" s="173"/>
      <c r="B50" s="173"/>
      <c r="C50" s="173"/>
      <c r="D50" s="173"/>
      <c r="E50" s="173"/>
    </row>
    <row r="51" spans="1:5" ht="18" customHeight="1">
      <c r="A51" s="173"/>
      <c r="B51" s="173"/>
      <c r="C51" s="173"/>
      <c r="D51" s="173"/>
      <c r="E51" s="173"/>
    </row>
    <row r="52" spans="1:5" ht="18" customHeight="1">
      <c r="A52" s="173"/>
      <c r="B52" s="173"/>
      <c r="C52" s="173"/>
      <c r="D52" s="173"/>
      <c r="E52" s="173"/>
    </row>
    <row r="53" spans="1:5" ht="18" customHeight="1">
      <c r="A53" s="173"/>
      <c r="B53" s="173"/>
      <c r="C53" s="173"/>
      <c r="D53" s="173"/>
      <c r="E53" s="173"/>
    </row>
    <row r="54" spans="1:5" ht="18" customHeight="1">
      <c r="A54" s="173"/>
      <c r="B54" s="173"/>
      <c r="C54" s="173"/>
      <c r="D54" s="173"/>
      <c r="E54" s="173"/>
    </row>
    <row r="55" spans="1:5" ht="18" customHeight="1">
      <c r="A55" s="173"/>
      <c r="B55" s="173"/>
      <c r="C55" s="173"/>
      <c r="D55" s="173"/>
      <c r="E55" s="173"/>
    </row>
    <row r="56" spans="1:5" ht="18" customHeight="1">
      <c r="A56" s="173"/>
      <c r="B56" s="173"/>
      <c r="C56" s="173"/>
      <c r="D56" s="173"/>
      <c r="E56" s="173"/>
    </row>
    <row r="57" spans="1:5" ht="18" customHeight="1">
      <c r="A57" s="173"/>
      <c r="B57" s="173"/>
      <c r="C57" s="173"/>
      <c r="D57" s="173"/>
      <c r="E57" s="173"/>
    </row>
    <row r="58" spans="1:5" ht="18" customHeight="1">
      <c r="A58" s="173"/>
      <c r="B58" s="173"/>
      <c r="C58" s="173"/>
      <c r="D58" s="173"/>
      <c r="E58" s="173"/>
    </row>
    <row r="59" spans="1:5" ht="18" customHeight="1">
      <c r="A59" s="173"/>
      <c r="B59" s="173"/>
      <c r="C59" s="173"/>
      <c r="D59" s="173"/>
      <c r="E59" s="173"/>
    </row>
    <row r="60" spans="1:5" ht="18" customHeight="1">
      <c r="A60" s="173"/>
      <c r="B60" s="173"/>
      <c r="C60" s="173"/>
      <c r="D60" s="173"/>
      <c r="E60" s="173"/>
    </row>
    <row r="61" spans="1:5" ht="18" customHeight="1">
      <c r="A61" s="173"/>
      <c r="B61" s="173"/>
      <c r="C61" s="173"/>
      <c r="D61" s="173"/>
      <c r="E61" s="173"/>
    </row>
    <row r="62" spans="1:5" ht="18" customHeight="1">
      <c r="A62" s="173"/>
      <c r="B62" s="173"/>
      <c r="C62" s="173"/>
      <c r="D62" s="173"/>
      <c r="E62" s="173"/>
    </row>
    <row r="63" spans="1:5" ht="18" customHeight="1">
      <c r="A63" s="173"/>
      <c r="B63" s="173"/>
      <c r="C63" s="173"/>
      <c r="D63" s="173"/>
      <c r="E63" s="173"/>
    </row>
    <row r="64" spans="1:5" ht="18" customHeight="1">
      <c r="A64" s="173"/>
      <c r="B64" s="173"/>
      <c r="C64" s="173"/>
      <c r="D64" s="173"/>
      <c r="E64" s="173"/>
    </row>
    <row r="65" spans="1:5" ht="18" customHeight="1">
      <c r="A65" s="173"/>
      <c r="B65" s="173"/>
      <c r="C65" s="173"/>
      <c r="D65" s="173"/>
      <c r="E65" s="173"/>
    </row>
    <row r="66" spans="1:5" ht="18" customHeight="1">
      <c r="A66" s="173"/>
      <c r="B66" s="173"/>
      <c r="C66" s="173"/>
      <c r="D66" s="173"/>
      <c r="E66" s="173"/>
    </row>
    <row r="67" spans="1:5" ht="18" customHeight="1">
      <c r="A67" s="174"/>
      <c r="B67" s="174"/>
      <c r="C67" s="174"/>
      <c r="D67" s="174"/>
      <c r="E67" s="174"/>
    </row>
    <row r="68" spans="1:5" ht="18" customHeight="1"/>
    <row r="69" spans="1:5" ht="24" customHeight="1">
      <c r="C69" s="40"/>
    </row>
    <row r="70" spans="1:5" ht="24" customHeight="1">
      <c r="A70" s="39" t="s">
        <v>257</v>
      </c>
      <c r="B70" s="74" t="str">
        <f>B33</f>
        <v/>
      </c>
      <c r="C70" s="40" t="s">
        <v>255</v>
      </c>
      <c r="D70" s="259" t="str">
        <f>D33</f>
        <v/>
      </c>
    </row>
    <row r="71" spans="1:5" ht="24" customHeight="1">
      <c r="A71" s="39" t="s">
        <v>258</v>
      </c>
      <c r="B71" s="264" t="str">
        <f>B34</f>
        <v/>
      </c>
      <c r="C71" s="40" t="s">
        <v>256</v>
      </c>
      <c r="D71" s="259" t="str">
        <f>D34</f>
        <v/>
      </c>
    </row>
    <row r="72" spans="1:5" ht="24" customHeight="1">
      <c r="A72" s="39"/>
      <c r="B72" s="74"/>
      <c r="C72" s="40"/>
      <c r="D72" s="42"/>
    </row>
    <row r="73" spans="1:5" ht="20.100000000000001" customHeight="1">
      <c r="A73" s="24" t="str">
        <f>A1</f>
        <v>Specification No. :CC/T/W-BESS/DOM/A10/26/07004</v>
      </c>
      <c r="B73" s="25"/>
      <c r="C73" s="25"/>
      <c r="D73" s="25"/>
      <c r="E73" s="44" t="str">
        <f>E36</f>
        <v>Annexure I to Attachment-5 Package AP-BESS-01</v>
      </c>
    </row>
    <row r="74" spans="1:5" ht="18" customHeight="1">
      <c r="A74" s="41"/>
    </row>
    <row r="75" spans="1:5" ht="18" customHeight="1">
      <c r="A75" s="1281" t="s">
        <v>297</v>
      </c>
      <c r="B75" s="1281"/>
      <c r="C75" s="1281"/>
      <c r="D75" s="1281"/>
      <c r="E75" s="1281"/>
    </row>
    <row r="76" spans="1:5" ht="18" customHeight="1"/>
    <row r="77" spans="1:5" ht="37.5" customHeight="1">
      <c r="A77" s="1286" t="s">
        <v>277</v>
      </c>
      <c r="B77" s="1288" t="s">
        <v>295</v>
      </c>
      <c r="C77" s="1288" t="s">
        <v>299</v>
      </c>
      <c r="D77" s="1290" t="s">
        <v>299</v>
      </c>
      <c r="E77" s="1291"/>
    </row>
    <row r="78" spans="1:5" ht="24" customHeight="1">
      <c r="A78" s="1287"/>
      <c r="B78" s="1289"/>
      <c r="C78" s="1289"/>
      <c r="D78" s="51" t="s">
        <v>300</v>
      </c>
      <c r="E78" s="51" t="s">
        <v>301</v>
      </c>
    </row>
    <row r="79" spans="1:5" ht="18" customHeight="1">
      <c r="A79" s="173"/>
      <c r="B79" s="173"/>
      <c r="C79" s="173"/>
      <c r="D79" s="173"/>
      <c r="E79" s="173"/>
    </row>
    <row r="80" spans="1:5" ht="18" customHeight="1">
      <c r="A80" s="173"/>
      <c r="B80" s="173"/>
      <c r="C80" s="173"/>
      <c r="D80" s="173"/>
      <c r="E80" s="173"/>
    </row>
    <row r="81" spans="1:5" ht="18" customHeight="1">
      <c r="A81" s="173"/>
      <c r="B81" s="173"/>
      <c r="C81" s="173"/>
      <c r="D81" s="173"/>
      <c r="E81" s="173"/>
    </row>
    <row r="82" spans="1:5" ht="18" customHeight="1">
      <c r="A82" s="173"/>
      <c r="B82" s="173"/>
      <c r="C82" s="173"/>
      <c r="D82" s="173"/>
      <c r="E82" s="173"/>
    </row>
    <row r="83" spans="1:5" ht="18" customHeight="1">
      <c r="A83" s="173"/>
      <c r="B83" s="173"/>
      <c r="C83" s="173"/>
      <c r="D83" s="173"/>
      <c r="E83" s="173"/>
    </row>
    <row r="84" spans="1:5" ht="18" customHeight="1">
      <c r="A84" s="173"/>
      <c r="B84" s="173"/>
      <c r="C84" s="173"/>
      <c r="D84" s="173"/>
      <c r="E84" s="173"/>
    </row>
    <row r="85" spans="1:5" ht="18" customHeight="1">
      <c r="A85" s="173"/>
      <c r="B85" s="173"/>
      <c r="C85" s="173"/>
      <c r="D85" s="173"/>
      <c r="E85" s="173"/>
    </row>
    <row r="86" spans="1:5" ht="18" customHeight="1">
      <c r="A86" s="173"/>
      <c r="B86" s="173"/>
      <c r="C86" s="173"/>
      <c r="D86" s="173"/>
      <c r="E86" s="173"/>
    </row>
    <row r="87" spans="1:5" ht="18" customHeight="1">
      <c r="A87" s="173"/>
      <c r="B87" s="173"/>
      <c r="C87" s="173"/>
      <c r="D87" s="173"/>
      <c r="E87" s="173"/>
    </row>
    <row r="88" spans="1:5" ht="18" customHeight="1">
      <c r="A88" s="173"/>
      <c r="B88" s="173"/>
      <c r="C88" s="173"/>
      <c r="D88" s="173"/>
      <c r="E88" s="173"/>
    </row>
    <row r="89" spans="1:5" ht="18" customHeight="1">
      <c r="A89" s="173"/>
      <c r="B89" s="173"/>
      <c r="C89" s="173"/>
      <c r="D89" s="173"/>
      <c r="E89" s="173"/>
    </row>
    <row r="90" spans="1:5" ht="18" customHeight="1">
      <c r="A90" s="173"/>
      <c r="B90" s="173"/>
      <c r="C90" s="173"/>
      <c r="D90" s="173"/>
      <c r="E90" s="173"/>
    </row>
    <row r="91" spans="1:5" ht="18" customHeight="1">
      <c r="A91" s="173"/>
      <c r="B91" s="173"/>
      <c r="C91" s="173"/>
      <c r="D91" s="173"/>
      <c r="E91" s="173"/>
    </row>
    <row r="92" spans="1:5" ht="18" customHeight="1">
      <c r="A92" s="173"/>
      <c r="B92" s="173"/>
      <c r="C92" s="173"/>
      <c r="D92" s="173"/>
      <c r="E92" s="173"/>
    </row>
    <row r="93" spans="1:5" ht="18" customHeight="1">
      <c r="A93" s="173"/>
      <c r="B93" s="173"/>
      <c r="C93" s="173"/>
      <c r="D93" s="173"/>
      <c r="E93" s="173"/>
    </row>
    <row r="94" spans="1:5" ht="18" customHeight="1">
      <c r="A94" s="173"/>
      <c r="B94" s="173"/>
      <c r="C94" s="173"/>
      <c r="D94" s="173"/>
      <c r="E94" s="173"/>
    </row>
    <row r="95" spans="1:5" ht="18" customHeight="1">
      <c r="A95" s="173"/>
      <c r="B95" s="173"/>
      <c r="C95" s="173"/>
      <c r="D95" s="173"/>
      <c r="E95" s="173"/>
    </row>
    <row r="96" spans="1:5" ht="18" customHeight="1">
      <c r="A96" s="173"/>
      <c r="B96" s="173"/>
      <c r="C96" s="173"/>
      <c r="D96" s="173"/>
      <c r="E96" s="173"/>
    </row>
    <row r="97" spans="1:5" ht="18" customHeight="1">
      <c r="A97" s="173"/>
      <c r="B97" s="173"/>
      <c r="C97" s="173"/>
      <c r="D97" s="173"/>
      <c r="E97" s="173"/>
    </row>
    <row r="98" spans="1:5" ht="18" customHeight="1">
      <c r="A98" s="173"/>
      <c r="B98" s="173"/>
      <c r="C98" s="173"/>
      <c r="D98" s="173"/>
      <c r="E98" s="173"/>
    </row>
    <row r="99" spans="1:5" ht="18" customHeight="1">
      <c r="A99" s="173"/>
      <c r="B99" s="173"/>
      <c r="C99" s="173"/>
      <c r="D99" s="173"/>
      <c r="E99" s="173"/>
    </row>
    <row r="100" spans="1:5" ht="18" customHeight="1">
      <c r="A100" s="173"/>
      <c r="B100" s="173"/>
      <c r="C100" s="173"/>
      <c r="D100" s="173"/>
      <c r="E100" s="173"/>
    </row>
    <row r="101" spans="1:5" ht="18" customHeight="1">
      <c r="A101" s="173"/>
      <c r="B101" s="173"/>
      <c r="C101" s="173"/>
      <c r="D101" s="173"/>
      <c r="E101" s="173"/>
    </row>
    <row r="102" spans="1:5" ht="18" customHeight="1">
      <c r="A102" s="173"/>
      <c r="B102" s="173"/>
      <c r="C102" s="173"/>
      <c r="D102" s="173"/>
      <c r="E102" s="173"/>
    </row>
    <row r="103" spans="1:5" ht="18" customHeight="1">
      <c r="A103" s="173"/>
      <c r="B103" s="173"/>
      <c r="C103" s="173"/>
      <c r="D103" s="173"/>
      <c r="E103" s="173"/>
    </row>
    <row r="104" spans="1:5" ht="18" customHeight="1">
      <c r="A104" s="174"/>
      <c r="B104" s="174"/>
      <c r="C104" s="174"/>
      <c r="D104" s="174"/>
      <c r="E104" s="174"/>
    </row>
    <row r="105" spans="1:5" ht="18" customHeight="1"/>
    <row r="106" spans="1:5" ht="24" customHeight="1">
      <c r="C106" s="40"/>
    </row>
    <row r="107" spans="1:5" ht="24" customHeight="1">
      <c r="A107" s="39" t="s">
        <v>257</v>
      </c>
      <c r="B107" s="74" t="str">
        <f>B70</f>
        <v/>
      </c>
      <c r="C107" s="40" t="s">
        <v>255</v>
      </c>
      <c r="D107" s="259" t="str">
        <f>D70</f>
        <v/>
      </c>
    </row>
    <row r="108" spans="1:5" ht="24" customHeight="1">
      <c r="A108" s="39" t="s">
        <v>258</v>
      </c>
      <c r="B108" s="264" t="str">
        <f>B71</f>
        <v/>
      </c>
      <c r="C108" s="40" t="s">
        <v>256</v>
      </c>
      <c r="D108" s="259" t="str">
        <f>D71</f>
        <v/>
      </c>
    </row>
    <row r="109" spans="1:5" ht="24" customHeight="1">
      <c r="A109" s="28"/>
      <c r="B109" s="28"/>
      <c r="C109" s="40"/>
      <c r="D109" s="28"/>
      <c r="E109" s="28"/>
    </row>
    <row r="110" spans="1:5" ht="33" customHeight="1">
      <c r="D110" s="40"/>
    </row>
  </sheetData>
  <sheetProtection algorithmName="SHA-512" hashValue="Dju4KC9Je0cn1Eh4DBz68mUTnPTDwWurxoS3BpKOrejz+OCK4yvl25BxSpq+pjj/LmEEIlG63jP/DyNJaZieNw==" saltValue="GGUFC+ValmZTEQi1h1RMYQ==" spinCount="100000" sheet="1" objects="1" scenarios="1"/>
  <customSheetViews>
    <customSheetView guid="{0175966B-AA50-423F-A437-51E01252DE14}" scale="110" showPageBreaks="1" showGridLines="0" printArea="1" hiddenRows="1" hiddenColumns="1" view="pageBreakPreview">
      <selection activeCell="D18" sqref="D18"/>
      <rowBreaks count="1" manualBreakCount="1">
        <brk id="72" max="4" man="1"/>
      </rowBreaks>
      <pageMargins left="0.75" right="0.46" top="0.4" bottom="0.47" header="0.26" footer="0.28999999999999998"/>
      <pageSetup scale="92" orientation="portrait" r:id="rId1"/>
      <headerFooter alignWithMargins="0">
        <oddFooter>&amp;R&amp;"Book Antiqua,Bold"&amp;8 Page &amp;P of &amp;N</oddFooter>
      </headerFooter>
    </customSheetView>
    <customSheetView guid="{C79C1CD9-4A94-4E49-9636-E3F3929B38E1}" scale="110" showPageBreaks="1" showGridLines="0" printArea="1" hiddenRows="1" hiddenColumns="1" view="pageBreakPreview" topLeftCell="A26">
      <selection activeCell="D18" sqref="D18"/>
      <rowBreaks count="1" manualBreakCount="1">
        <brk id="72" max="4" man="1"/>
      </rowBreaks>
      <pageMargins left="0.75" right="0.46" top="0.4" bottom="0.47" header="0.26" footer="0.28999999999999998"/>
      <pageSetup scale="96" orientation="portrait" r:id="rId2"/>
      <headerFooter alignWithMargins="0">
        <oddFooter>&amp;R&amp;"Book Antiqua,Bold"&amp;8 Page &amp;P of &amp;N</oddFooter>
      </headerFooter>
    </customSheetView>
    <customSheetView guid="{02C24E46-CB1A-4A64-AFE8-BC568DF970F3}" scale="110"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6" orientation="portrait" r:id="rId3"/>
      <headerFooter alignWithMargins="0">
        <oddFooter>&amp;R&amp;"Book Antiqua,Bold"&amp;8 Page &amp;P of &amp;N</oddFooter>
      </headerFooter>
    </customSheetView>
    <customSheetView guid="{955D6481-897E-48CA-BB0D-D704C8664312}" scale="110"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6" orientation="portrait" r:id="rId4"/>
      <headerFooter alignWithMargins="0">
        <oddFooter>&amp;R&amp;"Book Antiqua,Bold"&amp;8 Page &amp;P of &amp;N</oddFooter>
      </headerFooter>
    </customSheetView>
    <customSheetView guid="{FA33CAB9-FE45-4709-BC11-EBB8931FB6CB}" scale="110"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6" orientation="portrait" r:id="rId5"/>
      <headerFooter alignWithMargins="0">
        <oddFooter>&amp;R&amp;"Book Antiqua,Bold"&amp;8 Page &amp;P of &amp;N</oddFooter>
      </headerFooter>
    </customSheetView>
    <customSheetView guid="{A966316B-6DBC-467B-B4AD-0F6D41569056}" scale="110" showPageBreaks="1" showGridLines="0" printArea="1" hiddenRows="1" hiddenColumns="1" view="pageBreakPreview" topLeftCell="A14">
      <selection activeCell="B17" sqref="B17"/>
      <rowBreaks count="1" manualBreakCount="1">
        <brk id="72" max="4" man="1"/>
      </rowBreaks>
      <pageMargins left="0.75" right="0.46" top="0.4" bottom="0.47" header="0.26" footer="0.28999999999999998"/>
      <pageSetup scale="96" orientation="portrait" r:id="rId6"/>
      <headerFooter alignWithMargins="0">
        <oddFooter>&amp;R&amp;"Book Antiqua,Bold"&amp;8 Page &amp;P of &amp;N</oddFooter>
      </headerFooter>
    </customSheetView>
    <customSheetView guid="{0B94E550-FB49-4D0D-BCDB-8811C4A584DD}" scale="145"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6" orientation="portrait" r:id="rId7"/>
      <headerFooter alignWithMargins="0">
        <oddFooter>&amp;R&amp;"Book Antiqua,Bold"&amp;8 Page &amp;P of &amp;N</oddFooter>
      </headerFooter>
    </customSheetView>
    <customSheetView guid="{101E340E-5624-46EF-AADB-2F62C21B5295}" scale="90"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6" orientation="portrait" r:id="rId8"/>
      <headerFooter alignWithMargins="0">
        <oddFooter>&amp;R&amp;"Book Antiqua,Bold"&amp;8 Page &amp;P of &amp;N</oddFooter>
      </headerFooter>
    </customSheetView>
    <customSheetView guid="{A667ED77-8424-4D1C-8A46-14ECA26AEC7D}" showPageBreaks="1" showGridLines="0" printArea="1" hiddenRows="1" hiddenColumns="1" view="pageBreakPreview" topLeftCell="A8">
      <selection activeCell="B18" sqref="B18"/>
      <rowBreaks count="1" manualBreakCount="1">
        <brk id="72" max="4" man="1"/>
      </rowBreaks>
      <pageMargins left="0.75" right="0.46" top="0.4" bottom="0.47" header="0.26" footer="0.28999999999999998"/>
      <pageSetup orientation="portrait" r:id="rId9"/>
      <headerFooter alignWithMargins="0">
        <oddFooter>&amp;R&amp;"Book Antiqua,Bold"&amp;8 Page &amp;P of &amp;N</oddFooter>
      </headerFooter>
    </customSheetView>
    <customSheetView guid="{7A122CCC-B984-47E9-88CF-89418CB24A21}" showGridLines="0" hiddenRows="1" hiddenColumns="1" showRuler="0" topLeftCell="A29">
      <selection activeCell="B45" sqref="B45"/>
      <rowBreaks count="1" manualBreakCount="1">
        <brk id="72" max="4" man="1"/>
      </rowBreaks>
      <pageMargins left="0.75" right="0.46" top="0.4" bottom="0.47" header="0.26" footer="0.28999999999999998"/>
      <pageSetup orientation="portrait" r:id="rId10"/>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11"/>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2"/>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3"/>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4"/>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5"/>
      <headerFooter alignWithMargins="0">
        <oddFooter>&amp;L&amp;8Tower Package-TW03, TL associated with Phase-I Generation Project in Orissa (Part-C)&amp;R&amp;"Book Antiqua,Bold"&amp;8Attachment-3(JV) TW03  / Page &amp;P of &amp;N</oddFooter>
      </headerFooter>
    </customSheetView>
    <customSheetView guid="{DC28ED1E-3E35-4094-9C2B-5C0A1C1D459C}" showPageBreaks="1" showGridLines="0" printArea="1" hiddenRows="1" hiddenColumns="1" topLeftCell="A23">
      <selection activeCell="E44" sqref="E44"/>
      <rowBreaks count="1" manualBreakCount="1">
        <brk id="72" max="4" man="1"/>
      </rowBreaks>
      <pageMargins left="0.75" right="0.46" top="0.4" bottom="0.47" header="0.26" footer="0.28999999999999998"/>
      <pageSetup orientation="portrait" r:id="rId16"/>
      <headerFooter alignWithMargins="0">
        <oddFooter>&amp;R&amp;"Book Antiqua,Bold"&amp;8 Page &amp;P of &amp;N</oddFooter>
      </headerFooter>
    </customSheetView>
    <customSheetView guid="{244B8F7F-C84C-4134-A8A5-723A75D45FC2}" showGridLines="0" hiddenRows="1" hiddenColumns="1">
      <selection activeCell="E44" sqref="E44"/>
      <rowBreaks count="1" manualBreakCount="1">
        <brk id="72" max="4" man="1"/>
      </rowBreaks>
      <pageMargins left="0.75" right="0.46" top="0.4" bottom="0.47" header="0.26" footer="0.28999999999999998"/>
      <pageSetup orientation="portrait" r:id="rId17"/>
      <headerFooter alignWithMargins="0">
        <oddFooter>&amp;R&amp;"Book Antiqua,Bold"&amp;8 Page &amp;P of &amp;N</oddFooter>
      </headerFooter>
    </customSheetView>
    <customSheetView guid="{43BCBF1E-CDCF-4541-8D79-87EDCECBC1FD}" showGridLines="0" hiddenRows="1" hiddenColumns="1">
      <selection activeCell="B17" sqref="B17"/>
      <rowBreaks count="1" manualBreakCount="1">
        <brk id="72" max="4" man="1"/>
      </rowBreaks>
      <pageMargins left="0.75" right="0.46" top="0.4" bottom="0.47" header="0.26" footer="0.28999999999999998"/>
      <pageSetup orientation="portrait" r:id="rId18"/>
      <headerFooter alignWithMargins="0">
        <oddFooter>&amp;R&amp;"Book Antiqua,Bold"&amp;8 Page &amp;P of &amp;N</oddFooter>
      </headerFooter>
    </customSheetView>
    <customSheetView guid="{B3AA1F62-F1E5-4DDF-B9C9-D54D9BFF6A2A}" showPageBreaks="1" showGridLines="0" printArea="1" hiddenRows="1" hiddenColumns="1" view="pageBreakPreview" topLeftCell="A8">
      <selection activeCell="B18" sqref="B18"/>
      <rowBreaks count="1" manualBreakCount="1">
        <brk id="72" max="4" man="1"/>
      </rowBreaks>
      <pageMargins left="0.75" right="0.46" top="0.4" bottom="0.47" header="0.26" footer="0.28999999999999998"/>
      <pageSetup orientation="portrait" r:id="rId19"/>
      <headerFooter alignWithMargins="0">
        <oddFooter>&amp;R&amp;"Book Antiqua,Bold"&amp;8 Page &amp;P of &amp;N</oddFooter>
      </headerFooter>
    </customSheetView>
    <customSheetView guid="{9E565B0E-8A1D-4C38-9278-F5233F8D5014}" showPageBreaks="1" showGridLines="0" printArea="1" hiddenRows="1" hiddenColumns="1" view="pageBreakPreview" topLeftCell="A20">
      <selection activeCell="B18" sqref="B18"/>
      <rowBreaks count="1" manualBreakCount="1">
        <brk id="72" max="4" man="1"/>
      </rowBreaks>
      <pageMargins left="0.75" right="0.46" top="0.4" bottom="0.47" header="0.26" footer="0.28999999999999998"/>
      <pageSetup scale="96" orientation="portrait" r:id="rId20"/>
      <headerFooter alignWithMargins="0">
        <oddFooter>&amp;R&amp;"Book Antiqua,Bold"&amp;8 Page &amp;P of &amp;N</oddFooter>
      </headerFooter>
    </customSheetView>
    <customSheetView guid="{EC8792F6-94EB-40FE-A69E-3F2E55E190BC}" showPageBreaks="1" showGridLines="0" printArea="1" hiddenRows="1" hiddenColumns="1" view="pageBreakPreview" topLeftCell="A2">
      <selection activeCell="B18" sqref="B18"/>
      <rowBreaks count="1" manualBreakCount="1">
        <brk id="72" max="4" man="1"/>
      </rowBreaks>
      <pageMargins left="0.75" right="0.46" top="0.4" bottom="0.47" header="0.26" footer="0.28999999999999998"/>
      <pageSetup scale="96" orientation="portrait" r:id="rId21"/>
      <headerFooter alignWithMargins="0">
        <oddFooter>&amp;R&amp;"Book Antiqua,Bold"&amp;8 Page &amp;P of &amp;N</oddFooter>
      </headerFooter>
    </customSheetView>
    <customSheetView guid="{89D1B684-1876-468F-8D99-45DA6BBF39C7}" scale="145"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6" orientation="portrait" r:id="rId22"/>
      <headerFooter alignWithMargins="0">
        <oddFooter>&amp;R&amp;"Book Antiqua,Bold"&amp;8 Page &amp;P of &amp;N</oddFooter>
      </headerFooter>
    </customSheetView>
    <customSheetView guid="{B4BE0CEE-465A-40B9-8268-D354BC993C36}" scale="110"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6" orientation="portrait" r:id="rId23"/>
      <headerFooter alignWithMargins="0">
        <oddFooter>&amp;R&amp;"Book Antiqua,Bold"&amp;8 Page &amp;P of &amp;N</oddFooter>
      </headerFooter>
    </customSheetView>
    <customSheetView guid="{13074202-7653-40A0-B9BF-16D1589728A2}" scale="110"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6" orientation="portrait" r:id="rId24"/>
      <headerFooter alignWithMargins="0">
        <oddFooter>&amp;R&amp;"Book Antiqua,Bold"&amp;8 Page &amp;P of &amp;N</oddFooter>
      </headerFooter>
    </customSheetView>
    <customSheetView guid="{4B244927-9C7A-42F5-AAF5-ADC353C736FE}" scale="110"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6" orientation="portrait" r:id="rId25"/>
      <headerFooter alignWithMargins="0">
        <oddFooter>&amp;R&amp;"Book Antiqua,Bold"&amp;8 Page &amp;P of &amp;N</oddFooter>
      </headerFooter>
    </customSheetView>
    <customSheetView guid="{073677CF-5E9E-429E-9C1F-055126F3C8DC}" scale="110"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6" orientation="portrait" r:id="rId26"/>
      <headerFooter alignWithMargins="0">
        <oddFooter>&amp;R&amp;"Book Antiqua,Bold"&amp;8 Page &amp;P of &amp;N</oddFooter>
      </headerFooter>
    </customSheetView>
    <customSheetView guid="{F80E5273-5F89-42D0-8059-39B4DAA26485}" scale="110"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6" orientation="portrait" r:id="rId27"/>
      <headerFooter alignWithMargins="0">
        <oddFooter>&amp;R&amp;"Book Antiqua,Bold"&amp;8 Page &amp;P of &amp;N</oddFooter>
      </headerFooter>
    </customSheetView>
    <customSheetView guid="{3A9A4658-0506-4EA2-8800-91A33CC724CB}" scale="110"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6" orientation="portrait" r:id="rId28"/>
      <headerFooter alignWithMargins="0">
        <oddFooter>&amp;R&amp;"Book Antiqua,Bold"&amp;8 Page &amp;P of &amp;N</oddFooter>
      </headerFooter>
    </customSheetView>
    <customSheetView guid="{E6A95398-76DE-4E8F-A7DA-FB50981C5C19}" scale="110"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6" orientation="portrait" r:id="rId29"/>
      <headerFooter alignWithMargins="0">
        <oddFooter>&amp;R&amp;"Book Antiqua,Bold"&amp;8 Page &amp;P of &amp;N</oddFooter>
      </headerFooter>
    </customSheetView>
    <customSheetView guid="{7148ADD8-DD15-4E3E-8637-116D155CB37A}" scale="110"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6" orientation="portrait" r:id="rId30"/>
      <headerFooter alignWithMargins="0">
        <oddFooter>&amp;R&amp;"Book Antiqua,Bold"&amp;8 Page &amp;P of &amp;N</oddFooter>
      </headerFooter>
    </customSheetView>
    <customSheetView guid="{87612620-3630-456B-A735-C29A43561018}" scale="110"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6" orientation="portrait" r:id="rId31"/>
      <headerFooter alignWithMargins="0">
        <oddFooter>&amp;R&amp;"Book Antiqua,Bold"&amp;8 Page &amp;P of &amp;N</oddFooter>
      </headerFooter>
    </customSheetView>
    <customSheetView guid="{FF9B6397-B68D-474A-9AAF-992AF479A135}" scale="110" showPageBreaks="1" showGridLines="0" printArea="1" hiddenRows="1" hiddenColumns="1" view="pageBreakPreview">
      <selection activeCell="D18" sqref="D18"/>
      <rowBreaks count="1" manualBreakCount="1">
        <brk id="72" max="4" man="1"/>
      </rowBreaks>
      <pageMargins left="0.75" right="0.46" top="0.4" bottom="0.47" header="0.26" footer="0.28999999999999998"/>
      <pageSetup scale="92" orientation="portrait" r:id="rId32"/>
      <headerFooter alignWithMargins="0">
        <oddFooter>&amp;R&amp;"Book Antiqua,Bold"&amp;8 Page &amp;P of &amp;N</oddFooter>
      </headerFooter>
    </customSheetView>
  </customSheetViews>
  <mergeCells count="28">
    <mergeCell ref="A3:E3"/>
    <mergeCell ref="A5:E5"/>
    <mergeCell ref="B9:C9"/>
    <mergeCell ref="B10:C10"/>
    <mergeCell ref="A8:C8"/>
    <mergeCell ref="D15:E15"/>
    <mergeCell ref="A15:A16"/>
    <mergeCell ref="A25:E25"/>
    <mergeCell ref="A24:E24"/>
    <mergeCell ref="B11:C11"/>
    <mergeCell ref="B12:C12"/>
    <mergeCell ref="A14:E14"/>
    <mergeCell ref="C15:C16"/>
    <mergeCell ref="B15:B16"/>
    <mergeCell ref="A77:A78"/>
    <mergeCell ref="B77:B78"/>
    <mergeCell ref="C77:C78"/>
    <mergeCell ref="D40:E40"/>
    <mergeCell ref="D77:E77"/>
    <mergeCell ref="A75:E75"/>
    <mergeCell ref="A40:A41"/>
    <mergeCell ref="B40:B41"/>
    <mergeCell ref="C40:C41"/>
    <mergeCell ref="A38:E38"/>
    <mergeCell ref="A26:A27"/>
    <mergeCell ref="B26:B27"/>
    <mergeCell ref="C26:C27"/>
    <mergeCell ref="D26:E26"/>
  </mergeCells>
  <phoneticPr fontId="6" type="noConversion"/>
  <conditionalFormatting sqref="A77:C79">
    <cfRule type="expression" dxfId="26" priority="8" stopIfTrue="1">
      <formula>$H$20=FALSE</formula>
    </cfRule>
  </conditionalFormatting>
  <conditionalFormatting sqref="A36:E37 D39 A40:C41">
    <cfRule type="expression" dxfId="25" priority="7" stopIfTrue="1">
      <formula>$H$20=FALSE</formula>
    </cfRule>
  </conditionalFormatting>
  <conditionalFormatting sqref="A110:E110">
    <cfRule type="expression" dxfId="24" priority="2" stopIfTrue="1">
      <formula>$H$20="No"</formula>
    </cfRule>
  </conditionalFormatting>
  <conditionalFormatting sqref="D38 A38:C39 E38:E39 A42:C76 D42:E109 C67:E67 A80:C109">
    <cfRule type="expression" dxfId="23" priority="3" stopIfTrue="1">
      <formula>$H$20=FALSE</formula>
    </cfRule>
  </conditionalFormatting>
  <conditionalFormatting sqref="D40:E41">
    <cfRule type="expression" dxfId="22" priority="1" stopIfTrue="1">
      <formula>$H$20=FALSE</formula>
    </cfRule>
  </conditionalFormatting>
  <pageMargins left="0.75" right="0.46" top="0.4" bottom="0.47" header="0.26" footer="0.28999999999999998"/>
  <pageSetup scale="92" orientation="portrait" r:id="rId33"/>
  <headerFooter alignWithMargins="0">
    <oddFooter>&amp;R&amp;"Book Antiqua,Bold"&amp;8 Page &amp;P of &amp;N</oddFooter>
  </headerFooter>
  <rowBreaks count="1" manualBreakCount="1">
    <brk id="72" max="4" man="1"/>
  </rowBreaks>
  <drawing r:id="rId34"/>
  <legacyDrawing r:id="rId35"/>
  <mc:AlternateContent xmlns:mc="http://schemas.openxmlformats.org/markup-compatibility/2006">
    <mc:Choice Requires="x14">
      <controls>
        <mc:AlternateContent xmlns:mc="http://schemas.openxmlformats.org/markup-compatibility/2006">
          <mc:Choice Requires="x14">
            <control shapeId="9235" r:id="rId36"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7">
    <tabColor indexed="10"/>
  </sheetPr>
  <dimension ref="A1:AL41"/>
  <sheetViews>
    <sheetView showGridLines="0" showZeros="0" view="pageBreakPreview" zoomScaleSheetLayoutView="100" workbookViewId="0">
      <selection activeCell="B11" sqref="B11:C11"/>
    </sheetView>
  </sheetViews>
  <sheetFormatPr defaultColWidth="9.140625" defaultRowHeight="16.5"/>
  <cols>
    <col min="1" max="1" width="12.140625" style="32" customWidth="1"/>
    <col min="2" max="2" width="23.7109375" style="32" customWidth="1"/>
    <col min="3" max="3" width="26.42578125" style="32" customWidth="1"/>
    <col min="4" max="4" width="18.7109375" style="32" customWidth="1"/>
    <col min="5" max="5" width="23.7109375" style="32" customWidth="1"/>
    <col min="6" max="8" width="9.140625" style="220"/>
    <col min="9" max="38" width="9.140625" style="221"/>
    <col min="39" max="16384" width="9.140625" style="28"/>
  </cols>
  <sheetData>
    <row r="1" spans="1:38">
      <c r="A1" s="24" t="str">
        <f>'Attach 3(JV)'!A1</f>
        <v>Specification No. :CC/T/W-BESS/DOM/A10/26/07004</v>
      </c>
      <c r="B1" s="25"/>
      <c r="C1" s="25"/>
      <c r="D1" s="25"/>
      <c r="E1" s="44" t="str">
        <f>"Attachment-5(A) "&amp; 'Attach 3(JV)'!AT1</f>
        <v>Attachment-5(A) Package AP-BESS-01</v>
      </c>
    </row>
    <row r="2" spans="1:38" ht="11.1" customHeight="1"/>
    <row r="3" spans="1:38" ht="102.75" customHeight="1">
      <c r="A3" s="758" t="str">
        <f>'Attach 3(JV)'!A3</f>
        <v xml:space="preserve">Package AP-BESS-01 for Design, Supply, Erection, Testing &amp; Commissioning of 150 MW/ 300MWh Battery Energy Storage System at Kalikiri, Andhra Pradesh under “Setting up of 1,000 MW/2,000 MWh Battery Energy Storage System (BESS) in Andhra Pradesh Under Tariff-Based Competitive Bidding with Viability Gap Funding supported through PSDF”. Spec. No.: CC/T/W-BESS/DOM/A10/26/07004
</v>
      </c>
      <c r="B3" s="758"/>
      <c r="C3" s="758"/>
      <c r="D3" s="758"/>
      <c r="E3" s="758"/>
      <c r="F3" s="222"/>
      <c r="G3" s="223"/>
      <c r="H3" s="222"/>
    </row>
    <row r="4" spans="1:38" ht="11.1" customHeight="1">
      <c r="A4" s="31"/>
      <c r="H4" s="224"/>
      <c r="I4" s="225"/>
    </row>
    <row r="5" spans="1:38" ht="20.100000000000001" customHeight="1">
      <c r="A5" s="759" t="s">
        <v>724</v>
      </c>
      <c r="B5" s="759"/>
      <c r="C5" s="759"/>
      <c r="D5" s="759"/>
      <c r="E5" s="759"/>
      <c r="F5" s="222"/>
      <c r="H5" s="224"/>
      <c r="I5" s="225"/>
    </row>
    <row r="6" spans="1:38" ht="11.1" customHeight="1">
      <c r="A6" s="35"/>
      <c r="H6" s="224"/>
      <c r="I6" s="225"/>
    </row>
    <row r="7" spans="1:38" ht="20.100000000000001" customHeight="1">
      <c r="A7" s="36" t="str">
        <f>'Attach 3(JV)'!A7</f>
        <v>Bidder’s Name and Address (Lead Partner) :</v>
      </c>
      <c r="D7" s="16" t="str">
        <f>'Attach 3(JV)'!E7</f>
        <v>To:</v>
      </c>
      <c r="H7" s="224"/>
      <c r="I7" s="225"/>
    </row>
    <row r="8" spans="1:38" s="170" customFormat="1" ht="36" customHeight="1">
      <c r="A8" s="757" t="str">
        <f>'Attach 3(JV)'!A8</f>
        <v/>
      </c>
      <c r="B8" s="757"/>
      <c r="C8" s="757"/>
      <c r="D8" s="13" t="str">
        <f>'Attach 3(JV)'!E8</f>
        <v>Contract Services</v>
      </c>
      <c r="E8" s="35"/>
      <c r="F8" s="226"/>
      <c r="G8" s="226"/>
      <c r="H8" s="227"/>
      <c r="I8" s="228"/>
      <c r="J8" s="229"/>
      <c r="K8" s="229"/>
      <c r="L8" s="229"/>
      <c r="M8" s="229"/>
      <c r="N8" s="229"/>
      <c r="O8" s="229"/>
      <c r="P8" s="229"/>
      <c r="Q8" s="229"/>
      <c r="R8" s="229"/>
      <c r="S8" s="229"/>
      <c r="T8" s="229"/>
      <c r="U8" s="229"/>
      <c r="V8" s="229"/>
      <c r="W8" s="229"/>
      <c r="X8" s="229"/>
      <c r="Y8" s="229"/>
      <c r="Z8" s="229"/>
      <c r="AA8" s="229"/>
      <c r="AB8" s="229"/>
      <c r="AC8" s="229"/>
      <c r="AD8" s="229"/>
      <c r="AE8" s="229"/>
      <c r="AF8" s="229"/>
      <c r="AG8" s="229"/>
      <c r="AH8" s="229"/>
      <c r="AI8" s="229"/>
      <c r="AJ8" s="229"/>
      <c r="AK8" s="229"/>
      <c r="AL8" s="229"/>
    </row>
    <row r="9" spans="1:38" ht="20.100000000000001" customHeight="1">
      <c r="A9" s="14" t="s">
        <v>279</v>
      </c>
      <c r="B9" s="761" t="str">
        <f>'Attach 3(JV)'!B9</f>
        <v/>
      </c>
      <c r="C9" s="761"/>
      <c r="D9" s="13" t="str">
        <f>'Attach 3(JV)'!E9</f>
        <v>Power Grid Corporation of India Ltd.,</v>
      </c>
      <c r="H9" s="224"/>
      <c r="I9" s="225"/>
    </row>
    <row r="10" spans="1:38" ht="20.100000000000001" customHeight="1">
      <c r="A10" s="14" t="s">
        <v>281</v>
      </c>
      <c r="B10" s="761" t="str">
        <f>'Attach 3(JV)'!B10</f>
        <v/>
      </c>
      <c r="C10" s="761"/>
      <c r="D10" s="13" t="str">
        <f>'Attach 3(JV)'!E10</f>
        <v>"Saudamini", Plot No. 2, Sector 29</v>
      </c>
      <c r="H10" s="224"/>
      <c r="I10" s="225"/>
    </row>
    <row r="11" spans="1:38" ht="20.100000000000001" customHeight="1">
      <c r="B11" s="761" t="str">
        <f>'Attach 3(JV)'!B11</f>
        <v/>
      </c>
      <c r="C11" s="761"/>
      <c r="D11" s="13" t="str">
        <f>'Attach 3(JV)'!E11</f>
        <v>Gurgaon (Haryana) - 122001</v>
      </c>
    </row>
    <row r="12" spans="1:38" ht="15" customHeight="1">
      <c r="A12" s="35"/>
      <c r="B12" s="761" t="str">
        <f>'Attach 3(JV)'!B12</f>
        <v/>
      </c>
      <c r="C12" s="761"/>
      <c r="D12" s="13"/>
    </row>
    <row r="13" spans="1:38" ht="20.100000000000001" customHeight="1">
      <c r="A13" s="32" t="s">
        <v>273</v>
      </c>
    </row>
    <row r="14" spans="1:38" ht="72" customHeight="1">
      <c r="A14" s="1279" t="s">
        <v>725</v>
      </c>
      <c r="B14" s="1279"/>
      <c r="C14" s="1279"/>
      <c r="D14" s="1279"/>
      <c r="E14" s="1279"/>
    </row>
    <row r="15" spans="1:38" ht="33" customHeight="1">
      <c r="A15" s="1296" t="s">
        <v>293</v>
      </c>
      <c r="B15" s="1288" t="s">
        <v>295</v>
      </c>
      <c r="C15" s="1288" t="s">
        <v>298</v>
      </c>
      <c r="D15" s="1290" t="s">
        <v>726</v>
      </c>
      <c r="E15" s="1298"/>
    </row>
    <row r="16" spans="1:38" ht="35.25" customHeight="1">
      <c r="A16" s="1297"/>
      <c r="B16" s="1292"/>
      <c r="C16" s="1292"/>
      <c r="D16" s="51" t="s">
        <v>727</v>
      </c>
      <c r="E16" s="51" t="s">
        <v>728</v>
      </c>
    </row>
    <row r="17" spans="1:5" ht="20.100000000000001" customHeight="1">
      <c r="A17" s="150">
        <v>1</v>
      </c>
      <c r="B17" s="261"/>
      <c r="C17" s="261"/>
      <c r="D17" s="261"/>
      <c r="E17" s="261"/>
    </row>
    <row r="18" spans="1:5" ht="20.100000000000001" customHeight="1">
      <c r="A18" s="151">
        <v>2</v>
      </c>
      <c r="B18" s="262"/>
      <c r="C18" s="262"/>
      <c r="D18" s="262"/>
      <c r="E18" s="262"/>
    </row>
    <row r="19" spans="1:5" ht="20.100000000000001" customHeight="1">
      <c r="A19" s="151">
        <v>3</v>
      </c>
      <c r="B19" s="262"/>
      <c r="C19" s="262"/>
      <c r="D19" s="262"/>
      <c r="E19" s="262"/>
    </row>
    <row r="20" spans="1:5" ht="20.100000000000001" customHeight="1">
      <c r="A20" s="151">
        <v>4</v>
      </c>
      <c r="B20" s="262"/>
      <c r="C20" s="262"/>
      <c r="D20" s="262"/>
      <c r="E20" s="262"/>
    </row>
    <row r="21" spans="1:5" ht="19.5" customHeight="1">
      <c r="A21" s="152">
        <v>5</v>
      </c>
      <c r="B21" s="263"/>
      <c r="C21" s="263"/>
      <c r="D21" s="263"/>
      <c r="E21" s="263"/>
    </row>
    <row r="22" spans="1:5" ht="13.5" customHeight="1">
      <c r="A22" s="28"/>
      <c r="B22" s="28"/>
      <c r="C22" s="28"/>
      <c r="D22" s="28"/>
      <c r="E22" s="28"/>
    </row>
    <row r="23" spans="1:5" ht="93.75" customHeight="1">
      <c r="A23" s="1279" t="s">
        <v>729</v>
      </c>
      <c r="B23" s="1279"/>
      <c r="C23" s="1279"/>
      <c r="D23" s="1279"/>
      <c r="E23" s="1279"/>
    </row>
    <row r="24" spans="1:5" ht="15.95" customHeight="1"/>
    <row r="25" spans="1:5" ht="3.75" customHeight="1">
      <c r="C25" s="40"/>
    </row>
    <row r="26" spans="1:5" ht="23.1" customHeight="1">
      <c r="A26" s="39" t="s">
        <v>257</v>
      </c>
      <c r="B26" s="74" t="str">
        <f>'Attach 3(JV)'!B24</f>
        <v/>
      </c>
      <c r="C26" s="40" t="s">
        <v>255</v>
      </c>
      <c r="D26" s="259" t="str">
        <f>'Attach 3(JV)'!E24</f>
        <v/>
      </c>
    </row>
    <row r="27" spans="1:5" ht="23.1" customHeight="1">
      <c r="A27" s="39" t="s">
        <v>258</v>
      </c>
      <c r="B27" s="259" t="str">
        <f>'Attach 3(JV)'!B25</f>
        <v/>
      </c>
      <c r="C27" s="40" t="s">
        <v>256</v>
      </c>
      <c r="D27" s="259" t="str">
        <f>'Attach 3(JV)'!E25</f>
        <v/>
      </c>
    </row>
    <row r="28" spans="1:5" ht="23.1" customHeight="1">
      <c r="C28" s="40"/>
      <c r="D28" s="40"/>
    </row>
    <row r="29" spans="1:5" ht="20.100000000000001" customHeight="1"/>
    <row r="30" spans="1:5" ht="20.100000000000001" customHeight="1">
      <c r="A30" s="41"/>
    </row>
    <row r="31" spans="1:5" ht="20.100000000000001" customHeight="1"/>
    <row r="32" spans="1:5" ht="20.100000000000001" customHeight="1"/>
    <row r="33" spans="1:38" ht="20.100000000000001" customHeight="1">
      <c r="A33" s="41"/>
    </row>
    <row r="34" spans="1:38" s="32" customFormat="1" ht="20.100000000000001" customHeight="1">
      <c r="F34" s="220"/>
      <c r="G34" s="220"/>
      <c r="H34" s="220"/>
      <c r="I34" s="221"/>
      <c r="J34" s="221"/>
      <c r="K34" s="221"/>
      <c r="L34" s="221"/>
      <c r="M34" s="221"/>
      <c r="N34" s="221"/>
      <c r="O34" s="221"/>
      <c r="P34" s="221"/>
      <c r="Q34" s="221"/>
      <c r="R34" s="221"/>
      <c r="S34" s="221"/>
      <c r="T34" s="221"/>
      <c r="U34" s="221"/>
      <c r="V34" s="221"/>
      <c r="W34" s="221"/>
      <c r="X34" s="221"/>
      <c r="Y34" s="221"/>
      <c r="Z34" s="221"/>
      <c r="AA34" s="221"/>
      <c r="AB34" s="221"/>
      <c r="AC34" s="221"/>
      <c r="AD34" s="221"/>
      <c r="AE34" s="221"/>
      <c r="AF34" s="221"/>
      <c r="AG34" s="221"/>
      <c r="AH34" s="221"/>
      <c r="AI34" s="221"/>
      <c r="AJ34" s="221"/>
      <c r="AK34" s="221"/>
      <c r="AL34" s="221"/>
    </row>
    <row r="35" spans="1:38" s="32" customFormat="1" ht="20.100000000000001" customHeight="1">
      <c r="A35" s="41"/>
      <c r="F35" s="220"/>
      <c r="G35" s="220"/>
      <c r="H35" s="220"/>
      <c r="I35" s="221"/>
      <c r="J35" s="221"/>
      <c r="K35" s="221"/>
      <c r="L35" s="221"/>
      <c r="M35" s="221"/>
      <c r="N35" s="221"/>
      <c r="O35" s="221"/>
      <c r="P35" s="221"/>
      <c r="Q35" s="221"/>
      <c r="R35" s="221"/>
      <c r="S35" s="221"/>
      <c r="T35" s="221"/>
      <c r="U35" s="221"/>
      <c r="V35" s="221"/>
      <c r="W35" s="221"/>
      <c r="X35" s="221"/>
      <c r="Y35" s="221"/>
      <c r="Z35" s="221"/>
      <c r="AA35" s="221"/>
      <c r="AB35" s="221"/>
      <c r="AC35" s="221"/>
      <c r="AD35" s="221"/>
      <c r="AE35" s="221"/>
      <c r="AF35" s="221"/>
      <c r="AG35" s="221"/>
      <c r="AH35" s="221"/>
      <c r="AI35" s="221"/>
      <c r="AJ35" s="221"/>
      <c r="AK35" s="221"/>
      <c r="AL35" s="221"/>
    </row>
    <row r="36" spans="1:38" s="32" customFormat="1" ht="20.100000000000001" customHeight="1">
      <c r="F36" s="220"/>
      <c r="G36" s="220"/>
      <c r="H36" s="220"/>
      <c r="I36" s="221"/>
      <c r="J36" s="221"/>
      <c r="K36" s="221"/>
      <c r="L36" s="221"/>
      <c r="M36" s="221"/>
      <c r="N36" s="221"/>
      <c r="O36" s="221"/>
      <c r="P36" s="221"/>
      <c r="Q36" s="221"/>
      <c r="R36" s="221"/>
      <c r="S36" s="221"/>
      <c r="T36" s="221"/>
      <c r="U36" s="221"/>
      <c r="V36" s="221"/>
      <c r="W36" s="221"/>
      <c r="X36" s="221"/>
      <c r="Y36" s="221"/>
      <c r="Z36" s="221"/>
      <c r="AA36" s="221"/>
      <c r="AB36" s="221"/>
      <c r="AC36" s="221"/>
      <c r="AD36" s="221"/>
      <c r="AE36" s="221"/>
      <c r="AF36" s="221"/>
      <c r="AG36" s="221"/>
      <c r="AH36" s="221"/>
      <c r="AI36" s="221"/>
      <c r="AJ36" s="221"/>
      <c r="AK36" s="221"/>
      <c r="AL36" s="221"/>
    </row>
    <row r="37" spans="1:38" s="32" customFormat="1" ht="20.100000000000001" customHeight="1">
      <c r="A37" s="41"/>
      <c r="F37" s="220"/>
      <c r="G37" s="220"/>
      <c r="H37" s="220"/>
      <c r="I37" s="221"/>
      <c r="J37" s="221"/>
      <c r="K37" s="221"/>
      <c r="L37" s="221"/>
      <c r="M37" s="221"/>
      <c r="N37" s="221"/>
      <c r="O37" s="221"/>
      <c r="P37" s="221"/>
      <c r="Q37" s="221"/>
      <c r="R37" s="221"/>
      <c r="S37" s="221"/>
      <c r="T37" s="221"/>
      <c r="U37" s="221"/>
      <c r="V37" s="221"/>
      <c r="W37" s="221"/>
      <c r="X37" s="221"/>
      <c r="Y37" s="221"/>
      <c r="Z37" s="221"/>
      <c r="AA37" s="221"/>
      <c r="AB37" s="221"/>
      <c r="AC37" s="221"/>
      <c r="AD37" s="221"/>
      <c r="AE37" s="221"/>
      <c r="AF37" s="221"/>
      <c r="AG37" s="221"/>
      <c r="AH37" s="221"/>
      <c r="AI37" s="221"/>
      <c r="AJ37" s="221"/>
      <c r="AK37" s="221"/>
      <c r="AL37" s="221"/>
    </row>
    <row r="38" spans="1:38" s="32" customFormat="1" ht="20.100000000000001" customHeight="1">
      <c r="F38" s="220"/>
      <c r="G38" s="220"/>
      <c r="H38" s="220"/>
      <c r="I38" s="221"/>
      <c r="J38" s="221"/>
      <c r="K38" s="221"/>
      <c r="L38" s="221"/>
      <c r="M38" s="221"/>
      <c r="N38" s="221"/>
      <c r="O38" s="221"/>
      <c r="P38" s="221"/>
      <c r="Q38" s="221"/>
      <c r="R38" s="221"/>
      <c r="S38" s="221"/>
      <c r="T38" s="221"/>
      <c r="U38" s="221"/>
      <c r="V38" s="221"/>
      <c r="W38" s="221"/>
      <c r="X38" s="221"/>
      <c r="Y38" s="221"/>
      <c r="Z38" s="221"/>
      <c r="AA38" s="221"/>
      <c r="AB38" s="221"/>
      <c r="AC38" s="221"/>
      <c r="AD38" s="221"/>
      <c r="AE38" s="221"/>
      <c r="AF38" s="221"/>
      <c r="AG38" s="221"/>
      <c r="AH38" s="221"/>
      <c r="AI38" s="221"/>
      <c r="AJ38" s="221"/>
      <c r="AK38" s="221"/>
      <c r="AL38" s="221"/>
    </row>
    <row r="39" spans="1:38" s="32" customFormat="1" ht="20.100000000000001" customHeight="1">
      <c r="F39" s="220"/>
      <c r="G39" s="220"/>
      <c r="H39" s="220"/>
      <c r="I39" s="221"/>
      <c r="J39" s="221"/>
      <c r="K39" s="221"/>
      <c r="L39" s="221"/>
      <c r="M39" s="221"/>
      <c r="N39" s="221"/>
      <c r="O39" s="221"/>
      <c r="P39" s="221"/>
      <c r="Q39" s="221"/>
      <c r="R39" s="221"/>
      <c r="S39" s="221"/>
      <c r="T39" s="221"/>
      <c r="U39" s="221"/>
      <c r="V39" s="221"/>
      <c r="W39" s="221"/>
      <c r="X39" s="221"/>
      <c r="Y39" s="221"/>
      <c r="Z39" s="221"/>
      <c r="AA39" s="221"/>
      <c r="AB39" s="221"/>
      <c r="AC39" s="221"/>
      <c r="AD39" s="221"/>
      <c r="AE39" s="221"/>
      <c r="AF39" s="221"/>
      <c r="AG39" s="221"/>
      <c r="AH39" s="221"/>
      <c r="AI39" s="221"/>
      <c r="AJ39" s="221"/>
      <c r="AK39" s="221"/>
      <c r="AL39" s="221"/>
    </row>
    <row r="40" spans="1:38" s="32" customFormat="1" ht="20.100000000000001" customHeight="1">
      <c r="F40" s="220"/>
      <c r="G40" s="220"/>
      <c r="H40" s="220"/>
      <c r="I40" s="221"/>
      <c r="J40" s="221"/>
      <c r="K40" s="221"/>
      <c r="L40" s="221"/>
      <c r="M40" s="221"/>
      <c r="N40" s="221"/>
      <c r="O40" s="221"/>
      <c r="P40" s="221"/>
      <c r="Q40" s="221"/>
      <c r="R40" s="221"/>
      <c r="S40" s="221"/>
      <c r="T40" s="221"/>
      <c r="U40" s="221"/>
      <c r="V40" s="221"/>
      <c r="W40" s="221"/>
      <c r="X40" s="221"/>
      <c r="Y40" s="221"/>
      <c r="Z40" s="221"/>
      <c r="AA40" s="221"/>
      <c r="AB40" s="221"/>
      <c r="AC40" s="221"/>
      <c r="AD40" s="221"/>
      <c r="AE40" s="221"/>
      <c r="AF40" s="221"/>
      <c r="AG40" s="221"/>
      <c r="AH40" s="221"/>
      <c r="AI40" s="221"/>
      <c r="AJ40" s="221"/>
      <c r="AK40" s="221"/>
      <c r="AL40" s="221"/>
    </row>
    <row r="41" spans="1:38" s="32" customFormat="1" ht="20.100000000000001" customHeight="1">
      <c r="F41" s="220"/>
      <c r="G41" s="220"/>
      <c r="H41" s="220"/>
      <c r="I41" s="221"/>
      <c r="J41" s="221"/>
      <c r="K41" s="221"/>
      <c r="L41" s="221"/>
      <c r="M41" s="221"/>
      <c r="N41" s="221"/>
      <c r="O41" s="221"/>
      <c r="P41" s="221"/>
      <c r="Q41" s="221"/>
      <c r="R41" s="221"/>
      <c r="S41" s="221"/>
      <c r="T41" s="221"/>
      <c r="U41" s="221"/>
      <c r="V41" s="221"/>
      <c r="W41" s="221"/>
      <c r="X41" s="221"/>
      <c r="Y41" s="221"/>
      <c r="Z41" s="221"/>
      <c r="AA41" s="221"/>
      <c r="AB41" s="221"/>
      <c r="AC41" s="221"/>
      <c r="AD41" s="221"/>
      <c r="AE41" s="221"/>
      <c r="AF41" s="221"/>
      <c r="AG41" s="221"/>
      <c r="AH41" s="221"/>
      <c r="AI41" s="221"/>
      <c r="AJ41" s="221"/>
      <c r="AK41" s="221"/>
      <c r="AL41" s="221"/>
    </row>
  </sheetData>
  <sheetProtection algorithmName="SHA-512" hashValue="M6lyfJfZKwbaWMAlxOOo5OLIkPmryzj5TydC+njdU6TLQ7vuop/BOmcsmOoVFC8RERHBL5mDts89gf0rT2dRdA==" saltValue="9HKJkJvvcpWdfqU5N8I95A==" spinCount="100000" sheet="1" objects="1" scenarios="1"/>
  <customSheetViews>
    <customSheetView guid="{0175966B-AA50-423F-A437-51E01252DE14}" showPageBreaks="1" showGridLines="0" zeroValues="0" printArea="1" view="pageBreakPreview" topLeftCell="A16">
      <selection activeCell="B21" sqref="B21"/>
      <pageMargins left="0.75" right="0.63" top="0.57999999999999996" bottom="0.4" header="0.34" footer="0.2"/>
      <pageSetup scale="96" orientation="portrait" r:id="rId1"/>
      <headerFooter alignWithMargins="0">
        <oddFooter>&amp;R&amp;"Book Antiqua,Bold"&amp;8 Page &amp;P of &amp;N</oddFooter>
      </headerFooter>
    </customSheetView>
    <customSheetView guid="{C79C1CD9-4A94-4E49-9636-E3F3929B38E1}" showPageBreaks="1" showGridLines="0" zeroValues="0" printArea="1" view="pageBreakPreview" topLeftCell="A22">
      <selection activeCell="B21" sqref="B21"/>
      <pageMargins left="0.75" right="0.63" top="0.57999999999999996" bottom="0.4" header="0.34" footer="0.2"/>
      <pageSetup orientation="portrait" r:id="rId2"/>
      <headerFooter alignWithMargins="0">
        <oddFooter>&amp;R&amp;"Book Antiqua,Bold"&amp;8 Page &amp;P of &amp;N</oddFooter>
      </headerFooter>
    </customSheetView>
    <customSheetView guid="{02C24E46-CB1A-4A64-AFE8-BC568DF970F3}" showPageBreaks="1" showGridLines="0" zeroValues="0" printArea="1" view="pageBreakPreview" topLeftCell="A7">
      <selection activeCell="C20" sqref="C20"/>
      <pageMargins left="0.75" right="0.63" top="0.57999999999999996" bottom="0.4" header="0.34" footer="0.2"/>
      <pageSetup orientation="portrait" r:id="rId3"/>
      <headerFooter alignWithMargins="0">
        <oddFooter>&amp;R&amp;"Book Antiqua,Bold"&amp;8 Page &amp;P of &amp;N</oddFooter>
      </headerFooter>
    </customSheetView>
    <customSheetView guid="{955D6481-897E-48CA-BB0D-D704C8664312}" showPageBreaks="1" showGridLines="0" zeroValues="0" printArea="1" view="pageBreakPreview" topLeftCell="A7">
      <selection activeCell="C20" sqref="C20"/>
      <pageMargins left="0.75" right="0.63" top="0.57999999999999996" bottom="0.4" header="0.34" footer="0.2"/>
      <pageSetup orientation="portrait" r:id="rId4"/>
      <headerFooter alignWithMargins="0">
        <oddFooter>&amp;R&amp;"Book Antiqua,Bold"&amp;8 Page &amp;P of &amp;N</oddFooter>
      </headerFooter>
    </customSheetView>
    <customSheetView guid="{FA33CAB9-FE45-4709-BC11-EBB8931FB6CB}" showPageBreaks="1" showGridLines="0" zeroValues="0" printArea="1" view="pageBreakPreview">
      <selection activeCell="C20" sqref="C20"/>
      <pageMargins left="0.75" right="0.63" top="0.57999999999999996" bottom="0.4" header="0.34" footer="0.2"/>
      <pageSetup orientation="portrait" r:id="rId5"/>
      <headerFooter alignWithMargins="0">
        <oddFooter>&amp;R&amp;"Book Antiqua,Bold"&amp;8 Page &amp;P of &amp;N</oddFooter>
      </headerFooter>
    </customSheetView>
    <customSheetView guid="{A966316B-6DBC-467B-B4AD-0F6D41569056}" showPageBreaks="1" showGridLines="0" zeroValues="0" printArea="1" view="pageBreakPreview" topLeftCell="A16">
      <selection activeCell="B17" sqref="B17"/>
      <pageMargins left="0.75" right="0.63" top="0.57999999999999996" bottom="0.4" header="0.34" footer="0.2"/>
      <pageSetup orientation="portrait" r:id="rId6"/>
      <headerFooter alignWithMargins="0">
        <oddFooter>&amp;R&amp;"Book Antiqua,Bold"&amp;8 Page &amp;P of &amp;N</oddFooter>
      </headerFooter>
    </customSheetView>
    <customSheetView guid="{0B94E550-FB49-4D0D-BCDB-8811C4A584DD}" showPageBreaks="1" showGridLines="0" zeroValues="0" printArea="1" view="pageBreakPreview" topLeftCell="A4">
      <selection activeCell="B17" sqref="B17"/>
      <pageMargins left="0.75" right="0.63" top="0.57999999999999996" bottom="0.4" header="0.34" footer="0.2"/>
      <pageSetup orientation="portrait" r:id="rId7"/>
      <headerFooter alignWithMargins="0">
        <oddFooter>&amp;R&amp;"Book Antiqua,Bold"&amp;8 Page &amp;P of &amp;N</oddFooter>
      </headerFooter>
    </customSheetView>
    <customSheetView guid="{101E340E-5624-46EF-AADB-2F62C21B5295}" showPageBreaks="1" showGridLines="0" zeroValues="0" printArea="1" view="pageBreakPreview" topLeftCell="A3">
      <selection activeCell="B17" sqref="B17"/>
      <pageMargins left="0.75" right="0.63" top="0.57999999999999996" bottom="0.4" header="0.34" footer="0.2"/>
      <pageSetup orientation="portrait" r:id="rId8"/>
      <headerFooter alignWithMargins="0">
        <oddFooter>&amp;R&amp;"Book Antiqua,Bold"&amp;8 Page &amp;P of &amp;N</oddFooter>
      </headerFooter>
    </customSheetView>
    <customSheetView guid="{EC8792F6-94EB-40FE-A69E-3F2E55E190BC}" showPageBreaks="1" showGridLines="0" zeroValues="0" printArea="1" view="pageBreakPreview" topLeftCell="A4">
      <selection activeCell="B17" sqref="B17"/>
      <pageMargins left="0.75" right="0.63" top="0.57999999999999996" bottom="0.4" header="0.34" footer="0.2"/>
      <pageSetup orientation="portrait" r:id="rId9"/>
      <headerFooter alignWithMargins="0">
        <oddFooter>&amp;R&amp;"Book Antiqua,Bold"&amp;8 Page &amp;P of &amp;N</oddFooter>
      </headerFooter>
    </customSheetView>
    <customSheetView guid="{89D1B684-1876-468F-8D99-45DA6BBF39C7}" showPageBreaks="1" showGridLines="0" zeroValues="0" printArea="1" view="pageBreakPreview" topLeftCell="A16">
      <selection activeCell="B17" sqref="B17"/>
      <pageMargins left="0.75" right="0.63" top="0.57999999999999996" bottom="0.4" header="0.34" footer="0.2"/>
      <pageSetup orientation="portrait" r:id="rId10"/>
      <headerFooter alignWithMargins="0">
        <oddFooter>&amp;R&amp;"Book Antiqua,Bold"&amp;8 Page &amp;P of &amp;N</oddFooter>
      </headerFooter>
    </customSheetView>
    <customSheetView guid="{B4BE0CEE-465A-40B9-8268-D354BC993C36}" showPageBreaks="1" showGridLines="0" zeroValues="0" printArea="1" view="pageBreakPreview" topLeftCell="A10">
      <selection activeCell="B17" sqref="B17"/>
      <pageMargins left="0.75" right="0.63" top="0.57999999999999996" bottom="0.4" header="0.34" footer="0.2"/>
      <pageSetup orientation="portrait" r:id="rId11"/>
      <headerFooter alignWithMargins="0">
        <oddFooter>&amp;R&amp;"Book Antiqua,Bold"&amp;8 Page &amp;P of &amp;N</oddFooter>
      </headerFooter>
    </customSheetView>
    <customSheetView guid="{13074202-7653-40A0-B9BF-16D1589728A2}" showPageBreaks="1" showGridLines="0" zeroValues="0" printArea="1" view="pageBreakPreview">
      <selection activeCell="C20" sqref="C20"/>
      <pageMargins left="0.75" right="0.63" top="0.57999999999999996" bottom="0.4" header="0.34" footer="0.2"/>
      <pageSetup orientation="portrait" r:id="rId12"/>
      <headerFooter alignWithMargins="0">
        <oddFooter>&amp;R&amp;"Book Antiqua,Bold"&amp;8 Page &amp;P of &amp;N</oddFooter>
      </headerFooter>
    </customSheetView>
    <customSheetView guid="{4B244927-9C7A-42F5-AAF5-ADC353C736FE}" showPageBreaks="1" showGridLines="0" zeroValues="0" printArea="1" view="pageBreakPreview" topLeftCell="A10">
      <selection activeCell="C20" sqref="C20"/>
      <pageMargins left="0.75" right="0.63" top="0.57999999999999996" bottom="0.4" header="0.34" footer="0.2"/>
      <pageSetup orientation="portrait" r:id="rId13"/>
      <headerFooter alignWithMargins="0">
        <oddFooter>&amp;R&amp;"Book Antiqua,Bold"&amp;8 Page &amp;P of &amp;N</oddFooter>
      </headerFooter>
    </customSheetView>
    <customSheetView guid="{073677CF-5E9E-429E-9C1F-055126F3C8DC}" showPageBreaks="1" showGridLines="0" zeroValues="0" printArea="1" view="pageBreakPreview" topLeftCell="A7">
      <selection activeCell="C20" sqref="C20"/>
      <pageMargins left="0.75" right="0.63" top="0.57999999999999996" bottom="0.4" header="0.34" footer="0.2"/>
      <pageSetup orientation="portrait" r:id="rId14"/>
      <headerFooter alignWithMargins="0">
        <oddFooter>&amp;R&amp;"Book Antiqua,Bold"&amp;8 Page &amp;P of &amp;N</oddFooter>
      </headerFooter>
    </customSheetView>
    <customSheetView guid="{F80E5273-5F89-42D0-8059-39B4DAA26485}" showPageBreaks="1" showGridLines="0" zeroValues="0" printArea="1" view="pageBreakPreview" topLeftCell="A7">
      <selection activeCell="C20" sqref="C20"/>
      <pageMargins left="0.75" right="0.63" top="0.57999999999999996" bottom="0.4" header="0.34" footer="0.2"/>
      <pageSetup orientation="portrait" r:id="rId15"/>
      <headerFooter alignWithMargins="0">
        <oddFooter>&amp;R&amp;"Book Antiqua,Bold"&amp;8 Page &amp;P of &amp;N</oddFooter>
      </headerFooter>
    </customSheetView>
    <customSheetView guid="{3A9A4658-0506-4EA2-8800-91A33CC724CB}" showPageBreaks="1" showGridLines="0" zeroValues="0" printArea="1" view="pageBreakPreview" topLeftCell="A7">
      <selection activeCell="C20" sqref="C20"/>
      <pageMargins left="0.75" right="0.63" top="0.57999999999999996" bottom="0.4" header="0.34" footer="0.2"/>
      <pageSetup orientation="portrait" r:id="rId16"/>
      <headerFooter alignWithMargins="0">
        <oddFooter>&amp;R&amp;"Book Antiqua,Bold"&amp;8 Page &amp;P of &amp;N</oddFooter>
      </headerFooter>
    </customSheetView>
    <customSheetView guid="{E6A95398-76DE-4E8F-A7DA-FB50981C5C19}" showPageBreaks="1" showGridLines="0" zeroValues="0" printArea="1" view="pageBreakPreview" topLeftCell="A7">
      <selection activeCell="D19" sqref="D19"/>
      <pageMargins left="0.75" right="0.63" top="0.57999999999999996" bottom="0.4" header="0.34" footer="0.2"/>
      <pageSetup orientation="portrait" r:id="rId17"/>
      <headerFooter alignWithMargins="0">
        <oddFooter>&amp;R&amp;"Book Antiqua,Bold"&amp;8 Page &amp;P of &amp;N</oddFooter>
      </headerFooter>
    </customSheetView>
    <customSheetView guid="{7148ADD8-DD15-4E3E-8637-116D155CB37A}" showPageBreaks="1" showGridLines="0" zeroValues="0" printArea="1" view="pageBreakPreview" topLeftCell="A7">
      <selection activeCell="D19" sqref="D19"/>
      <pageMargins left="0.75" right="0.63" top="0.57999999999999996" bottom="0.4" header="0.34" footer="0.2"/>
      <pageSetup orientation="portrait" r:id="rId18"/>
      <headerFooter alignWithMargins="0">
        <oddFooter>&amp;R&amp;"Book Antiqua,Bold"&amp;8 Page &amp;P of &amp;N</oddFooter>
      </headerFooter>
    </customSheetView>
    <customSheetView guid="{87612620-3630-456B-A735-C29A43561018}" showPageBreaks="1" showGridLines="0" zeroValues="0" printArea="1" view="pageBreakPreview" topLeftCell="A16">
      <selection activeCell="D19" sqref="D19"/>
      <pageMargins left="0.75" right="0.63" top="0.57999999999999996" bottom="0.4" header="0.34" footer="0.2"/>
      <pageSetup orientation="portrait" r:id="rId19"/>
      <headerFooter alignWithMargins="0">
        <oddFooter>&amp;R&amp;"Book Antiqua,Bold"&amp;8 Page &amp;P of &amp;N</oddFooter>
      </headerFooter>
    </customSheetView>
    <customSheetView guid="{FF9B6397-B68D-474A-9AAF-992AF479A135}" showPageBreaks="1" showGridLines="0" zeroValues="0" printArea="1" view="pageBreakPreview" topLeftCell="A16">
      <selection activeCell="B21" sqref="B21"/>
      <pageMargins left="0.75" right="0.63" top="0.57999999999999996" bottom="0.4" header="0.34" footer="0.2"/>
      <pageSetup scale="96" orientation="portrait" r:id="rId20"/>
      <headerFooter alignWithMargins="0">
        <oddFooter>&amp;R&amp;"Book Antiqua,Bold"&amp;8 Page &amp;P of &amp;N</oddFooter>
      </headerFooter>
    </customSheetView>
  </customSheetViews>
  <mergeCells count="13">
    <mergeCell ref="B11:C11"/>
    <mergeCell ref="B12:C12"/>
    <mergeCell ref="A14:E14"/>
    <mergeCell ref="A23:E23"/>
    <mergeCell ref="A15:A16"/>
    <mergeCell ref="B15:B16"/>
    <mergeCell ref="C15:C16"/>
    <mergeCell ref="D15:E15"/>
    <mergeCell ref="A3:E3"/>
    <mergeCell ref="A5:E5"/>
    <mergeCell ref="A8:C8"/>
    <mergeCell ref="B9:C9"/>
    <mergeCell ref="B10:C10"/>
  </mergeCells>
  <pageMargins left="0.75" right="0.63" top="0.57999999999999996" bottom="0.4" header="0.34" footer="0.2"/>
  <pageSetup scale="96" orientation="portrait" r:id="rId21"/>
  <headerFooter alignWithMargins="0">
    <oddFooter>&amp;R&amp;"Book Antiqua,Bold"&amp;8 Page &amp;P of &amp;N</oddFooter>
  </headerFooter>
  <drawing r:id="rId2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0">
    <tabColor indexed="45"/>
  </sheetPr>
  <dimension ref="A1:Z51"/>
  <sheetViews>
    <sheetView showGridLines="0" view="pageBreakPreview" zoomScaleSheetLayoutView="100" workbookViewId="0">
      <selection activeCell="A3" sqref="A3:E3"/>
    </sheetView>
  </sheetViews>
  <sheetFormatPr defaultColWidth="9.140625" defaultRowHeight="16.5"/>
  <cols>
    <col min="1" max="1" width="12.140625" style="32" customWidth="1"/>
    <col min="2" max="2" width="20.5703125" style="32" customWidth="1"/>
    <col min="3" max="3" width="11.42578125" style="32" customWidth="1"/>
    <col min="4" max="4" width="26.42578125" style="32" customWidth="1"/>
    <col min="5" max="5" width="38.7109375" style="32" customWidth="1"/>
    <col min="6" max="7" width="9.140625" style="27"/>
    <col min="8" max="8" width="0" style="27" hidden="1" customWidth="1"/>
    <col min="9" max="16384" width="9.140625" style="28"/>
  </cols>
  <sheetData>
    <row r="1" spans="1:26">
      <c r="A1" s="24" t="str">
        <f>'Attach 3(JV)'!A1</f>
        <v>Specification No. :CC/T/W-BESS/DOM/A10/26/07004</v>
      </c>
      <c r="B1" s="25"/>
      <c r="C1" s="25"/>
      <c r="D1" s="25"/>
      <c r="E1" s="26" t="str">
        <f>"Attachment-6 " &amp; 'Attach 3(JV)'!AT1</f>
        <v>Attachment-6 Package AP-BESS-01</v>
      </c>
      <c r="Z1" s="155"/>
    </row>
    <row r="2" spans="1:26" ht="10.5" customHeight="1">
      <c r="Z2" s="155"/>
    </row>
    <row r="3" spans="1:26" ht="100.5" customHeight="1">
      <c r="A3" s="758" t="str">
        <f>'Attach 3(JV)'!A3</f>
        <v xml:space="preserve">Package AP-BESS-01 for Design, Supply, Erection, Testing &amp; Commissioning of 150 MW/ 300MWh Battery Energy Storage System at Kalikiri, Andhra Pradesh under “Setting up of 1,000 MW/2,000 MWh Battery Energy Storage System (BESS) in Andhra Pradesh Under Tariff-Based Competitive Bidding with Viability Gap Funding supported through PSDF”. Spec. No.: CC/T/W-BESS/DOM/A10/26/07004
</v>
      </c>
      <c r="B3" s="758"/>
      <c r="C3" s="758"/>
      <c r="D3" s="758"/>
      <c r="E3" s="758"/>
      <c r="F3" s="29"/>
      <c r="G3" s="30"/>
      <c r="H3" s="29"/>
    </row>
    <row r="4" spans="1:26" ht="10.5" customHeight="1">
      <c r="A4" s="31"/>
      <c r="H4" s="33"/>
      <c r="I4" s="12"/>
    </row>
    <row r="5" spans="1:26" ht="20.100000000000001" customHeight="1">
      <c r="A5" s="759" t="s">
        <v>35</v>
      </c>
      <c r="B5" s="759"/>
      <c r="C5" s="759"/>
      <c r="D5" s="759"/>
      <c r="E5" s="759"/>
      <c r="F5" s="34"/>
      <c r="H5" s="33"/>
      <c r="I5" s="12"/>
    </row>
    <row r="6" spans="1:26" ht="10.5" customHeight="1">
      <c r="A6" s="35"/>
      <c r="H6" s="33"/>
      <c r="I6" s="12"/>
    </row>
    <row r="7" spans="1:26" ht="20.100000000000001" customHeight="1">
      <c r="A7" s="36" t="str">
        <f>'Attach 3(JV)'!A7</f>
        <v>Bidder’s Name and Address (Lead Partner) :</v>
      </c>
      <c r="E7" s="16" t="str">
        <f>'Attach 3(JV)'!E7</f>
        <v>To:</v>
      </c>
      <c r="H7" s="33"/>
      <c r="I7" s="12"/>
    </row>
    <row r="8" spans="1:26" ht="36" customHeight="1">
      <c r="A8" s="757" t="str">
        <f>'Attach 3(JV)'!A8</f>
        <v/>
      </c>
      <c r="B8" s="757"/>
      <c r="C8" s="757"/>
      <c r="D8" s="757"/>
      <c r="E8" s="13" t="str">
        <f>'Attach 3(JV)'!E8</f>
        <v>Contract Services</v>
      </c>
      <c r="H8" s="33"/>
      <c r="I8" s="12"/>
    </row>
    <row r="9" spans="1:26" ht="20.100000000000001" customHeight="1">
      <c r="A9" s="14" t="s">
        <v>279</v>
      </c>
      <c r="B9" s="761" t="str">
        <f>'Attach 3(JV)'!B9</f>
        <v/>
      </c>
      <c r="C9" s="761"/>
      <c r="D9" s="761"/>
      <c r="E9" s="13" t="str">
        <f>'Attach 3(JV)'!E9</f>
        <v>Power Grid Corporation of India Ltd.,</v>
      </c>
      <c r="H9" s="33"/>
      <c r="I9" s="12"/>
    </row>
    <row r="10" spans="1:26" ht="20.100000000000001" customHeight="1">
      <c r="A10" s="14" t="s">
        <v>281</v>
      </c>
      <c r="B10" s="761" t="str">
        <f>'Attach 3(JV)'!B10</f>
        <v/>
      </c>
      <c r="C10" s="761"/>
      <c r="D10" s="761"/>
      <c r="E10" s="13" t="str">
        <f>'Attach 3(JV)'!E10</f>
        <v>"Saudamini", Plot No. 2, Sector 29</v>
      </c>
      <c r="H10" s="33"/>
      <c r="I10" s="12"/>
    </row>
    <row r="11" spans="1:26" ht="20.100000000000001" customHeight="1">
      <c r="B11" s="761" t="str">
        <f>'Attach 3(JV)'!B11</f>
        <v/>
      </c>
      <c r="C11" s="761"/>
      <c r="D11" s="761"/>
      <c r="E11" s="13" t="str">
        <f>'Attach 3(JV)'!E11</f>
        <v>Gurgaon (Haryana) - 122001</v>
      </c>
    </row>
    <row r="12" spans="1:26" ht="17.25" customHeight="1">
      <c r="A12" s="35"/>
      <c r="B12" s="761" t="str">
        <f>'Attach 3(JV)'!B12</f>
        <v/>
      </c>
      <c r="C12" s="761"/>
      <c r="D12" s="761"/>
      <c r="E12" s="13"/>
    </row>
    <row r="13" spans="1:26" ht="21" customHeight="1">
      <c r="A13" s="32" t="s">
        <v>273</v>
      </c>
      <c r="B13" s="106"/>
      <c r="C13" s="106"/>
      <c r="D13" s="106"/>
    </row>
    <row r="14" spans="1:26" ht="45" customHeight="1">
      <c r="A14" s="760" t="s">
        <v>36</v>
      </c>
      <c r="B14" s="760"/>
      <c r="C14" s="760"/>
      <c r="D14" s="760"/>
      <c r="E14" s="760"/>
      <c r="F14" s="37"/>
      <c r="G14" s="37"/>
      <c r="H14" s="37"/>
    </row>
    <row r="15" spans="1:26" ht="12" customHeight="1">
      <c r="A15" s="35"/>
      <c r="B15" s="35"/>
      <c r="C15" s="35"/>
      <c r="D15" s="35"/>
      <c r="E15" s="35"/>
      <c r="F15" s="37"/>
      <c r="G15" s="37"/>
      <c r="H15" s="37"/>
    </row>
    <row r="16" spans="1:26" ht="42" customHeight="1">
      <c r="A16" s="49" t="s">
        <v>277</v>
      </c>
      <c r="B16" s="49" t="s">
        <v>37</v>
      </c>
      <c r="C16" s="1301" t="s">
        <v>38</v>
      </c>
      <c r="D16" s="1301"/>
      <c r="E16" s="49" t="s">
        <v>39</v>
      </c>
      <c r="F16" s="37"/>
      <c r="G16" s="37"/>
      <c r="H16" s="37"/>
    </row>
    <row r="17" spans="1:8" ht="21" customHeight="1">
      <c r="A17" s="299"/>
      <c r="B17" s="299"/>
      <c r="C17" s="1299"/>
      <c r="D17" s="1300"/>
      <c r="E17" s="299"/>
      <c r="F17" s="37"/>
      <c r="G17" s="37"/>
      <c r="H17" s="37"/>
    </row>
    <row r="18" spans="1:8" ht="21" customHeight="1">
      <c r="A18" s="299"/>
      <c r="B18" s="299"/>
      <c r="C18" s="1299"/>
      <c r="D18" s="1300"/>
      <c r="E18" s="299"/>
      <c r="F18" s="37"/>
      <c r="G18" s="37"/>
      <c r="H18" s="37"/>
    </row>
    <row r="19" spans="1:8" ht="21" customHeight="1">
      <c r="A19" s="299"/>
      <c r="B19" s="299"/>
      <c r="C19" s="1303"/>
      <c r="D19" s="1303"/>
      <c r="E19" s="299"/>
      <c r="F19" s="37"/>
      <c r="G19" s="37"/>
      <c r="H19" s="37"/>
    </row>
    <row r="20" spans="1:8" ht="21" customHeight="1">
      <c r="A20" s="299"/>
      <c r="B20" s="299"/>
      <c r="C20" s="1303"/>
      <c r="D20" s="1303"/>
      <c r="E20" s="299"/>
      <c r="F20" s="208"/>
      <c r="G20" s="208"/>
      <c r="H20" s="206" t="b">
        <v>0</v>
      </c>
    </row>
    <row r="21" spans="1:8" ht="21" customHeight="1">
      <c r="A21" s="299"/>
      <c r="B21" s="299"/>
      <c r="C21" s="1303"/>
      <c r="D21" s="1303"/>
      <c r="E21" s="299"/>
      <c r="F21" s="208"/>
      <c r="G21" s="208"/>
      <c r="H21" s="205"/>
    </row>
    <row r="22" spans="1:8" ht="22.5" customHeight="1">
      <c r="D22" s="35"/>
      <c r="E22" s="35"/>
      <c r="F22" s="37"/>
      <c r="G22" s="37"/>
      <c r="H22" s="37"/>
    </row>
    <row r="23" spans="1:8" s="27" customFormat="1" ht="51.75" customHeight="1">
      <c r="A23" s="1279" t="s">
        <v>588</v>
      </c>
      <c r="B23" s="1279"/>
      <c r="C23" s="1279"/>
      <c r="D23" s="1279"/>
      <c r="E23" s="1279"/>
      <c r="F23" s="37"/>
      <c r="G23" s="37"/>
      <c r="H23" s="37"/>
    </row>
    <row r="24" spans="1:8" s="27" customFormat="1" ht="96.75" customHeight="1">
      <c r="A24" s="1279" t="s">
        <v>589</v>
      </c>
      <c r="B24" s="1279"/>
      <c r="C24" s="1279"/>
      <c r="D24" s="1279"/>
      <c r="E24" s="1279"/>
      <c r="F24" s="37"/>
      <c r="G24" s="37"/>
      <c r="H24" s="37"/>
    </row>
    <row r="25" spans="1:8" s="27" customFormat="1" ht="12.75" customHeight="1">
      <c r="A25" s="198"/>
      <c r="B25" s="198"/>
      <c r="C25" s="198"/>
      <c r="D25" s="40"/>
      <c r="E25" s="198"/>
      <c r="F25" s="37"/>
      <c r="G25" s="37"/>
      <c r="H25" s="37"/>
    </row>
    <row r="26" spans="1:8" ht="24" customHeight="1">
      <c r="A26" s="39" t="s">
        <v>257</v>
      </c>
      <c r="B26" s="74" t="str">
        <f>'Attach 3(JV)'!B24</f>
        <v/>
      </c>
      <c r="C26" s="43"/>
      <c r="D26" s="40" t="s">
        <v>255</v>
      </c>
      <c r="E26" s="259" t="str">
        <f>'Attach 3(JV)'!E24</f>
        <v/>
      </c>
    </row>
    <row r="27" spans="1:8" ht="24" customHeight="1">
      <c r="A27" s="39" t="s">
        <v>258</v>
      </c>
      <c r="B27" s="259" t="str">
        <f>'Attach 3(JV)'!B25</f>
        <v/>
      </c>
      <c r="C27" s="43"/>
      <c r="D27" s="40" t="s">
        <v>256</v>
      </c>
      <c r="E27" s="259" t="str">
        <f>'Attach 3(JV)'!E25</f>
        <v/>
      </c>
    </row>
    <row r="28" spans="1:8" ht="24" customHeight="1">
      <c r="D28" s="40"/>
    </row>
    <row r="29" spans="1:8" ht="24" customHeight="1">
      <c r="D29" s="40"/>
    </row>
    <row r="30" spans="1:8" s="55" customFormat="1" ht="32.25" customHeight="1">
      <c r="A30" s="36" t="str">
        <f>A1</f>
        <v>Specification No. :CC/T/W-BESS/DOM/A10/26/07004</v>
      </c>
      <c r="B30" s="36"/>
      <c r="C30" s="36"/>
      <c r="D30" s="36"/>
      <c r="E30" s="62" t="str">
        <f>"Annexure I to" &amp; E1</f>
        <v>Annexure I toAttachment-6 Package AP-BESS-01</v>
      </c>
      <c r="F30" s="54"/>
      <c r="G30" s="54"/>
      <c r="H30" s="54"/>
    </row>
    <row r="31" spans="1:8" ht="15.75" customHeight="1">
      <c r="A31" s="1302"/>
      <c r="B31" s="1302"/>
      <c r="C31" s="1302"/>
      <c r="D31" s="1302"/>
      <c r="E31" s="1302"/>
    </row>
    <row r="32" spans="1:8" ht="20.100000000000001" customHeight="1">
      <c r="A32" s="759" t="str">
        <f>A5</f>
        <v>(Alternative, Deviations and Exceptions to the Provisions)</v>
      </c>
      <c r="B32" s="759"/>
      <c r="C32" s="759"/>
      <c r="D32" s="759"/>
      <c r="E32" s="759"/>
    </row>
    <row r="33" spans="1:5" ht="20.100000000000001" customHeight="1">
      <c r="A33" s="759" t="s">
        <v>410</v>
      </c>
      <c r="B33" s="759"/>
      <c r="C33" s="759"/>
      <c r="D33" s="759"/>
      <c r="E33" s="759"/>
    </row>
    <row r="34" spans="1:5" ht="20.100000000000001" customHeight="1"/>
    <row r="35" spans="1:5" ht="42" customHeight="1">
      <c r="A35" s="49" t="s">
        <v>277</v>
      </c>
      <c r="B35" s="49" t="s">
        <v>37</v>
      </c>
      <c r="C35" s="1301" t="s">
        <v>38</v>
      </c>
      <c r="D35" s="1301"/>
      <c r="E35" s="49" t="s">
        <v>39</v>
      </c>
    </row>
    <row r="36" spans="1:5" ht="39.950000000000003" customHeight="1">
      <c r="A36" s="299"/>
      <c r="B36" s="299"/>
      <c r="C36" s="1299"/>
      <c r="D36" s="1300"/>
      <c r="E36" s="299"/>
    </row>
    <row r="37" spans="1:5" ht="39.950000000000003" customHeight="1">
      <c r="A37" s="299"/>
      <c r="B37" s="299"/>
      <c r="C37" s="1299"/>
      <c r="D37" s="1300"/>
      <c r="E37" s="299"/>
    </row>
    <row r="38" spans="1:5" ht="39.950000000000003" customHeight="1">
      <c r="A38" s="299"/>
      <c r="B38" s="299"/>
      <c r="C38" s="1299"/>
      <c r="D38" s="1300"/>
      <c r="E38" s="299"/>
    </row>
    <row r="39" spans="1:5" ht="39.950000000000003" customHeight="1">
      <c r="A39" s="299"/>
      <c r="B39" s="299"/>
      <c r="C39" s="1299"/>
      <c r="D39" s="1300"/>
      <c r="E39" s="299"/>
    </row>
    <row r="40" spans="1:5" ht="39.950000000000003" customHeight="1">
      <c r="A40" s="299"/>
      <c r="B40" s="299"/>
      <c r="C40" s="1299"/>
      <c r="D40" s="1300"/>
      <c r="E40" s="299"/>
    </row>
    <row r="41" spans="1:5" ht="39.950000000000003" customHeight="1">
      <c r="A41" s="299"/>
      <c r="B41" s="299"/>
      <c r="C41" s="1299"/>
      <c r="D41" s="1300"/>
      <c r="E41" s="299"/>
    </row>
    <row r="42" spans="1:5" ht="39.950000000000003" customHeight="1">
      <c r="A42" s="299"/>
      <c r="B42" s="299"/>
      <c r="C42" s="1299"/>
      <c r="D42" s="1300"/>
      <c r="E42" s="299"/>
    </row>
    <row r="43" spans="1:5" ht="39.950000000000003" customHeight="1">
      <c r="A43" s="299"/>
      <c r="B43" s="299"/>
      <c r="C43" s="1299"/>
      <c r="D43" s="1300"/>
      <c r="E43" s="299"/>
    </row>
    <row r="44" spans="1:5" ht="39.950000000000003" customHeight="1">
      <c r="A44" s="299"/>
      <c r="B44" s="299"/>
      <c r="C44" s="1299"/>
      <c r="D44" s="1300"/>
      <c r="E44" s="299"/>
    </row>
    <row r="45" spans="1:5" ht="39.950000000000003" customHeight="1">
      <c r="A45" s="299"/>
      <c r="B45" s="299"/>
      <c r="C45" s="1299"/>
      <c r="D45" s="1300"/>
      <c r="E45" s="299"/>
    </row>
    <row r="46" spans="1:5" ht="20.100000000000001" customHeight="1"/>
    <row r="47" spans="1:5" ht="25.5" customHeight="1"/>
    <row r="48" spans="1:5" ht="25.5" customHeight="1">
      <c r="A48" s="28"/>
      <c r="B48" s="28"/>
      <c r="C48" s="28"/>
      <c r="D48" s="40"/>
      <c r="E48" s="28"/>
    </row>
    <row r="49" spans="1:5" ht="25.5" customHeight="1">
      <c r="A49" s="39" t="s">
        <v>257</v>
      </c>
      <c r="B49" s="74" t="str">
        <f>B26</f>
        <v/>
      </c>
      <c r="C49" s="43"/>
      <c r="D49" s="40" t="s">
        <v>255</v>
      </c>
      <c r="E49" s="259" t="str">
        <f>E26</f>
        <v/>
      </c>
    </row>
    <row r="50" spans="1:5" ht="25.5" customHeight="1">
      <c r="A50" s="39" t="s">
        <v>258</v>
      </c>
      <c r="B50" s="264" t="str">
        <f>B27</f>
        <v/>
      </c>
      <c r="C50" s="43"/>
      <c r="D50" s="40" t="s">
        <v>256</v>
      </c>
      <c r="E50" s="259" t="str">
        <f>E27</f>
        <v/>
      </c>
    </row>
    <row r="51" spans="1:5" ht="25.5" customHeight="1">
      <c r="D51" s="40"/>
    </row>
  </sheetData>
  <sheetProtection algorithmName="SHA-512" hashValue="Qf9RD//RklmvufalOh58NjwwE+T1khVVBxcyiNYuOGR4k/ydsUq+0ahO/GRl71nH4v1+WWMS0R9onqVioTXq9A==" saltValue="sdGGzmbJMHOMn/1P1Tm8Gw==" spinCount="100000" sheet="1" objects="1" scenarios="1"/>
  <customSheetViews>
    <customSheetView guid="{0175966B-AA50-423F-A437-51E01252DE14}" showPageBreaks="1" showGridLines="0" printArea="1" hiddenColumns="1" view="pageBreakPreview" topLeftCell="A16">
      <selection activeCell="B17" sqref="B17"/>
      <pageMargins left="0.75" right="0.63" top="0.57999999999999996" bottom="0.4" header="0.34" footer="0.2"/>
      <pageSetup scale="92" orientation="portrait" r:id="rId1"/>
      <headerFooter alignWithMargins="0">
        <oddFooter>&amp;R&amp;"Book Antiqua,Bold"&amp;8 Page &amp;P of &amp;N</oddFooter>
      </headerFooter>
    </customSheetView>
    <customSheetView guid="{C79C1CD9-4A94-4E49-9636-E3F3929B38E1}" showPageBreaks="1" showGridLines="0" printArea="1" hiddenColumns="1" view="pageBreakPreview" topLeftCell="A7">
      <selection activeCell="B17" sqref="B17"/>
      <pageMargins left="0.75" right="0.63" top="0.57999999999999996" bottom="0.4" header="0.34" footer="0.2"/>
      <pageSetup scale="92" orientation="portrait" r:id="rId2"/>
      <headerFooter alignWithMargins="0">
        <oddFooter>&amp;R&amp;"Book Antiqua,Bold"&amp;8 Page &amp;P of &amp;N</oddFooter>
      </headerFooter>
    </customSheetView>
    <customSheetView guid="{02C24E46-CB1A-4A64-AFE8-BC568DF970F3}" showPageBreaks="1" showGridLines="0" printArea="1" hiddenColumns="1" view="pageBreakPreview" topLeftCell="A4">
      <selection activeCell="A17" sqref="A17"/>
      <pageMargins left="0.75" right="0.63" top="0.57999999999999996" bottom="0.4" header="0.34" footer="0.2"/>
      <pageSetup scale="92" orientation="portrait" r:id="rId3"/>
      <headerFooter alignWithMargins="0">
        <oddFooter>&amp;R&amp;"Book Antiqua,Bold"&amp;8 Page &amp;P of &amp;N</oddFooter>
      </headerFooter>
    </customSheetView>
    <customSheetView guid="{955D6481-897E-48CA-BB0D-D704C8664312}" showPageBreaks="1" showGridLines="0" printArea="1" hiddenColumns="1" view="pageBreakPreview" topLeftCell="A4">
      <selection activeCell="A17" sqref="A17"/>
      <pageMargins left="0.75" right="0.63" top="0.57999999999999996" bottom="0.4" header="0.34" footer="0.2"/>
      <pageSetup scale="92" orientation="portrait" r:id="rId4"/>
      <headerFooter alignWithMargins="0">
        <oddFooter>&amp;R&amp;"Book Antiqua,Bold"&amp;8 Page &amp;P of &amp;N</oddFooter>
      </headerFooter>
    </customSheetView>
    <customSheetView guid="{FA33CAB9-FE45-4709-BC11-EBB8931FB6CB}" showPageBreaks="1" showGridLines="0" printArea="1" hiddenColumns="1" view="pageBreakPreview">
      <selection activeCell="A17" sqref="A17"/>
      <pageMargins left="0.75" right="0.63" top="0.57999999999999996" bottom="0.4" header="0.34" footer="0.2"/>
      <pageSetup scale="97" orientation="portrait" r:id="rId5"/>
      <headerFooter alignWithMargins="0">
        <oddFooter>&amp;R&amp;"Book Antiqua,Bold"&amp;8 Page &amp;P of &amp;N</oddFooter>
      </headerFooter>
    </customSheetView>
    <customSheetView guid="{A966316B-6DBC-467B-B4AD-0F6D41569056}" showPageBreaks="1" showGridLines="0" printArea="1" hiddenColumns="1" view="pageBreakPreview" topLeftCell="A13">
      <selection activeCell="A36" sqref="A36"/>
      <pageMargins left="0.75" right="0.63" top="0.57999999999999996" bottom="0.4" header="0.34" footer="0.2"/>
      <pageSetup scale="97" orientation="portrait" r:id="rId6"/>
      <headerFooter alignWithMargins="0">
        <oddFooter>&amp;R&amp;"Book Antiqua,Bold"&amp;8 Page &amp;P of &amp;N</oddFooter>
      </headerFooter>
    </customSheetView>
    <customSheetView guid="{0B94E550-FB49-4D0D-BCDB-8811C4A584DD}" showPageBreaks="1" showGridLines="0" printArea="1" hiddenColumns="1" view="pageBreakPreview" topLeftCell="A10">
      <selection activeCell="A17" sqref="A17"/>
      <pageMargins left="0.75" right="0.63" top="0.57999999999999996" bottom="0.4" header="0.34" footer="0.2"/>
      <pageSetup scale="97" orientation="portrait" r:id="rId7"/>
      <headerFooter alignWithMargins="0">
        <oddFooter>&amp;R&amp;"Book Antiqua,Bold"&amp;8 Page &amp;P of &amp;N</oddFooter>
      </headerFooter>
    </customSheetView>
    <customSheetView guid="{101E340E-5624-46EF-AADB-2F62C21B5295}" showPageBreaks="1" showGridLines="0" printArea="1" hiddenColumns="1" view="pageBreakPreview" topLeftCell="A19">
      <selection activeCell="A17" sqref="A17"/>
      <pageMargins left="0.75" right="0.63" top="0.57999999999999996" bottom="0.4" header="0.34" footer="0.2"/>
      <pageSetup scale="97" orientation="portrait" r:id="rId8"/>
      <headerFooter alignWithMargins="0">
        <oddFooter>&amp;R&amp;"Book Antiqua,Bold"&amp;8 Page &amp;P of &amp;N</oddFooter>
      </headerFooter>
    </customSheetView>
    <customSheetView guid="{A667ED77-8424-4D1C-8A46-14ECA26AEC7D}" showPageBreaks="1" showGridLines="0" printArea="1" hiddenColumns="1" view="pageBreakPreview">
      <selection activeCell="A17" sqref="A17"/>
      <pageMargins left="0.75" right="0.63" top="0.57999999999999996" bottom="0.4" header="0.34" footer="0.2"/>
      <pageSetup orientation="portrait" r:id="rId9"/>
      <headerFooter alignWithMargins="0">
        <oddFooter>&amp;R&amp;"Book Antiqua,Bold"&amp;8 Page &amp;P of &amp;N</oddFooter>
      </headerFooter>
    </customSheetView>
    <customSheetView guid="{7A122CCC-B984-47E9-88CF-89418CB24A21}" showGridLines="0" hiddenColumns="1" showRuler="0">
      <selection activeCell="A17" sqref="A17"/>
      <pageMargins left="0.75" right="0.63" top="0.57999999999999996" bottom="0.4" header="0.34" footer="0.2"/>
      <pageSetup orientation="portrait" r:id="rId10"/>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1"/>
      <headerFooter alignWithMargins="0">
        <oddFooter>&amp;R&amp;"Book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2"/>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14"/>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DC28ED1E-3E35-4094-9C2B-5C0A1C1D459C}" showPageBreaks="1" showGridLines="0" printArea="1" hiddenColumns="1">
      <selection activeCell="E21" sqref="E21"/>
      <pageMargins left="0.75" right="0.63" top="0.57999999999999996" bottom="0.4" header="0.34" footer="0.2"/>
      <pageSetup orientation="portrait" r:id="rId16"/>
      <headerFooter alignWithMargins="0">
        <oddFooter>&amp;R&amp;"Book Antiqua,Bold"&amp;8 Page &amp;P of &amp;N</oddFooter>
      </headerFooter>
    </customSheetView>
    <customSheetView guid="{244B8F7F-C84C-4134-A8A5-723A75D45FC2}" showGridLines="0" hiddenColumns="1">
      <selection activeCell="E21" sqref="E21"/>
      <pageMargins left="0.75" right="0.63" top="0.57999999999999996" bottom="0.4" header="0.34" footer="0.2"/>
      <pageSetup orientation="portrait" r:id="rId17"/>
      <headerFooter alignWithMargins="0">
        <oddFooter>&amp;R&amp;"Book Antiqua,Bold"&amp;8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8"/>
      <headerFooter alignWithMargins="0">
        <oddFooter>&amp;R&amp;"Book Antiqua,Bold"&amp;8 Page &amp;P of &amp;N</oddFooter>
      </headerFooter>
    </customSheetView>
    <customSheetView guid="{B3AA1F62-F1E5-4DDF-B9C9-D54D9BFF6A2A}" showPageBreaks="1" showGridLines="0" printArea="1" hiddenColumns="1" view="pageBreakPreview">
      <selection activeCell="A17" sqref="A17"/>
      <pageMargins left="0.75" right="0.63" top="0.57999999999999996" bottom="0.4" header="0.34" footer="0.2"/>
      <pageSetup orientation="portrait" r:id="rId19"/>
      <headerFooter alignWithMargins="0">
        <oddFooter>&amp;R&amp;"Book Antiqua,Bold"&amp;8 Page &amp;P of &amp;N</oddFooter>
      </headerFooter>
    </customSheetView>
    <customSheetView guid="{9E565B0E-8A1D-4C38-9278-F5233F8D5014}" showPageBreaks="1" showGridLines="0" printArea="1" hiddenColumns="1" view="pageBreakPreview" topLeftCell="A19">
      <selection activeCell="A17" sqref="A17"/>
      <pageMargins left="0.75" right="0.63" top="0.57999999999999996" bottom="0.4" header="0.34" footer="0.2"/>
      <pageSetup scale="97" orientation="portrait" r:id="rId20"/>
      <headerFooter alignWithMargins="0">
        <oddFooter>&amp;R&amp;"Book Antiqua,Bold"&amp;8 Page &amp;P of &amp;N</oddFooter>
      </headerFooter>
    </customSheetView>
    <customSheetView guid="{EC8792F6-94EB-40FE-A69E-3F2E55E190BC}" showPageBreaks="1" showGridLines="0" printArea="1" hiddenColumns="1" view="pageBreakPreview" topLeftCell="A10">
      <selection activeCell="A17" sqref="A17"/>
      <pageMargins left="0.75" right="0.63" top="0.57999999999999996" bottom="0.4" header="0.34" footer="0.2"/>
      <pageSetup scale="97" orientation="portrait" r:id="rId21"/>
      <headerFooter alignWithMargins="0">
        <oddFooter>&amp;R&amp;"Book Antiqua,Bold"&amp;8 Page &amp;P of &amp;N</oddFooter>
      </headerFooter>
    </customSheetView>
    <customSheetView guid="{89D1B684-1876-468F-8D99-45DA6BBF39C7}" showPageBreaks="1" showGridLines="0" printArea="1" hiddenColumns="1" view="pageBreakPreview">
      <selection activeCell="A17" sqref="A17"/>
      <pageMargins left="0.75" right="0.63" top="0.57999999999999996" bottom="0.4" header="0.34" footer="0.2"/>
      <pageSetup scale="97" orientation="portrait" r:id="rId22"/>
      <headerFooter alignWithMargins="0">
        <oddFooter>&amp;R&amp;"Book Antiqua,Bold"&amp;8 Page &amp;P of &amp;N</oddFooter>
      </headerFooter>
    </customSheetView>
    <customSheetView guid="{B4BE0CEE-465A-40B9-8268-D354BC993C36}" showPageBreaks="1" showGridLines="0" printArea="1" hiddenColumns="1" view="pageBreakPreview">
      <selection activeCell="A36" sqref="A36"/>
      <pageMargins left="0.75" right="0.63" top="0.57999999999999996" bottom="0.4" header="0.34" footer="0.2"/>
      <pageSetup scale="97" orientation="portrait" r:id="rId23"/>
      <headerFooter alignWithMargins="0">
        <oddFooter>&amp;R&amp;"Book Antiqua,Bold"&amp;8 Page &amp;P of &amp;N</oddFooter>
      </headerFooter>
    </customSheetView>
    <customSheetView guid="{13074202-7653-40A0-B9BF-16D1589728A2}" showPageBreaks="1" showGridLines="0" printArea="1" hiddenColumns="1" view="pageBreakPreview">
      <selection activeCell="A17" sqref="A17"/>
      <pageMargins left="0.75" right="0.63" top="0.57999999999999996" bottom="0.4" header="0.34" footer="0.2"/>
      <pageSetup scale="97" orientation="portrait" r:id="rId24"/>
      <headerFooter alignWithMargins="0">
        <oddFooter>&amp;R&amp;"Book Antiqua,Bold"&amp;8 Page &amp;P of &amp;N</oddFooter>
      </headerFooter>
    </customSheetView>
    <customSheetView guid="{4B244927-9C7A-42F5-AAF5-ADC353C736FE}" showPageBreaks="1" showGridLines="0" printArea="1" hiddenColumns="1" view="pageBreakPreview" topLeftCell="A13">
      <selection activeCell="A17" sqref="A17"/>
      <pageMargins left="0.75" right="0.63" top="0.57999999999999996" bottom="0.4" header="0.34" footer="0.2"/>
      <pageSetup scale="97" orientation="portrait" r:id="rId25"/>
      <headerFooter alignWithMargins="0">
        <oddFooter>&amp;R&amp;"Book Antiqua,Bold"&amp;8 Page &amp;P of &amp;N</oddFooter>
      </headerFooter>
    </customSheetView>
    <customSheetView guid="{073677CF-5E9E-429E-9C1F-055126F3C8DC}" showPageBreaks="1" showGridLines="0" printArea="1" hiddenColumns="1" view="pageBreakPreview">
      <selection activeCell="A17" sqref="A17"/>
      <pageMargins left="0.75" right="0.63" top="0.57999999999999996" bottom="0.4" header="0.34" footer="0.2"/>
      <pageSetup scale="92" orientation="portrait" r:id="rId26"/>
      <headerFooter alignWithMargins="0">
        <oddFooter>&amp;R&amp;"Book Antiqua,Bold"&amp;8 Page &amp;P of &amp;N</oddFooter>
      </headerFooter>
    </customSheetView>
    <customSheetView guid="{F80E5273-5F89-42D0-8059-39B4DAA26485}" showPageBreaks="1" showGridLines="0" printArea="1" hiddenColumns="1" view="pageBreakPreview" topLeftCell="A4">
      <selection activeCell="A17" sqref="A17"/>
      <pageMargins left="0.75" right="0.63" top="0.57999999999999996" bottom="0.4" header="0.34" footer="0.2"/>
      <pageSetup scale="92" orientation="portrait" r:id="rId27"/>
      <headerFooter alignWithMargins="0">
        <oddFooter>&amp;R&amp;"Book Antiqua,Bold"&amp;8 Page &amp;P of &amp;N</oddFooter>
      </headerFooter>
    </customSheetView>
    <customSheetView guid="{3A9A4658-0506-4EA2-8800-91A33CC724CB}" showPageBreaks="1" showGridLines="0" printArea="1" hiddenColumns="1" view="pageBreakPreview" topLeftCell="A4">
      <selection activeCell="A17" sqref="A17"/>
      <pageMargins left="0.75" right="0.63" top="0.57999999999999996" bottom="0.4" header="0.34" footer="0.2"/>
      <pageSetup scale="92" orientation="portrait" r:id="rId28"/>
      <headerFooter alignWithMargins="0">
        <oddFooter>&amp;R&amp;"Book Antiqua,Bold"&amp;8 Page &amp;P of &amp;N</oddFooter>
      </headerFooter>
    </customSheetView>
    <customSheetView guid="{E6A95398-76DE-4E8F-A7DA-FB50981C5C19}" showPageBreaks="1" showGridLines="0" printArea="1" hiddenColumns="1" view="pageBreakPreview" topLeftCell="A4">
      <selection activeCell="A17" sqref="A17"/>
      <pageMargins left="0.75" right="0.63" top="0.57999999999999996" bottom="0.4" header="0.34" footer="0.2"/>
      <pageSetup scale="92" orientation="portrait" r:id="rId29"/>
      <headerFooter alignWithMargins="0">
        <oddFooter>&amp;R&amp;"Book Antiqua,Bold"&amp;8 Page &amp;P of &amp;N</oddFooter>
      </headerFooter>
    </customSheetView>
    <customSheetView guid="{7148ADD8-DD15-4E3E-8637-116D155CB37A}" showPageBreaks="1" showGridLines="0" printArea="1" hiddenColumns="1" view="pageBreakPreview" topLeftCell="A4">
      <selection activeCell="A17" sqref="A17"/>
      <pageMargins left="0.75" right="0.63" top="0.57999999999999996" bottom="0.4" header="0.34" footer="0.2"/>
      <pageSetup scale="92" orientation="portrait" r:id="rId30"/>
      <headerFooter alignWithMargins="0">
        <oddFooter>&amp;R&amp;"Book Antiqua,Bold"&amp;8 Page &amp;P of &amp;N</oddFooter>
      </headerFooter>
    </customSheetView>
    <customSheetView guid="{87612620-3630-456B-A735-C29A43561018}" showPageBreaks="1" showGridLines="0" printArea="1" hiddenColumns="1" view="pageBreakPreview" topLeftCell="A4">
      <selection activeCell="A17" sqref="A17"/>
      <pageMargins left="0.75" right="0.63" top="0.57999999999999996" bottom="0.4" header="0.34" footer="0.2"/>
      <pageSetup scale="92" orientation="portrait" r:id="rId31"/>
      <headerFooter alignWithMargins="0">
        <oddFooter>&amp;R&amp;"Book Antiqua,Bold"&amp;8 Page &amp;P of &amp;N</oddFooter>
      </headerFooter>
    </customSheetView>
    <customSheetView guid="{FF9B6397-B68D-474A-9AAF-992AF479A135}" showPageBreaks="1" showGridLines="0" printArea="1" hiddenColumns="1" view="pageBreakPreview" topLeftCell="A16">
      <selection activeCell="B17" sqref="B17"/>
      <pageMargins left="0.75" right="0.63" top="0.57999999999999996" bottom="0.4" header="0.34" footer="0.2"/>
      <pageSetup scale="92" orientation="portrait" r:id="rId32"/>
      <headerFooter alignWithMargins="0">
        <oddFooter>&amp;R&amp;"Book Antiqua,Bold"&amp;8 Page &amp;P of &amp;N</oddFooter>
      </headerFooter>
    </customSheetView>
  </customSheetViews>
  <mergeCells count="30">
    <mergeCell ref="C45:D45"/>
    <mergeCell ref="C41:D41"/>
    <mergeCell ref="C42:D42"/>
    <mergeCell ref="C40:D40"/>
    <mergeCell ref="C43:D43"/>
    <mergeCell ref="C44:D44"/>
    <mergeCell ref="C39:D39"/>
    <mergeCell ref="C37:D37"/>
    <mergeCell ref="C38:D38"/>
    <mergeCell ref="C36:D36"/>
    <mergeCell ref="C16:D16"/>
    <mergeCell ref="A33:E33"/>
    <mergeCell ref="C35:D35"/>
    <mergeCell ref="A31:E31"/>
    <mergeCell ref="A32:E32"/>
    <mergeCell ref="C21:D21"/>
    <mergeCell ref="A23:E23"/>
    <mergeCell ref="A24:E24"/>
    <mergeCell ref="C17:D17"/>
    <mergeCell ref="C20:D20"/>
    <mergeCell ref="C18:D18"/>
    <mergeCell ref="C19:D19"/>
    <mergeCell ref="A3:E3"/>
    <mergeCell ref="A5:E5"/>
    <mergeCell ref="A14:E14"/>
    <mergeCell ref="B9:D9"/>
    <mergeCell ref="B10:D10"/>
    <mergeCell ref="B11:D11"/>
    <mergeCell ref="B12:D12"/>
    <mergeCell ref="A8:D8"/>
  </mergeCells>
  <phoneticPr fontId="6" type="noConversion"/>
  <conditionalFormatting sqref="A30:E30">
    <cfRule type="expression" dxfId="21" priority="1" stopIfTrue="1">
      <formula>$H$20=FALSE</formula>
    </cfRule>
  </conditionalFormatting>
  <conditionalFormatting sqref="A31:E51">
    <cfRule type="expression" dxfId="20" priority="3" stopIfTrue="1">
      <formula>$H$20=FALSE</formula>
    </cfRule>
  </conditionalFormatting>
  <conditionalFormatting sqref="A52:E52">
    <cfRule type="expression" dxfId="19" priority="2" stopIfTrue="1">
      <formula>$H$20="No"</formula>
    </cfRule>
  </conditionalFormatting>
  <pageMargins left="0.75" right="0.63" top="0.57999999999999996" bottom="0.4" header="0.34" footer="0.2"/>
  <pageSetup scale="92" orientation="portrait" r:id="rId33"/>
  <headerFooter alignWithMargins="0">
    <oddFooter>&amp;R&amp;"Book Antiqua,Bold"&amp;8 Page &amp;P of &amp;N</oddFooter>
  </headerFooter>
  <drawing r:id="rId34"/>
  <legacyDrawing r:id="rId35"/>
  <mc:AlternateContent xmlns:mc="http://schemas.openxmlformats.org/markup-compatibility/2006">
    <mc:Choice Requires="x14">
      <controls>
        <mc:AlternateContent xmlns:mc="http://schemas.openxmlformats.org/markup-compatibility/2006">
          <mc:Choice Requires="x14">
            <control shapeId="10254" r:id="rId36" name="Check Box 14">
              <controlPr defaultSize="0" print="0" autoFill="0" autoLine="0" autoPict="0">
                <anchor moveWithCells="1">
                  <from>
                    <xdr:col>4</xdr:col>
                    <xdr:colOff>2209800</xdr:colOff>
                    <xdr:row>21</xdr:row>
                    <xdr:rowOff>0</xdr:rowOff>
                  </from>
                  <to>
                    <xdr:col>4</xdr:col>
                    <xdr:colOff>2514600</xdr:colOff>
                    <xdr:row>21</xdr:row>
                    <xdr:rowOff>219075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1">
    <tabColor indexed="12"/>
  </sheetPr>
  <dimension ref="A1:I38"/>
  <sheetViews>
    <sheetView showGridLines="0" view="pageBreakPreview" zoomScaleSheetLayoutView="100" workbookViewId="0">
      <selection activeCell="E9" sqref="E9"/>
    </sheetView>
  </sheetViews>
  <sheetFormatPr defaultColWidth="9.140625" defaultRowHeight="16.5"/>
  <cols>
    <col min="1" max="1" width="12.140625" style="32" customWidth="1"/>
    <col min="2" max="2" width="20.5703125" style="32" customWidth="1"/>
    <col min="3" max="3" width="11.42578125" style="32" customWidth="1"/>
    <col min="4" max="4" width="23.140625" style="32" customWidth="1"/>
    <col min="5" max="5" width="39.28515625" style="32" customWidth="1"/>
    <col min="6" max="8" width="9.140625" style="27"/>
    <col min="9" max="16384" width="9.140625" style="28"/>
  </cols>
  <sheetData>
    <row r="1" spans="1:9">
      <c r="A1" s="24" t="str">
        <f>'Attach 3(JV)'!A1</f>
        <v>Specification No. :CC/T/W-BESS/DOM/A10/26/07004</v>
      </c>
      <c r="B1" s="25"/>
      <c r="C1" s="25"/>
      <c r="D1" s="25"/>
      <c r="E1" s="21" t="str">
        <f>"Attachment-7 " &amp; 'Attach 3(JV)'!AT1</f>
        <v>Attachment-7 Package AP-BESS-01</v>
      </c>
    </row>
    <row r="2" spans="1:9">
      <c r="E2" s="241"/>
    </row>
    <row r="3" spans="1:9" ht="105" customHeight="1">
      <c r="A3" s="758" t="str">
        <f>'Attach 3(JV)'!A3</f>
        <v xml:space="preserve">Package AP-BESS-01 for Design, Supply, Erection, Testing &amp; Commissioning of 150 MW/ 300MWh Battery Energy Storage System at Kalikiri, Andhra Pradesh under “Setting up of 1,000 MW/2,000 MWh Battery Energy Storage System (BESS) in Andhra Pradesh Under Tariff-Based Competitive Bidding with Viability Gap Funding supported through PSDF”. Spec. No.: CC/T/W-BESS/DOM/A10/26/07004
</v>
      </c>
      <c r="B3" s="758"/>
      <c r="C3" s="758"/>
      <c r="D3" s="758"/>
      <c r="E3" s="758"/>
      <c r="F3" s="29"/>
      <c r="G3" s="30"/>
      <c r="H3" s="29"/>
    </row>
    <row r="4" spans="1:9" ht="20.100000000000001" customHeight="1">
      <c r="A4" s="31"/>
      <c r="H4" s="33"/>
      <c r="I4" s="12"/>
    </row>
    <row r="5" spans="1:9" ht="20.100000000000001" customHeight="1">
      <c r="A5" s="759" t="s">
        <v>413</v>
      </c>
      <c r="B5" s="759"/>
      <c r="C5" s="759"/>
      <c r="D5" s="759"/>
      <c r="E5" s="759"/>
      <c r="F5" s="34"/>
      <c r="H5" s="33"/>
      <c r="I5" s="12"/>
    </row>
    <row r="6" spans="1:9" ht="20.100000000000001" customHeight="1">
      <c r="A6" s="35"/>
      <c r="H6" s="33"/>
      <c r="I6" s="12"/>
    </row>
    <row r="7" spans="1:9" ht="20.100000000000001" customHeight="1">
      <c r="A7" s="36" t="str">
        <f>'Attach 3(JV)'!A7</f>
        <v>Bidder’s Name and Address (Lead Partner) :</v>
      </c>
      <c r="E7" s="16" t="str">
        <f>'Attach 3(JV)'!E7</f>
        <v>To:</v>
      </c>
      <c r="H7" s="33"/>
      <c r="I7" s="12"/>
    </row>
    <row r="8" spans="1:9" ht="36" customHeight="1">
      <c r="A8" s="757" t="str">
        <f>'Attach 3(JV)'!A8</f>
        <v/>
      </c>
      <c r="B8" s="757"/>
      <c r="C8" s="757"/>
      <c r="D8" s="757"/>
      <c r="E8" s="147" t="str">
        <f>'Attach 3(JV)'!E8</f>
        <v>Contract Services</v>
      </c>
      <c r="H8" s="33"/>
      <c r="I8" s="12"/>
    </row>
    <row r="9" spans="1:9" ht="20.100000000000001" customHeight="1">
      <c r="A9" s="14" t="s">
        <v>279</v>
      </c>
      <c r="B9" s="761" t="str">
        <f>'Attach 3(JV)'!B9</f>
        <v/>
      </c>
      <c r="C9" s="761"/>
      <c r="D9" s="761"/>
      <c r="E9" s="147" t="str">
        <f>'Attach 3(JV)'!E9</f>
        <v>Power Grid Corporation of India Ltd.,</v>
      </c>
      <c r="H9" s="33"/>
      <c r="I9" s="12"/>
    </row>
    <row r="10" spans="1:9" ht="20.100000000000001" customHeight="1">
      <c r="A10" s="14" t="s">
        <v>281</v>
      </c>
      <c r="B10" s="761" t="str">
        <f>'Attach 3(JV)'!B10</f>
        <v/>
      </c>
      <c r="C10" s="761"/>
      <c r="D10" s="761"/>
      <c r="E10" s="147" t="str">
        <f>'Attach 3(JV)'!E10</f>
        <v>"Saudamini", Plot No. 2, Sector 29</v>
      </c>
      <c r="H10" s="33"/>
      <c r="I10" s="12"/>
    </row>
    <row r="11" spans="1:9" ht="20.100000000000001" customHeight="1">
      <c r="B11" s="761" t="str">
        <f>'Attach 3(JV)'!B11</f>
        <v/>
      </c>
      <c r="C11" s="761"/>
      <c r="D11" s="761"/>
      <c r="E11" s="147" t="str">
        <f>'Attach 3(JV)'!E11</f>
        <v>Gurgaon (Haryana) - 122001</v>
      </c>
    </row>
    <row r="12" spans="1:9" ht="20.100000000000001" customHeight="1">
      <c r="A12" s="35"/>
      <c r="B12" s="761" t="str">
        <f>'Attach 3(JV)'!B12</f>
        <v/>
      </c>
      <c r="C12" s="761"/>
      <c r="D12" s="761"/>
      <c r="E12" s="16"/>
    </row>
    <row r="13" spans="1:9" ht="20.100000000000001" customHeight="1"/>
    <row r="14" spans="1:9" ht="20.100000000000001" customHeight="1">
      <c r="A14" s="35"/>
    </row>
    <row r="15" spans="1:9" ht="27.75" customHeight="1">
      <c r="A15" s="759" t="s">
        <v>414</v>
      </c>
      <c r="B15" s="759"/>
      <c r="C15" s="759"/>
      <c r="D15" s="759"/>
      <c r="E15" s="759"/>
      <c r="F15" s="37"/>
      <c r="G15" s="37"/>
      <c r="H15" s="37"/>
    </row>
    <row r="16" spans="1:9" ht="20.100000000000001" customHeight="1">
      <c r="A16" s="35"/>
    </row>
    <row r="17" spans="1:5" ht="20.100000000000001" customHeight="1">
      <c r="A17" s="38"/>
    </row>
    <row r="18" spans="1:5" ht="20.100000000000001" customHeight="1"/>
    <row r="19" spans="1:5" ht="20.100000000000001" customHeight="1">
      <c r="A19" s="38"/>
    </row>
    <row r="20" spans="1:5" ht="20.100000000000001" customHeight="1">
      <c r="A20" s="38"/>
    </row>
    <row r="21" spans="1:5" ht="20.100000000000001" customHeight="1">
      <c r="D21" s="40"/>
    </row>
    <row r="22" spans="1:5" ht="33" customHeight="1">
      <c r="A22" s="39" t="s">
        <v>257</v>
      </c>
      <c r="B22" s="74" t="str">
        <f>'Attach 3(JV)'!B24</f>
        <v/>
      </c>
      <c r="C22" s="36"/>
      <c r="D22" s="40" t="s">
        <v>255</v>
      </c>
      <c r="E22" s="259" t="str">
        <f>'Attach 3(JV)'!E24</f>
        <v/>
      </c>
    </row>
    <row r="23" spans="1:5" ht="33" customHeight="1">
      <c r="A23" s="39" t="s">
        <v>258</v>
      </c>
      <c r="B23" s="259" t="str">
        <f>'Attach 3(JV)'!B25</f>
        <v/>
      </c>
      <c r="C23" s="36"/>
      <c r="D23" s="40" t="s">
        <v>256</v>
      </c>
      <c r="E23" s="259" t="str">
        <f>'Attach 3(JV)'!E25</f>
        <v/>
      </c>
    </row>
    <row r="24" spans="1:5" ht="33" customHeight="1">
      <c r="D24" s="40"/>
    </row>
    <row r="25" spans="1:5" ht="33" customHeight="1">
      <c r="A25" s="36"/>
      <c r="B25" s="36"/>
      <c r="C25" s="36"/>
      <c r="D25" s="40"/>
      <c r="E25" s="36"/>
    </row>
    <row r="26" spans="1:5" ht="20.100000000000001" customHeight="1"/>
    <row r="27" spans="1:5" ht="20.100000000000001" customHeight="1">
      <c r="A27" s="41"/>
    </row>
    <row r="28" spans="1:5" ht="20.100000000000001" customHeight="1"/>
    <row r="29" spans="1:5" ht="20.100000000000001" customHeight="1"/>
    <row r="30" spans="1:5" ht="20.100000000000001" customHeight="1">
      <c r="A30" s="41"/>
    </row>
    <row r="31" spans="1:5" ht="20.100000000000001" customHeight="1"/>
    <row r="32" spans="1:5" ht="20.100000000000001" customHeight="1">
      <c r="A32" s="41"/>
    </row>
    <row r="33" spans="1:1" ht="20.100000000000001" customHeight="1"/>
    <row r="34" spans="1:1" ht="20.100000000000001" customHeight="1">
      <c r="A34" s="41"/>
    </row>
    <row r="35" spans="1:1" ht="20.100000000000001" customHeight="1"/>
    <row r="36" spans="1:1" ht="20.100000000000001" customHeight="1"/>
    <row r="37" spans="1:1" ht="20.100000000000001" customHeight="1"/>
    <row r="38" spans="1:1" ht="20.100000000000001" customHeight="1"/>
  </sheetData>
  <sheetProtection algorithmName="SHA-512" hashValue="AJoCLYL6C4Keo/bwb+bnCnQ5y7TWkEOdfo3UzC7GQ8iz2KT1sl8HAuLux1mq41OxyxFqm+/q65NJxGb59tCwGQ==" saltValue="MUCz5ruzVrOhxTCEpz8A6Q==" spinCount="100000" sheet="1" objects="1" scenarios="1"/>
  <customSheetViews>
    <customSheetView guid="{0175966B-AA50-423F-A437-51E01252DE14}" showPageBreaks="1" showGridLines="0" printArea="1" view="pageBreakPreview" topLeftCell="A19">
      <selection activeCell="A3" sqref="A3:E3"/>
      <pageMargins left="0.75" right="0.63" top="0.57999999999999996" bottom="0.6" header="0.34" footer="0.35"/>
      <pageSetup scale="95" orientation="portrait" r:id="rId1"/>
      <headerFooter alignWithMargins="0">
        <oddFooter>&amp;R&amp;"Book Antiqua,Bold"&amp;8 Page &amp;P of &amp;N</oddFooter>
      </headerFooter>
    </customSheetView>
    <customSheetView guid="{C79C1CD9-4A94-4E49-9636-E3F3929B38E1}" showPageBreaks="1" showGridLines="0" printArea="1" view="pageBreakPreview" topLeftCell="A10">
      <selection activeCell="A3" sqref="A3:E3"/>
      <pageMargins left="0.75" right="0.63" top="0.57999999999999996" bottom="0.6" header="0.34" footer="0.35"/>
      <pageSetup scale="95" orientation="portrait" r:id="rId2"/>
      <headerFooter alignWithMargins="0">
        <oddFooter>&amp;R&amp;"Book Antiqua,Bold"&amp;8 Page &amp;P of &amp;N</oddFooter>
      </headerFooter>
    </customSheetView>
    <customSheetView guid="{02C24E46-CB1A-4A64-AFE8-BC568DF970F3}" showPageBreaks="1" showGridLines="0" printArea="1" view="pageBreakPreview">
      <selection activeCell="A3" sqref="A3:E3"/>
      <pageMargins left="0.75" right="0.63" top="0.57999999999999996" bottom="0.6" header="0.34" footer="0.35"/>
      <pageSetup scale="95" orientation="portrait" r:id="rId3"/>
      <headerFooter alignWithMargins="0">
        <oddFooter>&amp;R&amp;"Book Antiqua,Bold"&amp;8 Page &amp;P of &amp;N</oddFooter>
      </headerFooter>
    </customSheetView>
    <customSheetView guid="{955D6481-897E-48CA-BB0D-D704C8664312}" showPageBreaks="1" showGridLines="0" printArea="1" view="pageBreakPreview">
      <selection activeCell="A3" sqref="A3:E3"/>
      <pageMargins left="0.75" right="0.63" top="0.57999999999999996" bottom="0.6" header="0.34" footer="0.35"/>
      <pageSetup scale="95" orientation="portrait" r:id="rId4"/>
      <headerFooter alignWithMargins="0">
        <oddFooter>&amp;R&amp;"Book Antiqua,Bold"&amp;8 Page &amp;P of &amp;N</oddFooter>
      </headerFooter>
    </customSheetView>
    <customSheetView guid="{FA33CAB9-FE45-4709-BC11-EBB8931FB6CB}" showPageBreaks="1" showGridLines="0" printArea="1" view="pageBreakPreview">
      <selection activeCell="A3" sqref="A3:E3"/>
      <pageMargins left="0.75" right="0.63" top="0.57999999999999996" bottom="0.6" header="0.34" footer="0.35"/>
      <pageSetup orientation="portrait" r:id="rId5"/>
      <headerFooter alignWithMargins="0">
        <oddFooter>&amp;R&amp;"Book Antiqua,Bold"&amp;8 Page &amp;P of &amp;N</oddFooter>
      </headerFooter>
    </customSheetView>
    <customSheetView guid="{A966316B-6DBC-467B-B4AD-0F6D41569056}" showPageBreaks="1" showGridLines="0" printArea="1" view="pageBreakPreview" topLeftCell="A13">
      <selection activeCell="A3" sqref="A3:E3"/>
      <pageMargins left="0.75" right="0.63" top="0.57999999999999996" bottom="0.6" header="0.34" footer="0.35"/>
      <pageSetup orientation="portrait" r:id="rId6"/>
      <headerFooter alignWithMargins="0">
        <oddFooter>&amp;R&amp;"Book Antiqua,Bold"&amp;8 Page &amp;P of &amp;N</oddFooter>
      </headerFooter>
    </customSheetView>
    <customSheetView guid="{0B94E550-FB49-4D0D-BCDB-8811C4A584DD}" showPageBreaks="1" showGridLines="0" printArea="1" view="pageBreakPreview">
      <selection activeCell="A3" sqref="A3:E3"/>
      <pageMargins left="0.75" right="0.63" top="0.57999999999999996" bottom="0.6" header="0.34" footer="0.35"/>
      <pageSetup orientation="portrait" r:id="rId7"/>
      <headerFooter alignWithMargins="0">
        <oddFooter>&amp;R&amp;"Book Antiqua,Bold"&amp;8 Page &amp;P of &amp;N</oddFooter>
      </headerFooter>
    </customSheetView>
    <customSheetView guid="{101E340E-5624-46EF-AADB-2F62C21B5295}" showPageBreaks="1" showGridLines="0" printArea="1" view="pageBreakPreview">
      <selection activeCell="J15" sqref="J15"/>
      <pageMargins left="0.75" right="0.63" top="0.57999999999999996" bottom="0.6" header="0.34" footer="0.35"/>
      <pageSetup orientation="portrait" r:id="rId8"/>
      <headerFooter alignWithMargins="0">
        <oddFooter>&amp;R&amp;"Book Antiqua,Bold"&amp;8 Page &amp;P of &amp;N</oddFooter>
      </headerFooter>
    </customSheetView>
    <customSheetView guid="{A667ED77-8424-4D1C-8A46-14ECA26AEC7D}" showPageBreaks="1" showGridLines="0" printArea="1" view="pageBreakPreview">
      <selection activeCell="J15" sqref="J15"/>
      <pageMargins left="0.75" right="0.63" top="0.57999999999999996" bottom="0.6" header="0.34" footer="0.35"/>
      <pageSetup orientation="portrait" r:id="rId9"/>
      <headerFooter alignWithMargins="0">
        <oddFooter>&amp;R&amp;"Book Antiqua,Bold"&amp;8 Page &amp;P of &amp;N</oddFooter>
      </headerFooter>
    </customSheetView>
    <customSheetView guid="{7A122CCC-B984-47E9-88CF-89418CB24A21}" showGridLines="0" showRuler="0">
      <selection activeCell="E14" sqref="E14"/>
      <pageMargins left="0.75" right="0.63" top="0.57999999999999996" bottom="0.6" header="0.34" footer="0.35"/>
      <pageSetup orientation="portrait" r:id="rId10"/>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2"/>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3"/>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DC28ED1E-3E35-4094-9C2B-5C0A1C1D459C}" showGridLines="0" topLeftCell="A12">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244B8F7F-C84C-4134-A8A5-723A75D45FC2}" showGridLines="0" topLeftCell="A4">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43BCBF1E-CDCF-4541-8D79-87EDCECBC1FD}" showGridLines="0">
      <selection activeCell="E14" sqref="E14"/>
      <pageMargins left="0.75" right="0.63" top="0.57999999999999996" bottom="0.6" header="0.34" footer="0.35"/>
      <pageSetup orientation="portrait" r:id="rId17"/>
      <headerFooter alignWithMargins="0">
        <oddFooter>&amp;R&amp;"Book Antiqua,Bold"&amp;8 Page &amp;P of &amp;N</oddFooter>
      </headerFooter>
    </customSheetView>
    <customSheetView guid="{B3AA1F62-F1E5-4DDF-B9C9-D54D9BFF6A2A}" showPageBreaks="1" showGridLines="0" printArea="1" view="pageBreakPreview">
      <selection activeCell="J15" sqref="J15"/>
      <pageMargins left="0.75" right="0.63" top="0.57999999999999996" bottom="0.6" header="0.34" footer="0.35"/>
      <pageSetup orientation="portrait" r:id="rId18"/>
      <headerFooter alignWithMargins="0">
        <oddFooter>&amp;R&amp;"Book Antiqua,Bold"&amp;8 Page &amp;P of &amp;N</oddFooter>
      </headerFooter>
    </customSheetView>
    <customSheetView guid="{9E565B0E-8A1D-4C38-9278-F5233F8D5014}" showPageBreaks="1" showGridLines="0" printArea="1" view="pageBreakPreview" topLeftCell="A16">
      <selection activeCell="J15" sqref="J15"/>
      <pageMargins left="0.75" right="0.63" top="0.57999999999999996" bottom="0.6" header="0.34" footer="0.35"/>
      <pageSetup orientation="portrait" r:id="rId19"/>
      <headerFooter alignWithMargins="0">
        <oddFooter>&amp;R&amp;"Book Antiqua,Bold"&amp;8 Page &amp;P of &amp;N</oddFooter>
      </headerFooter>
    </customSheetView>
    <customSheetView guid="{EC8792F6-94EB-40FE-A69E-3F2E55E190BC}" showPageBreaks="1" showGridLines="0" printArea="1" view="pageBreakPreview">
      <selection activeCell="J15" sqref="J15"/>
      <pageMargins left="0.75" right="0.63" top="0.57999999999999996" bottom="0.6" header="0.34" footer="0.35"/>
      <pageSetup orientation="portrait" r:id="rId20"/>
      <headerFooter alignWithMargins="0">
        <oddFooter>&amp;R&amp;"Book Antiqua,Bold"&amp;8 Page &amp;P of &amp;N</oddFooter>
      </headerFooter>
    </customSheetView>
    <customSheetView guid="{89D1B684-1876-468F-8D99-45DA6BBF39C7}" showPageBreaks="1" showGridLines="0" printArea="1" view="pageBreakPreview" topLeftCell="A10">
      <selection activeCell="A3" sqref="A3:E3"/>
      <pageMargins left="0.75" right="0.63" top="0.57999999999999996" bottom="0.6" header="0.34" footer="0.35"/>
      <pageSetup orientation="portrait" r:id="rId21"/>
      <headerFooter alignWithMargins="0">
        <oddFooter>&amp;R&amp;"Book Antiqua,Bold"&amp;8 Page &amp;P of &amp;N</oddFooter>
      </headerFooter>
    </customSheetView>
    <customSheetView guid="{B4BE0CEE-465A-40B9-8268-D354BC993C36}" showPageBreaks="1" showGridLines="0" printArea="1" view="pageBreakPreview">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13074202-7653-40A0-B9BF-16D1589728A2}" showPageBreaks="1" showGridLines="0" printArea="1" view="pageBreakPreview">
      <selection activeCell="A3" sqref="A3:E3"/>
      <pageMargins left="0.75" right="0.63" top="0.57999999999999996" bottom="0.6" header="0.34" footer="0.35"/>
      <pageSetup orientation="portrait" r:id="rId23"/>
      <headerFooter alignWithMargins="0">
        <oddFooter>&amp;R&amp;"Book Antiqua,Bold"&amp;8 Page &amp;P of &amp;N</oddFooter>
      </headerFooter>
    </customSheetView>
    <customSheetView guid="{4B244927-9C7A-42F5-AAF5-ADC353C736FE}" showPageBreaks="1" showGridLines="0" printArea="1" view="pageBreakPreview">
      <selection activeCell="A3" sqref="A3:E3"/>
      <pageMargins left="0.75" right="0.63" top="0.57999999999999996" bottom="0.6" header="0.34" footer="0.35"/>
      <pageSetup orientation="portrait" r:id="rId24"/>
      <headerFooter alignWithMargins="0">
        <oddFooter>&amp;R&amp;"Book Antiqua,Bold"&amp;8 Page &amp;P of &amp;N</oddFooter>
      </headerFooter>
    </customSheetView>
    <customSheetView guid="{073677CF-5E9E-429E-9C1F-055126F3C8DC}" showPageBreaks="1" showGridLines="0" printArea="1" view="pageBreakPreview">
      <selection activeCell="A3" sqref="A3:E3"/>
      <pageMargins left="0.75" right="0.63" top="0.57999999999999996" bottom="0.6" header="0.34" footer="0.35"/>
      <pageSetup scale="95" orientation="portrait" r:id="rId25"/>
      <headerFooter alignWithMargins="0">
        <oddFooter>&amp;R&amp;"Book Antiqua,Bold"&amp;8 Page &amp;P of &amp;N</oddFooter>
      </headerFooter>
    </customSheetView>
    <customSheetView guid="{F80E5273-5F89-42D0-8059-39B4DAA26485}" showPageBreaks="1" showGridLines="0" printArea="1" view="pageBreakPreview">
      <selection activeCell="A3" sqref="A3:E3"/>
      <pageMargins left="0.75" right="0.63" top="0.57999999999999996" bottom="0.6" header="0.34" footer="0.35"/>
      <pageSetup scale="95" orientation="portrait" r:id="rId26"/>
      <headerFooter alignWithMargins="0">
        <oddFooter>&amp;R&amp;"Book Antiqua,Bold"&amp;8 Page &amp;P of &amp;N</oddFooter>
      </headerFooter>
    </customSheetView>
    <customSheetView guid="{3A9A4658-0506-4EA2-8800-91A33CC724CB}" showPageBreaks="1" showGridLines="0" printArea="1" view="pageBreakPreview">
      <selection activeCell="A3" sqref="A3:E3"/>
      <pageMargins left="0.75" right="0.63" top="0.57999999999999996" bottom="0.6" header="0.34" footer="0.35"/>
      <pageSetup scale="95" orientation="portrait" r:id="rId27"/>
      <headerFooter alignWithMargins="0">
        <oddFooter>&amp;R&amp;"Book Antiqua,Bold"&amp;8 Page &amp;P of &amp;N</oddFooter>
      </headerFooter>
    </customSheetView>
    <customSheetView guid="{E6A95398-76DE-4E8F-A7DA-FB50981C5C19}" showPageBreaks="1" showGridLines="0" printArea="1" view="pageBreakPreview">
      <selection activeCell="A3" sqref="A3:E3"/>
      <pageMargins left="0.75" right="0.63" top="0.57999999999999996" bottom="0.6" header="0.34" footer="0.35"/>
      <pageSetup scale="95" orientation="portrait" r:id="rId28"/>
      <headerFooter alignWithMargins="0">
        <oddFooter>&amp;R&amp;"Book Antiqua,Bold"&amp;8 Page &amp;P of &amp;N</oddFooter>
      </headerFooter>
    </customSheetView>
    <customSheetView guid="{7148ADD8-DD15-4E3E-8637-116D155CB37A}" showPageBreaks="1" showGridLines="0" printArea="1" view="pageBreakPreview">
      <selection activeCell="A3" sqref="A3:E3"/>
      <pageMargins left="0.75" right="0.63" top="0.57999999999999996" bottom="0.6" header="0.34" footer="0.35"/>
      <pageSetup scale="95" orientation="portrait" r:id="rId29"/>
      <headerFooter alignWithMargins="0">
        <oddFooter>&amp;R&amp;"Book Antiqua,Bold"&amp;8 Page &amp;P of &amp;N</oddFooter>
      </headerFooter>
    </customSheetView>
    <customSheetView guid="{87612620-3630-456B-A735-C29A43561018}" showPageBreaks="1" showGridLines="0" printArea="1" view="pageBreakPreview">
      <selection activeCell="A3" sqref="A3:E3"/>
      <pageMargins left="0.75" right="0.63" top="0.57999999999999996" bottom="0.6" header="0.34" footer="0.35"/>
      <pageSetup scale="95" orientation="portrait" r:id="rId30"/>
      <headerFooter alignWithMargins="0">
        <oddFooter>&amp;R&amp;"Book Antiqua,Bold"&amp;8 Page &amp;P of &amp;N</oddFooter>
      </headerFooter>
    </customSheetView>
    <customSheetView guid="{FF9B6397-B68D-474A-9AAF-992AF479A135}" showPageBreaks="1" showGridLines="0" printArea="1" view="pageBreakPreview" topLeftCell="A19">
      <selection activeCell="A3" sqref="A3:E3"/>
      <pageMargins left="0.75" right="0.63" top="0.57999999999999996" bottom="0.6" header="0.34" footer="0.35"/>
      <pageSetup scale="95" orientation="portrait" r:id="rId31"/>
      <headerFooter alignWithMargins="0">
        <oddFooter>&amp;R&amp;"Book Antiqua,Bold"&amp;8 Page &amp;P of &amp;N</oddFooter>
      </headerFooter>
    </customSheetView>
  </customSheetViews>
  <mergeCells count="8">
    <mergeCell ref="A3:E3"/>
    <mergeCell ref="A5:E5"/>
    <mergeCell ref="A15:E15"/>
    <mergeCell ref="B9:D9"/>
    <mergeCell ref="B10:D10"/>
    <mergeCell ref="B11:D11"/>
    <mergeCell ref="B12:D12"/>
    <mergeCell ref="A8:D8"/>
  </mergeCells>
  <phoneticPr fontId="6" type="noConversion"/>
  <pageMargins left="0.75" right="0.63" top="0.57999999999999996" bottom="0.6" header="0.34" footer="0.35"/>
  <pageSetup scale="95" orientation="portrait" r:id="rId32"/>
  <headerFooter alignWithMargins="0">
    <oddFooter>&amp;R&amp;"Book Antiqua,Bold"&amp;8 Page &amp;P of &amp;N</oddFooter>
  </headerFooter>
  <drawing r:id="rId3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2">
    <tabColor indexed="44"/>
  </sheetPr>
  <dimension ref="A1:X63"/>
  <sheetViews>
    <sheetView showGridLines="0" view="pageBreakPreview" topLeftCell="A39" zoomScaleSheetLayoutView="100" workbookViewId="0">
      <selection activeCell="E48" sqref="E48"/>
    </sheetView>
  </sheetViews>
  <sheetFormatPr defaultColWidth="9.140625" defaultRowHeight="16.5"/>
  <cols>
    <col min="1" max="1" width="12.140625" style="32" customWidth="1"/>
    <col min="2" max="2" width="20.5703125" style="32" customWidth="1"/>
    <col min="3" max="3" width="11.42578125" style="32" customWidth="1"/>
    <col min="4" max="4" width="40.85546875" style="32" customWidth="1"/>
    <col min="5" max="5" width="48.5703125" style="32" customWidth="1"/>
    <col min="6" max="6" width="17.28515625" style="32" customWidth="1"/>
    <col min="7" max="12" width="12.5703125" style="32" hidden="1" customWidth="1"/>
    <col min="13" max="19" width="13.140625" style="32" hidden="1" customWidth="1"/>
    <col min="20" max="20" width="13.140625" style="27" hidden="1" customWidth="1"/>
    <col min="21" max="21" width="13.85546875" style="27" hidden="1" customWidth="1"/>
    <col min="22" max="22" width="0.140625" style="27" customWidth="1"/>
    <col min="23" max="16384" width="9.140625" style="28"/>
  </cols>
  <sheetData>
    <row r="1" spans="1:23">
      <c r="A1" s="24" t="str">
        <f>'Attach 3(JV)'!A1</f>
        <v>Specification No. :CC/T/W-BESS/DOM/A10/26/07004</v>
      </c>
      <c r="B1" s="25"/>
      <c r="C1" s="25"/>
      <c r="D1" s="25"/>
      <c r="E1" s="26" t="str">
        <f>"Attachment-9 " &amp; 'Attach 3(JV)'!AT1</f>
        <v>Attachment-9 Package AP-BESS-01</v>
      </c>
      <c r="F1" s="26"/>
      <c r="G1" s="26"/>
      <c r="H1" s="26"/>
      <c r="I1" s="26"/>
      <c r="J1" s="26"/>
      <c r="K1" s="26"/>
      <c r="L1" s="26"/>
      <c r="M1" s="26"/>
      <c r="N1" s="26"/>
      <c r="O1" s="26"/>
      <c r="P1" s="26"/>
      <c r="Q1" s="26"/>
      <c r="R1" s="26"/>
      <c r="S1" s="26"/>
    </row>
    <row r="2" spans="1:23" ht="15" customHeight="1"/>
    <row r="3" spans="1:23" ht="117.75" customHeight="1">
      <c r="A3" s="1313" t="str">
        <f>'Attach 3(JV)'!A3</f>
        <v xml:space="preserve">Package AP-BESS-01 for Design, Supply, Erection, Testing &amp; Commissioning of 150 MW/ 300MWh Battery Energy Storage System at Kalikiri, Andhra Pradesh under “Setting up of 1,000 MW/2,000 MWh Battery Energy Storage System (BESS) in Andhra Pradesh Under Tariff-Based Competitive Bidding with Viability Gap Funding supported through PSDF”. Spec. No.: CC/T/W-BESS/DOM/A10/26/07004
</v>
      </c>
      <c r="B3" s="1313"/>
      <c r="C3" s="1313"/>
      <c r="D3" s="1313"/>
      <c r="E3" s="1313"/>
      <c r="F3" s="546"/>
      <c r="G3" s="546"/>
      <c r="H3" s="546"/>
      <c r="I3" s="546"/>
      <c r="J3" s="546"/>
      <c r="K3" s="546"/>
      <c r="L3" s="546"/>
      <c r="M3" s="546"/>
      <c r="N3" s="546"/>
      <c r="O3" s="546"/>
      <c r="P3" s="546"/>
      <c r="Q3" s="546"/>
      <c r="R3" s="546"/>
      <c r="S3" s="546"/>
      <c r="T3" s="546"/>
      <c r="U3" s="30"/>
      <c r="V3" s="29"/>
    </row>
    <row r="4" spans="1:23" ht="15" customHeight="1">
      <c r="A4" s="31"/>
      <c r="V4" s="33"/>
      <c r="W4" s="12"/>
    </row>
    <row r="5" spans="1:23" ht="20.100000000000001" customHeight="1">
      <c r="A5" s="759" t="s">
        <v>302</v>
      </c>
      <c r="B5" s="759"/>
      <c r="C5" s="759"/>
      <c r="D5" s="759"/>
      <c r="E5" s="759"/>
      <c r="F5" s="36"/>
      <c r="G5" s="36"/>
      <c r="H5" s="36"/>
      <c r="I5" s="36"/>
      <c r="J5" s="36"/>
      <c r="K5" s="36"/>
      <c r="L5" s="36"/>
      <c r="M5" s="36"/>
      <c r="N5" s="36"/>
      <c r="O5" s="36"/>
      <c r="P5" s="36"/>
      <c r="Q5" s="36"/>
      <c r="R5" s="36"/>
      <c r="S5" s="36"/>
      <c r="T5" s="36"/>
      <c r="V5" s="33"/>
      <c r="W5" s="12"/>
    </row>
    <row r="6" spans="1:23" ht="20.100000000000001" customHeight="1">
      <c r="A6" s="35"/>
      <c r="V6" s="33"/>
      <c r="W6" s="12"/>
    </row>
    <row r="7" spans="1:23" ht="20.100000000000001" customHeight="1">
      <c r="A7" s="36" t="str">
        <f>'Attach 3(JV)'!A7</f>
        <v>Bidder’s Name and Address (Lead Partner) :</v>
      </c>
      <c r="E7" s="16" t="str">
        <f>'Attach 3(JV)'!E7</f>
        <v>To:</v>
      </c>
      <c r="F7" s="16"/>
      <c r="G7" s="16"/>
      <c r="H7" s="16"/>
      <c r="I7" s="16"/>
      <c r="J7" s="16"/>
      <c r="K7" s="16"/>
      <c r="L7" s="16"/>
      <c r="M7" s="16"/>
      <c r="N7" s="16"/>
      <c r="O7" s="16"/>
      <c r="P7" s="16"/>
      <c r="Q7" s="16"/>
      <c r="R7" s="16"/>
      <c r="S7" s="16"/>
      <c r="V7" s="33"/>
      <c r="W7" s="12"/>
    </row>
    <row r="8" spans="1:23" ht="36" customHeight="1">
      <c r="A8" s="757" t="str">
        <f>'Attach 3(JV)'!A8</f>
        <v/>
      </c>
      <c r="B8" s="757"/>
      <c r="C8" s="757"/>
      <c r="D8" s="757"/>
      <c r="E8" s="13" t="str">
        <f>'Attach 3(JV)'!E8</f>
        <v>Contract Services</v>
      </c>
      <c r="F8" s="13"/>
      <c r="G8" s="13"/>
      <c r="H8" s="13"/>
      <c r="I8" s="13"/>
      <c r="J8" s="13"/>
      <c r="K8" s="13"/>
      <c r="L8" s="13"/>
      <c r="M8" s="13"/>
      <c r="N8" s="13"/>
      <c r="O8" s="13"/>
      <c r="P8" s="13"/>
      <c r="Q8" s="13"/>
      <c r="R8" s="13"/>
      <c r="S8" s="13"/>
      <c r="V8" s="33"/>
      <c r="W8" s="12"/>
    </row>
    <row r="9" spans="1:23" ht="20.100000000000001" customHeight="1">
      <c r="A9" s="14" t="s">
        <v>279</v>
      </c>
      <c r="B9" s="761" t="str">
        <f>'Attach 3(JV)'!B9</f>
        <v/>
      </c>
      <c r="C9" s="761"/>
      <c r="D9" s="761"/>
      <c r="E9" s="13" t="str">
        <f>'Attach 3(JV)'!E9</f>
        <v>Power Grid Corporation of India Ltd.,</v>
      </c>
      <c r="F9" s="13"/>
      <c r="G9" s="13"/>
      <c r="H9" s="13"/>
      <c r="I9" s="13"/>
      <c r="J9" s="13"/>
      <c r="K9" s="13"/>
      <c r="L9" s="13"/>
      <c r="M9" s="13"/>
      <c r="N9" s="13"/>
      <c r="O9" s="13"/>
      <c r="P9" s="13"/>
      <c r="Q9" s="13"/>
      <c r="R9" s="13"/>
      <c r="S9" s="13"/>
      <c r="V9" s="33"/>
      <c r="W9" s="12"/>
    </row>
    <row r="10" spans="1:23" ht="20.100000000000001" customHeight="1">
      <c r="A10" s="14" t="s">
        <v>281</v>
      </c>
      <c r="B10" s="761" t="str">
        <f>'Attach 3(JV)'!B10</f>
        <v/>
      </c>
      <c r="C10" s="761"/>
      <c r="D10" s="761"/>
      <c r="E10" s="13" t="str">
        <f>'Attach 3(JV)'!E10</f>
        <v>"Saudamini", Plot No. 2, Sector 29</v>
      </c>
      <c r="F10" s="13"/>
      <c r="G10" s="13"/>
      <c r="H10" s="13"/>
      <c r="I10" s="13"/>
      <c r="J10" s="13"/>
      <c r="K10" s="13"/>
      <c r="L10" s="13"/>
      <c r="M10" s="13"/>
      <c r="N10" s="13"/>
      <c r="O10" s="13"/>
      <c r="P10" s="13"/>
      <c r="Q10" s="13"/>
      <c r="R10" s="13"/>
      <c r="S10" s="13"/>
      <c r="V10" s="33"/>
      <c r="W10" s="12"/>
    </row>
    <row r="11" spans="1:23" ht="20.100000000000001" customHeight="1">
      <c r="B11" s="761" t="str">
        <f>'Attach 3(JV)'!B11</f>
        <v/>
      </c>
      <c r="C11" s="761"/>
      <c r="D11" s="761"/>
      <c r="E11" s="13" t="str">
        <f>'Attach 3(JV)'!E11</f>
        <v>Gurgaon (Haryana) - 122001</v>
      </c>
      <c r="F11" s="13"/>
      <c r="G11" s="13"/>
      <c r="H11" s="13"/>
      <c r="I11" s="13"/>
      <c r="J11" s="13"/>
      <c r="K11" s="13"/>
      <c r="L11" s="13"/>
      <c r="M11" s="13"/>
      <c r="N11" s="13"/>
      <c r="O11" s="13"/>
      <c r="P11" s="13"/>
      <c r="Q11" s="13"/>
      <c r="R11" s="13"/>
      <c r="S11" s="13"/>
    </row>
    <row r="12" spans="1:23" ht="20.100000000000001" customHeight="1">
      <c r="A12" s="35"/>
      <c r="B12" s="761" t="str">
        <f>'Attach 3(JV)'!B12</f>
        <v/>
      </c>
      <c r="C12" s="761"/>
      <c r="D12" s="761"/>
      <c r="E12" s="13"/>
      <c r="F12" s="13"/>
      <c r="G12" s="13"/>
      <c r="H12" s="13"/>
      <c r="I12" s="13"/>
      <c r="J12" s="13"/>
      <c r="K12" s="13"/>
      <c r="L12" s="13"/>
      <c r="M12" s="13"/>
      <c r="N12" s="13"/>
      <c r="O12" s="13"/>
      <c r="P12" s="13"/>
      <c r="Q12" s="13"/>
      <c r="R12" s="13"/>
      <c r="S12" s="13"/>
    </row>
    <row r="13" spans="1:23" ht="15" customHeight="1">
      <c r="A13" s="35"/>
      <c r="B13" s="130"/>
      <c r="C13" s="130"/>
      <c r="D13" s="130"/>
    </row>
    <row r="14" spans="1:23" ht="20.100000000000001" customHeight="1">
      <c r="A14" s="32" t="s">
        <v>273</v>
      </c>
    </row>
    <row r="15" spans="1:23" ht="15" customHeight="1">
      <c r="A15" s="35"/>
    </row>
    <row r="16" spans="1:23" ht="64.5" customHeight="1">
      <c r="A16" s="1326" t="str">
        <f>"We hereby declare that the following Work Completion Schedule shall be followed by us in furnishing and installation of the subject Package i.e., " &amp; 'Attach 3(JV)'!A3 &amp; " for the period commencing from the effective date of Contract to us :"</f>
        <v>We hereby declare that the following Work Completion Schedule shall be followed by us in furnishing and installation of the subject Package i.e., Package AP-BESS-01 for Design, Supply, Erection, Testing &amp; Commissioning of 150 MW/ 300MWh Battery Energy Storage System at Kalikiri, Andhra Pradesh under “Setting up of 1,000 MW/2,000 MWh Battery Energy Storage System (BESS) in Andhra Pradesh Under Tariff-Based Competitive Bidding with Viability Gap Funding supported through PSDF”. Spec. No.: CC/T/W-BESS/DOM/A10/26/07004
 for the period commencing from the effective date of Contract to us :</v>
      </c>
      <c r="B16" s="1326"/>
      <c r="C16" s="1326"/>
      <c r="D16" s="1326"/>
      <c r="E16" s="1326"/>
      <c r="F16" s="1326"/>
      <c r="G16" s="108"/>
      <c r="H16" s="108"/>
      <c r="I16" s="108"/>
      <c r="J16" s="108"/>
      <c r="K16" s="108"/>
      <c r="L16" s="108"/>
      <c r="M16" s="108"/>
      <c r="N16" s="108"/>
      <c r="O16" s="108"/>
      <c r="P16" s="108"/>
      <c r="Q16" s="108"/>
      <c r="R16" s="108"/>
      <c r="S16" s="108"/>
      <c r="T16" s="108"/>
      <c r="U16" s="37"/>
      <c r="V16" s="37"/>
    </row>
    <row r="17" spans="1:24" ht="19.5" hidden="1" customHeight="1">
      <c r="A17" s="1327"/>
      <c r="B17" s="1327"/>
      <c r="C17" s="1327"/>
      <c r="D17" s="1327"/>
      <c r="E17" s="1327"/>
      <c r="F17" s="1327"/>
      <c r="G17" s="35"/>
      <c r="H17" s="35"/>
      <c r="I17" s="35"/>
      <c r="J17" s="35"/>
      <c r="K17" s="35"/>
      <c r="L17" s="35"/>
      <c r="M17" s="35"/>
      <c r="N17" s="35"/>
      <c r="O17" s="35"/>
      <c r="P17" s="35"/>
      <c r="Q17" s="35"/>
      <c r="R17" s="35"/>
      <c r="S17" s="35"/>
      <c r="T17" s="37"/>
      <c r="U17" s="37"/>
      <c r="V17" s="37"/>
      <c r="W17" s="37"/>
      <c r="X17" s="37"/>
    </row>
    <row r="18" spans="1:24" ht="34.9" customHeight="1">
      <c r="A18" s="1314" t="s">
        <v>277</v>
      </c>
      <c r="B18" s="1317" t="s">
        <v>314</v>
      </c>
      <c r="C18" s="1318"/>
      <c r="D18" s="1319"/>
      <c r="E18" s="1317" t="s">
        <v>889</v>
      </c>
      <c r="F18" s="1318"/>
      <c r="G18" s="547"/>
      <c r="H18" s="547"/>
      <c r="I18" s="547"/>
      <c r="J18" s="547"/>
      <c r="K18" s="547"/>
      <c r="L18" s="547"/>
      <c r="M18" s="547"/>
      <c r="N18" s="547"/>
      <c r="O18" s="547"/>
      <c r="P18" s="547"/>
      <c r="Q18" s="547"/>
      <c r="R18" s="547"/>
      <c r="S18" s="547"/>
      <c r="T18" s="547"/>
      <c r="U18" s="37"/>
      <c r="V18" s="37"/>
      <c r="W18" s="37"/>
      <c r="X18" s="37"/>
    </row>
    <row r="19" spans="1:24" ht="12" customHeight="1">
      <c r="A19" s="1315"/>
      <c r="B19" s="1320"/>
      <c r="C19" s="1321"/>
      <c r="D19" s="1322"/>
      <c r="E19" s="1320"/>
      <c r="F19" s="1321"/>
      <c r="G19" s="542" t="s">
        <v>821</v>
      </c>
      <c r="H19" s="542" t="s">
        <v>822</v>
      </c>
      <c r="I19" s="542" t="s">
        <v>823</v>
      </c>
      <c r="J19" s="542" t="s">
        <v>824</v>
      </c>
      <c r="K19" s="542" t="s">
        <v>825</v>
      </c>
      <c r="L19" s="542" t="s">
        <v>826</v>
      </c>
      <c r="M19" s="542" t="s">
        <v>827</v>
      </c>
      <c r="N19" s="542" t="s">
        <v>828</v>
      </c>
      <c r="O19" s="542" t="s">
        <v>829</v>
      </c>
      <c r="P19" s="542" t="s">
        <v>830</v>
      </c>
      <c r="Q19" s="542" t="s">
        <v>831</v>
      </c>
      <c r="R19" s="542" t="s">
        <v>832</v>
      </c>
      <c r="S19" s="542" t="s">
        <v>834</v>
      </c>
      <c r="T19" s="542" t="s">
        <v>833</v>
      </c>
      <c r="U19" s="37"/>
      <c r="V19" s="37"/>
    </row>
    <row r="20" spans="1:24" ht="12" hidden="1" customHeight="1">
      <c r="A20" s="1315"/>
      <c r="B20" s="1320"/>
      <c r="C20" s="1321"/>
      <c r="D20" s="1322"/>
      <c r="E20" s="1320"/>
      <c r="F20" s="1321"/>
      <c r="G20" s="542"/>
      <c r="H20" s="542"/>
      <c r="I20" s="542"/>
      <c r="J20" s="542"/>
      <c r="K20" s="542"/>
      <c r="L20" s="542"/>
      <c r="M20" s="542"/>
      <c r="N20" s="542"/>
      <c r="O20" s="542"/>
      <c r="P20" s="542"/>
      <c r="Q20" s="542"/>
      <c r="R20" s="542"/>
      <c r="S20" s="542"/>
      <c r="T20" s="542"/>
      <c r="U20" s="37"/>
      <c r="V20" s="37"/>
    </row>
    <row r="21" spans="1:24" ht="13.15" customHeight="1">
      <c r="A21" s="1316"/>
      <c r="B21" s="1323"/>
      <c r="C21" s="1324"/>
      <c r="D21" s="1325"/>
      <c r="E21" s="1323"/>
      <c r="F21" s="1324"/>
      <c r="G21" s="542"/>
      <c r="H21" s="542"/>
      <c r="I21" s="542"/>
      <c r="J21" s="542"/>
      <c r="K21" s="542"/>
      <c r="L21" s="542"/>
      <c r="M21" s="542"/>
      <c r="N21" s="542"/>
      <c r="O21" s="542"/>
      <c r="P21" s="542"/>
      <c r="Q21" s="542"/>
      <c r="R21" s="542"/>
      <c r="S21" s="542"/>
      <c r="T21" s="542"/>
      <c r="U21" s="37"/>
      <c r="V21" s="37"/>
    </row>
    <row r="22" spans="1:24" ht="20.100000000000001" customHeight="1">
      <c r="A22" s="1310">
        <v>1</v>
      </c>
      <c r="B22" s="1311" t="s">
        <v>303</v>
      </c>
      <c r="C22" s="1311"/>
      <c r="D22" s="1311"/>
      <c r="E22" s="1304"/>
      <c r="F22" s="1305"/>
      <c r="G22" s="46"/>
      <c r="H22" s="46"/>
      <c r="I22" s="46"/>
      <c r="J22" s="46"/>
      <c r="K22" s="46"/>
      <c r="L22" s="46"/>
      <c r="M22" s="46"/>
      <c r="N22" s="46"/>
      <c r="O22" s="46"/>
      <c r="P22" s="46"/>
      <c r="Q22" s="46"/>
      <c r="R22" s="46"/>
      <c r="S22" s="46"/>
      <c r="T22" s="46"/>
      <c r="U22" s="37"/>
      <c r="V22" s="37"/>
    </row>
    <row r="23" spans="1:24" ht="20.100000000000001" customHeight="1">
      <c r="A23" s="1310"/>
      <c r="B23" s="1309" t="s">
        <v>304</v>
      </c>
      <c r="C23" s="1309"/>
      <c r="D23" s="1309"/>
      <c r="E23" s="1306"/>
      <c r="F23" s="1307"/>
      <c r="G23" s="543"/>
      <c r="H23" s="543"/>
      <c r="I23" s="543"/>
      <c r="J23" s="543"/>
      <c r="K23" s="543"/>
      <c r="L23" s="543"/>
      <c r="M23" s="543"/>
      <c r="N23" s="543"/>
      <c r="O23" s="543"/>
      <c r="P23" s="543"/>
      <c r="Q23" s="543"/>
      <c r="R23" s="543"/>
      <c r="S23" s="543"/>
      <c r="T23" s="543"/>
      <c r="U23" s="37"/>
      <c r="V23" s="37"/>
    </row>
    <row r="24" spans="1:24" ht="20.100000000000001" customHeight="1">
      <c r="A24" s="1310"/>
      <c r="B24" s="1308" t="s">
        <v>305</v>
      </c>
      <c r="C24" s="1308"/>
      <c r="D24" s="1308"/>
      <c r="E24" s="1306"/>
      <c r="F24" s="1307"/>
      <c r="G24" s="543"/>
      <c r="H24" s="543"/>
      <c r="I24" s="543"/>
      <c r="J24" s="543"/>
      <c r="K24" s="543"/>
      <c r="L24" s="543"/>
      <c r="M24" s="543"/>
      <c r="N24" s="543"/>
      <c r="O24" s="543"/>
      <c r="P24" s="543"/>
      <c r="Q24" s="543"/>
      <c r="R24" s="543"/>
      <c r="S24" s="543"/>
      <c r="T24" s="543"/>
      <c r="U24" s="37"/>
      <c r="V24" s="37"/>
    </row>
    <row r="25" spans="1:24" ht="20.100000000000001" customHeight="1">
      <c r="A25" s="1310">
        <v>2</v>
      </c>
      <c r="B25" s="1311" t="s">
        <v>306</v>
      </c>
      <c r="C25" s="1311"/>
      <c r="D25" s="1311"/>
      <c r="E25" s="1304"/>
      <c r="F25" s="1305"/>
      <c r="G25" s="46"/>
      <c r="H25" s="46"/>
      <c r="I25" s="46"/>
      <c r="J25" s="46"/>
      <c r="K25" s="46"/>
      <c r="L25" s="46"/>
      <c r="M25" s="46"/>
      <c r="N25" s="46"/>
      <c r="O25" s="46"/>
      <c r="P25" s="46"/>
      <c r="Q25" s="46"/>
      <c r="R25" s="46"/>
      <c r="S25" s="46"/>
      <c r="T25" s="46"/>
      <c r="U25" s="37"/>
      <c r="V25" s="37"/>
    </row>
    <row r="26" spans="1:24" ht="20.100000000000001" customHeight="1">
      <c r="A26" s="1310"/>
      <c r="B26" s="1309" t="s">
        <v>304</v>
      </c>
      <c r="C26" s="1309"/>
      <c r="D26" s="1309"/>
      <c r="E26" s="1306"/>
      <c r="F26" s="1307"/>
      <c r="G26" s="543"/>
      <c r="H26" s="543"/>
      <c r="I26" s="543"/>
      <c r="J26" s="543"/>
      <c r="K26" s="543"/>
      <c r="L26" s="543"/>
      <c r="M26" s="543"/>
      <c r="N26" s="543"/>
      <c r="O26" s="543"/>
      <c r="P26" s="543"/>
      <c r="Q26" s="543"/>
      <c r="R26" s="543"/>
      <c r="S26" s="543"/>
      <c r="T26" s="543"/>
      <c r="U26" s="37"/>
      <c r="V26" s="37"/>
    </row>
    <row r="27" spans="1:24" ht="20.100000000000001" customHeight="1">
      <c r="A27" s="1310"/>
      <c r="B27" s="1308" t="s">
        <v>305</v>
      </c>
      <c r="C27" s="1308"/>
      <c r="D27" s="1308"/>
      <c r="E27" s="1306"/>
      <c r="F27" s="1307"/>
      <c r="G27" s="543"/>
      <c r="H27" s="543"/>
      <c r="I27" s="543"/>
      <c r="J27" s="543"/>
      <c r="K27" s="543"/>
      <c r="L27" s="543"/>
      <c r="M27" s="543"/>
      <c r="N27" s="543"/>
      <c r="O27" s="543"/>
      <c r="P27" s="543"/>
      <c r="Q27" s="543"/>
      <c r="R27" s="543"/>
      <c r="S27" s="543"/>
      <c r="T27" s="543"/>
      <c r="U27" s="37"/>
      <c r="V27" s="37"/>
    </row>
    <row r="28" spans="1:24" ht="20.100000000000001" customHeight="1">
      <c r="A28" s="1310">
        <v>3</v>
      </c>
      <c r="B28" s="1311" t="s">
        <v>307</v>
      </c>
      <c r="C28" s="1311"/>
      <c r="D28" s="1311"/>
      <c r="E28" s="1304"/>
      <c r="F28" s="1305"/>
      <c r="G28" s="46"/>
      <c r="H28" s="46"/>
      <c r="I28" s="46"/>
      <c r="J28" s="46"/>
      <c r="K28" s="46"/>
      <c r="L28" s="46"/>
      <c r="M28" s="46"/>
      <c r="N28" s="46"/>
      <c r="O28" s="46"/>
      <c r="P28" s="46"/>
      <c r="Q28" s="46"/>
      <c r="R28" s="46"/>
      <c r="S28" s="46"/>
      <c r="T28" s="46"/>
      <c r="U28" s="37"/>
      <c r="V28" s="37"/>
    </row>
    <row r="29" spans="1:24" ht="20.100000000000001" customHeight="1">
      <c r="A29" s="1310"/>
      <c r="B29" s="1309" t="s">
        <v>304</v>
      </c>
      <c r="C29" s="1309"/>
      <c r="D29" s="1309"/>
      <c r="E29" s="1306"/>
      <c r="F29" s="1307"/>
      <c r="G29" s="543"/>
      <c r="H29" s="543"/>
      <c r="I29" s="543"/>
      <c r="J29" s="543"/>
      <c r="K29" s="543"/>
      <c r="L29" s="543"/>
      <c r="M29" s="543"/>
      <c r="N29" s="543"/>
      <c r="O29" s="543"/>
      <c r="P29" s="543"/>
      <c r="Q29" s="543"/>
      <c r="R29" s="543"/>
      <c r="S29" s="543"/>
      <c r="T29" s="543"/>
      <c r="U29" s="37"/>
      <c r="V29" s="37"/>
    </row>
    <row r="30" spans="1:24" ht="20.100000000000001" customHeight="1">
      <c r="A30" s="1310"/>
      <c r="B30" s="1308" t="s">
        <v>305</v>
      </c>
      <c r="C30" s="1308"/>
      <c r="D30" s="1308"/>
      <c r="E30" s="1306"/>
      <c r="F30" s="1307"/>
      <c r="G30" s="543"/>
      <c r="H30" s="543"/>
      <c r="I30" s="543"/>
      <c r="J30" s="543"/>
      <c r="K30" s="543"/>
      <c r="L30" s="543"/>
      <c r="M30" s="543"/>
      <c r="N30" s="543"/>
      <c r="O30" s="543"/>
      <c r="P30" s="543"/>
      <c r="Q30" s="543"/>
      <c r="R30" s="543"/>
      <c r="S30" s="543"/>
      <c r="T30" s="543"/>
      <c r="U30" s="37"/>
      <c r="V30" s="37"/>
    </row>
    <row r="31" spans="1:24" ht="20.100000000000001" customHeight="1">
      <c r="A31" s="1310">
        <v>4</v>
      </c>
      <c r="B31" s="1311" t="s">
        <v>308</v>
      </c>
      <c r="C31" s="1311"/>
      <c r="D31" s="1311"/>
      <c r="E31" s="1304"/>
      <c r="F31" s="1305"/>
      <c r="G31" s="46"/>
      <c r="H31" s="46"/>
      <c r="I31" s="46"/>
      <c r="J31" s="46"/>
      <c r="K31" s="46"/>
      <c r="L31" s="46"/>
      <c r="M31" s="46"/>
      <c r="N31" s="46"/>
      <c r="O31" s="46"/>
      <c r="P31" s="46"/>
      <c r="Q31" s="46"/>
      <c r="R31" s="46"/>
      <c r="S31" s="46"/>
      <c r="T31" s="46"/>
      <c r="U31" s="37"/>
      <c r="V31" s="37"/>
    </row>
    <row r="32" spans="1:24" ht="20.100000000000001" customHeight="1">
      <c r="A32" s="1310"/>
      <c r="B32" s="1309" t="s">
        <v>304</v>
      </c>
      <c r="C32" s="1309"/>
      <c r="D32" s="1309"/>
      <c r="E32" s="1306"/>
      <c r="F32" s="1307"/>
      <c r="G32" s="543"/>
      <c r="H32" s="543"/>
      <c r="I32" s="543"/>
      <c r="J32" s="543"/>
      <c r="K32" s="543"/>
      <c r="L32" s="543"/>
      <c r="M32" s="543"/>
      <c r="N32" s="543"/>
      <c r="O32" s="543"/>
      <c r="P32" s="543"/>
      <c r="Q32" s="543"/>
      <c r="R32" s="543"/>
      <c r="S32" s="543"/>
      <c r="T32" s="543"/>
      <c r="U32" s="37"/>
      <c r="V32" s="37"/>
    </row>
    <row r="33" spans="1:22" ht="20.100000000000001" customHeight="1">
      <c r="A33" s="1310"/>
      <c r="B33" s="1308" t="s">
        <v>305</v>
      </c>
      <c r="C33" s="1308"/>
      <c r="D33" s="1308"/>
      <c r="E33" s="1306"/>
      <c r="F33" s="1307"/>
      <c r="G33" s="543"/>
      <c r="H33" s="543"/>
      <c r="I33" s="543"/>
      <c r="J33" s="543"/>
      <c r="K33" s="543"/>
      <c r="L33" s="543"/>
      <c r="M33" s="543"/>
      <c r="N33" s="543"/>
      <c r="O33" s="543"/>
      <c r="P33" s="543"/>
      <c r="Q33" s="543"/>
      <c r="R33" s="543"/>
      <c r="S33" s="543"/>
      <c r="T33" s="543"/>
      <c r="U33" s="37"/>
      <c r="V33" s="37"/>
    </row>
    <row r="34" spans="1:22" ht="20.100000000000001" customHeight="1">
      <c r="A34" s="1310">
        <v>5</v>
      </c>
      <c r="B34" s="1311" t="s">
        <v>309</v>
      </c>
      <c r="C34" s="1311"/>
      <c r="D34" s="1311"/>
      <c r="E34" s="1304"/>
      <c r="F34" s="1305"/>
      <c r="G34" s="46"/>
      <c r="H34" s="46"/>
      <c r="I34" s="46"/>
      <c r="J34" s="46"/>
      <c r="K34" s="46"/>
      <c r="L34" s="46"/>
      <c r="M34" s="46"/>
      <c r="N34" s="46"/>
      <c r="O34" s="46"/>
      <c r="P34" s="46"/>
      <c r="Q34" s="46"/>
      <c r="R34" s="46"/>
      <c r="S34" s="46"/>
      <c r="T34" s="46"/>
      <c r="U34" s="37"/>
      <c r="V34" s="37"/>
    </row>
    <row r="35" spans="1:22" ht="20.100000000000001" customHeight="1">
      <c r="A35" s="1310"/>
      <c r="B35" s="1309" t="s">
        <v>304</v>
      </c>
      <c r="C35" s="1309"/>
      <c r="D35" s="1309"/>
      <c r="E35" s="1306"/>
      <c r="F35" s="1307"/>
      <c r="G35" s="543"/>
      <c r="H35" s="543"/>
      <c r="I35" s="543"/>
      <c r="J35" s="543"/>
      <c r="K35" s="543"/>
      <c r="L35" s="543"/>
      <c r="M35" s="543"/>
      <c r="N35" s="543"/>
      <c r="O35" s="543"/>
      <c r="P35" s="543"/>
      <c r="Q35" s="543"/>
      <c r="R35" s="543"/>
      <c r="S35" s="543"/>
      <c r="T35" s="543"/>
      <c r="U35" s="37"/>
      <c r="V35" s="37"/>
    </row>
    <row r="36" spans="1:22" ht="20.100000000000001" customHeight="1">
      <c r="A36" s="1310"/>
      <c r="B36" s="1308" t="s">
        <v>305</v>
      </c>
      <c r="C36" s="1308"/>
      <c r="D36" s="1308"/>
      <c r="E36" s="1306"/>
      <c r="F36" s="1307"/>
      <c r="G36" s="543"/>
      <c r="H36" s="543"/>
      <c r="I36" s="543"/>
      <c r="J36" s="543"/>
      <c r="K36" s="543"/>
      <c r="L36" s="543"/>
      <c r="M36" s="543"/>
      <c r="N36" s="543"/>
      <c r="O36" s="543"/>
      <c r="P36" s="543"/>
      <c r="Q36" s="543"/>
      <c r="R36" s="543"/>
      <c r="S36" s="543"/>
      <c r="T36" s="543"/>
      <c r="U36" s="37"/>
      <c r="V36" s="37"/>
    </row>
    <row r="37" spans="1:22" ht="20.100000000000001" customHeight="1">
      <c r="A37" s="46">
        <v>6</v>
      </c>
      <c r="B37" s="866" t="s">
        <v>310</v>
      </c>
      <c r="C37" s="866"/>
      <c r="D37" s="866"/>
      <c r="E37" s="1306"/>
      <c r="F37" s="1307"/>
      <c r="G37" s="543"/>
      <c r="H37" s="543"/>
      <c r="I37" s="543"/>
      <c r="J37" s="543"/>
      <c r="K37" s="543"/>
      <c r="L37" s="543"/>
      <c r="M37" s="543"/>
      <c r="N37" s="543"/>
      <c r="O37" s="543"/>
      <c r="P37" s="543"/>
      <c r="Q37" s="543"/>
      <c r="R37" s="543"/>
      <c r="S37" s="543"/>
      <c r="T37" s="543"/>
      <c r="U37" s="37"/>
      <c r="V37" s="37"/>
    </row>
    <row r="38" spans="1:22" ht="20.100000000000001" customHeight="1">
      <c r="A38" s="1310">
        <v>7</v>
      </c>
      <c r="B38" s="1311" t="s">
        <v>311</v>
      </c>
      <c r="C38" s="1311"/>
      <c r="D38" s="1311"/>
      <c r="E38" s="1304"/>
      <c r="F38" s="1305"/>
      <c r="G38" s="46"/>
      <c r="H38" s="46"/>
      <c r="I38" s="46"/>
      <c r="J38" s="46"/>
      <c r="K38" s="46"/>
      <c r="L38" s="46"/>
      <c r="M38" s="46"/>
      <c r="N38" s="46"/>
      <c r="O38" s="46"/>
      <c r="P38" s="46"/>
      <c r="Q38" s="46"/>
      <c r="R38" s="46"/>
      <c r="S38" s="46"/>
      <c r="T38" s="46"/>
      <c r="U38" s="37"/>
      <c r="V38" s="37"/>
    </row>
    <row r="39" spans="1:22" ht="20.100000000000001" customHeight="1">
      <c r="A39" s="1310"/>
      <c r="B39" s="1309" t="s">
        <v>304</v>
      </c>
      <c r="C39" s="1309"/>
      <c r="D39" s="1309"/>
      <c r="E39" s="1306"/>
      <c r="F39" s="1307"/>
      <c r="G39" s="543"/>
      <c r="H39" s="543"/>
      <c r="I39" s="543"/>
      <c r="J39" s="543"/>
      <c r="K39" s="543"/>
      <c r="L39" s="543"/>
      <c r="M39" s="543"/>
      <c r="N39" s="543"/>
      <c r="O39" s="543"/>
      <c r="P39" s="543"/>
      <c r="Q39" s="543"/>
      <c r="R39" s="543"/>
      <c r="S39" s="543"/>
      <c r="T39" s="543"/>
      <c r="U39" s="37"/>
      <c r="V39" s="37"/>
    </row>
    <row r="40" spans="1:22" ht="20.100000000000001" customHeight="1">
      <c r="A40" s="1310"/>
      <c r="B40" s="1308" t="s">
        <v>305</v>
      </c>
      <c r="C40" s="1308"/>
      <c r="D40" s="1308"/>
      <c r="E40" s="1306"/>
      <c r="F40" s="1307"/>
      <c r="G40" s="543"/>
      <c r="H40" s="543"/>
      <c r="I40" s="543"/>
      <c r="J40" s="543"/>
      <c r="K40" s="543"/>
      <c r="L40" s="543"/>
      <c r="M40" s="543"/>
      <c r="N40" s="543"/>
      <c r="O40" s="543"/>
      <c r="P40" s="543"/>
      <c r="Q40" s="543"/>
      <c r="R40" s="543"/>
      <c r="S40" s="543"/>
      <c r="T40" s="543"/>
      <c r="U40" s="37"/>
      <c r="V40" s="37"/>
    </row>
    <row r="41" spans="1:22" ht="20.100000000000001" customHeight="1">
      <c r="A41" s="1310">
        <v>8</v>
      </c>
      <c r="B41" s="1311" t="s">
        <v>312</v>
      </c>
      <c r="C41" s="1311"/>
      <c r="D41" s="1311"/>
      <c r="E41" s="1304"/>
      <c r="F41" s="1305"/>
      <c r="G41" s="46"/>
      <c r="H41" s="46"/>
      <c r="I41" s="46"/>
      <c r="J41" s="46"/>
      <c r="K41" s="46"/>
      <c r="L41" s="46"/>
      <c r="M41" s="46"/>
      <c r="N41" s="46"/>
      <c r="O41" s="46"/>
      <c r="P41" s="46"/>
      <c r="Q41" s="46"/>
      <c r="R41" s="46"/>
      <c r="S41" s="46"/>
      <c r="T41" s="46"/>
      <c r="U41" s="37"/>
      <c r="V41" s="37"/>
    </row>
    <row r="42" spans="1:22" ht="20.100000000000001" customHeight="1">
      <c r="A42" s="1310"/>
      <c r="B42" s="1309" t="s">
        <v>304</v>
      </c>
      <c r="C42" s="1309"/>
      <c r="D42" s="1309"/>
      <c r="E42" s="1306"/>
      <c r="F42" s="1307"/>
      <c r="G42" s="543"/>
      <c r="H42" s="543"/>
      <c r="I42" s="543"/>
      <c r="J42" s="543"/>
      <c r="K42" s="543"/>
      <c r="L42" s="543"/>
      <c r="M42" s="543"/>
      <c r="N42" s="543"/>
      <c r="O42" s="543"/>
      <c r="P42" s="543"/>
      <c r="Q42" s="543"/>
      <c r="R42" s="543"/>
      <c r="S42" s="543"/>
      <c r="T42" s="543"/>
      <c r="U42" s="37"/>
      <c r="V42" s="37"/>
    </row>
    <row r="43" spans="1:22" ht="20.100000000000001" customHeight="1">
      <c r="A43" s="1310"/>
      <c r="B43" s="1308" t="s">
        <v>305</v>
      </c>
      <c r="C43" s="1308"/>
      <c r="D43" s="1308"/>
      <c r="E43" s="1306"/>
      <c r="F43" s="1307"/>
      <c r="G43" s="543"/>
      <c r="H43" s="543"/>
      <c r="I43" s="543"/>
      <c r="J43" s="543"/>
      <c r="K43" s="543"/>
      <c r="L43" s="543"/>
      <c r="M43" s="543"/>
      <c r="N43" s="543"/>
      <c r="O43" s="543"/>
      <c r="P43" s="543"/>
      <c r="Q43" s="543"/>
      <c r="R43" s="543"/>
      <c r="S43" s="543"/>
      <c r="T43" s="543"/>
      <c r="U43" s="37"/>
      <c r="V43" s="37"/>
    </row>
    <row r="44" spans="1:22" ht="20.100000000000001" customHeight="1">
      <c r="A44" s="1310">
        <v>9</v>
      </c>
      <c r="B44" s="1311" t="s">
        <v>313</v>
      </c>
      <c r="C44" s="1311"/>
      <c r="D44" s="1311"/>
      <c r="E44" s="1304"/>
      <c r="F44" s="1305"/>
      <c r="G44" s="46"/>
      <c r="H44" s="46"/>
      <c r="I44" s="46"/>
      <c r="J44" s="46"/>
      <c r="K44" s="46"/>
      <c r="L44" s="46"/>
      <c r="M44" s="46"/>
      <c r="N44" s="46"/>
      <c r="O44" s="46"/>
      <c r="P44" s="46"/>
      <c r="Q44" s="46"/>
      <c r="R44" s="46"/>
      <c r="S44" s="46"/>
      <c r="T44" s="46"/>
    </row>
    <row r="45" spans="1:22" ht="20.100000000000001" customHeight="1">
      <c r="A45" s="1310"/>
      <c r="B45" s="1309" t="s">
        <v>304</v>
      </c>
      <c r="C45" s="1309"/>
      <c r="D45" s="1309"/>
      <c r="E45" s="1306"/>
      <c r="F45" s="1307"/>
      <c r="G45" s="543"/>
      <c r="H45" s="543"/>
      <c r="I45" s="543"/>
      <c r="J45" s="543"/>
      <c r="K45" s="543"/>
      <c r="L45" s="543"/>
      <c r="M45" s="543"/>
      <c r="N45" s="543"/>
      <c r="O45" s="543"/>
      <c r="P45" s="543"/>
      <c r="Q45" s="543"/>
      <c r="R45" s="543"/>
      <c r="S45" s="543"/>
      <c r="T45" s="543"/>
    </row>
    <row r="46" spans="1:22" ht="20.100000000000001" customHeight="1">
      <c r="A46" s="1310"/>
      <c r="B46" s="1308" t="s">
        <v>305</v>
      </c>
      <c r="C46" s="1308"/>
      <c r="D46" s="1308"/>
      <c r="E46" s="1306"/>
      <c r="F46" s="1307"/>
      <c r="G46" s="543"/>
      <c r="H46" s="543"/>
      <c r="I46" s="543"/>
      <c r="J46" s="543"/>
      <c r="K46" s="543"/>
      <c r="L46" s="543"/>
      <c r="M46" s="543"/>
      <c r="N46" s="543"/>
      <c r="O46" s="543"/>
      <c r="P46" s="543"/>
      <c r="Q46" s="543"/>
      <c r="R46" s="543"/>
      <c r="S46" s="543"/>
      <c r="T46" s="543"/>
    </row>
    <row r="47" spans="1:22" ht="28.9" customHeight="1">
      <c r="A47" s="1312"/>
      <c r="B47" s="1312"/>
      <c r="C47" s="1312"/>
      <c r="D47" s="1312"/>
      <c r="E47" s="1312"/>
      <c r="F47" s="544"/>
      <c r="G47" s="544"/>
      <c r="H47" s="544"/>
      <c r="I47" s="544"/>
      <c r="J47" s="544"/>
      <c r="K47" s="544"/>
      <c r="L47" s="544"/>
      <c r="M47" s="544"/>
      <c r="N47" s="544"/>
      <c r="O47" s="544"/>
      <c r="P47" s="544"/>
      <c r="Q47" s="544"/>
      <c r="R47" s="544"/>
      <c r="S47" s="544"/>
      <c r="T47" s="544"/>
    </row>
    <row r="48" spans="1:22" ht="33" customHeight="1"/>
    <row r="49" spans="1:20" ht="33" customHeight="1">
      <c r="A49" s="39" t="s">
        <v>257</v>
      </c>
      <c r="B49" s="74" t="str">
        <f>'Attach 3(JV)'!B24</f>
        <v/>
      </c>
      <c r="D49" s="40" t="s">
        <v>255</v>
      </c>
      <c r="E49" s="259" t="str">
        <f>'Attach 3(JV)'!E24</f>
        <v/>
      </c>
      <c r="F49" s="40"/>
      <c r="G49" s="40"/>
      <c r="H49" s="40"/>
      <c r="I49" s="40"/>
      <c r="J49" s="40"/>
      <c r="K49" s="40"/>
      <c r="L49" s="40"/>
      <c r="M49" s="40"/>
      <c r="N49" s="40"/>
      <c r="O49" s="40"/>
      <c r="P49" s="40"/>
      <c r="Q49" s="40"/>
      <c r="R49" s="40"/>
      <c r="S49" s="40"/>
    </row>
    <row r="50" spans="1:20" ht="33" customHeight="1">
      <c r="A50" s="39" t="s">
        <v>258</v>
      </c>
      <c r="B50" s="259" t="str">
        <f>'Attach 3(JV)'!B25</f>
        <v/>
      </c>
      <c r="D50" s="40" t="s">
        <v>256</v>
      </c>
      <c r="E50" s="259" t="str">
        <f>'Attach 3(JV)'!E25</f>
        <v/>
      </c>
      <c r="F50" s="40"/>
      <c r="G50" s="40"/>
      <c r="H50" s="40"/>
      <c r="I50" s="40"/>
      <c r="J50" s="40"/>
      <c r="K50" s="40"/>
      <c r="L50" s="40"/>
      <c r="M50" s="40"/>
      <c r="N50" s="40"/>
      <c r="O50" s="40"/>
      <c r="P50" s="40"/>
      <c r="Q50" s="40"/>
      <c r="R50" s="40"/>
      <c r="S50" s="40"/>
    </row>
    <row r="51" spans="1:20" ht="33" customHeight="1">
      <c r="D51" s="40"/>
      <c r="E51" s="43"/>
      <c r="F51" s="43"/>
      <c r="G51" s="43"/>
      <c r="H51" s="43"/>
      <c r="I51" s="43"/>
      <c r="J51" s="43"/>
      <c r="K51" s="43"/>
      <c r="L51" s="43"/>
      <c r="M51" s="43"/>
      <c r="N51" s="43"/>
      <c r="O51" s="43"/>
      <c r="P51" s="43"/>
      <c r="Q51" s="43"/>
      <c r="R51" s="43"/>
      <c r="S51" s="43"/>
    </row>
    <row r="52" spans="1:20" ht="20.100000000000001" customHeight="1">
      <c r="A52" s="41"/>
    </row>
    <row r="53" spans="1:20" ht="64.900000000000006" customHeight="1">
      <c r="A53" s="48" t="s">
        <v>318</v>
      </c>
      <c r="B53" s="724" t="s">
        <v>317</v>
      </c>
      <c r="C53" s="724"/>
      <c r="D53" s="724"/>
      <c r="E53" s="724"/>
      <c r="F53" s="271"/>
      <c r="G53" s="271"/>
      <c r="H53" s="271"/>
      <c r="I53" s="271"/>
      <c r="J53" s="271"/>
      <c r="K53" s="271"/>
      <c r="L53" s="271"/>
      <c r="M53" s="271"/>
      <c r="N53" s="271"/>
      <c r="O53" s="271"/>
      <c r="P53" s="271"/>
      <c r="Q53" s="271"/>
      <c r="R53" s="271"/>
      <c r="S53" s="271"/>
      <c r="T53" s="271"/>
    </row>
    <row r="54" spans="1:20" ht="20.100000000000001" customHeight="1"/>
    <row r="55" spans="1:20" ht="20.100000000000001" customHeight="1">
      <c r="A55" s="41"/>
    </row>
    <row r="56" spans="1:20" ht="20.100000000000001" customHeight="1"/>
    <row r="57" spans="1:20" ht="20.100000000000001" customHeight="1">
      <c r="A57" s="41"/>
    </row>
    <row r="58" spans="1:20" ht="20.100000000000001" customHeight="1"/>
    <row r="59" spans="1:20" ht="20.100000000000001" customHeight="1">
      <c r="A59" s="41"/>
    </row>
    <row r="60" spans="1:20" ht="20.100000000000001" customHeight="1"/>
    <row r="61" spans="1:20" ht="20.100000000000001" customHeight="1"/>
    <row r="62" spans="1:20" ht="20.100000000000001" customHeight="1"/>
    <row r="63" spans="1:20" ht="20.100000000000001" customHeight="1"/>
  </sheetData>
  <sheetProtection algorithmName="SHA-512" hashValue="vQERUUzwV4aHZxfudWJY3+IhGjyH7/ae8gPRIq8V3dElyLK+zdCFCEzCV5nGt7BN2yIExM76XuUg0VnfggWQPg==" saltValue="newHKNfBxI1Goz3/8FjI1Q==" spinCount="100000" sheet="1" objects="1" scenarios="1"/>
  <dataConsolidate/>
  <customSheetViews>
    <customSheetView guid="{0175966B-AA50-423F-A437-51E01252DE14}" showPageBreaks="1" showGridLines="0" printArea="1" hiddenColumns="1" view="pageBreakPreview" topLeftCell="A4">
      <selection activeCell="E21" sqref="E21"/>
      <rowBreaks count="1" manualBreakCount="1">
        <brk id="31" max="16383" man="1"/>
      </rowBreaks>
      <pageMargins left="0.75" right="0.63" top="0.57999999999999996" bottom="0.6" header="0.34" footer="0.35"/>
      <pageSetup scale="69" orientation="portrait" r:id="rId1"/>
      <headerFooter alignWithMargins="0">
        <oddFooter>&amp;R&amp;"Book Antiqua,Bold"&amp;8 Page &amp;P of &amp;N</oddFooter>
      </headerFooter>
    </customSheetView>
    <customSheetView guid="{C79C1CD9-4A94-4E49-9636-E3F3929B38E1}" showPageBreaks="1" showGridLines="0" printArea="1" hiddenColumns="1" view="pageBreakPreview" topLeftCell="A28">
      <selection activeCell="E44" sqref="E44"/>
      <rowBreaks count="1" manualBreakCount="1">
        <brk id="31" max="16383" man="1"/>
      </rowBreaks>
      <pageMargins left="0.75" right="0.63" top="0.57999999999999996" bottom="0.6" header="0.34" footer="0.35"/>
      <pageSetup scale="69" orientation="portrait" r:id="rId2"/>
      <headerFooter alignWithMargins="0">
        <oddFooter>&amp;R&amp;"Book Antiqua,Bold"&amp;8 Page &amp;P of &amp;N</oddFooter>
      </headerFooter>
    </customSheetView>
    <customSheetView guid="{02C24E46-CB1A-4A64-AFE8-BC568DF970F3}" showPageBreaks="1" showGridLines="0" printArea="1" view="pageBreakPreview">
      <selection activeCell="E21" sqref="E21"/>
      <rowBreaks count="1" manualBreakCount="1">
        <brk id="31" max="16383" man="1"/>
      </rowBreaks>
      <pageMargins left="0.75" right="0.63" top="0.57999999999999996" bottom="0.6" header="0.34" footer="0.35"/>
      <pageSetup scale="69" orientation="portrait" r:id="rId3"/>
      <headerFooter alignWithMargins="0">
        <oddFooter>&amp;R&amp;"Book Antiqua,Bold"&amp;8 Page &amp;P of &amp;N</oddFooter>
      </headerFooter>
    </customSheetView>
    <customSheetView guid="{955D6481-897E-48CA-BB0D-D704C8664312}" showPageBreaks="1" showGridLines="0" printArea="1" view="pageBreakPreview" topLeftCell="A43">
      <selection activeCell="E44" sqref="E44:F44"/>
      <rowBreaks count="1" manualBreakCount="1">
        <brk id="31" max="16383" man="1"/>
      </rowBreaks>
      <pageMargins left="0.75" right="0.63" top="0.57999999999999996" bottom="0.6" header="0.34" footer="0.35"/>
      <pageSetup scale="83" orientation="portrait" r:id="rId4"/>
      <headerFooter alignWithMargins="0">
        <oddFooter>&amp;R&amp;"Book Antiqua,Bold"&amp;8 Page &amp;P of &amp;N</oddFooter>
      </headerFooter>
    </customSheetView>
    <customSheetView guid="{FA33CAB9-FE45-4709-BC11-EBB8931FB6CB}" showPageBreaks="1" showGridLines="0" printArea="1" view="pageBreakPreview">
      <selection activeCell="E21" sqref="E21:F21"/>
      <rowBreaks count="1" manualBreakCount="1">
        <brk id="31" max="16383" man="1"/>
      </rowBreaks>
      <pageMargins left="0.75" right="0.63" top="0.57999999999999996" bottom="0.6" header="0.34" footer="0.35"/>
      <pageSetup scale="83" orientation="portrait" r:id="rId5"/>
      <headerFooter alignWithMargins="0">
        <oddFooter>&amp;R&amp;"Book Antiqua,Bold"&amp;8 Page &amp;P of &amp;N</oddFooter>
      </headerFooter>
    </customSheetView>
    <customSheetView guid="{A966316B-6DBC-467B-B4AD-0F6D41569056}" showPageBreaks="1" showGridLines="0" printArea="1" view="pageBreakPreview" topLeftCell="A36">
      <selection activeCell="E44" sqref="E44:F44"/>
      <rowBreaks count="1" manualBreakCount="1">
        <brk id="31" max="16383" man="1"/>
      </rowBreaks>
      <pageMargins left="0.75" right="0.63" top="0.57999999999999996" bottom="0.6" header="0.34" footer="0.35"/>
      <pageSetup scale="83" orientation="portrait" r:id="rId6"/>
      <headerFooter alignWithMargins="0">
        <oddFooter>&amp;R&amp;"Book Antiqua,Bold"&amp;8 Page &amp;P of &amp;N</oddFooter>
      </headerFooter>
    </customSheetView>
    <customSheetView guid="{0B94E550-FB49-4D0D-BCDB-8811C4A584DD}" showPageBreaks="1" showGridLines="0" printArea="1" view="pageBreakPreview" topLeftCell="A25">
      <selection activeCell="E25" sqref="E25"/>
      <rowBreaks count="1" manualBreakCount="1">
        <brk id="31" max="16383" man="1"/>
      </rowBreaks>
      <pageMargins left="0.75" right="0.63" top="0.57999999999999996" bottom="0.6" header="0.34" footer="0.35"/>
      <pageSetup scale="89" orientation="portrait" r:id="rId7"/>
      <headerFooter alignWithMargins="0">
        <oddFooter>&amp;R&amp;"Book Antiqua,Bold"&amp;8 Page &amp;P of &amp;N</oddFooter>
      </headerFooter>
    </customSheetView>
    <customSheetView guid="{101E340E-5624-46EF-AADB-2F62C21B5295}" showPageBreaks="1" showGridLines="0" printArea="1" view="pageBreakPreview" topLeftCell="A36">
      <selection activeCell="E43" sqref="E43"/>
      <rowBreaks count="1" manualBreakCount="1">
        <brk id="30" max="16383" man="1"/>
      </rowBreaks>
      <pageMargins left="0.75" right="0.63" top="0.57999999999999996" bottom="0.6" header="0.34" footer="0.35"/>
      <pageSetup scale="93" orientation="portrait" r:id="rId8"/>
      <headerFooter alignWithMargins="0">
        <oddFooter>&amp;R&amp;"Book Antiqua,Bold"&amp;8 Page &amp;P of &amp;N</oddFooter>
      </headerFooter>
    </customSheetView>
    <customSheetView guid="{A667ED77-8424-4D1C-8A46-14ECA26AEC7D}" showPageBreaks="1" showGridLines="0" printArea="1" view="pageBreakPreview" topLeftCell="A7">
      <selection activeCell="E20" sqref="E20"/>
      <rowBreaks count="1" manualBreakCount="1">
        <brk id="30" max="16383" man="1"/>
      </rowBreaks>
      <pageMargins left="0.75" right="0.63" top="0.57999999999999996" bottom="0.6" header="0.34" footer="0.35"/>
      <pageSetup orientation="portrait" r:id="rId9"/>
      <headerFooter alignWithMargins="0">
        <oddFooter>&amp;R&amp;"Book Antiqua,Bold"&amp;8 Page &amp;P of &amp;N</oddFooter>
      </headerFooter>
    </customSheetView>
    <customSheetView guid="{7A122CCC-B984-47E9-88CF-89418CB24A21}" showGridLines="0" showRuler="0" topLeftCell="A10">
      <selection activeCell="E20" sqref="E20"/>
      <rowBreaks count="1" manualBreakCount="1">
        <brk id="30" max="16383" man="1"/>
      </rowBreaks>
      <pageMargins left="0.75" right="0.63" top="0.57999999999999996" bottom="0.6" header="0.34" footer="0.35"/>
      <pageSetup orientation="portrait" r:id="rId10"/>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11"/>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2"/>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3"/>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4"/>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DC28ED1E-3E35-4094-9C2B-5C0A1C1D459C}" showGridLines="0" topLeftCell="A52">
      <selection activeCell="E20" sqref="E20"/>
      <rowBreaks count="1" manualBreakCount="1">
        <brk id="30" max="16383" man="1"/>
      </rowBreaks>
      <pageMargins left="0.75" right="0.63" top="0.57999999999999996" bottom="0.6" header="0.34" footer="0.35"/>
      <pageSetup orientation="portrait" r:id="rId16"/>
      <headerFooter alignWithMargins="0">
        <oddFooter>&amp;R&amp;"Book Antiqua,Bold"&amp;8 Page &amp;P of &amp;N</oddFooter>
      </headerFooter>
    </customSheetView>
    <customSheetView guid="{244B8F7F-C84C-4134-A8A5-723A75D45FC2}" showGridLines="0">
      <selection activeCell="E20" sqref="E20"/>
      <rowBreaks count="1" manualBreakCount="1">
        <brk id="30" max="16383" man="1"/>
      </rowBreaks>
      <pageMargins left="0.75" right="0.63" top="0.57999999999999996" bottom="0.6" header="0.34" footer="0.35"/>
      <pageSetup orientation="portrait" r:id="rId17"/>
      <headerFooter alignWithMargins="0">
        <oddFooter>&amp;R&amp;"Book Antiqua,Bold"&amp;8 Page &amp;P of &amp;N</oddFooter>
      </headerFooter>
    </customSheetView>
    <customSheetView guid="{43BCBF1E-CDCF-4541-8D79-87EDCECBC1FD}" showGridLines="0">
      <selection activeCell="E43" sqref="E43"/>
      <rowBreaks count="1" manualBreakCount="1">
        <brk id="30" max="16383" man="1"/>
      </rowBreaks>
      <pageMargins left="0.75" right="0.63" top="0.57999999999999996" bottom="0.6" header="0.34" footer="0.35"/>
      <pageSetup orientation="portrait" r:id="rId18"/>
      <headerFooter alignWithMargins="0">
        <oddFooter>&amp;R&amp;"Book Antiqua,Bold"&amp;8 Page &amp;P of &amp;N</oddFooter>
      </headerFooter>
    </customSheetView>
    <customSheetView guid="{B3AA1F62-F1E5-4DDF-B9C9-D54D9BFF6A2A}" showPageBreaks="1" showGridLines="0" printArea="1" view="pageBreakPreview" topLeftCell="A7">
      <selection activeCell="E20" sqref="E20"/>
      <rowBreaks count="1" manualBreakCount="1">
        <brk id="30" max="16383" man="1"/>
      </rowBreaks>
      <pageMargins left="0.75" right="0.63" top="0.57999999999999996" bottom="0.6" header="0.34" footer="0.35"/>
      <pageSetup orientation="portrait" r:id="rId19"/>
      <headerFooter alignWithMargins="0">
        <oddFooter>&amp;R&amp;"Book Antiqua,Bold"&amp;8 Page &amp;P of &amp;N</oddFooter>
      </headerFooter>
    </customSheetView>
    <customSheetView guid="{9E565B0E-8A1D-4C38-9278-F5233F8D5014}" showPageBreaks="1" showGridLines="0" printArea="1" view="pageBreakPreview" topLeftCell="A28">
      <selection activeCell="E20" sqref="E20"/>
      <rowBreaks count="1" manualBreakCount="1">
        <brk id="30" max="16383" man="1"/>
      </rowBreaks>
      <pageMargins left="0.75" right="0.63" top="0.57999999999999996" bottom="0.6" header="0.34" footer="0.35"/>
      <pageSetup scale="93" orientation="portrait" r:id="rId20"/>
      <headerFooter alignWithMargins="0">
        <oddFooter>&amp;R&amp;"Book Antiqua,Bold"&amp;8 Page &amp;P of &amp;N</oddFooter>
      </headerFooter>
    </customSheetView>
    <customSheetView guid="{EC8792F6-94EB-40FE-A69E-3F2E55E190BC}" showPageBreaks="1" showGridLines="0" printArea="1" view="pageBreakPreview" topLeftCell="A19">
      <selection activeCell="E20" sqref="E20"/>
      <rowBreaks count="1" manualBreakCount="1">
        <brk id="30" max="16383" man="1"/>
      </rowBreaks>
      <pageMargins left="0.75" right="0.63" top="0.57999999999999996" bottom="0.6" header="0.34" footer="0.35"/>
      <pageSetup scale="93" orientation="portrait" r:id="rId21"/>
      <headerFooter alignWithMargins="0">
        <oddFooter>&amp;R&amp;"Book Antiqua,Bold"&amp;8 Page &amp;P of &amp;N</oddFooter>
      </headerFooter>
    </customSheetView>
    <customSheetView guid="{89D1B684-1876-468F-8D99-45DA6BBF39C7}" showPageBreaks="1" showGridLines="0" printArea="1" view="pageBreakPreview" topLeftCell="A25">
      <selection activeCell="E43" sqref="E43"/>
      <rowBreaks count="1" manualBreakCount="1">
        <brk id="30" max="16383" man="1"/>
      </rowBreaks>
      <pageMargins left="0.75" right="0.63" top="0.57999999999999996" bottom="0.6" header="0.34" footer="0.35"/>
      <pageSetup scale="93" orientation="portrait" r:id="rId22"/>
      <headerFooter alignWithMargins="0">
        <oddFooter>&amp;R&amp;"Book Antiqua,Bold"&amp;8 Page &amp;P of &amp;N</oddFooter>
      </headerFooter>
    </customSheetView>
    <customSheetView guid="{B4BE0CEE-465A-40B9-8268-D354BC993C36}" showPageBreaks="1" showGridLines="0" printArea="1" view="pageBreakPreview" topLeftCell="A9">
      <selection activeCell="E21" sqref="E21:F21"/>
      <rowBreaks count="1" manualBreakCount="1">
        <brk id="31" max="16383" man="1"/>
      </rowBreaks>
      <pageMargins left="0.75" right="0.63" top="0.57999999999999996" bottom="0.6" header="0.34" footer="0.35"/>
      <pageSetup scale="83" orientation="portrait" r:id="rId23"/>
      <headerFooter alignWithMargins="0">
        <oddFooter>&amp;R&amp;"Book Antiqua,Bold"&amp;8 Page &amp;P of &amp;N</oddFooter>
      </headerFooter>
    </customSheetView>
    <customSheetView guid="{13074202-7653-40A0-B9BF-16D1589728A2}" showPageBreaks="1" showGridLines="0" printArea="1" view="pageBreakPreview">
      <selection activeCell="E21" sqref="E21:F21"/>
      <rowBreaks count="1" manualBreakCount="1">
        <brk id="31" max="16383" man="1"/>
      </rowBreaks>
      <pageMargins left="0.75" right="0.63" top="0.57999999999999996" bottom="0.6" header="0.34" footer="0.35"/>
      <pageSetup scale="83" orientation="portrait" r:id="rId24"/>
      <headerFooter alignWithMargins="0">
        <oddFooter>&amp;R&amp;"Book Antiqua,Bold"&amp;8 Page &amp;P of &amp;N</oddFooter>
      </headerFooter>
    </customSheetView>
    <customSheetView guid="{4B244927-9C7A-42F5-AAF5-ADC353C736FE}" showPageBreaks="1" showGridLines="0" printArea="1" view="pageBreakPreview">
      <selection activeCell="E22" sqref="E22:F22"/>
      <rowBreaks count="1" manualBreakCount="1">
        <brk id="31" max="16383" man="1"/>
      </rowBreaks>
      <pageMargins left="0.75" right="0.63" top="0.57999999999999996" bottom="0.6" header="0.34" footer="0.35"/>
      <pageSetup scale="83" orientation="portrait" r:id="rId25"/>
      <headerFooter alignWithMargins="0">
        <oddFooter>&amp;R&amp;"Book Antiqua,Bold"&amp;8 Page &amp;P of &amp;N</oddFooter>
      </headerFooter>
    </customSheetView>
    <customSheetView guid="{073677CF-5E9E-429E-9C1F-055126F3C8DC}" showPageBreaks="1" showGridLines="0" printArea="1" view="pageBreakPreview">
      <selection activeCell="E44" sqref="E44:F44"/>
      <rowBreaks count="1" manualBreakCount="1">
        <brk id="31" max="16383" man="1"/>
      </rowBreaks>
      <pageMargins left="0.75" right="0.63" top="0.57999999999999996" bottom="0.6" header="0.34" footer="0.35"/>
      <pageSetup scale="83" orientation="portrait" r:id="rId26"/>
      <headerFooter alignWithMargins="0">
        <oddFooter>&amp;R&amp;"Book Antiqua,Bold"&amp;8 Page &amp;P of &amp;N</oddFooter>
      </headerFooter>
    </customSheetView>
    <customSheetView guid="{F80E5273-5F89-42D0-8059-39B4DAA26485}" showPageBreaks="1" showGridLines="0" printArea="1" view="pageBreakPreview" topLeftCell="A6">
      <selection activeCell="E21" sqref="E21:F21"/>
      <rowBreaks count="1" manualBreakCount="1">
        <brk id="31" max="16383" man="1"/>
      </rowBreaks>
      <pageMargins left="0.75" right="0.63" top="0.57999999999999996" bottom="0.6" header="0.34" footer="0.35"/>
      <pageSetup scale="83" orientation="portrait" r:id="rId27"/>
      <headerFooter alignWithMargins="0">
        <oddFooter>&amp;R&amp;"Book Antiqua,Bold"&amp;8 Page &amp;P of &amp;N</oddFooter>
      </headerFooter>
    </customSheetView>
    <customSheetView guid="{3A9A4658-0506-4EA2-8800-91A33CC724CB}" showPageBreaks="1" showGridLines="0" printArea="1" view="pageBreakPreview" topLeftCell="A6">
      <selection activeCell="E21" sqref="E21:F21"/>
      <rowBreaks count="1" manualBreakCount="1">
        <brk id="31" max="16383" man="1"/>
      </rowBreaks>
      <pageMargins left="0.75" right="0.63" top="0.57999999999999996" bottom="0.6" header="0.34" footer="0.35"/>
      <pageSetup scale="83" orientation="portrait" r:id="rId28"/>
      <headerFooter alignWithMargins="0">
        <oddFooter>&amp;R&amp;"Book Antiqua,Bold"&amp;8 Page &amp;P of &amp;N</oddFooter>
      </headerFooter>
    </customSheetView>
    <customSheetView guid="{E6A95398-76DE-4E8F-A7DA-FB50981C5C19}" showPageBreaks="1" showGridLines="0" printArea="1" view="pageBreakPreview" topLeftCell="A4">
      <selection activeCell="E21" sqref="E21:H21"/>
      <rowBreaks count="1" manualBreakCount="1">
        <brk id="31" max="16383" man="1"/>
      </rowBreaks>
      <pageMargins left="0.75" right="0.63" top="0.57999999999999996" bottom="0.6" header="0.34" footer="0.35"/>
      <pageSetup scale="69" orientation="portrait" r:id="rId29"/>
      <headerFooter alignWithMargins="0">
        <oddFooter>&amp;R&amp;"Book Antiqua,Bold"&amp;8 Page &amp;P of &amp;N</oddFooter>
      </headerFooter>
    </customSheetView>
    <customSheetView guid="{7148ADD8-DD15-4E3E-8637-116D155CB37A}" scale="55" showPageBreaks="1" showGridLines="0" printArea="1" view="pageBreakPreview" topLeftCell="A4">
      <selection activeCell="E21" sqref="E21"/>
      <rowBreaks count="1" manualBreakCount="1">
        <brk id="31" max="16383" man="1"/>
      </rowBreaks>
      <pageMargins left="0.75" right="0.63" top="0.57999999999999996" bottom="0.6" header="0.34" footer="0.35"/>
      <pageSetup scale="69" orientation="portrait" r:id="rId30"/>
      <headerFooter alignWithMargins="0">
        <oddFooter>&amp;R&amp;"Book Antiqua,Bold"&amp;8 Page &amp;P of &amp;N</oddFooter>
      </headerFooter>
    </customSheetView>
    <customSheetView guid="{87612620-3630-456B-A735-C29A43561018}" showPageBreaks="1" showGridLines="0" printArea="1" hiddenColumns="1" view="pageBreakPreview" topLeftCell="A16">
      <selection activeCell="E44" sqref="E44"/>
      <rowBreaks count="1" manualBreakCount="1">
        <brk id="31" max="16383" man="1"/>
      </rowBreaks>
      <pageMargins left="0.75" right="0.63" top="0.57999999999999996" bottom="0.6" header="0.34" footer="0.35"/>
      <pageSetup scale="69" orientation="portrait" r:id="rId31"/>
      <headerFooter alignWithMargins="0">
        <oddFooter>&amp;R&amp;"Book Antiqua,Bold"&amp;8 Page &amp;P of &amp;N</oddFooter>
      </headerFooter>
    </customSheetView>
    <customSheetView guid="{FF9B6397-B68D-474A-9AAF-992AF479A135}" showPageBreaks="1" showGridLines="0" printArea="1" hiddenColumns="1" view="pageBreakPreview" topLeftCell="A4">
      <selection activeCell="E21" sqref="E21"/>
      <rowBreaks count="1" manualBreakCount="1">
        <brk id="31" max="16383" man="1"/>
      </rowBreaks>
      <pageMargins left="0.75" right="0.63" top="0.57999999999999996" bottom="0.6" header="0.34" footer="0.35"/>
      <pageSetup scale="69" orientation="portrait" r:id="rId32"/>
      <headerFooter alignWithMargins="0">
        <oddFooter>&amp;R&amp;"Book Antiqua,Bold"&amp;8 Page &amp;P of &amp;N</oddFooter>
      </headerFooter>
    </customSheetView>
  </customSheetViews>
  <mergeCells count="71">
    <mergeCell ref="E23:F23"/>
    <mergeCell ref="A18:A21"/>
    <mergeCell ref="B18:D21"/>
    <mergeCell ref="A5:E5"/>
    <mergeCell ref="B22:D22"/>
    <mergeCell ref="A16:F17"/>
    <mergeCell ref="B23:D23"/>
    <mergeCell ref="E18:F21"/>
    <mergeCell ref="E22:F22"/>
    <mergeCell ref="B24:D24"/>
    <mergeCell ref="A22:A24"/>
    <mergeCell ref="A25:A27"/>
    <mergeCell ref="B25:D25"/>
    <mergeCell ref="B26:D26"/>
    <mergeCell ref="B27:D27"/>
    <mergeCell ref="A3:E3"/>
    <mergeCell ref="B12:D12"/>
    <mergeCell ref="A8:D8"/>
    <mergeCell ref="B9:D9"/>
    <mergeCell ref="B10:D10"/>
    <mergeCell ref="B11:D11"/>
    <mergeCell ref="A44:A46"/>
    <mergeCell ref="B44:D44"/>
    <mergeCell ref="A47:E47"/>
    <mergeCell ref="A28:A30"/>
    <mergeCell ref="B28:D28"/>
    <mergeCell ref="B29:D29"/>
    <mergeCell ref="B33:D33"/>
    <mergeCell ref="A31:A33"/>
    <mergeCell ref="B31:D31"/>
    <mergeCell ref="B32:D32"/>
    <mergeCell ref="B40:D40"/>
    <mergeCell ref="B42:D42"/>
    <mergeCell ref="B43:D43"/>
    <mergeCell ref="E30:F30"/>
    <mergeCell ref="E32:F32"/>
    <mergeCell ref="E33:F33"/>
    <mergeCell ref="A34:A36"/>
    <mergeCell ref="B34:D34"/>
    <mergeCell ref="B39:D39"/>
    <mergeCell ref="A41:A43"/>
    <mergeCell ref="A38:A40"/>
    <mergeCell ref="B41:D41"/>
    <mergeCell ref="B36:D36"/>
    <mergeCell ref="B37:D37"/>
    <mergeCell ref="B38:D38"/>
    <mergeCell ref="B35:D35"/>
    <mergeCell ref="E24:F24"/>
    <mergeCell ref="E26:F26"/>
    <mergeCell ref="E27:F27"/>
    <mergeCell ref="E29:F29"/>
    <mergeCell ref="B53:E53"/>
    <mergeCell ref="B30:D30"/>
    <mergeCell ref="B45:D45"/>
    <mergeCell ref="B46:D46"/>
    <mergeCell ref="E35:F35"/>
    <mergeCell ref="E36:F36"/>
    <mergeCell ref="E45:F45"/>
    <mergeCell ref="E46:F46"/>
    <mergeCell ref="E25:F25"/>
    <mergeCell ref="E28:F28"/>
    <mergeCell ref="E31:F31"/>
    <mergeCell ref="E34:F34"/>
    <mergeCell ref="E38:F38"/>
    <mergeCell ref="E41:F41"/>
    <mergeCell ref="E44:F44"/>
    <mergeCell ref="E37:F37"/>
    <mergeCell ref="E39:F39"/>
    <mergeCell ref="E40:F40"/>
    <mergeCell ref="E42:F42"/>
    <mergeCell ref="E43:F43"/>
  </mergeCells>
  <phoneticPr fontId="6" type="noConversion"/>
  <dataValidations count="2">
    <dataValidation type="whole" allowBlank="1" showInputMessage="1" showErrorMessage="1" error="You are exceeding the completion schedule of 15 months as specified in Bidding Document" sqref="T46 M46:R46 G46:J46" xr:uid="{77839837-D9C0-4E3B-87BA-338D5B242B37}">
      <formula1>0</formula1>
      <formula2>15</formula2>
    </dataValidation>
    <dataValidation type="whole" allowBlank="1" showInputMessage="1" showErrorMessage="1" error="You are exceeding the completion schedule of 15 months as specified in Bidding Document" sqref="S46 K46:L46" xr:uid="{F0591D97-933C-4895-B0A6-1BF1F2837F72}">
      <formula1>0</formula1>
      <formula2>21</formula2>
    </dataValidation>
  </dataValidations>
  <pageMargins left="0.75" right="0.63" top="0.57999999999999996" bottom="0.6" header="0.34" footer="0.35"/>
  <pageSetup scale="33" orientation="portrait" r:id="rId33"/>
  <headerFooter alignWithMargins="0">
    <oddFooter>&amp;R&amp;"Book Antiqua,Bold"&amp;8 Page &amp;P of &amp;N</oddFooter>
  </headerFooter>
  <rowBreaks count="1" manualBreakCount="1">
    <brk id="33" max="16383" man="1"/>
  </rowBreaks>
  <extLst>
    <ext xmlns:x14="http://schemas.microsoft.com/office/spreadsheetml/2009/9/main" uri="{CCE6A557-97BC-4b89-ADB6-D9C93CAAB3DF}">
      <x14:dataValidations xmlns:xm="http://schemas.microsoft.com/office/excel/2006/main" count="3">
        <x14:dataValidation type="whole" operator="lessThanOrEqual" allowBlank="1" showInputMessage="1" showErrorMessage="1" xr:uid="{B82EAAFE-DD69-4141-97F9-8233BEE8B939}">
          <x14:formula1>
            <xm:f>Basic!B5</xm:f>
          </x14:formula1>
          <xm:sqref>E23:E24</xm:sqref>
        </x14:dataValidation>
        <x14:dataValidation type="whole" operator="lessThanOrEqual" allowBlank="1" showInputMessage="1" showErrorMessage="1" xr:uid="{ADE4A381-D27D-42F8-9E68-333090FA3183}">
          <x14:formula1>
            <xm:f>Basic!B9</xm:f>
          </x14:formula1>
          <xm:sqref>E26:E27 E45 E42:E43 E39:E40 E35:E37 E32:E33 E29:E30</xm:sqref>
        </x14:dataValidation>
        <x14:dataValidation type="whole" operator="lessThanOrEqual" allowBlank="1" showInputMessage="1" showErrorMessage="1" error="Exceeding the completion period mentioned in bidding documents" xr:uid="{2629FA5E-F6AF-47FD-901A-2A4418A3B421}">
          <x14:formula1>
            <xm:f>Basic!B4</xm:f>
          </x14:formula1>
          <xm:sqref>E46:F46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794827-129A-4848-98C4-C5B9EB31C6D9}">
  <sheetPr codeName="Sheet22"/>
  <dimension ref="A1"/>
  <sheetViews>
    <sheetView workbookViewId="0"/>
  </sheetViews>
  <sheetFormatPr defaultRowHeight="13.5"/>
  <sheetData/>
  <customSheetViews>
    <customSheetView guid="{0175966B-AA50-423F-A437-51E01252DE14}" state="hidden">
      <pageMargins left="0.7" right="0.7" top="0.75" bottom="0.75" header="0.3" footer="0.3"/>
    </customSheetView>
    <customSheetView guid="{FF9B6397-B68D-474A-9AAF-992AF479A135}" state="hidden">
      <pageMargins left="0.7" right="0.7" top="0.75" bottom="0.75" header="0.3" footer="0.3"/>
    </customSheetView>
  </customSheetView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3">
    <tabColor indexed="58"/>
  </sheetPr>
  <dimension ref="A1:I36"/>
  <sheetViews>
    <sheetView showGridLines="0" view="pageBreakPreview" topLeftCell="A6" zoomScaleSheetLayoutView="100" workbookViewId="0">
      <selection activeCell="O22" sqref="O22"/>
    </sheetView>
  </sheetViews>
  <sheetFormatPr defaultRowHeight="16.5"/>
  <cols>
    <col min="1" max="1" width="12.140625" style="5" customWidth="1"/>
    <col min="2" max="2" width="20.5703125" style="5" customWidth="1"/>
    <col min="3" max="3" width="11.42578125" style="5" customWidth="1"/>
    <col min="4" max="4" width="15.42578125" style="5" customWidth="1"/>
    <col min="5" max="5" width="39.28515625" style="5" customWidth="1"/>
    <col min="6" max="8" width="9.140625" style="1"/>
  </cols>
  <sheetData>
    <row r="1" spans="1:9">
      <c r="A1" s="24" t="str">
        <f>'Attach 3(JV)'!A1</f>
        <v>Specification No. :CC/T/W-BESS/DOM/A10/26/07004</v>
      </c>
      <c r="B1" s="20"/>
      <c r="C1" s="20"/>
      <c r="D1" s="20"/>
      <c r="E1" s="21" t="str">
        <f>"Attachment-10 " &amp; 'Attach 3(JV)'!AT1</f>
        <v>Attachment-10 Package AP-BESS-01</v>
      </c>
    </row>
    <row r="3" spans="1:9" ht="123.75" customHeight="1">
      <c r="A3" s="1328" t="str">
        <f>'Attach 3(JV)'!A3</f>
        <v xml:space="preserve">Package AP-BESS-01 for Design, Supply, Erection, Testing &amp; Commissioning of 150 MW/ 300MWh Battery Energy Storage System at Kalikiri, Andhra Pradesh under “Setting up of 1,000 MW/2,000 MWh Battery Energy Storage System (BESS) in Andhra Pradesh Under Tariff-Based Competitive Bidding with Viability Gap Funding supported through PSDF”. Spec. No.: CC/T/W-BESS/DOM/A10/26/07004
</v>
      </c>
      <c r="B3" s="1328"/>
      <c r="C3" s="1328"/>
      <c r="D3" s="1328"/>
      <c r="E3" s="1328"/>
      <c r="F3" s="3"/>
      <c r="G3" s="10"/>
      <c r="H3" s="3"/>
    </row>
    <row r="4" spans="1:9" ht="20.100000000000001" customHeight="1">
      <c r="A4" s="6"/>
      <c r="H4" s="11"/>
      <c r="I4" s="12"/>
    </row>
    <row r="5" spans="1:9" ht="20.100000000000001" customHeight="1">
      <c r="A5" s="1329" t="s">
        <v>315</v>
      </c>
      <c r="B5" s="1329"/>
      <c r="C5" s="1329"/>
      <c r="D5" s="1329"/>
      <c r="E5" s="1329"/>
      <c r="F5" s="4"/>
      <c r="H5" s="11"/>
      <c r="I5" s="12"/>
    </row>
    <row r="6" spans="1:9" ht="20.100000000000001" customHeight="1">
      <c r="A6" s="7"/>
      <c r="H6" s="11"/>
      <c r="I6" s="12"/>
    </row>
    <row r="7" spans="1:9" ht="20.100000000000001" customHeight="1">
      <c r="A7" s="15" t="str">
        <f>'Attach 3(JV)'!A7</f>
        <v>Bidder’s Name and Address (Lead Partner) :</v>
      </c>
      <c r="E7" s="16" t="str">
        <f>'Attach 3(JV)'!E7</f>
        <v>To:</v>
      </c>
      <c r="H7" s="11"/>
      <c r="I7" s="12"/>
    </row>
    <row r="8" spans="1:9" ht="36" customHeight="1">
      <c r="A8" s="1331" t="str">
        <f>'Attach 3(JV)'!A8</f>
        <v/>
      </c>
      <c r="B8" s="1331"/>
      <c r="C8" s="1331"/>
      <c r="D8" s="1331"/>
      <c r="E8" s="13" t="str">
        <f>'Attach 3(JV)'!E8</f>
        <v>Contract Services</v>
      </c>
      <c r="H8" s="11"/>
      <c r="I8" s="12"/>
    </row>
    <row r="9" spans="1:9" ht="20.100000000000001" customHeight="1">
      <c r="A9" s="14" t="s">
        <v>279</v>
      </c>
      <c r="B9" s="761" t="str">
        <f>'Attach 3(JV)'!B9</f>
        <v/>
      </c>
      <c r="C9" s="761"/>
      <c r="D9" s="761"/>
      <c r="E9" s="13" t="str">
        <f>'Attach 3(JV)'!E9</f>
        <v>Power Grid Corporation of India Ltd.,</v>
      </c>
      <c r="H9" s="11"/>
      <c r="I9" s="12"/>
    </row>
    <row r="10" spans="1:9" ht="20.100000000000001" customHeight="1">
      <c r="A10" s="14" t="s">
        <v>281</v>
      </c>
      <c r="B10" s="761" t="str">
        <f>'Attach 3(JV)'!B10</f>
        <v/>
      </c>
      <c r="C10" s="761"/>
      <c r="D10" s="761"/>
      <c r="E10" s="13" t="str">
        <f>'Attach 3(JV)'!E10</f>
        <v>"Saudamini", Plot No. 2, Sector 29</v>
      </c>
      <c r="H10" s="11"/>
      <c r="I10" s="12"/>
    </row>
    <row r="11" spans="1:9" ht="20.100000000000001" customHeight="1">
      <c r="B11" s="761" t="str">
        <f>'Attach 3(JV)'!B11</f>
        <v/>
      </c>
      <c r="C11" s="761"/>
      <c r="D11" s="761"/>
      <c r="E11" s="13" t="str">
        <f>'Attach 3(JV)'!E11</f>
        <v>Gurgaon (Haryana) - 122001</v>
      </c>
    </row>
    <row r="12" spans="1:9" ht="20.100000000000001" customHeight="1">
      <c r="A12" s="7"/>
      <c r="B12" s="761" t="str">
        <f>'Attach 3(JV)'!B12</f>
        <v/>
      </c>
      <c r="C12" s="761"/>
      <c r="D12" s="761"/>
      <c r="E12" s="13"/>
    </row>
    <row r="13" spans="1:9" ht="20.100000000000001" customHeight="1">
      <c r="A13" s="7"/>
      <c r="B13" s="175"/>
      <c r="C13" s="175"/>
      <c r="D13" s="175"/>
      <c r="G13" s="13"/>
    </row>
    <row r="14" spans="1:9" ht="20.100000000000001" customHeight="1">
      <c r="A14" s="5" t="s">
        <v>273</v>
      </c>
    </row>
    <row r="15" spans="1:9" ht="20.100000000000001" customHeight="1">
      <c r="A15" s="7"/>
    </row>
    <row r="16" spans="1:9" ht="57" customHeight="1">
      <c r="A16" s="1330" t="s">
        <v>316</v>
      </c>
      <c r="B16" s="1330"/>
      <c r="C16" s="1330"/>
      <c r="D16" s="1330"/>
      <c r="E16" s="1330"/>
      <c r="F16" s="2"/>
      <c r="G16" s="2"/>
      <c r="H16" s="2"/>
    </row>
    <row r="17" spans="1:5" ht="20.100000000000001" customHeight="1">
      <c r="A17" s="8"/>
    </row>
    <row r="18" spans="1:5" ht="20.100000000000001" customHeight="1">
      <c r="A18" s="8"/>
    </row>
    <row r="19" spans="1:5" ht="20.100000000000001" customHeight="1"/>
    <row r="20" spans="1:5" ht="33" customHeight="1">
      <c r="D20" s="23"/>
    </row>
    <row r="21" spans="1:5" ht="33" customHeight="1">
      <c r="A21" s="22" t="s">
        <v>257</v>
      </c>
      <c r="B21" s="191" t="str">
        <f>'Attach 3(JV)'!B24</f>
        <v/>
      </c>
      <c r="C21" s="19"/>
      <c r="D21" s="23" t="s">
        <v>255</v>
      </c>
      <c r="E21" s="265" t="str">
        <f>'Attach 3(JV)'!E24</f>
        <v/>
      </c>
    </row>
    <row r="22" spans="1:5" ht="33" customHeight="1">
      <c r="A22" s="22" t="s">
        <v>258</v>
      </c>
      <c r="B22" s="265" t="str">
        <f>'Attach 3(JV)'!B25</f>
        <v/>
      </c>
      <c r="C22" s="19"/>
      <c r="D22" s="23" t="s">
        <v>256</v>
      </c>
      <c r="E22" s="265" t="str">
        <f>'Attach 3(JV)'!E25</f>
        <v/>
      </c>
    </row>
    <row r="23" spans="1:5" ht="33" customHeight="1">
      <c r="B23" s="19"/>
      <c r="C23" s="19"/>
      <c r="D23" s="23"/>
      <c r="E23" s="19"/>
    </row>
    <row r="24" spans="1:5" ht="20.100000000000001" customHeight="1"/>
    <row r="25" spans="1:5" ht="20.100000000000001" customHeight="1">
      <c r="A25" s="9"/>
    </row>
    <row r="26" spans="1:5" ht="20.100000000000001" customHeight="1"/>
    <row r="27" spans="1:5" ht="20.100000000000001" customHeight="1"/>
    <row r="28" spans="1:5" ht="20.100000000000001" customHeight="1">
      <c r="A28" s="9"/>
    </row>
    <row r="29" spans="1:5" ht="20.100000000000001" customHeight="1"/>
    <row r="30" spans="1:5" ht="20.100000000000001" customHeight="1">
      <c r="A30" s="9"/>
    </row>
    <row r="31" spans="1:5" ht="20.100000000000001" customHeight="1"/>
    <row r="32" spans="1:5" ht="20.100000000000001" customHeight="1">
      <c r="A32" s="9"/>
    </row>
    <row r="33" ht="20.100000000000001" customHeight="1"/>
    <row r="34" ht="20.100000000000001" customHeight="1"/>
    <row r="35" ht="20.100000000000001" customHeight="1"/>
    <row r="36" ht="20.100000000000001" customHeight="1"/>
  </sheetData>
  <customSheetViews>
    <customSheetView guid="{0175966B-AA50-423F-A437-51E01252DE14}" showPageBreaks="1" showGridLines="0" printArea="1" view="pageBreakPreview" topLeftCell="A7">
      <selection activeCell="A3" sqref="A3:E3"/>
      <pageMargins left="0.75" right="0.63" top="0.57999999999999996" bottom="0.6" header="0.34" footer="0.35"/>
      <pageSetup orientation="portrait" r:id="rId1"/>
      <headerFooter alignWithMargins="0">
        <oddFooter>&amp;R&amp;"Book Antiqua,Bold"&amp;8 Page &amp;P of &amp;N</oddFooter>
      </headerFooter>
    </customSheetView>
    <customSheetView guid="{C79C1CD9-4A94-4E49-9636-E3F3929B38E1}" showPageBreaks="1" showGridLines="0" printArea="1" view="pageBreakPreview" topLeftCell="A10">
      <selection activeCell="A3" sqref="A3:E3"/>
      <pageMargins left="0.75" right="0.63" top="0.57999999999999996" bottom="0.6" header="0.34" footer="0.35"/>
      <pageSetup orientation="portrait" r:id="rId2"/>
      <headerFooter alignWithMargins="0">
        <oddFooter>&amp;R&amp;"Book Antiqua,Bold"&amp;8 Page &amp;P of &amp;N</oddFooter>
      </headerFooter>
    </customSheetView>
    <customSheetView guid="{02C24E46-CB1A-4A64-AFE8-BC568DF970F3}" showPageBreaks="1" showGridLines="0" printArea="1" view="pageBreakPreview">
      <selection activeCell="A3" sqref="A3:E3"/>
      <pageMargins left="0.75" right="0.63" top="0.57999999999999996" bottom="0.6" header="0.34" footer="0.35"/>
      <pageSetup orientation="portrait" r:id="rId3"/>
      <headerFooter alignWithMargins="0">
        <oddFooter>&amp;R&amp;"Book Antiqua,Bold"&amp;8 Page &amp;P of &amp;N</oddFooter>
      </headerFooter>
    </customSheetView>
    <customSheetView guid="{955D6481-897E-48CA-BB0D-D704C8664312}" showPageBreaks="1" showGridLines="0" printArea="1" view="pageBreakPreview" topLeftCell="A4">
      <selection activeCell="A3" sqref="A3:E3"/>
      <pageMargins left="0.75" right="0.63" top="0.57999999999999996" bottom="0.6" header="0.34" footer="0.35"/>
      <pageSetup orientation="portrait" r:id="rId4"/>
      <headerFooter alignWithMargins="0">
        <oddFooter>&amp;R&amp;"Book Antiqua,Bold"&amp;8 Page &amp;P of &amp;N</oddFooter>
      </headerFooter>
    </customSheetView>
    <customSheetView guid="{FA33CAB9-FE45-4709-BC11-EBB8931FB6CB}" showPageBreaks="1" showGridLines="0" printArea="1" view="pageBreakPreview">
      <selection activeCell="A3" sqref="A3:E3"/>
      <pageMargins left="0.75" right="0.63" top="0.57999999999999996" bottom="0.6" header="0.34" footer="0.35"/>
      <pageSetup orientation="portrait" r:id="rId5"/>
      <headerFooter alignWithMargins="0">
        <oddFooter>&amp;R&amp;"Book Antiqua,Bold"&amp;8 Page &amp;P of &amp;N</oddFooter>
      </headerFooter>
    </customSheetView>
    <customSheetView guid="{A966316B-6DBC-467B-B4AD-0F6D41569056}" showPageBreaks="1" showGridLines="0" printArea="1" view="pageBreakPreview" topLeftCell="A13">
      <selection activeCell="A3" sqref="A3:E3"/>
      <pageMargins left="0.75" right="0.63" top="0.57999999999999996" bottom="0.6" header="0.34" footer="0.35"/>
      <pageSetup orientation="portrait" r:id="rId6"/>
      <headerFooter alignWithMargins="0">
        <oddFooter>&amp;R&amp;"Book Antiqua,Bold"&amp;8 Page &amp;P of &amp;N</oddFooter>
      </headerFooter>
    </customSheetView>
    <customSheetView guid="{0B94E550-FB49-4D0D-BCDB-8811C4A584DD}" showPageBreaks="1" showGridLines="0" printArea="1" view="pageBreakPreview" topLeftCell="A7">
      <selection activeCell="A3" sqref="A3:E3"/>
      <pageMargins left="0.75" right="0.63" top="0.57999999999999996" bottom="0.6" header="0.34" footer="0.35"/>
      <pageSetup orientation="portrait" r:id="rId7"/>
      <headerFooter alignWithMargins="0">
        <oddFooter>&amp;R&amp;"Book Antiqua,Bold"&amp;8 Page &amp;P of &amp;N</oddFooter>
      </headerFooter>
    </customSheetView>
    <customSheetView guid="{101E340E-5624-46EF-AADB-2F62C21B5295}" showPageBreaks="1" showGridLines="0" printArea="1" view="pageBreakPreview" topLeftCell="A9">
      <selection activeCell="E8" sqref="E8"/>
      <pageMargins left="0.75" right="0.63" top="0.57999999999999996" bottom="0.6" header="0.34" footer="0.35"/>
      <pageSetup orientation="portrait" r:id="rId8"/>
      <headerFooter alignWithMargins="0">
        <oddFooter>&amp;R&amp;"Book Antiqua,Bold"&amp;8 Page &amp;P of &amp;N</oddFooter>
      </headerFooter>
    </customSheetView>
    <customSheetView guid="{A667ED77-8424-4D1C-8A46-14ECA26AEC7D}" showPageBreaks="1" showGridLines="0" printArea="1" view="pageBreakPreview">
      <selection activeCell="E8" sqref="E8"/>
      <pageMargins left="0.75" right="0.63" top="0.57999999999999996" bottom="0.6" header="0.34" footer="0.35"/>
      <pageSetup orientation="portrait" r:id="rId9"/>
      <headerFooter alignWithMargins="0">
        <oddFooter>&amp;R&amp;"Book Antiqua,Bold"&amp;8 Page &amp;P of &amp;N</oddFooter>
      </headerFooter>
    </customSheetView>
    <customSheetView guid="{7A122CCC-B984-47E9-88CF-89418CB24A21}" showGridLines="0" showRuler="0" topLeftCell="A7">
      <selection activeCell="E8" sqref="E8"/>
      <pageMargins left="0.75" right="0.63" top="0.57999999999999996" bottom="0.6" header="0.34" footer="0.35"/>
      <pageSetup orientation="portrait" r:id="rId10"/>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2"/>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4"/>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DC28ED1E-3E35-4094-9C2B-5C0A1C1D459C}" showGridLines="0" topLeftCell="A25">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244B8F7F-C84C-4134-A8A5-723A75D45FC2}"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43BCBF1E-CDCF-4541-8D79-87EDCECBC1FD}" showGridLines="0">
      <selection activeCell="E8" sqref="E8"/>
      <pageMargins left="0.75" right="0.63" top="0.57999999999999996" bottom="0.6" header="0.34" footer="0.35"/>
      <pageSetup orientation="portrait" r:id="rId18"/>
      <headerFooter alignWithMargins="0">
        <oddFooter>&amp;R&amp;"Book Antiqua,Bold"&amp;8 Page &amp;P of &amp;N</oddFooter>
      </headerFooter>
    </customSheetView>
    <customSheetView guid="{B3AA1F62-F1E5-4DDF-B9C9-D54D9BFF6A2A}" showPageBreaks="1" showGridLines="0" printArea="1" view="pageBreakPreview">
      <selection activeCell="E8" sqref="E8"/>
      <pageMargins left="0.75" right="0.63" top="0.57999999999999996" bottom="0.6" header="0.34" footer="0.35"/>
      <pageSetup orientation="portrait" r:id="rId19"/>
      <headerFooter alignWithMargins="0">
        <oddFooter>&amp;R&amp;"Book Antiqua,Bold"&amp;8 Page &amp;P of &amp;N</oddFooter>
      </headerFooter>
    </customSheetView>
    <customSheetView guid="{9E565B0E-8A1D-4C38-9278-F5233F8D5014}" showPageBreaks="1" showGridLines="0" printArea="1" view="pageBreakPreview" topLeftCell="A7">
      <selection activeCell="E8" sqref="E8"/>
      <pageMargins left="0.75" right="0.63" top="0.57999999999999996" bottom="0.6" header="0.34" footer="0.35"/>
      <pageSetup orientation="portrait" r:id="rId20"/>
      <headerFooter alignWithMargins="0">
        <oddFooter>&amp;R&amp;"Book Antiqua,Bold"&amp;8 Page &amp;P of &amp;N</oddFooter>
      </headerFooter>
    </customSheetView>
    <customSheetView guid="{EC8792F6-94EB-40FE-A69E-3F2E55E190BC}" showPageBreaks="1" showGridLines="0" printArea="1" view="pageBreakPreview" topLeftCell="A7">
      <selection activeCell="E8" sqref="E8"/>
      <pageMargins left="0.75" right="0.63" top="0.57999999999999996" bottom="0.6" header="0.34" footer="0.35"/>
      <pageSetup orientation="portrait" r:id="rId21"/>
      <headerFooter alignWithMargins="0">
        <oddFooter>&amp;R&amp;"Book Antiqua,Bold"&amp;8 Page &amp;P of &amp;N</oddFooter>
      </headerFooter>
    </customSheetView>
    <customSheetView guid="{89D1B684-1876-468F-8D99-45DA6BBF39C7}" showPageBreaks="1" showGridLines="0" printArea="1" view="pageBreakPreview" topLeftCell="A10">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B4BE0CEE-465A-40B9-8268-D354BC993C36}" showPageBreaks="1" showGridLines="0" printArea="1" view="pageBreakPreview" topLeftCell="A13">
      <selection activeCell="A3" sqref="A3:E3"/>
      <pageMargins left="0.75" right="0.63" top="0.57999999999999996" bottom="0.6" header="0.34" footer="0.35"/>
      <pageSetup orientation="portrait" r:id="rId23"/>
      <headerFooter alignWithMargins="0">
        <oddFooter>&amp;R&amp;"Book Antiqua,Bold"&amp;8 Page &amp;P of &amp;N</oddFooter>
      </headerFooter>
    </customSheetView>
    <customSheetView guid="{13074202-7653-40A0-B9BF-16D1589728A2}" showPageBreaks="1" showGridLines="0" printArea="1" view="pageBreakPreview">
      <selection activeCell="A3" sqref="A3:E3"/>
      <pageMargins left="0.75" right="0.63" top="0.57999999999999996" bottom="0.6" header="0.34" footer="0.35"/>
      <pageSetup orientation="portrait" r:id="rId24"/>
      <headerFooter alignWithMargins="0">
        <oddFooter>&amp;R&amp;"Book Antiqua,Bold"&amp;8 Page &amp;P of &amp;N</oddFooter>
      </headerFooter>
    </customSheetView>
    <customSheetView guid="{4B244927-9C7A-42F5-AAF5-ADC353C736FE}" showPageBreaks="1" showGridLines="0" printArea="1" view="pageBreakPreview" topLeftCell="A4">
      <selection activeCell="A3" sqref="A3:E3"/>
      <pageMargins left="0.75" right="0.63" top="0.57999999999999996" bottom="0.6" header="0.34" footer="0.35"/>
      <pageSetup orientation="portrait" r:id="rId25"/>
      <headerFooter alignWithMargins="0">
        <oddFooter>&amp;R&amp;"Book Antiqua,Bold"&amp;8 Page &amp;P of &amp;N</oddFooter>
      </headerFooter>
    </customSheetView>
    <customSheetView guid="{073677CF-5E9E-429E-9C1F-055126F3C8DC}" showPageBreaks="1" showGridLines="0" printArea="1" view="pageBreakPreview" topLeftCell="A4">
      <selection activeCell="A3" sqref="A3:E3"/>
      <pageMargins left="0.75" right="0.63" top="0.57999999999999996" bottom="0.6" header="0.34" footer="0.35"/>
      <pageSetup orientation="portrait" r:id="rId26"/>
      <headerFooter alignWithMargins="0">
        <oddFooter>&amp;R&amp;"Book Antiqua,Bold"&amp;8 Page &amp;P of &amp;N</oddFooter>
      </headerFooter>
    </customSheetView>
    <customSheetView guid="{F80E5273-5F89-42D0-8059-39B4DAA26485}" showPageBreaks="1" showGridLines="0" printArea="1" view="pageBreakPreview">
      <selection activeCell="A3" sqref="A3:E3"/>
      <pageMargins left="0.75" right="0.63" top="0.57999999999999996" bottom="0.6" header="0.34" footer="0.35"/>
      <pageSetup orientation="portrait" r:id="rId27"/>
      <headerFooter alignWithMargins="0">
        <oddFooter>&amp;R&amp;"Book Antiqua,Bold"&amp;8 Page &amp;P of &amp;N</oddFooter>
      </headerFooter>
    </customSheetView>
    <customSheetView guid="{3A9A4658-0506-4EA2-8800-91A33CC724CB}" showPageBreaks="1" showGridLines="0" printArea="1" view="pageBreakPreview">
      <selection activeCell="A3" sqref="A3:E3"/>
      <pageMargins left="0.75" right="0.63" top="0.57999999999999996" bottom="0.6" header="0.34" footer="0.35"/>
      <pageSetup orientation="portrait" r:id="rId28"/>
      <headerFooter alignWithMargins="0">
        <oddFooter>&amp;R&amp;"Book Antiqua,Bold"&amp;8 Page &amp;P of &amp;N</oddFooter>
      </headerFooter>
    </customSheetView>
    <customSheetView guid="{E6A95398-76DE-4E8F-A7DA-FB50981C5C19}" showPageBreaks="1" showGridLines="0" printArea="1" view="pageBreakPreview">
      <selection activeCell="A3" sqref="A3:E3"/>
      <pageMargins left="0.75" right="0.63" top="0.57999999999999996" bottom="0.6" header="0.34" footer="0.35"/>
      <pageSetup orientation="portrait" r:id="rId29"/>
      <headerFooter alignWithMargins="0">
        <oddFooter>&amp;R&amp;"Book Antiqua,Bold"&amp;8 Page &amp;P of &amp;N</oddFooter>
      </headerFooter>
    </customSheetView>
    <customSheetView guid="{7148ADD8-DD15-4E3E-8637-116D155CB37A}" showPageBreaks="1" showGridLines="0" printArea="1" view="pageBreakPreview">
      <selection activeCell="A3" sqref="A3:E3"/>
      <pageMargins left="0.75" right="0.63" top="0.57999999999999996" bottom="0.6" header="0.34" footer="0.35"/>
      <pageSetup orientation="portrait" r:id="rId30"/>
      <headerFooter alignWithMargins="0">
        <oddFooter>&amp;R&amp;"Book Antiqua,Bold"&amp;8 Page &amp;P of &amp;N</oddFooter>
      </headerFooter>
    </customSheetView>
    <customSheetView guid="{87612620-3630-456B-A735-C29A43561018}" showPageBreaks="1" showGridLines="0" printArea="1" view="pageBreakPreview" topLeftCell="A10">
      <selection activeCell="A3" sqref="A3:E3"/>
      <pageMargins left="0.75" right="0.63" top="0.57999999999999996" bottom="0.6" header="0.34" footer="0.35"/>
      <pageSetup orientation="portrait" r:id="rId31"/>
      <headerFooter alignWithMargins="0">
        <oddFooter>&amp;R&amp;"Book Antiqua,Bold"&amp;8 Page &amp;P of &amp;N</oddFooter>
      </headerFooter>
    </customSheetView>
    <customSheetView guid="{FF9B6397-B68D-474A-9AAF-992AF479A135}" showPageBreaks="1" showGridLines="0" printArea="1" view="pageBreakPreview" topLeftCell="A7">
      <selection activeCell="A3" sqref="A3:E3"/>
      <pageMargins left="0.75" right="0.63" top="0.57999999999999996" bottom="0.6" header="0.34" footer="0.35"/>
      <pageSetup orientation="portrait" r:id="rId32"/>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6" type="noConversion"/>
  <pageMargins left="0.75" right="0.63" top="0.57999999999999996" bottom="0.6" header="0.34" footer="0.35"/>
  <pageSetup orientation="portrait" r:id="rId33"/>
  <headerFooter alignWithMargins="0">
    <oddFooter>&amp;R&amp;"Book Antiqua,Bold"&amp;8 Page &amp;P of &amp;N</oddFooter>
  </headerFooter>
  <drawing r:id="rId3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61A723-98FD-4847-901C-189E37811EF0}">
  <sheetPr codeName="Sheet29">
    <tabColor indexed="58"/>
    <pageSetUpPr fitToPage="1"/>
  </sheetPr>
  <dimension ref="A1:I26"/>
  <sheetViews>
    <sheetView showGridLines="0" view="pageBreakPreview" topLeftCell="A13" zoomScaleSheetLayoutView="100" workbookViewId="0">
      <selection activeCell="A3" sqref="A3:F3"/>
    </sheetView>
  </sheetViews>
  <sheetFormatPr defaultRowHeight="16.5"/>
  <cols>
    <col min="1" max="1" width="12.140625" style="704" customWidth="1"/>
    <col min="2" max="2" width="20.5703125" style="704" customWidth="1"/>
    <col min="3" max="3" width="11.42578125" style="704" customWidth="1"/>
    <col min="4" max="4" width="21.140625" style="704" customWidth="1"/>
    <col min="5" max="5" width="24.5703125" style="704" customWidth="1"/>
    <col min="6" max="6" width="28.28515625" style="699" customWidth="1"/>
    <col min="7" max="8" width="9.140625" style="699" customWidth="1"/>
    <col min="9" max="16384" width="9.140625" style="700"/>
  </cols>
  <sheetData>
    <row r="1" spans="1:9" ht="27" customHeight="1">
      <c r="A1" s="1333" t="str">
        <f>'Attach 3(QR)'!A1</f>
        <v>Specification No. :CC/T/W-BESS/DOM/A10/26/07004</v>
      </c>
      <c r="B1" s="1334"/>
      <c r="C1" s="1334"/>
      <c r="D1" s="1334"/>
      <c r="E1" s="1334"/>
      <c r="F1" s="698" t="str">
        <f>"Attachment-10 " &amp; '[9]Attach 3(JV)'!AT1</f>
        <v xml:space="preserve">Attachment-10 </v>
      </c>
    </row>
    <row r="3" spans="1:9" ht="80.25" customHeight="1">
      <c r="A3" s="1335" t="str">
        <f>'Attach 3(QR)'!A3</f>
        <v xml:space="preserve">Package AP-BESS-01 for Design, Supply, Erection, Testing &amp; Commissioning of 150 MW/ 300MWh Battery Energy Storage System at Kalikiri, Andhra Pradesh under “Setting up of 1,000 MW/2,000 MWh Battery Energy Storage System (BESS) in Andhra Pradesh Under Tariff-Based Competitive Bidding with Viability Gap Funding supported through PSDF”. Spec. No.: CC/T/W-BESS/DOM/A10/26/07004
</v>
      </c>
      <c r="B3" s="1335"/>
      <c r="C3" s="1335"/>
      <c r="D3" s="1335"/>
      <c r="E3" s="1335"/>
      <c r="F3" s="1335"/>
      <c r="G3" s="701"/>
      <c r="H3" s="702"/>
    </row>
    <row r="4" spans="1:9" ht="20.100000000000001" customHeight="1">
      <c r="A4" s="703"/>
      <c r="H4" s="11"/>
      <c r="I4" s="12"/>
    </row>
    <row r="5" spans="1:9" ht="20.100000000000001" customHeight="1">
      <c r="A5" s="1337" t="s">
        <v>315</v>
      </c>
      <c r="B5" s="1337"/>
      <c r="C5" s="1337"/>
      <c r="D5" s="1337"/>
      <c r="E5" s="1337"/>
      <c r="F5" s="1337"/>
      <c r="H5" s="11"/>
      <c r="I5" s="12"/>
    </row>
    <row r="6" spans="1:9" ht="20.100000000000001" customHeight="1">
      <c r="A6" s="705"/>
      <c r="H6" s="11"/>
      <c r="I6" s="12"/>
    </row>
    <row r="7" spans="1:9" ht="20.100000000000001" customHeight="1">
      <c r="A7" s="706" t="str">
        <f>'Attach 3(QR)'!A7</f>
        <v>Bidder’s Name and Address (Lead Partner) :</v>
      </c>
      <c r="E7" s="16" t="str">
        <f>'Attach 3(JV)'!E7</f>
        <v>To:</v>
      </c>
      <c r="H7" s="11"/>
      <c r="I7" s="12"/>
    </row>
    <row r="8" spans="1:9" ht="36" customHeight="1">
      <c r="A8" s="1336" t="str">
        <f>'Attach 3(QR)'!A8</f>
        <v/>
      </c>
      <c r="B8" s="1336"/>
      <c r="C8" s="1336"/>
      <c r="D8" s="1336"/>
      <c r="E8" s="147" t="str">
        <f>'Attach 3(JV)'!E8</f>
        <v>Contract Services</v>
      </c>
      <c r="H8" s="11"/>
      <c r="I8" s="12"/>
    </row>
    <row r="9" spans="1:9" ht="20.100000000000001" customHeight="1">
      <c r="A9" s="14" t="s">
        <v>279</v>
      </c>
      <c r="B9" s="761" t="str">
        <f>'Attach 3(QR)'!B9</f>
        <v/>
      </c>
      <c r="C9" s="761"/>
      <c r="D9" s="761"/>
      <c r="E9" s="147" t="str">
        <f>'Attach 3(JV)'!E9</f>
        <v>Power Grid Corporation of India Ltd.,</v>
      </c>
      <c r="H9" s="11"/>
      <c r="I9" s="12"/>
    </row>
    <row r="10" spans="1:9" ht="20.100000000000001" customHeight="1">
      <c r="A10" s="14" t="s">
        <v>281</v>
      </c>
      <c r="B10" s="761" t="str">
        <f>'Attach 3(QR)'!B10</f>
        <v/>
      </c>
      <c r="C10" s="761"/>
      <c r="D10" s="761"/>
      <c r="E10" s="147" t="str">
        <f>'Attach 3(JV)'!E10</f>
        <v>"Saudamini", Plot No. 2, Sector 29</v>
      </c>
      <c r="H10" s="11"/>
      <c r="I10" s="12"/>
    </row>
    <row r="11" spans="1:9" ht="36.75" customHeight="1">
      <c r="B11" s="761" t="str">
        <f>'Attach 3(QR)'!B11</f>
        <v/>
      </c>
      <c r="C11" s="761"/>
      <c r="D11" s="761"/>
      <c r="E11" s="147" t="str">
        <f>'Attach 3(JV)'!E11</f>
        <v>Gurgaon (Haryana) - 122001</v>
      </c>
    </row>
    <row r="12" spans="1:9" ht="18.75" customHeight="1">
      <c r="B12" s="761" t="str">
        <f>'Attach 3(QR)'!B12</f>
        <v/>
      </c>
      <c r="C12" s="761"/>
      <c r="D12" s="761"/>
      <c r="E12" s="13"/>
    </row>
    <row r="13" spans="1:9" ht="85.5" customHeight="1">
      <c r="A13" s="1332" t="s">
        <v>902</v>
      </c>
      <c r="B13" s="1332"/>
      <c r="C13" s="1332"/>
      <c r="D13" s="1332"/>
      <c r="E13" s="1332"/>
      <c r="F13" s="1332"/>
      <c r="G13" s="707"/>
      <c r="H13" s="707"/>
    </row>
    <row r="14" spans="1:9" ht="78" customHeight="1">
      <c r="A14" s="1332"/>
      <c r="B14" s="1332"/>
      <c r="C14" s="1332"/>
      <c r="D14" s="1332"/>
      <c r="E14" s="1332"/>
      <c r="F14" s="1332"/>
      <c r="G14" s="707"/>
      <c r="H14" s="707"/>
    </row>
    <row r="15" spans="1:9" ht="34.5" customHeight="1">
      <c r="A15" s="1332"/>
      <c r="B15" s="1332"/>
      <c r="C15" s="1332"/>
      <c r="D15" s="1332"/>
      <c r="E15" s="1332"/>
      <c r="F15" s="1332"/>
      <c r="G15" s="707"/>
      <c r="H15" s="707"/>
    </row>
    <row r="16" spans="1:9" ht="63" customHeight="1">
      <c r="A16" s="708"/>
      <c r="B16" s="708"/>
      <c r="C16" s="708"/>
      <c r="D16" s="708"/>
      <c r="E16" s="708"/>
      <c r="F16" s="708"/>
      <c r="G16" s="707"/>
      <c r="H16" s="707"/>
    </row>
    <row r="17" spans="1:9" ht="33" customHeight="1">
      <c r="A17" s="709" t="s">
        <v>19</v>
      </c>
      <c r="B17" s="710" t="str">
        <f>'Attach 3(QR)'!B22</f>
        <v/>
      </c>
      <c r="C17" s="711"/>
      <c r="D17" s="712" t="s">
        <v>255</v>
      </c>
      <c r="E17" s="713" t="str">
        <f>'Attach 3(QR)'!E22</f>
        <v/>
      </c>
    </row>
    <row r="18" spans="1:9" s="699" customFormat="1" ht="33" customHeight="1">
      <c r="A18" s="709" t="s">
        <v>258</v>
      </c>
      <c r="B18" s="713" t="str">
        <f>'Attach 3(QR)'!B23</f>
        <v/>
      </c>
      <c r="C18" s="711"/>
      <c r="D18" s="712" t="s">
        <v>256</v>
      </c>
      <c r="E18" s="713" t="str">
        <f>'Attach 3(QR)'!E23</f>
        <v/>
      </c>
      <c r="I18" s="700"/>
    </row>
    <row r="19" spans="1:9" s="699" customFormat="1" ht="20.100000000000001" customHeight="1">
      <c r="A19" s="704"/>
      <c r="B19" s="704"/>
      <c r="C19" s="704"/>
      <c r="D19" s="704"/>
      <c r="E19" s="704"/>
      <c r="I19" s="700"/>
    </row>
    <row r="20" spans="1:9" s="699" customFormat="1" ht="20.100000000000001" customHeight="1">
      <c r="A20" s="714"/>
      <c r="B20" s="704"/>
      <c r="C20" s="704"/>
      <c r="D20" s="704"/>
      <c r="E20" s="704"/>
      <c r="I20" s="700"/>
    </row>
    <row r="21" spans="1:9" s="699" customFormat="1" ht="20.100000000000001" customHeight="1">
      <c r="A21" s="704"/>
      <c r="B21" s="704"/>
      <c r="C21" s="704"/>
      <c r="D21" s="704"/>
      <c r="E21" s="704"/>
      <c r="I21" s="700"/>
    </row>
    <row r="22" spans="1:9" s="699" customFormat="1" ht="20.100000000000001" customHeight="1">
      <c r="A22" s="714"/>
      <c r="B22" s="704"/>
      <c r="C22" s="704"/>
      <c r="D22" s="704"/>
      <c r="E22" s="704"/>
      <c r="I22" s="700"/>
    </row>
    <row r="23" spans="1:9" s="699" customFormat="1" ht="20.100000000000001" customHeight="1">
      <c r="A23" s="704"/>
      <c r="B23" s="704"/>
      <c r="C23" s="704"/>
      <c r="D23" s="704"/>
      <c r="E23" s="704"/>
      <c r="I23" s="700"/>
    </row>
    <row r="24" spans="1:9" s="699" customFormat="1" ht="20.100000000000001" customHeight="1">
      <c r="A24" s="704"/>
      <c r="B24" s="704"/>
      <c r="C24" s="704"/>
      <c r="D24" s="704"/>
      <c r="E24" s="704"/>
      <c r="I24" s="700"/>
    </row>
    <row r="25" spans="1:9" s="699" customFormat="1" ht="20.100000000000001" customHeight="1">
      <c r="A25" s="704"/>
      <c r="B25" s="704"/>
      <c r="C25" s="704"/>
      <c r="D25" s="704"/>
      <c r="E25" s="704"/>
      <c r="I25" s="700"/>
    </row>
    <row r="26" spans="1:9" s="699" customFormat="1" ht="20.100000000000001" customHeight="1">
      <c r="A26" s="704"/>
      <c r="B26" s="704"/>
      <c r="C26" s="704"/>
      <c r="D26" s="704"/>
      <c r="E26" s="704"/>
      <c r="I26" s="700"/>
    </row>
  </sheetData>
  <sheetProtection algorithmName="SHA-512" hashValue="irzFEuUD6RNlRFxxwj1xm6xf+DYENqTgvwazTls4I1Pe0d+m8LJOILuLgmAAyPGgZf72GLNwZZz+CGbEf+Cf9Q==" saltValue="Q8JnbcP9ubx/ZuHPkve+eQ==" spinCount="100000" sheet="1" objects="1" scenarios="1"/>
  <mergeCells count="9">
    <mergeCell ref="B11:D11"/>
    <mergeCell ref="B12:D12"/>
    <mergeCell ref="A13:F15"/>
    <mergeCell ref="A1:E1"/>
    <mergeCell ref="A3:F3"/>
    <mergeCell ref="A8:D8"/>
    <mergeCell ref="B9:D9"/>
    <mergeCell ref="B10:D10"/>
    <mergeCell ref="A5:F5"/>
  </mergeCells>
  <pageMargins left="0.75" right="0.63" top="0.57999999999999996" bottom="0.6" header="0.34" footer="0.35"/>
  <pageSetup scale="85" orientation="portrait" r:id="rId1"/>
  <headerFooter alignWithMargins="0">
    <oddFooter>&amp;R&amp;"Book Antiqua,Bold"&amp;8 Page &amp;P of &amp;N</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4">
    <tabColor indexed="14"/>
  </sheetPr>
  <dimension ref="A1:Z85"/>
  <sheetViews>
    <sheetView showGridLines="0" view="pageBreakPreview" zoomScaleSheetLayoutView="100" workbookViewId="0">
      <selection activeCell="M15" sqref="M15"/>
    </sheetView>
  </sheetViews>
  <sheetFormatPr defaultColWidth="9.140625" defaultRowHeight="16.5"/>
  <cols>
    <col min="1" max="1" width="12.140625" style="32" customWidth="1"/>
    <col min="2" max="2" width="30.7109375" style="32" customWidth="1"/>
    <col min="3" max="3" width="19.7109375" style="32" customWidth="1"/>
    <col min="4" max="4" width="18.85546875" style="32" customWidth="1"/>
    <col min="5" max="5" width="20" style="32" customWidth="1"/>
    <col min="6" max="8" width="9.140625" style="27"/>
    <col min="9" max="16384" width="9.140625" style="28"/>
  </cols>
  <sheetData>
    <row r="1" spans="1:26">
      <c r="A1" s="24" t="str">
        <f>'Attach 3(JV)'!A1</f>
        <v>Specification No. :CC/T/W-BESS/DOM/A10/26/07004</v>
      </c>
      <c r="B1" s="25"/>
      <c r="C1" s="25"/>
      <c r="D1" s="25"/>
      <c r="E1" s="26" t="str">
        <f>"Attachment-11 " &amp; 'Attach 3(JV)'!AT1</f>
        <v>Attachment-11 Package AP-BESS-01</v>
      </c>
    </row>
    <row r="2" spans="1:26" ht="19.5" customHeight="1">
      <c r="Z2" s="155">
        <f>'Attach 3(JV)'!Z2</f>
        <v>0</v>
      </c>
    </row>
    <row r="3" spans="1:26" ht="98.25" customHeight="1">
      <c r="A3" s="758" t="str">
        <f>'Attach 3(QR)'!A3</f>
        <v xml:space="preserve">Package AP-BESS-01 for Design, Supply, Erection, Testing &amp; Commissioning of 150 MW/ 300MWh Battery Energy Storage System at Kalikiri, Andhra Pradesh under “Setting up of 1,000 MW/2,000 MWh Battery Energy Storage System (BESS) in Andhra Pradesh Under Tariff-Based Competitive Bidding with Viability Gap Funding supported through PSDF”. Spec. No.: CC/T/W-BESS/DOM/A10/26/07004
</v>
      </c>
      <c r="B3" s="758"/>
      <c r="C3" s="758"/>
      <c r="D3" s="758"/>
      <c r="E3" s="758"/>
      <c r="F3" s="29"/>
      <c r="G3" s="30"/>
      <c r="H3" s="29"/>
    </row>
    <row r="4" spans="1:26" ht="19.5" customHeight="1">
      <c r="A4" s="31"/>
      <c r="H4" s="33"/>
      <c r="I4" s="12"/>
    </row>
    <row r="5" spans="1:26" ht="19.5" customHeight="1">
      <c r="A5" s="759" t="s">
        <v>319</v>
      </c>
      <c r="B5" s="759"/>
      <c r="C5" s="759"/>
      <c r="D5" s="759"/>
      <c r="E5" s="759"/>
      <c r="F5" s="34"/>
      <c r="H5" s="33"/>
      <c r="I5" s="12"/>
    </row>
    <row r="6" spans="1:26" ht="19.5" customHeight="1">
      <c r="A6" s="35"/>
      <c r="H6" s="33"/>
      <c r="I6" s="12"/>
    </row>
    <row r="7" spans="1:26" ht="19.5" customHeight="1">
      <c r="A7" s="36" t="str">
        <f>'Attach 3(JV)'!A7</f>
        <v>Bidder’s Name and Address (Lead Partner) :</v>
      </c>
      <c r="B7" s="35"/>
      <c r="C7" s="35"/>
      <c r="D7" s="16" t="str">
        <f>'Attach 3(JV)'!E7</f>
        <v>To:</v>
      </c>
      <c r="H7" s="33"/>
      <c r="I7" s="12"/>
    </row>
    <row r="8" spans="1:26" ht="36" customHeight="1">
      <c r="A8" s="757" t="str">
        <f>'Attach 3(JV)'!A8</f>
        <v/>
      </c>
      <c r="B8" s="757"/>
      <c r="C8" s="757"/>
      <c r="D8" s="13" t="str">
        <f>'Attach 3(JV)'!E8</f>
        <v>Contract Services</v>
      </c>
      <c r="H8" s="33"/>
      <c r="I8" s="12"/>
    </row>
    <row r="9" spans="1:26" ht="19.5" customHeight="1">
      <c r="A9" s="14" t="s">
        <v>279</v>
      </c>
      <c r="B9" s="761" t="str">
        <f>'Attach 3(JV)'!B9</f>
        <v/>
      </c>
      <c r="C9" s="761"/>
      <c r="D9" s="13" t="str">
        <f>'Attach 3(JV)'!E9</f>
        <v>Power Grid Corporation of India Ltd.,</v>
      </c>
      <c r="H9" s="33"/>
      <c r="I9" s="12"/>
    </row>
    <row r="10" spans="1:26" ht="19.5" customHeight="1">
      <c r="A10" s="14" t="s">
        <v>281</v>
      </c>
      <c r="B10" s="761" t="str">
        <f>'Attach 3(JV)'!B10</f>
        <v/>
      </c>
      <c r="C10" s="761"/>
      <c r="D10" s="13" t="str">
        <f>'Attach 3(JV)'!E10</f>
        <v>"Saudamini", Plot No. 2, Sector 29</v>
      </c>
      <c r="H10" s="33"/>
      <c r="I10" s="12"/>
    </row>
    <row r="11" spans="1:26" ht="19.5" customHeight="1">
      <c r="B11" s="761" t="str">
        <f>'Attach 3(JV)'!B11</f>
        <v/>
      </c>
      <c r="C11" s="761"/>
      <c r="D11" s="13" t="str">
        <f>'Attach 3(JV)'!E11</f>
        <v>Gurgaon (Haryana) - 122001</v>
      </c>
    </row>
    <row r="12" spans="1:26" ht="19.5" customHeight="1">
      <c r="A12" s="35"/>
      <c r="B12" s="761" t="str">
        <f>'Attach 3(JV)'!B12</f>
        <v/>
      </c>
      <c r="C12" s="761"/>
      <c r="D12" s="13"/>
    </row>
    <row r="13" spans="1:26" ht="19.5" customHeight="1">
      <c r="A13" s="32" t="s">
        <v>273</v>
      </c>
    </row>
    <row r="14" spans="1:26" ht="9.9499999999999993" customHeight="1">
      <c r="A14" s="35"/>
    </row>
    <row r="15" spans="1:26" ht="200.25" customHeight="1">
      <c r="A15" s="1339" t="s">
        <v>741</v>
      </c>
      <c r="B15" s="760"/>
      <c r="C15" s="760"/>
      <c r="D15" s="760"/>
      <c r="E15" s="760"/>
      <c r="F15" s="37"/>
      <c r="G15" s="37"/>
      <c r="H15" s="37"/>
    </row>
    <row r="16" spans="1:26" ht="19.5" customHeight="1">
      <c r="A16" s="35"/>
      <c r="B16" s="35"/>
      <c r="C16" s="35"/>
      <c r="D16" s="35"/>
      <c r="E16" s="35"/>
      <c r="F16" s="37"/>
      <c r="G16" s="37"/>
      <c r="H16" s="37"/>
    </row>
    <row r="17" spans="1:8" s="27" customFormat="1" ht="72" customHeight="1">
      <c r="A17" s="49" t="s">
        <v>277</v>
      </c>
      <c r="B17" s="1301" t="s">
        <v>653</v>
      </c>
      <c r="C17" s="1301"/>
      <c r="D17" s="49" t="s">
        <v>654</v>
      </c>
      <c r="E17" s="49" t="s">
        <v>655</v>
      </c>
      <c r="G17" s="37"/>
      <c r="H17" s="37"/>
    </row>
    <row r="18" spans="1:8" ht="26.1" customHeight="1">
      <c r="A18" s="99">
        <v>1</v>
      </c>
      <c r="B18" s="1341"/>
      <c r="C18" s="1341"/>
      <c r="D18" s="298"/>
      <c r="E18" s="298"/>
      <c r="F18" s="37"/>
      <c r="G18" s="37"/>
      <c r="H18" s="37"/>
    </row>
    <row r="19" spans="1:8" ht="26.1" customHeight="1">
      <c r="A19" s="99">
        <v>2</v>
      </c>
      <c r="B19" s="1341"/>
      <c r="C19" s="1341"/>
      <c r="D19" s="298"/>
      <c r="E19" s="298"/>
      <c r="F19" s="37"/>
      <c r="G19" s="37"/>
      <c r="H19" s="37"/>
    </row>
    <row r="20" spans="1:8" ht="26.1" customHeight="1">
      <c r="A20" s="99">
        <v>3</v>
      </c>
      <c r="B20" s="1341"/>
      <c r="C20" s="1341"/>
      <c r="D20" s="298"/>
      <c r="E20" s="298"/>
      <c r="F20" s="37"/>
      <c r="G20" s="37"/>
      <c r="H20" s="37"/>
    </row>
    <row r="21" spans="1:8" ht="26.1" customHeight="1">
      <c r="A21" s="99">
        <v>4</v>
      </c>
      <c r="B21" s="1341"/>
      <c r="C21" s="1341"/>
      <c r="D21" s="298"/>
      <c r="E21" s="298"/>
      <c r="F21" s="37"/>
      <c r="G21" s="37"/>
      <c r="H21" s="37"/>
    </row>
    <row r="22" spans="1:8" ht="26.1" customHeight="1">
      <c r="A22" s="99">
        <v>5</v>
      </c>
      <c r="B22" s="1341"/>
      <c r="C22" s="1341"/>
      <c r="D22" s="298"/>
      <c r="E22" s="298"/>
      <c r="F22" s="37"/>
      <c r="G22" s="37"/>
      <c r="H22" s="37"/>
    </row>
    <row r="23" spans="1:8" ht="26.1" customHeight="1">
      <c r="A23" s="99">
        <v>6</v>
      </c>
      <c r="B23" s="1341"/>
      <c r="C23" s="1341"/>
      <c r="D23" s="298"/>
      <c r="E23" s="298"/>
      <c r="F23" s="37"/>
      <c r="G23" s="37"/>
      <c r="H23" s="37"/>
    </row>
    <row r="24" spans="1:8" ht="26.1" customHeight="1">
      <c r="A24" s="35"/>
      <c r="B24" s="35"/>
      <c r="C24" s="35"/>
      <c r="D24" s="35"/>
      <c r="E24" s="35"/>
      <c r="F24" s="37"/>
      <c r="G24" s="37"/>
      <c r="H24" s="37"/>
    </row>
    <row r="25" spans="1:8" ht="83.25" customHeight="1">
      <c r="A25" s="1338" t="s">
        <v>742</v>
      </c>
      <c r="B25" s="1338"/>
      <c r="C25" s="1338"/>
      <c r="D25" s="1338"/>
      <c r="E25" s="1338"/>
      <c r="F25" s="37"/>
      <c r="G25" s="37"/>
      <c r="H25" s="37"/>
    </row>
    <row r="26" spans="1:8" ht="166.5" customHeight="1">
      <c r="A26" s="1338" t="s">
        <v>743</v>
      </c>
      <c r="B26" s="1338"/>
      <c r="C26" s="1338"/>
      <c r="D26" s="1338"/>
      <c r="E26" s="1338"/>
      <c r="F26" s="37"/>
      <c r="G26" s="37"/>
      <c r="H26" s="37"/>
    </row>
    <row r="27" spans="1:8" ht="26.1" customHeight="1">
      <c r="A27" s="35"/>
      <c r="B27" s="35"/>
      <c r="C27" s="35"/>
      <c r="D27" s="35"/>
      <c r="E27" s="35"/>
      <c r="F27" s="37"/>
      <c r="G27" s="37"/>
      <c r="H27" s="37"/>
    </row>
    <row r="28" spans="1:8" ht="26.1" customHeight="1">
      <c r="C28" s="40"/>
    </row>
    <row r="29" spans="1:8" ht="26.1" customHeight="1">
      <c r="A29" s="39" t="s">
        <v>257</v>
      </c>
      <c r="B29" s="74" t="str">
        <f>'Attach 3(JV)'!B24</f>
        <v/>
      </c>
      <c r="C29" s="40" t="s">
        <v>255</v>
      </c>
      <c r="D29" s="259" t="str">
        <f>'Attach 3(JV)'!E24</f>
        <v/>
      </c>
    </row>
    <row r="30" spans="1:8" ht="26.1" customHeight="1">
      <c r="A30" s="39" t="s">
        <v>258</v>
      </c>
      <c r="B30" s="259" t="str">
        <f>'Attach 3(JV)'!B25</f>
        <v/>
      </c>
      <c r="C30" s="40" t="s">
        <v>256</v>
      </c>
      <c r="D30" s="259" t="str">
        <f>'Attach 3(JV)'!E25</f>
        <v/>
      </c>
    </row>
    <row r="31" spans="1:8" ht="226.5" customHeight="1">
      <c r="A31" s="1338" t="s">
        <v>744</v>
      </c>
      <c r="B31" s="1338"/>
      <c r="C31" s="1338"/>
      <c r="D31" s="1338"/>
      <c r="E31" s="1338"/>
    </row>
    <row r="32" spans="1:8" ht="19.5" customHeight="1">
      <c r="A32" s="31"/>
    </row>
    <row r="33" spans="1:5" ht="19.5" customHeight="1">
      <c r="A33" s="759"/>
      <c r="B33" s="759"/>
      <c r="C33" s="759"/>
      <c r="D33" s="759"/>
      <c r="E33" s="759"/>
    </row>
    <row r="34" spans="1:5" ht="19.5" customHeight="1">
      <c r="A34" s="35"/>
    </row>
    <row r="35" spans="1:5" ht="19.5" customHeight="1">
      <c r="A35" s="36"/>
      <c r="B35" s="35"/>
      <c r="C35" s="35"/>
      <c r="D35" s="16"/>
    </row>
    <row r="36" spans="1:5" ht="19.5" customHeight="1">
      <c r="A36" s="36"/>
      <c r="B36" s="35"/>
      <c r="C36" s="35"/>
      <c r="D36" s="13"/>
    </row>
    <row r="37" spans="1:5" ht="19.5" customHeight="1">
      <c r="A37" s="14"/>
      <c r="B37" s="761"/>
      <c r="C37" s="761"/>
      <c r="D37" s="13"/>
    </row>
    <row r="38" spans="1:5" ht="19.5" customHeight="1">
      <c r="A38" s="14"/>
      <c r="B38" s="761"/>
      <c r="C38" s="761"/>
      <c r="D38" s="13"/>
    </row>
    <row r="39" spans="1:5" ht="19.5" customHeight="1">
      <c r="B39" s="761"/>
      <c r="C39" s="761"/>
      <c r="D39" s="13"/>
    </row>
    <row r="40" spans="1:5" ht="19.5" customHeight="1">
      <c r="A40" s="35"/>
      <c r="B40" s="761"/>
      <c r="C40" s="761"/>
      <c r="D40" s="13"/>
    </row>
    <row r="41" spans="1:5" ht="19.5" customHeight="1"/>
    <row r="42" spans="1:5" ht="19.5" customHeight="1">
      <c r="A42" s="35"/>
    </row>
    <row r="43" spans="1:5" ht="33.75" customHeight="1">
      <c r="A43" s="760"/>
      <c r="B43" s="760"/>
      <c r="C43" s="760"/>
      <c r="D43" s="760"/>
      <c r="E43" s="760"/>
    </row>
    <row r="44" spans="1:5" ht="19.5" customHeight="1">
      <c r="A44" s="35"/>
      <c r="B44" s="35"/>
      <c r="C44" s="35"/>
      <c r="D44" s="35"/>
      <c r="E44" s="35"/>
    </row>
    <row r="45" spans="1:5" ht="72" customHeight="1">
      <c r="A45" s="49"/>
      <c r="B45" s="1301"/>
      <c r="C45" s="1301"/>
      <c r="D45" s="49"/>
      <c r="E45" s="49"/>
    </row>
    <row r="46" spans="1:5" ht="25.5" customHeight="1">
      <c r="A46" s="99"/>
      <c r="B46" s="1340"/>
      <c r="C46" s="1340"/>
      <c r="D46" s="302"/>
      <c r="E46" s="302"/>
    </row>
    <row r="47" spans="1:5" ht="25.5" customHeight="1">
      <c r="A47" s="99"/>
      <c r="B47" s="1340"/>
      <c r="C47" s="1340"/>
      <c r="D47" s="302"/>
      <c r="E47" s="302"/>
    </row>
    <row r="48" spans="1:5" ht="25.5" customHeight="1">
      <c r="A48" s="99"/>
      <c r="B48" s="1340"/>
      <c r="C48" s="1340"/>
      <c r="D48" s="302"/>
      <c r="E48" s="302"/>
    </row>
    <row r="49" spans="1:5" ht="25.5" customHeight="1">
      <c r="A49" s="99"/>
      <c r="B49" s="1340"/>
      <c r="C49" s="1340"/>
      <c r="D49" s="302"/>
      <c r="E49" s="302"/>
    </row>
    <row r="50" spans="1:5" ht="25.5" customHeight="1">
      <c r="A50" s="99"/>
      <c r="B50" s="1340"/>
      <c r="C50" s="1340"/>
      <c r="D50" s="302"/>
      <c r="E50" s="302"/>
    </row>
    <row r="51" spans="1:5" ht="25.5" customHeight="1">
      <c r="A51" s="99"/>
      <c r="B51" s="1340"/>
      <c r="C51" s="1340"/>
      <c r="D51" s="302"/>
      <c r="E51" s="302"/>
    </row>
    <row r="52" spans="1:5" ht="27.95" customHeight="1">
      <c r="A52" s="35"/>
      <c r="B52" s="35"/>
      <c r="C52" s="35"/>
      <c r="D52" s="35"/>
      <c r="E52" s="35"/>
    </row>
    <row r="53" spans="1:5" ht="27.95" customHeight="1">
      <c r="A53" s="202"/>
      <c r="B53" s="202"/>
      <c r="C53" s="202"/>
      <c r="D53" s="202"/>
      <c r="E53" s="202"/>
    </row>
    <row r="54" spans="1:5" ht="27.95" customHeight="1">
      <c r="A54" s="202"/>
      <c r="B54" s="74"/>
      <c r="C54" s="202"/>
      <c r="D54" s="202"/>
      <c r="E54" s="202"/>
    </row>
    <row r="55" spans="1:5" ht="27.95" customHeight="1">
      <c r="A55" s="202"/>
      <c r="B55" s="202"/>
      <c r="C55" s="202"/>
      <c r="D55" s="202"/>
      <c r="E55" s="202"/>
    </row>
    <row r="56" spans="1:5" ht="27.95" customHeight="1">
      <c r="A56" s="202"/>
      <c r="B56" s="202"/>
      <c r="C56" s="202"/>
      <c r="D56" s="202"/>
      <c r="E56" s="202"/>
    </row>
    <row r="57" spans="1:5" ht="19.5" customHeight="1">
      <c r="A57" s="24"/>
      <c r="B57" s="25"/>
      <c r="C57" s="25"/>
      <c r="D57" s="25"/>
      <c r="E57" s="26"/>
    </row>
    <row r="58" spans="1:5" ht="19.5" customHeight="1"/>
    <row r="59" spans="1:5" ht="48" customHeight="1">
      <c r="A59" s="1342"/>
      <c r="B59" s="1342"/>
      <c r="C59" s="1342"/>
      <c r="D59" s="1342"/>
      <c r="E59" s="1342"/>
    </row>
    <row r="60" spans="1:5" ht="19.5" customHeight="1">
      <c r="A60" s="31"/>
    </row>
    <row r="61" spans="1:5" ht="19.5" customHeight="1">
      <c r="A61" s="759"/>
      <c r="B61" s="759"/>
      <c r="C61" s="759"/>
      <c r="D61" s="759"/>
      <c r="E61" s="759"/>
    </row>
    <row r="62" spans="1:5" ht="19.5" customHeight="1">
      <c r="A62" s="35"/>
    </row>
    <row r="63" spans="1:5" ht="19.5" customHeight="1">
      <c r="A63" s="36"/>
      <c r="B63" s="35"/>
      <c r="C63" s="35"/>
      <c r="D63" s="16"/>
    </row>
    <row r="64" spans="1:5" ht="19.5" customHeight="1">
      <c r="A64" s="36"/>
      <c r="B64" s="35"/>
      <c r="C64" s="35"/>
      <c r="D64" s="13"/>
    </row>
    <row r="65" spans="1:5" ht="19.5" customHeight="1">
      <c r="A65" s="14"/>
      <c r="B65" s="761"/>
      <c r="C65" s="761"/>
      <c r="D65" s="13"/>
    </row>
    <row r="66" spans="1:5" ht="19.5" customHeight="1">
      <c r="A66" s="14"/>
      <c r="B66" s="761"/>
      <c r="C66" s="761"/>
      <c r="D66" s="13"/>
    </row>
    <row r="67" spans="1:5" ht="19.5" customHeight="1">
      <c r="B67" s="761"/>
      <c r="C67" s="761"/>
      <c r="D67" s="13"/>
    </row>
    <row r="68" spans="1:5" ht="19.5" customHeight="1">
      <c r="A68" s="35"/>
      <c r="B68" s="761"/>
      <c r="C68" s="761"/>
      <c r="D68" s="13"/>
    </row>
    <row r="69" spans="1:5" ht="19.5" customHeight="1"/>
    <row r="70" spans="1:5" ht="19.5" customHeight="1">
      <c r="A70" s="35"/>
    </row>
    <row r="71" spans="1:5" ht="33.75" customHeight="1">
      <c r="A71" s="760"/>
      <c r="B71" s="760"/>
      <c r="C71" s="760"/>
      <c r="D71" s="760"/>
      <c r="E71" s="760"/>
    </row>
    <row r="72" spans="1:5" ht="19.5" customHeight="1">
      <c r="A72" s="35"/>
      <c r="B72" s="35"/>
      <c r="C72" s="35"/>
      <c r="D72" s="35"/>
      <c r="E72" s="35"/>
    </row>
    <row r="73" spans="1:5" ht="72" customHeight="1">
      <c r="A73" s="49"/>
      <c r="B73" s="1301"/>
      <c r="C73" s="1301"/>
      <c r="D73" s="49"/>
      <c r="E73" s="49"/>
    </row>
    <row r="74" spans="1:5" ht="25.5" customHeight="1">
      <c r="A74" s="99"/>
      <c r="B74" s="1340"/>
      <c r="C74" s="1340"/>
      <c r="D74" s="302"/>
      <c r="E74" s="302"/>
    </row>
    <row r="75" spans="1:5" ht="25.5" customHeight="1">
      <c r="A75" s="99"/>
      <c r="B75" s="1340"/>
      <c r="C75" s="1340"/>
      <c r="D75" s="302"/>
      <c r="E75" s="302"/>
    </row>
    <row r="76" spans="1:5" ht="25.5" customHeight="1">
      <c r="A76" s="99"/>
      <c r="B76" s="1340"/>
      <c r="C76" s="1340"/>
      <c r="D76" s="302"/>
      <c r="E76" s="302"/>
    </row>
    <row r="77" spans="1:5" ht="25.5" customHeight="1">
      <c r="A77" s="99"/>
      <c r="B77" s="1340"/>
      <c r="C77" s="1340"/>
      <c r="D77" s="302"/>
      <c r="E77" s="302"/>
    </row>
    <row r="78" spans="1:5" ht="25.5" customHeight="1">
      <c r="A78" s="99"/>
      <c r="B78" s="1340"/>
      <c r="C78" s="1340"/>
      <c r="D78" s="302"/>
      <c r="E78" s="302"/>
    </row>
    <row r="79" spans="1:5" ht="25.5" customHeight="1">
      <c r="A79" s="99"/>
      <c r="B79" s="1340"/>
      <c r="C79" s="1340"/>
      <c r="D79" s="302"/>
      <c r="E79" s="302"/>
    </row>
    <row r="80" spans="1:5" ht="19.5" customHeight="1">
      <c r="A80" s="35"/>
      <c r="B80" s="35"/>
      <c r="C80" s="35"/>
      <c r="D80" s="35"/>
      <c r="E80" s="35"/>
    </row>
    <row r="81" spans="1:5" ht="24.75" customHeight="1">
      <c r="A81" s="202"/>
      <c r="B81" s="202"/>
      <c r="C81" s="202"/>
      <c r="D81" s="202"/>
      <c r="E81" s="202"/>
    </row>
    <row r="82" spans="1:5" ht="24.75" customHeight="1">
      <c r="A82" s="202"/>
      <c r="B82" s="74"/>
      <c r="C82" s="202"/>
      <c r="D82" s="202"/>
      <c r="E82" s="202"/>
    </row>
    <row r="83" spans="1:5" ht="24.75" customHeight="1">
      <c r="A83" s="202"/>
      <c r="B83" s="202"/>
      <c r="C83" s="202"/>
      <c r="D83" s="202"/>
      <c r="E83" s="202"/>
    </row>
    <row r="84" spans="1:5" ht="24.75" customHeight="1">
      <c r="A84" s="202"/>
      <c r="B84" s="202"/>
      <c r="C84" s="202"/>
      <c r="D84" s="202"/>
      <c r="E84" s="202"/>
    </row>
    <row r="85" spans="1:5" ht="37.5" customHeight="1">
      <c r="A85" s="69"/>
      <c r="B85" s="69"/>
      <c r="C85" s="69"/>
      <c r="D85" s="69"/>
      <c r="E85" s="69"/>
    </row>
  </sheetData>
  <sheetProtection algorithmName="SHA-512" hashValue="vjf1S50pNxVcT2kaVEwXZ3BopnYeMW0DulRkyq+UV89vlXP3y1r6LfMMWDN81+yllCCJaATdiVWzdKsGPwtOkQ==" saltValue="Rfb1FARLY6l3fOW6hkZwQQ==" spinCount="100000" sheet="1" objects="1" scenarios="1"/>
  <customSheetViews>
    <customSheetView guid="{0175966B-AA50-423F-A437-51E01252DE14}" showPageBreaks="1" showGridLines="0" printArea="1" view="pageBreakPreview" topLeftCell="A26">
      <selection activeCell="B18" sqref="B18:C18"/>
      <pageMargins left="0.75" right="0.63" top="0.57999999999999996" bottom="0.6" header="0.34" footer="0.35"/>
      <pageSetup scale="96" orientation="portrait" r:id="rId1"/>
      <headerFooter alignWithMargins="0">
        <oddFooter>&amp;R&amp;"Book Antiqua,Bold"&amp;8 Page &amp;P of &amp;N</oddFooter>
      </headerFooter>
    </customSheetView>
    <customSheetView guid="{C79C1CD9-4A94-4E49-9636-E3F3929B38E1}" showPageBreaks="1" showGridLines="0" printArea="1" view="pageBreakPreview">
      <selection activeCell="B18" sqref="B18:C18"/>
      <pageMargins left="0.75" right="0.63" top="0.57999999999999996" bottom="0.6" header="0.34" footer="0.35"/>
      <pageSetup scale="96" orientation="portrait" r:id="rId2"/>
      <headerFooter alignWithMargins="0">
        <oddFooter>&amp;R&amp;"Book Antiqua,Bold"&amp;8 Page &amp;P of &amp;N</oddFooter>
      </headerFooter>
    </customSheetView>
    <customSheetView guid="{02C24E46-CB1A-4A64-AFE8-BC568DF970F3}" showPageBreaks="1" showGridLines="0" printArea="1" view="pageBreakPreview">
      <selection activeCell="B46" sqref="B46:C46"/>
      <pageMargins left="0.75" right="0.63" top="0.57999999999999996" bottom="0.6" header="0.34" footer="0.35"/>
      <pageSetup scale="96" orientation="portrait" r:id="rId3"/>
      <headerFooter alignWithMargins="0">
        <oddFooter>&amp;R&amp;"Book Antiqua,Bold"&amp;8 Page &amp;P of &amp;N</oddFooter>
      </headerFooter>
    </customSheetView>
    <customSheetView guid="{955D6481-897E-48CA-BB0D-D704C8664312}" showPageBreaks="1" showGridLines="0" printArea="1" view="pageBreakPreview">
      <selection activeCell="B22" sqref="B22:C22"/>
      <pageMargins left="0.75" right="0.63" top="0.57999999999999996" bottom="0.6" header="0.34" footer="0.35"/>
      <pageSetup scale="96" orientation="portrait" r:id="rId4"/>
      <headerFooter alignWithMargins="0">
        <oddFooter>&amp;R&amp;"Book Antiqua,Bold"&amp;8 Page &amp;P of &amp;N</oddFooter>
      </headerFooter>
    </customSheetView>
    <customSheetView guid="{FA33CAB9-FE45-4709-BC11-EBB8931FB6CB}" showPageBreaks="1" showGridLines="0" printArea="1" view="pageBreakPreview">
      <selection activeCell="B18" sqref="B18:C18"/>
      <pageMargins left="0.75" right="0.63" top="0.57999999999999996" bottom="0.6" header="0.34" footer="0.35"/>
      <pageSetup scale="96" orientation="portrait" r:id="rId5"/>
      <headerFooter alignWithMargins="0">
        <oddFooter>&amp;R&amp;"Book Antiqua,Bold"&amp;8 Page &amp;P of &amp;N</oddFooter>
      </headerFooter>
    </customSheetView>
    <customSheetView guid="{A966316B-6DBC-467B-B4AD-0F6D41569056}" showPageBreaks="1" showGridLines="0" printArea="1" view="pageBreakPreview" topLeftCell="A13">
      <selection activeCell="B46" sqref="B46:C46"/>
      <pageMargins left="0.75" right="0.63" top="0.57999999999999996" bottom="0.6" header="0.34" footer="0.35"/>
      <pageSetup scale="96" orientation="portrait" r:id="rId6"/>
      <headerFooter alignWithMargins="0">
        <oddFooter>&amp;R&amp;"Book Antiqua,Bold"&amp;8 Page &amp;P of &amp;N</oddFooter>
      </headerFooter>
    </customSheetView>
    <customSheetView guid="{0B94E550-FB49-4D0D-BCDB-8811C4A584DD}" showPageBreaks="1" showGridLines="0" printArea="1" view="pageBreakPreview" topLeftCell="A16">
      <selection activeCell="B46" sqref="B46:C46"/>
      <pageMargins left="0.75" right="0.63" top="0.57999999999999996" bottom="0.6" header="0.34" footer="0.35"/>
      <pageSetup scale="96" orientation="portrait" r:id="rId7"/>
      <headerFooter alignWithMargins="0">
        <oddFooter>&amp;R&amp;"Book Antiqua,Bold"&amp;8 Page &amp;P of &amp;N</oddFooter>
      </headerFooter>
    </customSheetView>
    <customSheetView guid="{101E340E-5624-46EF-AADB-2F62C21B5295}" showPageBreaks="1" showGridLines="0" printArea="1" view="pageBreakPreview" topLeftCell="A16">
      <selection activeCell="B46" sqref="B46:C46"/>
      <pageMargins left="0.75" right="0.63" top="0.57999999999999996" bottom="0.6" header="0.34" footer="0.35"/>
      <pageSetup scale="96" orientation="portrait" r:id="rId8"/>
      <headerFooter alignWithMargins="0">
        <oddFooter>&amp;R&amp;"Book Antiqua,Bold"&amp;8 Page &amp;P of &amp;N</oddFooter>
      </headerFooter>
    </customSheetView>
    <customSheetView guid="{A667ED77-8424-4D1C-8A46-14ECA26AEC7D}" showPageBreaks="1" showGridLines="0" printArea="1" view="pageBreakPreview">
      <selection activeCell="B46" sqref="B46:C46"/>
      <pageMargins left="0.75" right="0.63" top="0.57999999999999996" bottom="0.6" header="0.34" footer="0.35"/>
      <pageSetup orientation="portrait" r:id="rId9"/>
      <headerFooter alignWithMargins="0">
        <oddFooter>&amp;R&amp;"Book Antiqua,Bold"&amp;8 Page &amp;P of &amp;N</oddFooter>
      </headerFooter>
    </customSheetView>
    <customSheetView guid="{7A122CCC-B984-47E9-88CF-89418CB24A21}" showGridLines="0" showRuler="0" topLeftCell="A19">
      <selection activeCell="B18" sqref="B18:C18"/>
      <pageMargins left="0.75" right="0.63" top="0.57999999999999996" bottom="0.6" header="0.34" footer="0.35"/>
      <pageSetup orientation="portrait" r:id="rId10"/>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1"/>
      <headerFooter alignWithMargins="0">
        <oddFooter>&amp;R&amp;"Book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2"/>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3"/>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4"/>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5"/>
      <headerFooter alignWithMargins="0">
        <oddFooter>&amp;L&amp;8Tower Package-TW03, TL associated with Phase-I Generation Project in Orissa (Part-C)&amp;R&amp;"Book Antiqua,Bold"&amp;8Attachment-3(JV) TW03  / Page &amp;P of &amp;N</oddFooter>
      </headerFooter>
    </customSheetView>
    <customSheetView guid="{DC28ED1E-3E35-4094-9C2B-5C0A1C1D459C}" showPageBreaks="1" showGridLines="0" printArea="1">
      <selection activeCell="B20" sqref="B20:C20"/>
      <pageMargins left="0.75" right="0.63" top="0.57999999999999996" bottom="0.6" header="0.34" footer="0.35"/>
      <pageSetup orientation="portrait" r:id="rId16"/>
      <headerFooter alignWithMargins="0">
        <oddFooter>&amp;R&amp;"Book Antiqua,Bold"&amp;8 Page &amp;P of &amp;N</oddFooter>
      </headerFooter>
    </customSheetView>
    <customSheetView guid="{244B8F7F-C84C-4134-A8A5-723A75D45FC2}" showGridLines="0">
      <selection activeCell="B20" sqref="B20:C20"/>
      <pageMargins left="0.75" right="0.63" top="0.57999999999999996" bottom="0.6" header="0.34" footer="0.35"/>
      <pageSetup orientation="portrait" r:id="rId17"/>
      <headerFooter alignWithMargins="0">
        <oddFooter>&amp;R&amp;"Book Antiqua,Bold"&amp;8 Page &amp;P of &amp;N</oddFooter>
      </headerFooter>
    </customSheetView>
    <customSheetView guid="{43BCBF1E-CDCF-4541-8D79-87EDCECBC1FD}" showGridLines="0" topLeftCell="A4">
      <selection activeCell="B18" sqref="B18:C18"/>
      <pageMargins left="0.75" right="0.63" top="0.57999999999999996" bottom="0.6" header="0.34" footer="0.35"/>
      <pageSetup orientation="portrait" r:id="rId18"/>
      <headerFooter alignWithMargins="0">
        <oddFooter>&amp;R&amp;"Book Antiqua,Bold"&amp;8 Page &amp;P of &amp;N</oddFooter>
      </headerFooter>
    </customSheetView>
    <customSheetView guid="{B3AA1F62-F1E5-4DDF-B9C9-D54D9BFF6A2A}" showPageBreaks="1" showGridLines="0" printArea="1" view="pageBreakPreview">
      <selection activeCell="B46" sqref="B46:C46"/>
      <pageMargins left="0.75" right="0.63" top="0.57999999999999996" bottom="0.6" header="0.34" footer="0.35"/>
      <pageSetup orientation="portrait" r:id="rId19"/>
      <headerFooter alignWithMargins="0">
        <oddFooter>&amp;R&amp;"Book Antiqua,Bold"&amp;8 Page &amp;P of &amp;N</oddFooter>
      </headerFooter>
    </customSheetView>
    <customSheetView guid="{9E565B0E-8A1D-4C38-9278-F5233F8D5014}" showPageBreaks="1" showGridLines="0" printArea="1" view="pageBreakPreview">
      <selection activeCell="B46" sqref="B46:C46"/>
      <pageMargins left="0.75" right="0.63" top="0.57999999999999996" bottom="0.6" header="0.34" footer="0.35"/>
      <pageSetup scale="96" orientation="portrait" r:id="rId20"/>
      <headerFooter alignWithMargins="0">
        <oddFooter>&amp;R&amp;"Book Antiqua,Bold"&amp;8 Page &amp;P of &amp;N</oddFooter>
      </headerFooter>
    </customSheetView>
    <customSheetView guid="{EC8792F6-94EB-40FE-A69E-3F2E55E190BC}" showPageBreaks="1" showGridLines="0" printArea="1" view="pageBreakPreview" topLeftCell="A16">
      <selection activeCell="B46" sqref="B46:C46"/>
      <pageMargins left="0.75" right="0.63" top="0.57999999999999996" bottom="0.6" header="0.34" footer="0.35"/>
      <pageSetup scale="96" orientation="portrait" r:id="rId21"/>
      <headerFooter alignWithMargins="0">
        <oddFooter>&amp;R&amp;"Book Antiqua,Bold"&amp;8 Page &amp;P of &amp;N</oddFooter>
      </headerFooter>
    </customSheetView>
    <customSheetView guid="{89D1B684-1876-468F-8D99-45DA6BBF39C7}" showPageBreaks="1" showGridLines="0" printArea="1" view="pageBreakPreview">
      <selection activeCell="B46" sqref="B46:C46"/>
      <pageMargins left="0.75" right="0.63" top="0.57999999999999996" bottom="0.6" header="0.34" footer="0.35"/>
      <pageSetup scale="96" orientation="portrait" r:id="rId22"/>
      <headerFooter alignWithMargins="0">
        <oddFooter>&amp;R&amp;"Book Antiqua,Bold"&amp;8 Page &amp;P of &amp;N</oddFooter>
      </headerFooter>
    </customSheetView>
    <customSheetView guid="{B4BE0CEE-465A-40B9-8268-D354BC993C36}" showPageBreaks="1" showGridLines="0" printArea="1" view="pageBreakPreview" topLeftCell="A13">
      <selection activeCell="B46" sqref="B46:C46"/>
      <pageMargins left="0.75" right="0.63" top="0.57999999999999996" bottom="0.6" header="0.34" footer="0.35"/>
      <pageSetup scale="96" orientation="portrait" r:id="rId23"/>
      <headerFooter alignWithMargins="0">
        <oddFooter>&amp;R&amp;"Book Antiqua,Bold"&amp;8 Page &amp;P of &amp;N</oddFooter>
      </headerFooter>
    </customSheetView>
    <customSheetView guid="{13074202-7653-40A0-B9BF-16D1589728A2}" showPageBreaks="1" showGridLines="0" printArea="1" view="pageBreakPreview">
      <selection activeCell="B18" sqref="B18:C18"/>
      <pageMargins left="0.75" right="0.63" top="0.57999999999999996" bottom="0.6" header="0.34" footer="0.35"/>
      <pageSetup scale="96" orientation="portrait" r:id="rId24"/>
      <headerFooter alignWithMargins="0">
        <oddFooter>&amp;R&amp;"Book Antiqua,Bold"&amp;8 Page &amp;P of &amp;N</oddFooter>
      </headerFooter>
    </customSheetView>
    <customSheetView guid="{4B244927-9C7A-42F5-AAF5-ADC353C736FE}" showPageBreaks="1" showGridLines="0" printArea="1" view="pageBreakPreview" topLeftCell="A4">
      <selection activeCell="B22" sqref="B22:C22"/>
      <pageMargins left="0.75" right="0.63" top="0.57999999999999996" bottom="0.6" header="0.34" footer="0.35"/>
      <pageSetup scale="96" orientation="portrait" r:id="rId25"/>
      <headerFooter alignWithMargins="0">
        <oddFooter>&amp;R&amp;"Book Antiqua,Bold"&amp;8 Page &amp;P of &amp;N</oddFooter>
      </headerFooter>
    </customSheetView>
    <customSheetView guid="{073677CF-5E9E-429E-9C1F-055126F3C8DC}" showPageBreaks="1" showGridLines="0" printArea="1" view="pageBreakPreview">
      <selection activeCell="B22" sqref="B22:C22"/>
      <pageMargins left="0.75" right="0.63" top="0.57999999999999996" bottom="0.6" header="0.34" footer="0.35"/>
      <pageSetup scale="96" orientation="portrait" r:id="rId26"/>
      <headerFooter alignWithMargins="0">
        <oddFooter>&amp;R&amp;"Book Antiqua,Bold"&amp;8 Page &amp;P of &amp;N</oddFooter>
      </headerFooter>
    </customSheetView>
    <customSheetView guid="{F80E5273-5F89-42D0-8059-39B4DAA26485}" showPageBreaks="1" showGridLines="0" printArea="1" view="pageBreakPreview">
      <selection activeCell="B46" sqref="B46:C46"/>
      <pageMargins left="0.75" right="0.63" top="0.57999999999999996" bottom="0.6" header="0.34" footer="0.35"/>
      <pageSetup scale="96" orientation="portrait" r:id="rId27"/>
      <headerFooter alignWithMargins="0">
        <oddFooter>&amp;R&amp;"Book Antiqua,Bold"&amp;8 Page &amp;P of &amp;N</oddFooter>
      </headerFooter>
    </customSheetView>
    <customSheetView guid="{3A9A4658-0506-4EA2-8800-91A33CC724CB}" showPageBreaks="1" showGridLines="0" printArea="1" view="pageBreakPreview">
      <selection activeCell="B46" sqref="B46:C46"/>
      <pageMargins left="0.75" right="0.63" top="0.57999999999999996" bottom="0.6" header="0.34" footer="0.35"/>
      <pageSetup scale="96" orientation="portrait" r:id="rId28"/>
      <headerFooter alignWithMargins="0">
        <oddFooter>&amp;R&amp;"Book Antiqua,Bold"&amp;8 Page &amp;P of &amp;N</oddFooter>
      </headerFooter>
    </customSheetView>
    <customSheetView guid="{E6A95398-76DE-4E8F-A7DA-FB50981C5C19}" showPageBreaks="1" showGridLines="0" printArea="1" view="pageBreakPreview">
      <selection activeCell="B46" sqref="B46:C46"/>
      <pageMargins left="0.75" right="0.63" top="0.57999999999999996" bottom="0.6" header="0.34" footer="0.35"/>
      <pageSetup scale="96" orientation="portrait" r:id="rId29"/>
      <headerFooter alignWithMargins="0">
        <oddFooter>&amp;R&amp;"Book Antiqua,Bold"&amp;8 Page &amp;P of &amp;N</oddFooter>
      </headerFooter>
    </customSheetView>
    <customSheetView guid="{7148ADD8-DD15-4E3E-8637-116D155CB37A}" showPageBreaks="1" showGridLines="0" printArea="1" view="pageBreakPreview">
      <selection activeCell="B46" sqref="B46:C46"/>
      <pageMargins left="0.75" right="0.63" top="0.57999999999999996" bottom="0.6" header="0.34" footer="0.35"/>
      <pageSetup scale="96" orientation="portrait" r:id="rId30"/>
      <headerFooter alignWithMargins="0">
        <oddFooter>&amp;R&amp;"Book Antiqua,Bold"&amp;8 Page &amp;P of &amp;N</oddFooter>
      </headerFooter>
    </customSheetView>
    <customSheetView guid="{87612620-3630-456B-A735-C29A43561018}" showPageBreaks="1" showGridLines="0" printArea="1" view="pageBreakPreview" topLeftCell="A10">
      <selection activeCell="B46" sqref="B46:C46"/>
      <pageMargins left="0.75" right="0.63" top="0.57999999999999996" bottom="0.6" header="0.34" footer="0.35"/>
      <pageSetup scale="96" orientation="portrait" r:id="rId31"/>
      <headerFooter alignWithMargins="0">
        <oddFooter>&amp;R&amp;"Book Antiqua,Bold"&amp;8 Page &amp;P of &amp;N</oddFooter>
      </headerFooter>
    </customSheetView>
    <customSheetView guid="{FF9B6397-B68D-474A-9AAF-992AF479A135}" showPageBreaks="1" showGridLines="0" printArea="1" view="pageBreakPreview" topLeftCell="A26">
      <selection activeCell="B18" sqref="B18:C18"/>
      <pageMargins left="0.75" right="0.63" top="0.57999999999999996" bottom="0.6" header="0.34" footer="0.35"/>
      <pageSetup scale="96" orientation="portrait" r:id="rId32"/>
      <headerFooter alignWithMargins="0">
        <oddFooter>&amp;R&amp;"Book Antiqua,Bold"&amp;8 Page &amp;P of &amp;N</oddFooter>
      </headerFooter>
    </customSheetView>
  </customSheetViews>
  <mergeCells count="45">
    <mergeCell ref="B68:C68"/>
    <mergeCell ref="B79:C79"/>
    <mergeCell ref="B74:C74"/>
    <mergeCell ref="B75:C75"/>
    <mergeCell ref="B76:C76"/>
    <mergeCell ref="B77:C77"/>
    <mergeCell ref="B78:C78"/>
    <mergeCell ref="A71:E71"/>
    <mergeCell ref="B73:C73"/>
    <mergeCell ref="B66:C66"/>
    <mergeCell ref="B67:C67"/>
    <mergeCell ref="A61:E61"/>
    <mergeCell ref="B51:C51"/>
    <mergeCell ref="B46:C46"/>
    <mergeCell ref="B47:C47"/>
    <mergeCell ref="B48:C48"/>
    <mergeCell ref="B49:C49"/>
    <mergeCell ref="A59:E59"/>
    <mergeCell ref="B65:C65"/>
    <mergeCell ref="B45:C45"/>
    <mergeCell ref="B50:C50"/>
    <mergeCell ref="B40:C40"/>
    <mergeCell ref="A43:E43"/>
    <mergeCell ref="B18:C18"/>
    <mergeCell ref="B38:C38"/>
    <mergeCell ref="B39:C39"/>
    <mergeCell ref="B19:C19"/>
    <mergeCell ref="B20:C20"/>
    <mergeCell ref="B21:C21"/>
    <mergeCell ref="B22:C22"/>
    <mergeCell ref="A33:E33"/>
    <mergeCell ref="B37:C37"/>
    <mergeCell ref="B23:C23"/>
    <mergeCell ref="A25:E25"/>
    <mergeCell ref="A26:E26"/>
    <mergeCell ref="A31:E31"/>
    <mergeCell ref="A3:E3"/>
    <mergeCell ref="A5:E5"/>
    <mergeCell ref="A15:E15"/>
    <mergeCell ref="B17:C17"/>
    <mergeCell ref="B9:C9"/>
    <mergeCell ref="B10:C10"/>
    <mergeCell ref="B11:C11"/>
    <mergeCell ref="B12:C12"/>
    <mergeCell ref="A8:C8"/>
  </mergeCells>
  <phoneticPr fontId="6" type="noConversion"/>
  <conditionalFormatting sqref="A57:E80">
    <cfRule type="expression" dxfId="18" priority="2" stopIfTrue="1">
      <formula>$Z$2&lt;2</formula>
    </cfRule>
  </conditionalFormatting>
  <conditionalFormatting sqref="B32:B53 A32:A56 C32:E56 B55:B56 B81 A81:A85 C81:E85 B83:B85">
    <cfRule type="expression" dxfId="17" priority="1" stopIfTrue="1">
      <formula>$Z$2&lt;1</formula>
    </cfRule>
  </conditionalFormatting>
  <pageMargins left="0.75" right="0.63" top="0.57999999999999996" bottom="0.6" header="0.34" footer="0.35"/>
  <pageSetup scale="96" orientation="portrait" r:id="rId33"/>
  <headerFooter alignWithMargins="0">
    <oddFooter>&amp;R&amp;"Book Antiqua,Bold"&amp;8 Page &amp;P of &amp;N</oddFooter>
  </headerFooter>
  <drawing r:id="rId34"/>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E43EF6-3720-4981-AC23-3FF0329011A9}">
  <sheetPr codeName="Sheet30">
    <tabColor indexed="53"/>
    <pageSetUpPr fitToPage="1"/>
  </sheetPr>
  <dimension ref="A1:G25"/>
  <sheetViews>
    <sheetView showGridLines="0" view="pageBreakPreview" topLeftCell="A10" zoomScale="85" zoomScaleSheetLayoutView="85" workbookViewId="0">
      <selection activeCell="D25" sqref="D25"/>
    </sheetView>
  </sheetViews>
  <sheetFormatPr defaultColWidth="9.140625" defaultRowHeight="16.5"/>
  <cols>
    <col min="1" max="1" width="12.140625" style="383" customWidth="1"/>
    <col min="2" max="2" width="28.42578125" style="383" customWidth="1"/>
    <col min="3" max="3" width="16" style="383" customWidth="1"/>
    <col min="4" max="4" width="29.140625" style="383" customWidth="1"/>
    <col min="5" max="5" width="18.140625" style="383" customWidth="1"/>
    <col min="6" max="6" width="9.140625" style="381"/>
    <col min="7" max="16384" width="9.140625" style="382"/>
  </cols>
  <sheetData>
    <row r="1" spans="1:7">
      <c r="A1" s="378" t="str">
        <f>'Attach 3(JV)'!A1</f>
        <v>Specification No. :CC/T/W-BESS/DOM/A10/26/07004</v>
      </c>
      <c r="B1" s="379"/>
      <c r="C1" s="379"/>
      <c r="D1" s="379"/>
      <c r="E1" s="716" t="str">
        <f>"Attachment-12 " &amp; 'Attach 3(JV)'!AT1</f>
        <v>Attachment-12 Package AP-BESS-01</v>
      </c>
    </row>
    <row r="3" spans="1:7" ht="81.75" customHeight="1">
      <c r="A3" s="1026" t="str">
        <f>Basic!B1</f>
        <v xml:space="preserve">Package AP-BESS-01 for Design, Supply, Erection, Testing &amp; Commissioning of 150 MW/ 300MWh Battery Energy Storage System at Kalikiri, Andhra Pradesh under “Setting up of 1,000 MW/2,000 MWh Battery Energy Storage System (BESS) in Andhra Pradesh Under Tariff-Based Competitive Bidding with Viability Gap Funding supported through PSDF”. Spec. No.: CC/T/W-BESS/DOM/A10/26/07004
</v>
      </c>
      <c r="B3" s="1026"/>
      <c r="C3" s="1026"/>
      <c r="D3" s="1026"/>
      <c r="E3" s="1026"/>
      <c r="F3" s="385"/>
    </row>
    <row r="4" spans="1:7" ht="20.100000000000001" customHeight="1">
      <c r="A4" s="387"/>
      <c r="F4" s="33"/>
      <c r="G4" s="12"/>
    </row>
    <row r="5" spans="1:7" ht="20.100000000000001" customHeight="1">
      <c r="A5" s="1027" t="s">
        <v>321</v>
      </c>
      <c r="B5" s="1027"/>
      <c r="C5" s="1027"/>
      <c r="D5" s="1027"/>
      <c r="E5" s="1027"/>
      <c r="F5" s="33"/>
      <c r="G5" s="12"/>
    </row>
    <row r="6" spans="1:7" ht="20.100000000000001" customHeight="1">
      <c r="A6" s="389"/>
      <c r="F6" s="33"/>
      <c r="G6" s="12"/>
    </row>
    <row r="7" spans="1:7" ht="20.100000000000001" customHeight="1">
      <c r="A7" s="390" t="str">
        <f>'[2]Attach 3(JV)'!A7</f>
        <v>Bidder’s Name and Address (Sole Bidder) :</v>
      </c>
      <c r="D7" s="176" t="str">
        <f>'[2]Attach 3(JV)'!E7</f>
        <v>To:</v>
      </c>
      <c r="F7" s="33"/>
      <c r="G7" s="12"/>
    </row>
    <row r="8" spans="1:7" ht="36" customHeight="1">
      <c r="A8" s="1350" t="str">
        <f>'[2]Attach 3(JV)'!A8</f>
        <v/>
      </c>
      <c r="B8" s="1350"/>
      <c r="C8" s="1350"/>
      <c r="D8" s="177" t="str">
        <f>'[2]Attach 3(JV)'!E8</f>
        <v>Contract Services</v>
      </c>
      <c r="F8" s="33"/>
      <c r="G8" s="12"/>
    </row>
    <row r="9" spans="1:7" ht="20.100000000000001" customHeight="1">
      <c r="A9" s="14" t="s">
        <v>279</v>
      </c>
      <c r="B9" s="761" t="str">
        <f>'Attach 11'!B9</f>
        <v/>
      </c>
      <c r="C9" s="761"/>
      <c r="D9" s="177" t="str">
        <f>'[2]Attach 3(JV)'!E9</f>
        <v>Power Grid Corporation of India Ltd.,</v>
      </c>
      <c r="F9" s="33"/>
      <c r="G9" s="12"/>
    </row>
    <row r="10" spans="1:7" ht="20.100000000000001" customHeight="1">
      <c r="A10" s="14" t="s">
        <v>281</v>
      </c>
      <c r="B10" s="761" t="str">
        <f>'Attach 11'!B10</f>
        <v/>
      </c>
      <c r="C10" s="761"/>
      <c r="D10" s="177" t="str">
        <f>'[2]Attach 3(JV)'!E10</f>
        <v>"Saudamini", Plot No. 2, Sector 29</v>
      </c>
      <c r="F10" s="33"/>
      <c r="G10" s="12"/>
    </row>
    <row r="11" spans="1:7" ht="20.100000000000001" customHeight="1">
      <c r="B11" s="761" t="str">
        <f>'Attach 11'!B11</f>
        <v/>
      </c>
      <c r="C11" s="761"/>
      <c r="D11" s="177" t="str">
        <f>'[2]Attach 3(JV)'!E11</f>
        <v>Gurgaon (Haryana) - 122001</v>
      </c>
    </row>
    <row r="12" spans="1:7" ht="20.100000000000001" customHeight="1">
      <c r="A12" s="389"/>
      <c r="B12" s="761" t="str">
        <f>'Attach 11'!B12</f>
        <v/>
      </c>
      <c r="C12" s="761"/>
      <c r="D12" s="717"/>
    </row>
    <row r="13" spans="1:7" ht="9.9499999999999993" customHeight="1">
      <c r="A13" s="389"/>
      <c r="B13" s="130"/>
      <c r="C13" s="130"/>
    </row>
    <row r="14" spans="1:7" ht="20.100000000000001" customHeight="1">
      <c r="A14" s="383" t="s">
        <v>273</v>
      </c>
    </row>
    <row r="15" spans="1:7" ht="9.9499999999999993" customHeight="1">
      <c r="A15" s="389"/>
    </row>
    <row r="16" spans="1:7" ht="179.25" customHeight="1">
      <c r="A16" s="1343"/>
      <c r="B16" s="1343"/>
      <c r="C16" s="1343"/>
      <c r="D16" s="1343"/>
      <c r="E16" s="1343"/>
      <c r="F16" s="392"/>
    </row>
    <row r="17" spans="1:6" ht="20.100000000000001" customHeight="1">
      <c r="A17" s="389"/>
    </row>
    <row r="18" spans="1:6" ht="69" customHeight="1">
      <c r="A18" s="718" t="s">
        <v>277</v>
      </c>
      <c r="B18" s="719" t="s">
        <v>894</v>
      </c>
      <c r="C18" s="718" t="s">
        <v>322</v>
      </c>
      <c r="D18" s="718" t="s">
        <v>323</v>
      </c>
      <c r="E18" s="718" t="s">
        <v>890</v>
      </c>
    </row>
    <row r="19" spans="1:6" ht="20.100000000000001" customHeight="1">
      <c r="A19" s="720">
        <v>1</v>
      </c>
      <c r="B19" s="720">
        <v>2</v>
      </c>
      <c r="C19" s="720">
        <v>3</v>
      </c>
      <c r="D19" s="720">
        <v>4</v>
      </c>
      <c r="E19" s="720">
        <v>5</v>
      </c>
    </row>
    <row r="20" spans="1:6" ht="30" customHeight="1">
      <c r="A20" s="1344" t="s">
        <v>895</v>
      </c>
      <c r="B20" s="1345"/>
      <c r="C20" s="1345"/>
      <c r="D20" s="1345"/>
      <c r="E20" s="1346"/>
    </row>
    <row r="21" spans="1:6" ht="42" customHeight="1">
      <c r="A21" s="1347"/>
      <c r="B21" s="1348"/>
      <c r="C21" s="1348"/>
      <c r="D21" s="1348"/>
      <c r="E21" s="1349"/>
      <c r="F21" s="721"/>
    </row>
    <row r="22" spans="1:6" ht="100.5" customHeight="1">
      <c r="A22" s="1347"/>
      <c r="B22" s="1348"/>
      <c r="C22" s="1348"/>
      <c r="D22" s="1348"/>
      <c r="E22" s="1349"/>
    </row>
    <row r="23" spans="1:6" ht="24" customHeight="1">
      <c r="A23" s="405" t="s">
        <v>257</v>
      </c>
      <c r="B23" s="722" t="str">
        <f>'Attach 11'!B29</f>
        <v/>
      </c>
      <c r="C23" s="405" t="s">
        <v>255</v>
      </c>
      <c r="D23" s="715" t="str">
        <f>'Attach 11'!D29</f>
        <v/>
      </c>
    </row>
    <row r="24" spans="1:6" ht="24" customHeight="1">
      <c r="A24" s="405" t="s">
        <v>258</v>
      </c>
      <c r="B24" s="715" t="str">
        <f>'Attach 11'!B30</f>
        <v/>
      </c>
      <c r="C24" s="405" t="s">
        <v>896</v>
      </c>
      <c r="D24" s="715" t="str">
        <f>'Attach 11'!D30</f>
        <v/>
      </c>
    </row>
    <row r="25" spans="1:6" ht="24" customHeight="1">
      <c r="A25" s="390"/>
      <c r="B25" s="390"/>
      <c r="C25" s="405"/>
      <c r="D25" s="404"/>
      <c r="E25" s="390"/>
    </row>
  </sheetData>
  <sheetProtection algorithmName="SHA-512" hashValue="nhXwRA5XjYllqm61l1D1gth1RbyAd/3WuRn7gm0OApohFFFA8MKXO+4qX5Ypru7RhEyD6q/XJ2oXyTK9bfTKUg==" saltValue="6mOhQDLj93FK3S4bndihyg==" spinCount="100000" sheet="1" objects="1" scenarios="1"/>
  <mergeCells count="9">
    <mergeCell ref="B12:C12"/>
    <mergeCell ref="A16:E16"/>
    <mergeCell ref="A20:E22"/>
    <mergeCell ref="A3:E3"/>
    <mergeCell ref="A5:E5"/>
    <mergeCell ref="A8:C8"/>
    <mergeCell ref="B9:C9"/>
    <mergeCell ref="B10:C10"/>
    <mergeCell ref="B11:C11"/>
  </mergeCells>
  <dataValidations count="1">
    <dataValidation type="decimal" operator="equal" allowBlank="1" showInputMessage="1" showErrorMessage="1" prompt="ERROR" sqref="F21" xr:uid="{93E886B6-EE6E-44C9-97DA-10AAC0FDF67C}">
      <formula1>0.85</formula1>
    </dataValidation>
  </dataValidations>
  <pageMargins left="0.75" right="0.47" top="0.36" bottom="0.48" header="0.28000000000000003" footer="0.23"/>
  <pageSetup paperSize="9" scale="83" orientation="portrait" r:id="rId1"/>
  <headerFooter alignWithMargins="0">
    <oddFooter>&amp;R&amp;"Book Antiqua,Bold"&amp;8 Page &amp;P of &amp;N</oddFoot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tabColor indexed="39"/>
  </sheetPr>
  <dimension ref="A1:I39"/>
  <sheetViews>
    <sheetView showGridLines="0" view="pageBreakPreview" zoomScaleSheetLayoutView="100" workbookViewId="0"/>
  </sheetViews>
  <sheetFormatPr defaultColWidth="9.140625" defaultRowHeight="16.5"/>
  <cols>
    <col min="1" max="1" width="12.140625" style="32" customWidth="1"/>
    <col min="2" max="2" width="20.5703125" style="32" customWidth="1"/>
    <col min="3" max="3" width="11.42578125" style="32" customWidth="1"/>
    <col min="4" max="4" width="15.42578125" style="32" customWidth="1"/>
    <col min="5" max="5" width="39.28515625" style="32" customWidth="1"/>
    <col min="6" max="8" width="9.140625" style="27"/>
    <col min="9" max="16384" width="9.140625" style="28"/>
  </cols>
  <sheetData>
    <row r="1" spans="1:9">
      <c r="A1" s="24" t="str">
        <f>'Attach 3(JV)'!A1</f>
        <v>Specification No. :CC/T/W-BESS/DOM/A10/26/07004</v>
      </c>
      <c r="B1" s="25"/>
      <c r="C1" s="25"/>
      <c r="D1" s="25"/>
      <c r="E1" s="26" t="str">
        <f>"Attachment-13 " &amp; 'Attach 3(JV)'!AT1</f>
        <v>Attachment-13 Package AP-BESS-01</v>
      </c>
    </row>
    <row r="3" spans="1:9" ht="110.25" customHeight="1">
      <c r="A3" s="758" t="str">
        <f>'Attach 3(JV)'!A3</f>
        <v xml:space="preserve">Package AP-BESS-01 for Design, Supply, Erection, Testing &amp; Commissioning of 150 MW/ 300MWh Battery Energy Storage System at Kalikiri, Andhra Pradesh under “Setting up of 1,000 MW/2,000 MWh Battery Energy Storage System (BESS) in Andhra Pradesh Under Tariff-Based Competitive Bidding with Viability Gap Funding supported through PSDF”. Spec. No.: CC/T/W-BESS/DOM/A10/26/07004
</v>
      </c>
      <c r="B3" s="758"/>
      <c r="C3" s="758"/>
      <c r="D3" s="758"/>
      <c r="E3" s="758"/>
      <c r="F3" s="29"/>
      <c r="G3" s="30"/>
      <c r="H3" s="29"/>
    </row>
    <row r="4" spans="1:9" ht="20.100000000000001" customHeight="1">
      <c r="A4" s="31"/>
      <c r="H4" s="33"/>
      <c r="I4" s="12"/>
    </row>
    <row r="5" spans="1:9" ht="20.100000000000001" customHeight="1">
      <c r="A5" s="759" t="s">
        <v>251</v>
      </c>
      <c r="B5" s="759"/>
      <c r="C5" s="759"/>
      <c r="D5" s="759"/>
      <c r="E5" s="759"/>
      <c r="F5" s="34"/>
      <c r="H5" s="33"/>
      <c r="I5" s="12"/>
    </row>
    <row r="6" spans="1:9" ht="20.100000000000001" customHeight="1">
      <c r="A6" s="35"/>
      <c r="H6" s="33"/>
      <c r="I6" s="12"/>
    </row>
    <row r="7" spans="1:9" ht="20.100000000000001" customHeight="1">
      <c r="A7" s="36" t="str">
        <f>'Attach 3(JV)'!A7</f>
        <v>Bidder’s Name and Address (Lead Partner) :</v>
      </c>
      <c r="E7" s="16" t="str">
        <f>'Attach 3(JV)'!E7</f>
        <v>To:</v>
      </c>
      <c r="H7" s="33"/>
      <c r="I7" s="12"/>
    </row>
    <row r="8" spans="1:9" ht="36" customHeight="1">
      <c r="A8" s="757" t="str">
        <f>'Attach 3(JV)'!A8</f>
        <v/>
      </c>
      <c r="B8" s="757"/>
      <c r="C8" s="757"/>
      <c r="D8" s="757"/>
      <c r="E8" s="13" t="str">
        <f>'Attach 3(JV)'!E8</f>
        <v>Contract Services</v>
      </c>
      <c r="H8" s="33"/>
      <c r="I8" s="12"/>
    </row>
    <row r="9" spans="1:9" ht="20.100000000000001" customHeight="1">
      <c r="A9" s="14" t="s">
        <v>279</v>
      </c>
      <c r="B9" s="761" t="str">
        <f>'Attach 3(JV)'!B9</f>
        <v/>
      </c>
      <c r="C9" s="761"/>
      <c r="D9" s="761"/>
      <c r="E9" s="13" t="str">
        <f>'Attach 3(JV)'!E9</f>
        <v>Power Grid Corporation of India Ltd.,</v>
      </c>
      <c r="H9" s="33"/>
      <c r="I9" s="12"/>
    </row>
    <row r="10" spans="1:9" ht="20.100000000000001" customHeight="1">
      <c r="A10" s="14" t="s">
        <v>281</v>
      </c>
      <c r="B10" s="761" t="str">
        <f>'Attach 3(JV)'!B10</f>
        <v/>
      </c>
      <c r="C10" s="761"/>
      <c r="D10" s="761"/>
      <c r="E10" s="13" t="str">
        <f>'Attach 3(JV)'!E10</f>
        <v>"Saudamini", Plot No. 2, Sector 29</v>
      </c>
      <c r="H10" s="33"/>
      <c r="I10" s="12"/>
    </row>
    <row r="11" spans="1:9" ht="20.100000000000001" customHeight="1">
      <c r="B11" s="761" t="str">
        <f>'Attach 3(JV)'!B11</f>
        <v/>
      </c>
      <c r="C11" s="761"/>
      <c r="D11" s="761"/>
      <c r="E11" s="13" t="str">
        <f>'Attach 3(JV)'!E11</f>
        <v>Gurgaon (Haryana) - 122001</v>
      </c>
      <c r="G11" s="63" t="s">
        <v>168</v>
      </c>
    </row>
    <row r="12" spans="1:9" ht="20.100000000000001" customHeight="1">
      <c r="A12" s="35"/>
      <c r="B12" s="761" t="str">
        <f>'Attach 3(JV)'!B12</f>
        <v/>
      </c>
      <c r="C12" s="761"/>
      <c r="D12" s="761"/>
      <c r="E12" s="13"/>
    </row>
    <row r="13" spans="1:9" ht="20.100000000000001" customHeight="1">
      <c r="A13" s="35"/>
      <c r="B13" s="130"/>
      <c r="C13" s="130"/>
      <c r="D13" s="130"/>
      <c r="E13" s="28"/>
    </row>
    <row r="14" spans="1:9" ht="20.100000000000001" customHeight="1">
      <c r="A14" s="32" t="s">
        <v>273</v>
      </c>
    </row>
    <row r="15" spans="1:9" ht="20.100000000000001" customHeight="1">
      <c r="A15" s="35"/>
    </row>
    <row r="16" spans="1:9" ht="45" customHeight="1">
      <c r="A16" s="760" t="s">
        <v>252</v>
      </c>
      <c r="B16" s="760"/>
      <c r="C16" s="760"/>
      <c r="D16" s="760"/>
      <c r="E16" s="760"/>
      <c r="F16" s="37"/>
      <c r="G16" s="37"/>
      <c r="H16" s="37"/>
    </row>
    <row r="17" spans="1:5" ht="20.100000000000001" customHeight="1">
      <c r="A17" s="35"/>
    </row>
    <row r="18" spans="1:5" ht="20.100000000000001" customHeight="1">
      <c r="A18" s="38"/>
    </row>
    <row r="19" spans="1:5" ht="20.100000000000001" customHeight="1"/>
    <row r="20" spans="1:5" ht="20.100000000000001" customHeight="1">
      <c r="A20" s="38"/>
    </row>
    <row r="21" spans="1:5" ht="20.100000000000001" customHeight="1">
      <c r="A21" s="38"/>
    </row>
    <row r="22" spans="1:5" ht="20.100000000000001" customHeight="1"/>
    <row r="23" spans="1:5" ht="33" customHeight="1">
      <c r="D23" s="40"/>
    </row>
    <row r="24" spans="1:5" ht="33" customHeight="1">
      <c r="A24" s="39" t="s">
        <v>257</v>
      </c>
      <c r="B24" s="74" t="str">
        <f>'Attach 3(JV)'!B24</f>
        <v/>
      </c>
      <c r="C24" s="43"/>
      <c r="D24" s="40" t="s">
        <v>255</v>
      </c>
      <c r="E24" s="259" t="str">
        <f>'Attach 3(JV)'!E24</f>
        <v/>
      </c>
    </row>
    <row r="25" spans="1:5" ht="33" customHeight="1">
      <c r="A25" s="39" t="s">
        <v>258</v>
      </c>
      <c r="B25" s="259" t="str">
        <f>'Attach 3(JV)'!B25</f>
        <v/>
      </c>
      <c r="C25" s="43"/>
      <c r="D25" s="40" t="s">
        <v>256</v>
      </c>
      <c r="E25" s="259" t="str">
        <f>'Attach 3(JV)'!E25</f>
        <v/>
      </c>
    </row>
    <row r="26" spans="1:5" ht="33" customHeight="1">
      <c r="D26" s="40"/>
    </row>
    <row r="27" spans="1:5" ht="20.100000000000001" customHeight="1"/>
    <row r="28" spans="1:5" ht="20.100000000000001" customHeight="1">
      <c r="A28" s="41"/>
    </row>
    <row r="29" spans="1:5" ht="20.100000000000001" customHeight="1"/>
    <row r="30" spans="1:5" ht="20.100000000000001" customHeight="1"/>
    <row r="31" spans="1:5" ht="20.100000000000001" customHeight="1">
      <c r="A31" s="41"/>
    </row>
    <row r="32" spans="1:5" ht="20.100000000000001" customHeight="1"/>
    <row r="33" spans="1:1" ht="20.100000000000001" customHeight="1">
      <c r="A33" s="41"/>
    </row>
    <row r="34" spans="1:1" ht="20.100000000000001" customHeight="1"/>
    <row r="35" spans="1:1" ht="20.100000000000001" customHeight="1">
      <c r="A35" s="41"/>
    </row>
    <row r="36" spans="1:1" ht="20.100000000000001" customHeight="1"/>
    <row r="37" spans="1:1" ht="20.100000000000001" customHeight="1"/>
    <row r="38" spans="1:1" ht="20.100000000000001" customHeight="1"/>
    <row r="39" spans="1:1" ht="20.100000000000001" customHeight="1"/>
  </sheetData>
  <sheetProtection algorithmName="SHA-512" hashValue="VveGPUPRw7MYBERk8c0trBkHjh0wKhuC0zwmRwwBCHv9qORsX4Uxtyegpplw2LydnBtSDgycUvRvlFJvgxaq8w==" saltValue="ArF0XKuD9agpLrw6+7kQ0g==" spinCount="100000" sheet="1" objects="1" scenarios="1"/>
  <customSheetViews>
    <customSheetView guid="{0175966B-AA50-423F-A437-51E01252DE14}" showPageBreaks="1" showGridLines="0" printArea="1" view="pageBreakPreview" topLeftCell="A13">
      <selection activeCell="A3" sqref="A3:E3"/>
      <pageMargins left="0.75" right="0.63" top="0.57999999999999996" bottom="0.6" header="0.34" footer="0.35"/>
      <pageSetup scale="96" orientation="portrait" r:id="rId1"/>
      <headerFooter alignWithMargins="0">
        <oddFooter>&amp;R&amp;"Book Antiqua,Bold"&amp;8 Page &amp;P of &amp;N</oddFooter>
      </headerFooter>
    </customSheetView>
    <customSheetView guid="{C79C1CD9-4A94-4E49-9636-E3F3929B38E1}" showPageBreaks="1" showGridLines="0" printArea="1" view="pageBreakPreview">
      <selection activeCell="A3" sqref="A3:E3"/>
      <pageMargins left="0.75" right="0.63" top="0.57999999999999996" bottom="0.6" header="0.34" footer="0.35"/>
      <pageSetup scale="99" orientation="portrait" r:id="rId2"/>
      <headerFooter alignWithMargins="0">
        <oddFooter>&amp;R&amp;"Book Antiqua,Bold"&amp;8 Page &amp;P of &amp;N</oddFooter>
      </headerFooter>
    </customSheetView>
    <customSheetView guid="{02C24E46-CB1A-4A64-AFE8-BC568DF970F3}" showPageBreaks="1" showGridLines="0" printArea="1" view="pageBreakPreview">
      <selection activeCell="A3" sqref="A3:E3"/>
      <pageMargins left="0.75" right="0.63" top="0.57999999999999996" bottom="0.6" header="0.34" footer="0.35"/>
      <pageSetup scale="99" orientation="portrait" r:id="rId3"/>
      <headerFooter alignWithMargins="0">
        <oddFooter>&amp;R&amp;"Book Antiqua,Bold"&amp;8 Page &amp;P of &amp;N</oddFooter>
      </headerFooter>
    </customSheetView>
    <customSheetView guid="{955D6481-897E-48CA-BB0D-D704C8664312}" showPageBreaks="1" showGridLines="0" printArea="1" view="pageBreakPreview">
      <selection activeCell="A3" sqref="A3:E3"/>
      <pageMargins left="0.75" right="0.63" top="0.57999999999999996" bottom="0.6" header="0.34" footer="0.35"/>
      <pageSetup scale="99" orientation="portrait" r:id="rId4"/>
      <headerFooter alignWithMargins="0">
        <oddFooter>&amp;R&amp;"Book Antiqua,Bold"&amp;8 Page &amp;P of &amp;N</oddFooter>
      </headerFooter>
    </customSheetView>
    <customSheetView guid="{FA33CAB9-FE45-4709-BC11-EBB8931FB6CB}" showPageBreaks="1" showGridLines="0" printArea="1" view="pageBreakPreview">
      <selection activeCell="A3" sqref="A3:E3"/>
      <pageMargins left="0.75" right="0.63" top="0.57999999999999996" bottom="0.6" header="0.34" footer="0.35"/>
      <pageSetup scale="99" orientation="portrait" r:id="rId5"/>
      <headerFooter alignWithMargins="0">
        <oddFooter>&amp;R&amp;"Book Antiqua,Bold"&amp;8 Page &amp;P of &amp;N</oddFooter>
      </headerFooter>
    </customSheetView>
    <customSheetView guid="{A966316B-6DBC-467B-B4AD-0F6D41569056}" showPageBreaks="1" showGridLines="0" printArea="1" view="pageBreakPreview">
      <selection activeCell="A3" sqref="A3:E3"/>
      <pageMargins left="0.75" right="0.63" top="0.57999999999999996" bottom="0.6" header="0.34" footer="0.35"/>
      <pageSetup scale="99" orientation="portrait" r:id="rId6"/>
      <headerFooter alignWithMargins="0">
        <oddFooter>&amp;R&amp;"Book Antiqua,Bold"&amp;8 Page &amp;P of &amp;N</oddFooter>
      </headerFooter>
    </customSheetView>
    <customSheetView guid="{0B94E550-FB49-4D0D-BCDB-8811C4A584DD}" showPageBreaks="1" showGridLines="0" printArea="1" view="pageBreakPreview">
      <selection activeCell="A3" sqref="A3:E3"/>
      <pageMargins left="0.75" right="0.63" top="0.57999999999999996" bottom="0.6" header="0.34" footer="0.35"/>
      <pageSetup scale="99" orientation="portrait" r:id="rId7"/>
      <headerFooter alignWithMargins="0">
        <oddFooter>&amp;R&amp;"Book Antiqua,Bold"&amp;8 Page &amp;P of &amp;N</oddFooter>
      </headerFooter>
    </customSheetView>
    <customSheetView guid="{101E340E-5624-46EF-AADB-2F62C21B5295}" showPageBreaks="1" showGridLines="0" printArea="1" view="pageBreakPreview" topLeftCell="A10">
      <selection activeCell="A4" sqref="A4"/>
      <pageMargins left="0.75" right="0.63" top="0.57999999999999996" bottom="0.6" header="0.34" footer="0.35"/>
      <pageSetup scale="99" orientation="portrait" r:id="rId8"/>
      <headerFooter alignWithMargins="0">
        <oddFooter>&amp;R&amp;"Book Antiqua,Bold"&amp;8 Page &amp;P of &amp;N</oddFooter>
      </headerFooter>
    </customSheetView>
    <customSheetView guid="{A667ED77-8424-4D1C-8A46-14ECA26AEC7D}" showPageBreaks="1" showGridLines="0" printArea="1" view="pageBreakPreview">
      <selection activeCell="E11" sqref="E11"/>
      <pageMargins left="0.75" right="0.63" top="0.57999999999999996" bottom="0.6" header="0.34" footer="0.35"/>
      <pageSetup orientation="portrait" r:id="rId9"/>
      <headerFooter alignWithMargins="0">
        <oddFooter>&amp;R&amp;"Book Antiqua,Bold"&amp;8 Page &amp;P of &amp;N</oddFooter>
      </headerFooter>
    </customSheetView>
    <customSheetView guid="{7A122CCC-B984-47E9-88CF-89418CB24A21}" showGridLines="0" showRuler="0" topLeftCell="A10">
      <selection activeCell="E11" sqref="E11"/>
      <pageMargins left="0.75" right="0.63" top="0.57999999999999996" bottom="0.6" header="0.34" footer="0.35"/>
      <pageSetup orientation="portrait" r:id="rId10"/>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2"/>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14"/>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DC28ED1E-3E35-4094-9C2B-5C0A1C1D459C}" showGridLines="0" topLeftCell="A28">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244B8F7F-C84C-4134-A8A5-723A75D45FC2}"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43BCBF1E-CDCF-4541-8D79-87EDCECBC1FD}" showGridLines="0">
      <selection activeCell="E11" sqref="E11"/>
      <pageMargins left="0.75" right="0.63" top="0.57999999999999996" bottom="0.6" header="0.34" footer="0.35"/>
      <pageSetup orientation="portrait" r:id="rId18"/>
      <headerFooter alignWithMargins="0">
        <oddFooter>&amp;R&amp;"Book Antiqua,Bold"&amp;8 Page &amp;P of &amp;N</oddFooter>
      </headerFooter>
    </customSheetView>
    <customSheetView guid="{B3AA1F62-F1E5-4DDF-B9C9-D54D9BFF6A2A}" showPageBreaks="1" showGridLines="0" printArea="1" view="pageBreakPreview">
      <selection activeCell="E11" sqref="E11"/>
      <pageMargins left="0.75" right="0.63" top="0.57999999999999996" bottom="0.6" header="0.34" footer="0.35"/>
      <pageSetup orientation="portrait" r:id="rId19"/>
      <headerFooter alignWithMargins="0">
        <oddFooter>&amp;R&amp;"Book Antiqua,Bold"&amp;8 Page &amp;P of &amp;N</oddFooter>
      </headerFooter>
    </customSheetView>
    <customSheetView guid="{9E565B0E-8A1D-4C38-9278-F5233F8D5014}" showPageBreaks="1" showGridLines="0" printArea="1" view="pageBreakPreview">
      <selection activeCell="A4" sqref="A4"/>
      <pageMargins left="0.75" right="0.63" top="0.57999999999999996" bottom="0.6" header="0.34" footer="0.35"/>
      <pageSetup scale="99" orientation="portrait" r:id="rId20"/>
      <headerFooter alignWithMargins="0">
        <oddFooter>&amp;R&amp;"Book Antiqua,Bold"&amp;8 Page &amp;P of &amp;N</oddFooter>
      </headerFooter>
    </customSheetView>
    <customSheetView guid="{EC8792F6-94EB-40FE-A69E-3F2E55E190BC}" showPageBreaks="1" showGridLines="0" printArea="1" view="pageBreakPreview">
      <selection activeCell="A4" sqref="A4"/>
      <pageMargins left="0.75" right="0.63" top="0.57999999999999996" bottom="0.6" header="0.34" footer="0.35"/>
      <pageSetup scale="99" orientation="portrait" r:id="rId21"/>
      <headerFooter alignWithMargins="0">
        <oddFooter>&amp;R&amp;"Book Antiqua,Bold"&amp;8 Page &amp;P of &amp;N</oddFooter>
      </headerFooter>
    </customSheetView>
    <customSheetView guid="{89D1B684-1876-468F-8D99-45DA6BBF39C7}" showPageBreaks="1" showGridLines="0" printArea="1" view="pageBreakPreview" topLeftCell="A10">
      <selection activeCell="A3" sqref="A3:E3"/>
      <pageMargins left="0.75" right="0.63" top="0.57999999999999996" bottom="0.6" header="0.34" footer="0.35"/>
      <pageSetup scale="99" orientation="portrait" r:id="rId22"/>
      <headerFooter alignWithMargins="0">
        <oddFooter>&amp;R&amp;"Book Antiqua,Bold"&amp;8 Page &amp;P of &amp;N</oddFooter>
      </headerFooter>
    </customSheetView>
    <customSheetView guid="{B4BE0CEE-465A-40B9-8268-D354BC993C36}" showPageBreaks="1" showGridLines="0" printArea="1" view="pageBreakPreview">
      <selection activeCell="A3" sqref="A3:E3"/>
      <pageMargins left="0.75" right="0.63" top="0.57999999999999996" bottom="0.6" header="0.34" footer="0.35"/>
      <pageSetup scale="99" orientation="portrait" r:id="rId23"/>
      <headerFooter alignWithMargins="0">
        <oddFooter>&amp;R&amp;"Book Antiqua,Bold"&amp;8 Page &amp;P of &amp;N</oddFooter>
      </headerFooter>
    </customSheetView>
    <customSheetView guid="{13074202-7653-40A0-B9BF-16D1589728A2}" showPageBreaks="1" showGridLines="0" printArea="1" view="pageBreakPreview">
      <selection activeCell="A3" sqref="A3:E3"/>
      <pageMargins left="0.75" right="0.63" top="0.57999999999999996" bottom="0.6" header="0.34" footer="0.35"/>
      <pageSetup scale="99" orientation="portrait" r:id="rId24"/>
      <headerFooter alignWithMargins="0">
        <oddFooter>&amp;R&amp;"Book Antiqua,Bold"&amp;8 Page &amp;P of &amp;N</oddFooter>
      </headerFooter>
    </customSheetView>
    <customSheetView guid="{4B244927-9C7A-42F5-AAF5-ADC353C736FE}" showPageBreaks="1" showGridLines="0" printArea="1" view="pageBreakPreview">
      <selection activeCell="A3" sqref="A3:E3"/>
      <pageMargins left="0.75" right="0.63" top="0.57999999999999996" bottom="0.6" header="0.34" footer="0.35"/>
      <pageSetup scale="99" orientation="portrait" r:id="rId25"/>
      <headerFooter alignWithMargins="0">
        <oddFooter>&amp;R&amp;"Book Antiqua,Bold"&amp;8 Page &amp;P of &amp;N</oddFooter>
      </headerFooter>
    </customSheetView>
    <customSheetView guid="{073677CF-5E9E-429E-9C1F-055126F3C8DC}" showPageBreaks="1" showGridLines="0" printArea="1" view="pageBreakPreview">
      <selection activeCell="A3" sqref="A3:E3"/>
      <pageMargins left="0.75" right="0.63" top="0.57999999999999996" bottom="0.6" header="0.34" footer="0.35"/>
      <pageSetup scale="99" orientation="portrait" r:id="rId26"/>
      <headerFooter alignWithMargins="0">
        <oddFooter>&amp;R&amp;"Book Antiqua,Bold"&amp;8 Page &amp;P of &amp;N</oddFooter>
      </headerFooter>
    </customSheetView>
    <customSheetView guid="{F80E5273-5F89-42D0-8059-39B4DAA26485}" showPageBreaks="1" showGridLines="0" printArea="1" view="pageBreakPreview">
      <selection activeCell="A3" sqref="A3:E3"/>
      <pageMargins left="0.75" right="0.63" top="0.57999999999999996" bottom="0.6" header="0.34" footer="0.35"/>
      <pageSetup scale="99" orientation="portrait" r:id="rId27"/>
      <headerFooter alignWithMargins="0">
        <oddFooter>&amp;R&amp;"Book Antiqua,Bold"&amp;8 Page &amp;P of &amp;N</oddFooter>
      </headerFooter>
    </customSheetView>
    <customSheetView guid="{3A9A4658-0506-4EA2-8800-91A33CC724CB}" showPageBreaks="1" showGridLines="0" printArea="1" view="pageBreakPreview">
      <selection activeCell="A3" sqref="A3:E3"/>
      <pageMargins left="0.75" right="0.63" top="0.57999999999999996" bottom="0.6" header="0.34" footer="0.35"/>
      <pageSetup scale="99" orientation="portrait" r:id="rId28"/>
      <headerFooter alignWithMargins="0">
        <oddFooter>&amp;R&amp;"Book Antiqua,Bold"&amp;8 Page &amp;P of &amp;N</oddFooter>
      </headerFooter>
    </customSheetView>
    <customSheetView guid="{E6A95398-76DE-4E8F-A7DA-FB50981C5C19}" showPageBreaks="1" showGridLines="0" printArea="1" view="pageBreakPreview">
      <selection activeCell="A3" sqref="A3:E3"/>
      <pageMargins left="0.75" right="0.63" top="0.57999999999999996" bottom="0.6" header="0.34" footer="0.35"/>
      <pageSetup scale="99" orientation="portrait" r:id="rId29"/>
      <headerFooter alignWithMargins="0">
        <oddFooter>&amp;R&amp;"Book Antiqua,Bold"&amp;8 Page &amp;P of &amp;N</oddFooter>
      </headerFooter>
    </customSheetView>
    <customSheetView guid="{7148ADD8-DD15-4E3E-8637-116D155CB37A}" showPageBreaks="1" showGridLines="0" printArea="1" view="pageBreakPreview">
      <selection activeCell="A3" sqref="A3:E3"/>
      <pageMargins left="0.75" right="0.63" top="0.57999999999999996" bottom="0.6" header="0.34" footer="0.35"/>
      <pageSetup scale="99" orientation="portrait" r:id="rId30"/>
      <headerFooter alignWithMargins="0">
        <oddFooter>&amp;R&amp;"Book Antiqua,Bold"&amp;8 Page &amp;P of &amp;N</oddFooter>
      </headerFooter>
    </customSheetView>
    <customSheetView guid="{87612620-3630-456B-A735-C29A43561018}" showPageBreaks="1" showGridLines="0" printArea="1" view="pageBreakPreview">
      <selection activeCell="A3" sqref="A3:E3"/>
      <pageMargins left="0.75" right="0.63" top="0.57999999999999996" bottom="0.6" header="0.34" footer="0.35"/>
      <pageSetup scale="99" orientation="portrait" r:id="rId31"/>
      <headerFooter alignWithMargins="0">
        <oddFooter>&amp;R&amp;"Book Antiqua,Bold"&amp;8 Page &amp;P of &amp;N</oddFooter>
      </headerFooter>
    </customSheetView>
    <customSheetView guid="{FF9B6397-B68D-474A-9AAF-992AF479A135}" showPageBreaks="1" showGridLines="0" printArea="1" view="pageBreakPreview" topLeftCell="A13">
      <selection activeCell="A3" sqref="A3:E3"/>
      <pageMargins left="0.75" right="0.63" top="0.57999999999999996" bottom="0.6" header="0.34" footer="0.35"/>
      <pageSetup scale="96" orientation="portrait" r:id="rId32"/>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6" type="noConversion"/>
  <pageMargins left="0.75" right="0.63" top="0.57999999999999996" bottom="0.6" header="0.34" footer="0.35"/>
  <pageSetup scale="96" orientation="portrait" r:id="rId33"/>
  <headerFooter alignWithMargins="0">
    <oddFooter>&amp;R&amp;"Book Antiqua,Bold"&amp;8 Page &amp;P of &amp;N</oddFooter>
  </headerFooter>
  <drawing r:id="rId34"/>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tabColor rgb="FFFF0000"/>
  </sheetPr>
  <dimension ref="A1:I39"/>
  <sheetViews>
    <sheetView showGridLines="0" view="pageBreakPreview" zoomScaleSheetLayoutView="100" workbookViewId="0">
      <selection activeCell="Q19" sqref="Q19"/>
    </sheetView>
  </sheetViews>
  <sheetFormatPr defaultColWidth="9.140625" defaultRowHeight="16.5"/>
  <cols>
    <col min="1" max="1" width="12.140625" style="32" customWidth="1"/>
    <col min="2" max="2" width="20.5703125" style="32" customWidth="1"/>
    <col min="3" max="3" width="11.42578125" style="32" customWidth="1"/>
    <col min="4" max="4" width="15.42578125" style="32" customWidth="1"/>
    <col min="5" max="5" width="39.28515625" style="32" customWidth="1"/>
    <col min="6" max="8" width="9.140625" style="27"/>
    <col min="9" max="16384" width="9.140625" style="28"/>
  </cols>
  <sheetData>
    <row r="1" spans="1:9">
      <c r="A1" s="24" t="str">
        <f>'Attach 3(JV)'!A1</f>
        <v>Specification No. :CC/T/W-BESS/DOM/A10/26/07004</v>
      </c>
      <c r="B1" s="25"/>
      <c r="C1" s="25"/>
      <c r="D1" s="25"/>
      <c r="E1" s="26" t="str">
        <f>"Attachment-14 " &amp; 'Attach 3(JV)'!AT1</f>
        <v>Attachment-14 Package AP-BESS-01</v>
      </c>
    </row>
    <row r="3" spans="1:9" ht="131.25" customHeight="1">
      <c r="A3" s="758" t="str">
        <f>'Attach 3(JV)'!A3</f>
        <v xml:space="preserve">Package AP-BESS-01 for Design, Supply, Erection, Testing &amp; Commissioning of 150 MW/ 300MWh Battery Energy Storage System at Kalikiri, Andhra Pradesh under “Setting up of 1,000 MW/2,000 MWh Battery Energy Storage System (BESS) in Andhra Pradesh Under Tariff-Based Competitive Bidding with Viability Gap Funding supported through PSDF”. Spec. No.: CC/T/W-BESS/DOM/A10/26/07004
</v>
      </c>
      <c r="B3" s="758"/>
      <c r="C3" s="758"/>
      <c r="D3" s="758"/>
      <c r="E3" s="758"/>
      <c r="F3" s="29"/>
      <c r="G3" s="30"/>
      <c r="H3" s="29"/>
    </row>
    <row r="4" spans="1:9" ht="20.100000000000001" customHeight="1">
      <c r="A4" s="31"/>
      <c r="H4" s="33"/>
      <c r="I4" s="12"/>
    </row>
    <row r="5" spans="1:9" ht="20.100000000000001" customHeight="1">
      <c r="A5" s="759" t="s">
        <v>187</v>
      </c>
      <c r="B5" s="759"/>
      <c r="C5" s="759"/>
      <c r="D5" s="759"/>
      <c r="E5" s="759"/>
      <c r="F5" s="34"/>
      <c r="H5" s="33"/>
      <c r="I5" s="12"/>
    </row>
    <row r="6" spans="1:9" ht="20.100000000000001" customHeight="1">
      <c r="A6" s="35"/>
      <c r="H6" s="33"/>
      <c r="I6" s="12"/>
    </row>
    <row r="7" spans="1:9" ht="20.100000000000001" customHeight="1">
      <c r="A7" s="36" t="str">
        <f>'Attach 3(JV)'!A7</f>
        <v>Bidder’s Name and Address (Lead Partner) :</v>
      </c>
      <c r="E7" s="16" t="str">
        <f>'Attach 3(JV)'!E7</f>
        <v>To:</v>
      </c>
      <c r="H7" s="33"/>
      <c r="I7" s="12"/>
    </row>
    <row r="8" spans="1:9" ht="36" customHeight="1">
      <c r="A8" s="757" t="str">
        <f>'Attach 3(JV)'!A8</f>
        <v/>
      </c>
      <c r="B8" s="757"/>
      <c r="C8" s="757"/>
      <c r="D8" s="757"/>
      <c r="E8" s="13" t="str">
        <f>'Attach 3(JV)'!E8</f>
        <v>Contract Services</v>
      </c>
      <c r="H8" s="33"/>
      <c r="I8" s="12"/>
    </row>
    <row r="9" spans="1:9" ht="20.100000000000001" customHeight="1">
      <c r="A9" s="14" t="s">
        <v>279</v>
      </c>
      <c r="B9" s="761" t="str">
        <f>'Attach 3(JV)'!B9</f>
        <v/>
      </c>
      <c r="C9" s="761"/>
      <c r="D9" s="761"/>
      <c r="E9" s="13" t="str">
        <f>'Attach 3(JV)'!E9</f>
        <v>Power Grid Corporation of India Ltd.,</v>
      </c>
      <c r="H9" s="33"/>
      <c r="I9" s="12"/>
    </row>
    <row r="10" spans="1:9" ht="20.100000000000001" customHeight="1">
      <c r="A10" s="14" t="s">
        <v>281</v>
      </c>
      <c r="B10" s="761" t="str">
        <f>'Attach 3(JV)'!B10</f>
        <v/>
      </c>
      <c r="C10" s="761"/>
      <c r="D10" s="761"/>
      <c r="E10" s="13" t="str">
        <f>'Attach 3(JV)'!E10</f>
        <v>"Saudamini", Plot No. 2, Sector 29</v>
      </c>
      <c r="H10" s="33"/>
      <c r="I10" s="12"/>
    </row>
    <row r="11" spans="1:9" ht="20.100000000000001" customHeight="1">
      <c r="B11" s="761" t="str">
        <f>'Attach 3(JV)'!B11</f>
        <v/>
      </c>
      <c r="C11" s="761"/>
      <c r="D11" s="761"/>
      <c r="E11" s="13" t="str">
        <f>'Attach 3(JV)'!E11</f>
        <v>Gurgaon (Haryana) - 122001</v>
      </c>
    </row>
    <row r="12" spans="1:9" ht="20.100000000000001" customHeight="1">
      <c r="A12" s="35"/>
      <c r="B12" s="761" t="str">
        <f>'Attach 3(JV)'!B12</f>
        <v/>
      </c>
      <c r="C12" s="761"/>
      <c r="D12" s="761"/>
      <c r="E12" s="13"/>
    </row>
    <row r="13" spans="1:9" ht="20.100000000000001" customHeight="1">
      <c r="A13" s="35"/>
      <c r="B13" s="130"/>
      <c r="C13" s="130"/>
      <c r="D13" s="130"/>
      <c r="E13" s="28"/>
    </row>
    <row r="14" spans="1:9" ht="20.100000000000001" customHeight="1">
      <c r="A14" s="32" t="s">
        <v>273</v>
      </c>
    </row>
    <row r="15" spans="1:9" ht="20.100000000000001" customHeight="1">
      <c r="A15" s="35"/>
    </row>
    <row r="16" spans="1:9" ht="45" customHeight="1">
      <c r="A16" s="1351" t="s">
        <v>167</v>
      </c>
      <c r="B16" s="1351"/>
      <c r="C16" s="1351"/>
      <c r="D16" s="1351"/>
      <c r="E16" s="1351"/>
      <c r="F16" s="37"/>
      <c r="G16" s="37"/>
      <c r="H16" s="37"/>
    </row>
    <row r="17" spans="1:5" ht="20.100000000000001" customHeight="1">
      <c r="A17" s="35"/>
    </row>
    <row r="18" spans="1:5" ht="20.100000000000001" customHeight="1">
      <c r="A18" s="38"/>
    </row>
    <row r="19" spans="1:5" ht="20.100000000000001" customHeight="1"/>
    <row r="20" spans="1:5" ht="20.100000000000001" customHeight="1">
      <c r="A20" s="38"/>
    </row>
    <row r="21" spans="1:5" ht="20.100000000000001" customHeight="1">
      <c r="A21" s="38"/>
    </row>
    <row r="22" spans="1:5" ht="20.100000000000001" customHeight="1"/>
    <row r="23" spans="1:5" ht="33" customHeight="1">
      <c r="D23" s="40"/>
    </row>
    <row r="24" spans="1:5" ht="33" customHeight="1">
      <c r="A24" s="39" t="s">
        <v>257</v>
      </c>
      <c r="B24" s="74" t="str">
        <f>'Attach 3(JV)'!B24</f>
        <v/>
      </c>
      <c r="C24" s="43"/>
      <c r="D24" s="40" t="s">
        <v>255</v>
      </c>
      <c r="E24" s="259" t="str">
        <f>'Attach 3(JV)'!E24</f>
        <v/>
      </c>
    </row>
    <row r="25" spans="1:5" ht="33" customHeight="1">
      <c r="A25" s="39" t="s">
        <v>258</v>
      </c>
      <c r="B25" s="259" t="str">
        <f>'Attach 3(JV)'!B25</f>
        <v/>
      </c>
      <c r="C25" s="43"/>
      <c r="D25" s="40" t="s">
        <v>256</v>
      </c>
      <c r="E25" s="259" t="str">
        <f>'Attach 3(JV)'!E25</f>
        <v/>
      </c>
    </row>
    <row r="26" spans="1:5" ht="33" customHeight="1">
      <c r="D26" s="40"/>
    </row>
    <row r="27" spans="1:5" ht="20.100000000000001" customHeight="1"/>
    <row r="28" spans="1:5" ht="20.100000000000001" customHeight="1">
      <c r="A28" s="41"/>
    </row>
    <row r="29" spans="1:5" ht="20.100000000000001" customHeight="1"/>
    <row r="30" spans="1:5" ht="20.100000000000001" customHeight="1"/>
    <row r="31" spans="1:5" ht="20.100000000000001" customHeight="1">
      <c r="A31" s="41"/>
    </row>
    <row r="32" spans="1:5" ht="20.100000000000001" customHeight="1"/>
    <row r="33" spans="1:1" ht="20.100000000000001" customHeight="1">
      <c r="A33" s="41"/>
    </row>
    <row r="34" spans="1:1" ht="20.100000000000001" customHeight="1"/>
    <row r="35" spans="1:1" ht="20.100000000000001" customHeight="1">
      <c r="A35" s="41"/>
    </row>
    <row r="36" spans="1:1" ht="20.100000000000001" customHeight="1"/>
    <row r="37" spans="1:1" ht="20.100000000000001" customHeight="1"/>
    <row r="38" spans="1:1" ht="20.100000000000001" customHeight="1"/>
    <row r="39" spans="1:1" ht="20.100000000000001" customHeight="1"/>
  </sheetData>
  <sheetProtection algorithmName="SHA-512" hashValue="sAdJmrIaDUCIAsATFqgvcc455YDQCC8xfNfMUEXeNEOKcTKeResPYEGUU1w0jPefj9V/9IVe6vA2vvrW0VBPpw==" saltValue="sadTp0Rn+ZPHfy1oOqeeyg==" spinCount="100000" sheet="1" objects="1" scenarios="1"/>
  <customSheetViews>
    <customSheetView guid="{0175966B-AA50-423F-A437-51E01252DE14}" showPageBreaks="1" showGridLines="0" printArea="1" view="pageBreakPreview">
      <selection activeCell="E9" sqref="E9"/>
      <pageMargins left="0.75" right="0.63" top="0.57999999999999996" bottom="0.6" header="0.34" footer="0.35"/>
      <pageSetup scale="99" orientation="portrait" r:id="rId1"/>
      <headerFooter alignWithMargins="0">
        <oddFooter>&amp;R&amp;"Book Antiqua,Bold"&amp;8 Page &amp;P of &amp;N</oddFooter>
      </headerFooter>
    </customSheetView>
    <customSheetView guid="{C79C1CD9-4A94-4E49-9636-E3F3929B38E1}" showPageBreaks="1" showGridLines="0" printArea="1" view="pageBreakPreview">
      <selection activeCell="E9" sqref="E9"/>
      <pageMargins left="0.75" right="0.63" top="0.57999999999999996" bottom="0.6" header="0.34" footer="0.35"/>
      <pageSetup scale="99" orientation="portrait" r:id="rId2"/>
      <headerFooter alignWithMargins="0">
        <oddFooter>&amp;R&amp;"Book Antiqua,Bold"&amp;8 Page &amp;P of &amp;N</oddFooter>
      </headerFooter>
    </customSheetView>
    <customSheetView guid="{02C24E46-CB1A-4A64-AFE8-BC568DF970F3}" showPageBreaks="1" showGridLines="0" printArea="1" view="pageBreakPreview" topLeftCell="A7">
      <selection activeCell="E9" sqref="E9"/>
      <pageMargins left="0.75" right="0.63" top="0.57999999999999996" bottom="0.6" header="0.34" footer="0.35"/>
      <pageSetup scale="99" orientation="portrait" r:id="rId3"/>
      <headerFooter alignWithMargins="0">
        <oddFooter>&amp;R&amp;"Book Antiqua,Bold"&amp;8 Page &amp;P of &amp;N</oddFooter>
      </headerFooter>
    </customSheetView>
    <customSheetView guid="{955D6481-897E-48CA-BB0D-D704C8664312}" showPageBreaks="1" showGridLines="0" printArea="1" view="pageBreakPreview">
      <selection activeCell="E9" sqref="E9"/>
      <pageMargins left="0.75" right="0.63" top="0.57999999999999996" bottom="0.6" header="0.34" footer="0.35"/>
      <pageSetup scale="99" orientation="portrait" r:id="rId4"/>
      <headerFooter alignWithMargins="0">
        <oddFooter>&amp;R&amp;"Book Antiqua,Bold"&amp;8 Page &amp;P of &amp;N</oddFooter>
      </headerFooter>
    </customSheetView>
    <customSheetView guid="{FA33CAB9-FE45-4709-BC11-EBB8931FB6CB}" showPageBreaks="1" showGridLines="0" printArea="1" view="pageBreakPreview">
      <selection activeCell="A3" sqref="A3:E3"/>
      <pageMargins left="0.75" right="0.63" top="0.57999999999999996" bottom="0.6" header="0.34" footer="0.35"/>
      <pageSetup scale="99" orientation="portrait" r:id="rId5"/>
      <headerFooter alignWithMargins="0">
        <oddFooter>&amp;R&amp;"Book Antiqua,Bold"&amp;8 Page &amp;P of &amp;N</oddFooter>
      </headerFooter>
    </customSheetView>
    <customSheetView guid="{A966316B-6DBC-467B-B4AD-0F6D41569056}" showPageBreaks="1" showGridLines="0" printArea="1" view="pageBreakPreview">
      <selection activeCell="A3" sqref="A3:E3"/>
      <pageMargins left="0.75" right="0.63" top="0.57999999999999996" bottom="0.6" header="0.34" footer="0.35"/>
      <pageSetup scale="99" orientation="portrait" r:id="rId6"/>
      <headerFooter alignWithMargins="0">
        <oddFooter>&amp;R&amp;"Book Antiqua,Bold"&amp;8 Page &amp;P of &amp;N</oddFooter>
      </headerFooter>
    </customSheetView>
    <customSheetView guid="{0B94E550-FB49-4D0D-BCDB-8811C4A584DD}" showPageBreaks="1" showGridLines="0" printArea="1" view="pageBreakPreview">
      <selection activeCell="A3" sqref="A3:E3"/>
      <pageMargins left="0.75" right="0.63" top="0.57999999999999996" bottom="0.6" header="0.34" footer="0.35"/>
      <pageSetup scale="99" orientation="portrait" r:id="rId7"/>
      <headerFooter alignWithMargins="0">
        <oddFooter>&amp;R&amp;"Book Antiqua,Bold"&amp;8 Page &amp;P of &amp;N</oddFooter>
      </headerFooter>
    </customSheetView>
    <customSheetView guid="{101E340E-5624-46EF-AADB-2F62C21B5295}" showPageBreaks="1" showGridLines="0" printArea="1" view="pageBreakPreview" topLeftCell="A10">
      <selection activeCell="A5" sqref="A5:E5"/>
      <pageMargins left="0.75" right="0.63" top="0.57999999999999996" bottom="0.6" header="0.34" footer="0.35"/>
      <pageSetup scale="99" orientation="portrait" r:id="rId8"/>
      <headerFooter alignWithMargins="0">
        <oddFooter>&amp;R&amp;"Book Antiqua,Bold"&amp;8 Page &amp;P of &amp;N</oddFooter>
      </headerFooter>
    </customSheetView>
    <customSheetView guid="{A667ED77-8424-4D1C-8A46-14ECA26AEC7D}" showPageBreaks="1" showGridLines="0" printArea="1" view="pageBreakPreview">
      <selection activeCell="A5" sqref="A5:E5"/>
      <pageMargins left="0.75" right="0.63" top="0.57999999999999996" bottom="0.6" header="0.34" footer="0.35"/>
      <pageSetup orientation="portrait" r:id="rId9"/>
      <headerFooter alignWithMargins="0">
        <oddFooter>&amp;R&amp;"Book Antiqua,Bold"&amp;8 Page &amp;P of &amp;N</oddFooter>
      </headerFooter>
    </customSheetView>
    <customSheetView guid="{7A122CCC-B984-47E9-88CF-89418CB24A21}" showGridLines="0" showRuler="0" topLeftCell="A13">
      <selection activeCell="A5" sqref="A5:E5"/>
      <pageMargins left="0.75" right="0.63" top="0.57999999999999996" bottom="0.6" header="0.34" footer="0.35"/>
      <pageSetup orientation="portrait" r:id="rId10"/>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DC28ED1E-3E35-4094-9C2B-5C0A1C1D459C}" showGridLines="0" topLeftCell="A1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244B8F7F-C84C-4134-A8A5-723A75D45FC2}"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selection activeCell="A5" sqref="A5:E5"/>
      <pageMargins left="0.75" right="0.63" top="0.57999999999999996" bottom="0.6" header="0.34" footer="0.35"/>
      <pageSetup orientation="portrait" r:id="rId14"/>
      <headerFooter alignWithMargins="0">
        <oddFooter>&amp;R&amp;"Book Antiqua,Bold"&amp;8 Page &amp;P of &amp;N</oddFooter>
      </headerFooter>
    </customSheetView>
    <customSheetView guid="{B3AA1F62-F1E5-4DDF-B9C9-D54D9BFF6A2A}" showPageBreaks="1" showGridLines="0" printArea="1" view="pageBreakPreview">
      <selection activeCell="A5" sqref="A5:E5"/>
      <pageMargins left="0.75" right="0.63" top="0.57999999999999996" bottom="0.6" header="0.34" footer="0.35"/>
      <pageSetup orientation="portrait" r:id="rId15"/>
      <headerFooter alignWithMargins="0">
        <oddFooter>&amp;R&amp;"Book Antiqua,Bold"&amp;8 Page &amp;P of &amp;N</oddFooter>
      </headerFooter>
    </customSheetView>
    <customSheetView guid="{9E565B0E-8A1D-4C38-9278-F5233F8D5014}" showPageBreaks="1" showGridLines="0" printArea="1" view="pageBreakPreview" topLeftCell="A16">
      <selection activeCell="A5" sqref="A5:E5"/>
      <pageMargins left="0.75" right="0.63" top="0.57999999999999996" bottom="0.6" header="0.34" footer="0.35"/>
      <pageSetup scale="99" orientation="portrait" r:id="rId16"/>
      <headerFooter alignWithMargins="0">
        <oddFooter>&amp;R&amp;"Book Antiqua,Bold"&amp;8 Page &amp;P of &amp;N</oddFooter>
      </headerFooter>
    </customSheetView>
    <customSheetView guid="{EC8792F6-94EB-40FE-A69E-3F2E55E190BC}" showPageBreaks="1" showGridLines="0" printArea="1" view="pageBreakPreview" topLeftCell="A10">
      <selection activeCell="A5" sqref="A5:E5"/>
      <pageMargins left="0.75" right="0.63" top="0.57999999999999996" bottom="0.6" header="0.34" footer="0.35"/>
      <pageSetup scale="99" orientation="portrait" r:id="rId17"/>
      <headerFooter alignWithMargins="0">
        <oddFooter>&amp;R&amp;"Book Antiqua,Bold"&amp;8 Page &amp;P of &amp;N</oddFooter>
      </headerFooter>
    </customSheetView>
    <customSheetView guid="{89D1B684-1876-468F-8D99-45DA6BBF39C7}" showPageBreaks="1" showGridLines="0" printArea="1" view="pageBreakPreview" topLeftCell="A7">
      <selection activeCell="A3" sqref="A3:E3"/>
      <pageMargins left="0.75" right="0.63" top="0.57999999999999996" bottom="0.6" header="0.34" footer="0.35"/>
      <pageSetup scale="99" orientation="portrait" r:id="rId18"/>
      <headerFooter alignWithMargins="0">
        <oddFooter>&amp;R&amp;"Book Antiqua,Bold"&amp;8 Page &amp;P of &amp;N</oddFooter>
      </headerFooter>
    </customSheetView>
    <customSheetView guid="{B4BE0CEE-465A-40B9-8268-D354BC993C36}" showPageBreaks="1" showGridLines="0" printArea="1" view="pageBreakPreview">
      <selection activeCell="A3" sqref="A3:E3"/>
      <pageMargins left="0.75" right="0.63" top="0.57999999999999996" bottom="0.6" header="0.34" footer="0.35"/>
      <pageSetup scale="99" orientation="portrait" r:id="rId19"/>
      <headerFooter alignWithMargins="0">
        <oddFooter>&amp;R&amp;"Book Antiqua,Bold"&amp;8 Page &amp;P of &amp;N</oddFooter>
      </headerFooter>
    </customSheetView>
    <customSheetView guid="{13074202-7653-40A0-B9BF-16D1589728A2}" showPageBreaks="1" showGridLines="0" printArea="1" view="pageBreakPreview">
      <selection activeCell="A3" sqref="A3:E3"/>
      <pageMargins left="0.75" right="0.63" top="0.57999999999999996" bottom="0.6" header="0.34" footer="0.35"/>
      <pageSetup scale="99" orientation="portrait" r:id="rId20"/>
      <headerFooter alignWithMargins="0">
        <oddFooter>&amp;R&amp;"Book Antiqua,Bold"&amp;8 Page &amp;P of &amp;N</oddFooter>
      </headerFooter>
    </customSheetView>
    <customSheetView guid="{4B244927-9C7A-42F5-AAF5-ADC353C736FE}" showPageBreaks="1" showGridLines="0" printArea="1" view="pageBreakPreview" topLeftCell="A16">
      <selection activeCell="A3" sqref="A3:E3"/>
      <pageMargins left="0.75" right="0.63" top="0.57999999999999996" bottom="0.6" header="0.34" footer="0.35"/>
      <pageSetup scale="99" orientation="portrait" r:id="rId21"/>
      <headerFooter alignWithMargins="0">
        <oddFooter>&amp;R&amp;"Book Antiqua,Bold"&amp;8 Page &amp;P of &amp;N</oddFooter>
      </headerFooter>
    </customSheetView>
    <customSheetView guid="{073677CF-5E9E-429E-9C1F-055126F3C8DC}" showPageBreaks="1" showGridLines="0" printArea="1" view="pageBreakPreview">
      <selection activeCell="E1" sqref="E1"/>
      <pageMargins left="0.75" right="0.63" top="0.57999999999999996" bottom="0.6" header="0.34" footer="0.35"/>
      <pageSetup scale="99" orientation="portrait" r:id="rId22"/>
      <headerFooter alignWithMargins="0">
        <oddFooter>&amp;R&amp;"Book Antiqua,Bold"&amp;8 Page &amp;P of &amp;N</oddFooter>
      </headerFooter>
    </customSheetView>
    <customSheetView guid="{F80E5273-5F89-42D0-8059-39B4DAA26485}" showPageBreaks="1" showGridLines="0" printArea="1" view="pageBreakPreview" topLeftCell="A7">
      <selection activeCell="E9" sqref="E9"/>
      <pageMargins left="0.75" right="0.63" top="0.57999999999999996" bottom="0.6" header="0.34" footer="0.35"/>
      <pageSetup scale="99" orientation="portrait" r:id="rId23"/>
      <headerFooter alignWithMargins="0">
        <oddFooter>&amp;R&amp;"Book Antiqua,Bold"&amp;8 Page &amp;P of &amp;N</oddFooter>
      </headerFooter>
    </customSheetView>
    <customSheetView guid="{3A9A4658-0506-4EA2-8800-91A33CC724CB}" showPageBreaks="1" showGridLines="0" printArea="1" view="pageBreakPreview" topLeftCell="A7">
      <selection activeCell="E9" sqref="E9"/>
      <pageMargins left="0.75" right="0.63" top="0.57999999999999996" bottom="0.6" header="0.34" footer="0.35"/>
      <pageSetup scale="99" orientation="portrait" r:id="rId24"/>
      <headerFooter alignWithMargins="0">
        <oddFooter>&amp;R&amp;"Book Antiqua,Bold"&amp;8 Page &amp;P of &amp;N</oddFooter>
      </headerFooter>
    </customSheetView>
    <customSheetView guid="{E6A95398-76DE-4E8F-A7DA-FB50981C5C19}" showPageBreaks="1" showGridLines="0" printArea="1" view="pageBreakPreview">
      <selection activeCell="E9" sqref="E9"/>
      <pageMargins left="0.75" right="0.63" top="0.57999999999999996" bottom="0.6" header="0.34" footer="0.35"/>
      <pageSetup scale="99" orientation="portrait" r:id="rId25"/>
      <headerFooter alignWithMargins="0">
        <oddFooter>&amp;R&amp;"Book Antiqua,Bold"&amp;8 Page &amp;P of &amp;N</oddFooter>
      </headerFooter>
    </customSheetView>
    <customSheetView guid="{7148ADD8-DD15-4E3E-8637-116D155CB37A}" showPageBreaks="1" showGridLines="0" printArea="1" view="pageBreakPreview">
      <selection activeCell="E9" sqref="E9"/>
      <pageMargins left="0.75" right="0.63" top="0.57999999999999996" bottom="0.6" header="0.34" footer="0.35"/>
      <pageSetup scale="99" orientation="portrait" r:id="rId26"/>
      <headerFooter alignWithMargins="0">
        <oddFooter>&amp;R&amp;"Book Antiqua,Bold"&amp;8 Page &amp;P of &amp;N</oddFooter>
      </headerFooter>
    </customSheetView>
    <customSheetView guid="{87612620-3630-456B-A735-C29A43561018}" showPageBreaks="1" showGridLines="0" printArea="1" view="pageBreakPreview">
      <selection activeCell="E9" sqref="E9"/>
      <pageMargins left="0.75" right="0.63" top="0.57999999999999996" bottom="0.6" header="0.34" footer="0.35"/>
      <pageSetup scale="99" orientation="portrait" r:id="rId27"/>
      <headerFooter alignWithMargins="0">
        <oddFooter>&amp;R&amp;"Book Antiqua,Bold"&amp;8 Page &amp;P of &amp;N</oddFooter>
      </headerFooter>
    </customSheetView>
    <customSheetView guid="{FF9B6397-B68D-474A-9AAF-992AF479A135}" showPageBreaks="1" showGridLines="0" printArea="1" view="pageBreakPreview">
      <selection activeCell="E9" sqref="E9"/>
      <pageMargins left="0.75" right="0.63" top="0.57999999999999996" bottom="0.6" header="0.34" footer="0.35"/>
      <pageSetup scale="99" orientation="portrait" r:id="rId28"/>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honeticPr fontId="74" type="noConversion"/>
  <pageMargins left="0.75" right="0.63" top="0.57999999999999996" bottom="0.6" header="0.34" footer="0.35"/>
  <pageSetup scale="99" orientation="portrait" r:id="rId29"/>
  <headerFooter alignWithMargins="0">
    <oddFooter>&amp;R&amp;"Book Antiqua,Bold"&amp;8 Page &amp;P of &amp;N</oddFooter>
  </headerFooter>
  <drawing r:id="rId3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1">
    <tabColor indexed="14"/>
  </sheetPr>
  <dimension ref="A1:J234"/>
  <sheetViews>
    <sheetView view="pageBreakPreview" topLeftCell="A169" zoomScaleSheetLayoutView="100" workbookViewId="0">
      <selection activeCell="M179" sqref="M179"/>
    </sheetView>
  </sheetViews>
  <sheetFormatPr defaultColWidth="9.140625" defaultRowHeight="13.5"/>
  <cols>
    <col min="1" max="1" width="10" style="28" customWidth="1"/>
    <col min="2" max="2" width="10.7109375" style="28" customWidth="1"/>
    <col min="3" max="3" width="10.85546875" style="28" customWidth="1"/>
    <col min="4" max="8" width="10.7109375" style="28" customWidth="1"/>
    <col min="9" max="9" width="10.85546875" style="28" customWidth="1"/>
    <col min="10" max="16384" width="9.140625" style="28"/>
  </cols>
  <sheetData>
    <row r="1" spans="1:9" s="370" customFormat="1" ht="32.1" customHeight="1">
      <c r="A1" s="1357" t="s">
        <v>240</v>
      </c>
      <c r="B1" s="1358"/>
      <c r="C1" s="1358"/>
      <c r="D1" s="1358"/>
      <c r="E1" s="1358"/>
      <c r="F1" s="1358"/>
      <c r="G1" s="1358"/>
      <c r="H1" s="1358"/>
      <c r="I1" s="1359"/>
    </row>
    <row r="2" spans="1:9" s="370" customFormat="1" ht="32.1" customHeight="1">
      <c r="A2" s="367" t="s">
        <v>241</v>
      </c>
      <c r="B2" s="1360" t="s">
        <v>242</v>
      </c>
      <c r="C2" s="1360"/>
      <c r="D2" s="1360"/>
      <c r="E2" s="1360"/>
      <c r="F2" s="1360"/>
      <c r="G2" s="1360"/>
      <c r="H2" s="1360"/>
      <c r="I2" s="1361"/>
    </row>
    <row r="3" spans="1:9" s="370" customFormat="1" ht="32.1" customHeight="1">
      <c r="A3" s="367" t="s">
        <v>243</v>
      </c>
      <c r="B3" s="1360" t="s">
        <v>244</v>
      </c>
      <c r="C3" s="1360"/>
      <c r="D3" s="1360"/>
      <c r="E3" s="1360"/>
      <c r="F3" s="1360"/>
      <c r="G3" s="1360"/>
      <c r="H3" s="1360"/>
      <c r="I3" s="1361"/>
    </row>
    <row r="4" spans="1:9" s="370" customFormat="1" ht="32.1" customHeight="1">
      <c r="A4" s="367" t="s">
        <v>245</v>
      </c>
      <c r="B4" s="1360" t="s">
        <v>246</v>
      </c>
      <c r="C4" s="1360"/>
      <c r="D4" s="1360"/>
      <c r="E4" s="1360"/>
      <c r="F4" s="1360"/>
      <c r="G4" s="1360"/>
      <c r="H4" s="1360"/>
      <c r="I4" s="1361"/>
    </row>
    <row r="5" spans="1:9" s="370" customFormat="1" ht="32.1" customHeight="1">
      <c r="A5" s="367" t="s">
        <v>247</v>
      </c>
      <c r="B5" s="1360" t="s">
        <v>248</v>
      </c>
      <c r="C5" s="1360"/>
      <c r="D5" s="1360"/>
      <c r="E5" s="1360"/>
      <c r="F5" s="1360"/>
      <c r="G5" s="1360"/>
      <c r="H5" s="1360"/>
      <c r="I5" s="1361"/>
    </row>
    <row r="6" spans="1:9" s="370" customFormat="1" ht="32.1" customHeight="1">
      <c r="A6" s="368" t="s">
        <v>249</v>
      </c>
      <c r="B6" s="1362" t="s">
        <v>776</v>
      </c>
      <c r="C6" s="1362"/>
      <c r="D6" s="1362"/>
      <c r="E6" s="1362"/>
      <c r="F6" s="1362"/>
      <c r="G6" s="1362"/>
      <c r="H6" s="1362"/>
      <c r="I6" s="1363"/>
    </row>
    <row r="7" spans="1:9" s="370" customFormat="1" ht="32.1" customHeight="1">
      <c r="A7" s="369"/>
      <c r="C7" s="369"/>
      <c r="D7" s="369"/>
      <c r="E7" s="369"/>
      <c r="F7" s="369"/>
      <c r="G7" s="369"/>
      <c r="H7" s="369"/>
      <c r="I7" s="369"/>
    </row>
    <row r="28" spans="1:10">
      <c r="A28" s="70"/>
      <c r="B28" s="70"/>
      <c r="C28" s="70"/>
      <c r="D28" s="70"/>
      <c r="E28" s="70"/>
      <c r="F28" s="70"/>
      <c r="G28" s="70"/>
      <c r="H28" s="70"/>
      <c r="I28" s="70"/>
      <c r="J28" s="70"/>
    </row>
    <row r="29" spans="1:10" ht="18.75">
      <c r="A29" s="1367" t="s">
        <v>336</v>
      </c>
      <c r="B29" s="1367"/>
      <c r="C29" s="1367"/>
      <c r="D29" s="1367"/>
      <c r="E29" s="1367"/>
      <c r="F29" s="1367"/>
      <c r="G29" s="1367"/>
      <c r="H29" s="1367"/>
      <c r="I29" s="1367"/>
      <c r="J29" s="70"/>
    </row>
    <row r="30" spans="1:10" ht="15.75">
      <c r="A30" s="1352" t="s">
        <v>337</v>
      </c>
      <c r="B30" s="1352"/>
      <c r="C30" s="1352"/>
      <c r="D30" s="1352"/>
      <c r="E30" s="1352"/>
      <c r="F30" s="1352"/>
      <c r="G30" s="1352"/>
      <c r="H30" s="1352"/>
      <c r="I30" s="1352"/>
      <c r="J30" s="70"/>
    </row>
    <row r="31" spans="1:10" ht="18.75">
      <c r="A31" s="1365" t="s">
        <v>338</v>
      </c>
      <c r="B31" s="1365"/>
      <c r="C31" s="1365"/>
      <c r="D31" s="1365"/>
      <c r="E31" s="1365"/>
      <c r="F31" s="1365"/>
      <c r="G31" s="1365"/>
      <c r="H31" s="1365"/>
      <c r="I31" s="1365"/>
      <c r="J31" s="70"/>
    </row>
    <row r="32" spans="1:10" ht="36" customHeight="1">
      <c r="A32" s="1366" t="s">
        <v>178</v>
      </c>
      <c r="B32" s="1366"/>
      <c r="C32" s="1366"/>
      <c r="D32" s="1366"/>
      <c r="E32" s="1366"/>
      <c r="F32" s="1366"/>
      <c r="G32" s="1366"/>
      <c r="H32" s="1366"/>
      <c r="I32" s="1366"/>
      <c r="J32" s="70"/>
    </row>
    <row r="33" spans="1:10" ht="18.75">
      <c r="A33" s="1365" t="s">
        <v>179</v>
      </c>
      <c r="B33" s="1365"/>
      <c r="C33" s="1365"/>
      <c r="D33" s="1365"/>
      <c r="E33" s="1365"/>
      <c r="F33" s="1365"/>
      <c r="G33" s="1365"/>
      <c r="H33" s="1365"/>
      <c r="I33" s="1365"/>
      <c r="J33" s="70"/>
    </row>
    <row r="34" spans="1:10" ht="15.75">
      <c r="A34" s="1352" t="s">
        <v>180</v>
      </c>
      <c r="B34" s="1352"/>
      <c r="C34" s="1352"/>
      <c r="D34" s="1352"/>
      <c r="E34" s="1352"/>
      <c r="F34" s="1352"/>
      <c r="G34" s="1352"/>
      <c r="H34" s="1352"/>
      <c r="I34" s="1352"/>
      <c r="J34" s="70"/>
    </row>
    <row r="35" spans="1:10" ht="15.75">
      <c r="A35" s="1352">
        <f>'Names of Bidder'!D9</f>
        <v>0</v>
      </c>
      <c r="B35" s="1352"/>
      <c r="C35" s="1352"/>
      <c r="D35" s="1352"/>
      <c r="E35" s="1352"/>
      <c r="F35" s="1352"/>
      <c r="G35" s="1352"/>
      <c r="H35" s="1352"/>
      <c r="I35" s="1352"/>
      <c r="J35" s="70"/>
    </row>
    <row r="36" spans="1:10" ht="36.75" customHeight="1">
      <c r="A36" s="1353" t="str">
        <f>" having its Registered Office at " &amp; 'Names of Bidder'!D10 &amp; " " &amp; 'Names of Bidder'!D11 &amp; " " &amp; 'Names of Bidder'!D12</f>
        <v xml:space="preserve"> having its Registered Office at   </v>
      </c>
      <c r="B36" s="1353"/>
      <c r="C36" s="1353"/>
      <c r="D36" s="1353"/>
      <c r="E36" s="1353"/>
      <c r="F36" s="1353"/>
      <c r="G36" s="1353"/>
      <c r="H36" s="1353"/>
      <c r="I36" s="1353"/>
      <c r="J36" s="70"/>
    </row>
    <row r="37" spans="1:10" ht="15.75">
      <c r="A37" s="1352" t="str">
        <f>IF('Names of Bidder'!D6 = "Sole Bidder", " ", " and ")</f>
        <v xml:space="preserve"> and </v>
      </c>
      <c r="B37" s="1352"/>
      <c r="C37" s="1352"/>
      <c r="D37" s="1352"/>
      <c r="E37" s="1352"/>
      <c r="F37" s="1352"/>
      <c r="G37" s="1352"/>
      <c r="H37" s="1352"/>
      <c r="I37" s="1352"/>
      <c r="J37" s="70"/>
    </row>
    <row r="38" spans="1:10" ht="17.25" customHeight="1">
      <c r="A38" s="1353" t="str">
        <f>IF('Names of Bidder'!D6= "Sole Bidder", "", IF('Names of Bidder'!D7=1,'Names of Bidder'!D14,IF('Names of Bidder'!D7="2 or More",'Names of Bidder'!D14&amp;" &amp; "&amp;'Names of Bidder'!D19,"")))</f>
        <v/>
      </c>
      <c r="B38" s="1353"/>
      <c r="C38" s="1353"/>
      <c r="D38" s="1353"/>
      <c r="E38" s="1353"/>
      <c r="F38" s="1353"/>
      <c r="G38" s="1353"/>
      <c r="H38" s="1353"/>
      <c r="I38" s="1353"/>
      <c r="J38" s="70"/>
    </row>
    <row r="39" spans="1:10" ht="39" customHeight="1">
      <c r="A39" s="1353" t="str">
        <f>IF('Names of Bidder'!D6= "Sole Bidder", "", "having its Registered Office at "&amp;IF('Names of Bidder'!D7=1,'Names of Bidder'!D15&amp;" "&amp;'Names of Bidder'!D16&amp;" "&amp;'Names of Bidder'!D17,IF('Names of Bidder'!D7="2 or More",'Names of Bidder'!D15&amp;" &amp; "&amp;'Names of Bidder'!D16&amp;" "&amp;'Names of Bidder'!D17&amp;" and " &amp; 'Names of Bidder'!D20&amp;" &amp; "&amp;'Names of Bidder'!D21&amp;" "&amp;'Names of Bidder'!D22 &amp;IF('Names of Bidder'!D7="2 or More"," respectively",""))))</f>
        <v>having its Registered Office at FALSE</v>
      </c>
      <c r="B39" s="1353"/>
      <c r="C39" s="1353"/>
      <c r="D39" s="1353"/>
      <c r="E39" s="1353"/>
      <c r="F39" s="1353"/>
      <c r="G39" s="1353"/>
      <c r="H39" s="1353"/>
      <c r="I39" s="1353"/>
      <c r="J39" s="70"/>
    </row>
    <row r="40" spans="1:10" ht="15.75">
      <c r="A40" s="1352" t="s">
        <v>181</v>
      </c>
      <c r="B40" s="1352"/>
      <c r="C40" s="1352"/>
      <c r="D40" s="1352"/>
      <c r="E40" s="1352"/>
      <c r="F40" s="1352"/>
      <c r="G40" s="1352"/>
      <c r="H40" s="1352"/>
      <c r="I40" s="1352"/>
      <c r="J40" s="70"/>
    </row>
    <row r="41" spans="1:10" ht="18.75">
      <c r="A41" s="1365" t="s">
        <v>182</v>
      </c>
      <c r="B41" s="1365"/>
      <c r="C41" s="1365"/>
      <c r="D41" s="1365"/>
      <c r="E41" s="1365"/>
      <c r="F41" s="1365"/>
      <c r="G41" s="1365"/>
      <c r="H41" s="1365"/>
      <c r="I41" s="1365"/>
      <c r="J41" s="70"/>
    </row>
    <row r="42" spans="1:10" ht="18.75">
      <c r="A42" s="1365" t="s">
        <v>183</v>
      </c>
      <c r="B42" s="1365"/>
      <c r="C42" s="1365"/>
      <c r="D42" s="1365"/>
      <c r="E42" s="1365"/>
      <c r="F42" s="1365"/>
      <c r="G42" s="1365"/>
      <c r="H42" s="1365"/>
      <c r="I42" s="1365"/>
      <c r="J42" s="70"/>
    </row>
    <row r="43" spans="1:10" ht="156" customHeight="1">
      <c r="A43" s="1368" t="str">
        <f>"POWERGRID intends to award, under laid-down organisational procedures, contract(s) for " &amp; Basic!B1 &amp; " Package and Specification Number " &amp;  Basic!B3 &amp; " .POWERGRID values full compliance with all relevant laws of the land, rules,  regulations, economic use of resources, and of fairness /  transparency in its relations with its Bidders/ Contractors."</f>
        <v>POWERGRID intends to award, under laid-down organisational procedures, contract(s) for Package AP-BESS-01 for Design, Supply, Erection, Testing &amp; Commissioning of 150 MW/ 300MWh Battery Energy Storage System at Kalikiri, Andhra Pradesh under “Setting up of 1,000 MW/2,000 MWh Battery Energy Storage System (BESS) in Andhra Pradesh Under Tariff-Based Competitive Bidding with Viability Gap Funding supported through PSDF”. Spec. No.: CC/T/W-BESS/DOM/A10/26/07004
 Package and Specification Number CC/T/W-BESS/DOM/A10/26/07004 .POWERGRID values full compliance with all relevant laws of the land, rules,  regulations, economic use of resources, and of fairness /  transparency in its relations with its Bidders/ Contractors.</v>
      </c>
      <c r="B43" s="1368"/>
      <c r="C43" s="1368"/>
      <c r="D43" s="1368"/>
      <c r="E43" s="1368"/>
      <c r="F43" s="1368"/>
      <c r="G43" s="1368"/>
      <c r="H43" s="1368"/>
      <c r="I43" s="1368"/>
      <c r="J43" s="70"/>
    </row>
    <row r="44" spans="1:10" ht="16.5" customHeight="1">
      <c r="A44" s="242"/>
      <c r="B44" s="244"/>
      <c r="C44" s="244"/>
      <c r="D44" s="244"/>
      <c r="E44" s="244"/>
      <c r="F44" s="242"/>
      <c r="G44" s="244"/>
      <c r="H44" s="244"/>
      <c r="I44" s="244"/>
      <c r="J44" s="70"/>
    </row>
    <row r="45" spans="1:10" ht="21" customHeight="1">
      <c r="A45" s="795" t="s">
        <v>184</v>
      </c>
      <c r="B45" s="795"/>
      <c r="C45" s="795"/>
      <c r="D45" s="795"/>
      <c r="E45" s="1364" t="s">
        <v>184</v>
      </c>
      <c r="F45" s="1364"/>
      <c r="G45" s="1364"/>
      <c r="H45" s="1364"/>
      <c r="I45" s="1364"/>
      <c r="J45" s="70"/>
    </row>
    <row r="46" spans="1:10" ht="33" customHeight="1">
      <c r="A46" s="1369" t="s">
        <v>576</v>
      </c>
      <c r="B46" s="1369"/>
      <c r="C46" s="1369"/>
      <c r="D46" s="1369"/>
      <c r="E46" s="1356" t="s">
        <v>186</v>
      </c>
      <c r="F46" s="1356"/>
      <c r="G46" s="1356"/>
      <c r="H46" s="1356"/>
      <c r="I46" s="1356"/>
      <c r="J46" s="70"/>
    </row>
    <row r="47" spans="1:10" ht="15.75">
      <c r="A47" s="245" t="s">
        <v>187</v>
      </c>
      <c r="B47" s="245"/>
      <c r="C47" s="245"/>
      <c r="D47"/>
      <c r="E47" s="245"/>
      <c r="F47" s="245"/>
      <c r="G47" s="245"/>
      <c r="H47" s="245"/>
      <c r="I47" s="246" t="s">
        <v>188</v>
      </c>
      <c r="J47" s="70"/>
    </row>
    <row r="48" spans="1:10" ht="14.25" customHeight="1">
      <c r="A48" s="1368"/>
      <c r="B48" s="1368"/>
      <c r="C48" s="1368"/>
      <c r="D48" s="1368"/>
      <c r="E48" s="1368"/>
      <c r="F48" s="1368"/>
      <c r="G48" s="1368"/>
      <c r="H48" s="1368"/>
      <c r="I48" s="1368"/>
    </row>
    <row r="49" spans="1:9" ht="8.1" customHeight="1">
      <c r="A49" s="247"/>
      <c r="B49" s="169"/>
      <c r="C49" s="169"/>
      <c r="D49" s="169"/>
      <c r="E49" s="169"/>
      <c r="F49" s="169"/>
      <c r="G49" s="169"/>
      <c r="H49" s="169"/>
      <c r="I49" s="169"/>
    </row>
    <row r="50" spans="1:9" ht="35.25" customHeight="1">
      <c r="A50" s="1355" t="s">
        <v>777</v>
      </c>
      <c r="B50" s="1355"/>
      <c r="C50" s="1355"/>
      <c r="D50" s="1355"/>
      <c r="E50" s="1355"/>
      <c r="F50" s="1355"/>
      <c r="G50" s="1355"/>
      <c r="H50" s="1355"/>
      <c r="I50" s="1355"/>
    </row>
    <row r="51" spans="1:9" ht="8.1" customHeight="1">
      <c r="A51" s="248"/>
      <c r="B51" s="169"/>
      <c r="C51" s="169"/>
      <c r="D51" s="169"/>
      <c r="E51" s="169"/>
      <c r="F51" s="169"/>
      <c r="G51" s="169"/>
      <c r="H51" s="169"/>
      <c r="I51" s="169"/>
    </row>
    <row r="52" spans="1:9" ht="15.75">
      <c r="A52" s="1370" t="s">
        <v>778</v>
      </c>
      <c r="B52" s="1370"/>
      <c r="C52" s="1370"/>
      <c r="D52" s="1370"/>
      <c r="E52" s="1370"/>
      <c r="F52" s="1370"/>
      <c r="G52" s="1370"/>
      <c r="H52" s="1370"/>
      <c r="I52" s="1370"/>
    </row>
    <row r="53" spans="1:9" ht="8.1" customHeight="1">
      <c r="A53" s="248"/>
      <c r="B53" s="169"/>
      <c r="C53" s="169"/>
      <c r="D53" s="169"/>
      <c r="E53" s="169"/>
      <c r="F53" s="169"/>
      <c r="G53" s="169"/>
      <c r="H53" s="169"/>
      <c r="I53" s="169"/>
    </row>
    <row r="54" spans="1:9" ht="16.5">
      <c r="A54" s="1354" t="s">
        <v>189</v>
      </c>
      <c r="B54" s="1354"/>
      <c r="C54" s="1354"/>
      <c r="D54" s="1354"/>
      <c r="E54" s="1354"/>
      <c r="F54" s="1354"/>
      <c r="G54" s="1354"/>
      <c r="H54" s="1354"/>
      <c r="I54" s="1354"/>
    </row>
    <row r="55" spans="1:9" ht="8.1" customHeight="1">
      <c r="A55" s="249"/>
      <c r="B55" s="169"/>
      <c r="C55" s="169"/>
      <c r="D55" s="169"/>
      <c r="E55" s="169"/>
      <c r="F55" s="169"/>
      <c r="G55" s="169"/>
      <c r="H55" s="169"/>
      <c r="I55" s="169"/>
    </row>
    <row r="56" spans="1:9" ht="37.5" customHeight="1">
      <c r="A56" s="250" t="s">
        <v>190</v>
      </c>
      <c r="B56" s="795" t="s">
        <v>191</v>
      </c>
      <c r="C56" s="795"/>
      <c r="D56" s="795"/>
      <c r="E56" s="795"/>
      <c r="F56" s="795"/>
      <c r="G56" s="795"/>
      <c r="H56" s="795"/>
      <c r="I56" s="795"/>
    </row>
    <row r="57" spans="1:9" ht="8.1" customHeight="1">
      <c r="A57" s="248"/>
      <c r="B57" s="169"/>
      <c r="C57" s="169"/>
      <c r="D57" s="169"/>
      <c r="E57" s="169"/>
      <c r="F57" s="169"/>
      <c r="G57" s="169"/>
      <c r="H57" s="169"/>
      <c r="I57" s="169"/>
    </row>
    <row r="58" spans="1:9" ht="79.5" customHeight="1">
      <c r="A58" s="169"/>
      <c r="B58" s="250" t="s">
        <v>192</v>
      </c>
      <c r="C58" s="795" t="s">
        <v>193</v>
      </c>
      <c r="D58" s="795"/>
      <c r="E58" s="795"/>
      <c r="F58" s="795"/>
      <c r="G58" s="795"/>
      <c r="H58" s="795"/>
      <c r="I58" s="795"/>
    </row>
    <row r="59" spans="1:9" ht="8.1" customHeight="1">
      <c r="A59" s="169"/>
      <c r="B59" s="250"/>
      <c r="C59" s="242"/>
      <c r="D59" s="242"/>
      <c r="E59" s="242"/>
      <c r="F59" s="242"/>
      <c r="G59" s="242"/>
      <c r="H59" s="242"/>
      <c r="I59" s="242"/>
    </row>
    <row r="60" spans="1:9" ht="96.75" customHeight="1">
      <c r="A60" s="169"/>
      <c r="B60" s="250" t="s">
        <v>194</v>
      </c>
      <c r="C60" s="795" t="s">
        <v>779</v>
      </c>
      <c r="D60" s="795"/>
      <c r="E60" s="795"/>
      <c r="F60" s="795"/>
      <c r="G60" s="795"/>
      <c r="H60" s="795"/>
      <c r="I60" s="795"/>
    </row>
    <row r="61" spans="1:9" ht="8.1" customHeight="1">
      <c r="A61" s="169"/>
      <c r="B61" s="250"/>
      <c r="C61" s="242"/>
      <c r="D61" s="242"/>
      <c r="E61" s="242"/>
      <c r="F61" s="242"/>
      <c r="G61" s="242"/>
      <c r="H61" s="242"/>
      <c r="I61" s="242"/>
    </row>
    <row r="62" spans="1:9" ht="50.25" customHeight="1">
      <c r="A62" s="169"/>
      <c r="B62" s="250" t="s">
        <v>195</v>
      </c>
      <c r="C62" s="795" t="s">
        <v>780</v>
      </c>
      <c r="D62" s="795"/>
      <c r="E62" s="795"/>
      <c r="F62" s="795"/>
      <c r="G62" s="795"/>
      <c r="H62" s="795"/>
      <c r="I62" s="795"/>
    </row>
    <row r="63" spans="1:9" ht="8.1" customHeight="1">
      <c r="A63" s="169"/>
      <c r="B63" s="250"/>
      <c r="C63" s="242"/>
      <c r="D63" s="242"/>
      <c r="E63" s="242"/>
      <c r="F63" s="242"/>
      <c r="G63" s="242"/>
      <c r="H63" s="242"/>
      <c r="I63" s="242"/>
    </row>
    <row r="64" spans="1:9" ht="82.5" customHeight="1">
      <c r="A64" s="250" t="s">
        <v>196</v>
      </c>
      <c r="B64" s="795" t="s">
        <v>781</v>
      </c>
      <c r="C64" s="795"/>
      <c r="D64" s="795"/>
      <c r="E64" s="795"/>
      <c r="F64" s="795"/>
      <c r="G64" s="795"/>
      <c r="H64" s="795"/>
      <c r="I64" s="795"/>
    </row>
    <row r="65" spans="1:10" ht="8.1" customHeight="1">
      <c r="A65" s="169"/>
      <c r="B65" s="250"/>
      <c r="C65" s="242"/>
      <c r="D65" s="242"/>
      <c r="E65" s="242"/>
      <c r="F65" s="242"/>
      <c r="G65" s="242"/>
      <c r="H65" s="242"/>
      <c r="I65" s="242"/>
    </row>
    <row r="66" spans="1:10" ht="16.5">
      <c r="A66" s="1354" t="s">
        <v>197</v>
      </c>
      <c r="B66" s="1354"/>
      <c r="C66" s="1354"/>
      <c r="D66" s="1354"/>
      <c r="E66" s="1354"/>
      <c r="F66" s="1354"/>
      <c r="G66" s="1354"/>
      <c r="H66" s="1354"/>
      <c r="I66" s="1354"/>
    </row>
    <row r="67" spans="1:10" ht="8.1" customHeight="1">
      <c r="A67" s="169"/>
      <c r="B67" s="250"/>
      <c r="C67" s="242"/>
      <c r="D67" s="242"/>
      <c r="E67" s="242"/>
      <c r="F67" s="242"/>
      <c r="G67" s="242"/>
      <c r="H67" s="242"/>
      <c r="I67" s="242"/>
    </row>
    <row r="68" spans="1:10" ht="65.25" customHeight="1">
      <c r="A68" s="250" t="s">
        <v>190</v>
      </c>
      <c r="B68" s="795" t="s">
        <v>782</v>
      </c>
      <c r="C68" s="795"/>
      <c r="D68" s="795"/>
      <c r="E68" s="795"/>
      <c r="F68" s="795"/>
      <c r="G68" s="795"/>
      <c r="H68" s="795"/>
      <c r="I68" s="795"/>
    </row>
    <row r="69" spans="1:10" ht="41.25" customHeight="1">
      <c r="A69" s="242"/>
      <c r="B69" s="245"/>
      <c r="C69" s="245"/>
      <c r="D69" s="245"/>
      <c r="E69" s="245"/>
      <c r="F69" s="242"/>
      <c r="G69" s="245"/>
      <c r="H69" s="245"/>
      <c r="I69" s="245"/>
      <c r="J69" s="70"/>
    </row>
    <row r="70" spans="1:10" ht="21" customHeight="1">
      <c r="A70" s="795" t="s">
        <v>184</v>
      </c>
      <c r="B70" s="795"/>
      <c r="C70" s="795"/>
      <c r="D70" s="795"/>
      <c r="E70" s="1364" t="s">
        <v>184</v>
      </c>
      <c r="F70" s="1364"/>
      <c r="G70" s="1364"/>
      <c r="H70" s="1364"/>
      <c r="I70" s="1364"/>
      <c r="J70" s="70"/>
    </row>
    <row r="71" spans="1:10" ht="33" customHeight="1">
      <c r="A71" s="1369" t="s">
        <v>185</v>
      </c>
      <c r="B71" s="1369"/>
      <c r="C71" s="1369"/>
      <c r="D71" s="1369"/>
      <c r="E71" s="1356" t="s">
        <v>186</v>
      </c>
      <c r="F71" s="1356"/>
      <c r="G71" s="1356"/>
      <c r="H71" s="1356"/>
      <c r="I71" s="1356"/>
      <c r="J71" s="70"/>
    </row>
    <row r="72" spans="1:10" ht="15.75">
      <c r="A72" s="245" t="s">
        <v>187</v>
      </c>
      <c r="B72" s="245"/>
      <c r="C72" s="245"/>
      <c r="D72" s="245"/>
      <c r="E72" s="245"/>
      <c r="F72" s="245"/>
      <c r="G72" s="245"/>
      <c r="H72" s="245"/>
      <c r="I72" s="246" t="s">
        <v>198</v>
      </c>
      <c r="J72" s="70"/>
    </row>
    <row r="73" spans="1:10" ht="111" customHeight="1">
      <c r="A73" s="169"/>
      <c r="B73" s="250" t="s">
        <v>199</v>
      </c>
      <c r="C73" s="795" t="s">
        <v>783</v>
      </c>
      <c r="D73" s="795"/>
      <c r="E73" s="795"/>
      <c r="F73" s="795"/>
      <c r="G73" s="795"/>
      <c r="H73" s="795"/>
      <c r="I73" s="795"/>
    </row>
    <row r="74" spans="1:10" ht="9.9499999999999993" customHeight="1">
      <c r="A74" s="169"/>
      <c r="B74" s="131"/>
      <c r="C74" s="248"/>
      <c r="D74" s="248"/>
      <c r="E74" s="248"/>
      <c r="F74" s="248"/>
      <c r="G74" s="248"/>
      <c r="H74" s="248"/>
      <c r="I74" s="248"/>
    </row>
    <row r="75" spans="1:10" ht="99" customHeight="1">
      <c r="A75" s="169"/>
      <c r="B75" s="250" t="s">
        <v>194</v>
      </c>
      <c r="C75" s="795" t="s">
        <v>784</v>
      </c>
      <c r="D75" s="795"/>
      <c r="E75" s="795"/>
      <c r="F75" s="795"/>
      <c r="G75" s="795"/>
      <c r="H75" s="795"/>
      <c r="I75" s="795"/>
    </row>
    <row r="76" spans="1:10" ht="9.9499999999999993" customHeight="1">
      <c r="A76" s="169"/>
      <c r="B76" s="250"/>
      <c r="C76" s="251"/>
      <c r="D76" s="251"/>
      <c r="E76" s="251"/>
      <c r="F76" s="251"/>
      <c r="G76" s="251"/>
      <c r="H76" s="251"/>
      <c r="I76" s="251"/>
    </row>
    <row r="77" spans="1:10" ht="57.75" customHeight="1">
      <c r="A77" s="169"/>
      <c r="B77" s="250" t="s">
        <v>195</v>
      </c>
      <c r="C77" s="795" t="s">
        <v>785</v>
      </c>
      <c r="D77" s="795"/>
      <c r="E77" s="795"/>
      <c r="F77" s="795"/>
      <c r="G77" s="795"/>
      <c r="H77" s="795"/>
      <c r="I77" s="795"/>
    </row>
    <row r="78" spans="1:10" ht="9.9499999999999993" customHeight="1">
      <c r="A78" s="169"/>
      <c r="B78" s="250"/>
      <c r="C78" s="251"/>
      <c r="D78" s="251"/>
      <c r="E78" s="251"/>
      <c r="F78" s="251"/>
      <c r="G78" s="251"/>
      <c r="H78" s="251"/>
      <c r="I78" s="251"/>
    </row>
    <row r="79" spans="1:10" ht="93.75" customHeight="1">
      <c r="A79" s="169"/>
      <c r="B79" s="250" t="s">
        <v>200</v>
      </c>
      <c r="C79" s="795" t="s">
        <v>201</v>
      </c>
      <c r="D79" s="795"/>
      <c r="E79" s="795"/>
      <c r="F79" s="795"/>
      <c r="G79" s="795"/>
      <c r="H79" s="795"/>
      <c r="I79" s="795"/>
    </row>
    <row r="80" spans="1:10" ht="9.9499999999999993" customHeight="1">
      <c r="A80" s="169"/>
      <c r="B80" s="250"/>
      <c r="C80" s="251"/>
      <c r="D80" s="251"/>
      <c r="E80" s="251"/>
      <c r="F80" s="251"/>
      <c r="G80" s="251"/>
      <c r="H80" s="251"/>
      <c r="I80" s="251"/>
    </row>
    <row r="81" spans="1:10" ht="66" customHeight="1">
      <c r="A81" s="169"/>
      <c r="B81" s="250" t="s">
        <v>202</v>
      </c>
      <c r="C81" s="795" t="s">
        <v>786</v>
      </c>
      <c r="D81" s="795"/>
      <c r="E81" s="795"/>
      <c r="F81" s="795"/>
      <c r="G81" s="795"/>
      <c r="H81" s="795"/>
      <c r="I81" s="795"/>
    </row>
    <row r="82" spans="1:10" ht="9.9499999999999993" customHeight="1">
      <c r="A82" s="169"/>
      <c r="B82" s="250"/>
      <c r="C82" s="251"/>
      <c r="D82" s="251"/>
      <c r="E82" s="251"/>
      <c r="F82" s="251"/>
      <c r="G82" s="251"/>
      <c r="H82" s="251"/>
      <c r="I82" s="251"/>
    </row>
    <row r="83" spans="1:10" ht="63.75" customHeight="1">
      <c r="A83" s="169"/>
      <c r="B83" s="250" t="s">
        <v>203</v>
      </c>
      <c r="C83" s="795" t="s">
        <v>787</v>
      </c>
      <c r="D83" s="795"/>
      <c r="E83" s="795"/>
      <c r="F83" s="795"/>
      <c r="G83" s="795"/>
      <c r="H83" s="795"/>
      <c r="I83" s="795"/>
    </row>
    <row r="84" spans="1:10" ht="11.25" customHeight="1">
      <c r="A84" s="169"/>
      <c r="B84" s="250"/>
      <c r="C84" s="242"/>
      <c r="D84" s="242"/>
      <c r="E84" s="242"/>
      <c r="F84" s="242"/>
      <c r="G84" s="242"/>
      <c r="H84" s="242"/>
      <c r="I84" s="242"/>
    </row>
    <row r="85" spans="1:10" ht="36.75" customHeight="1">
      <c r="A85" s="169"/>
      <c r="B85" s="250" t="s">
        <v>789</v>
      </c>
      <c r="C85" s="795" t="s">
        <v>788</v>
      </c>
      <c r="D85" s="795"/>
      <c r="E85" s="795"/>
      <c r="F85" s="795"/>
      <c r="G85" s="795"/>
      <c r="H85" s="795"/>
      <c r="I85" s="795"/>
    </row>
    <row r="86" spans="1:10" ht="21" customHeight="1">
      <c r="A86" s="169"/>
      <c r="B86" s="251"/>
      <c r="C86" s="251"/>
      <c r="D86" s="251"/>
      <c r="E86" s="251"/>
      <c r="F86" s="251"/>
      <c r="G86" s="251"/>
      <c r="H86" s="251"/>
      <c r="I86" s="251"/>
    </row>
    <row r="87" spans="1:10" ht="37.5" customHeight="1">
      <c r="A87" s="250" t="s">
        <v>196</v>
      </c>
      <c r="B87" s="795" t="s">
        <v>790</v>
      </c>
      <c r="C87" s="795"/>
      <c r="D87" s="795"/>
      <c r="E87" s="795"/>
      <c r="F87" s="795"/>
      <c r="G87" s="795"/>
      <c r="H87" s="795"/>
      <c r="I87" s="795"/>
    </row>
    <row r="88" spans="1:10" ht="39.75" customHeight="1">
      <c r="A88" s="242"/>
      <c r="B88" s="245"/>
      <c r="C88" s="245"/>
      <c r="D88" s="245"/>
      <c r="E88" s="245"/>
      <c r="F88" s="242"/>
      <c r="G88" s="245"/>
      <c r="H88" s="245"/>
      <c r="I88" s="245"/>
      <c r="J88" s="70"/>
    </row>
    <row r="89" spans="1:10" ht="21" customHeight="1">
      <c r="A89" s="795" t="s">
        <v>184</v>
      </c>
      <c r="B89" s="795"/>
      <c r="C89" s="795"/>
      <c r="D89" s="795"/>
      <c r="E89" s="1364" t="s">
        <v>184</v>
      </c>
      <c r="F89" s="1364"/>
      <c r="G89" s="1364"/>
      <c r="H89" s="1364"/>
      <c r="I89" s="1364"/>
      <c r="J89" s="70"/>
    </row>
    <row r="90" spans="1:10" ht="33" customHeight="1">
      <c r="A90" s="1369" t="s">
        <v>185</v>
      </c>
      <c r="B90" s="1369"/>
      <c r="C90" s="1369"/>
      <c r="D90" s="1369"/>
      <c r="E90" s="1356" t="s">
        <v>186</v>
      </c>
      <c r="F90" s="1356"/>
      <c r="G90" s="1356"/>
      <c r="H90" s="1356"/>
      <c r="I90" s="1356"/>
      <c r="J90" s="70"/>
    </row>
    <row r="91" spans="1:10" ht="15.75">
      <c r="A91" s="245" t="s">
        <v>187</v>
      </c>
      <c r="B91" s="245"/>
      <c r="C91" s="245"/>
      <c r="D91" s="245"/>
      <c r="E91" s="245"/>
      <c r="F91" s="245"/>
      <c r="G91" s="245"/>
      <c r="H91" s="245"/>
      <c r="I91" s="246" t="s">
        <v>204</v>
      </c>
      <c r="J91" s="70"/>
    </row>
    <row r="92" spans="1:10" ht="15.75">
      <c r="A92" s="245"/>
      <c r="B92" s="245"/>
      <c r="C92" s="245"/>
      <c r="D92" s="245"/>
      <c r="E92" s="245"/>
      <c r="F92" s="245"/>
      <c r="G92" s="245"/>
      <c r="H92" s="245"/>
      <c r="I92" s="246"/>
      <c r="J92" s="70"/>
    </row>
    <row r="93" spans="1:10" ht="16.5">
      <c r="A93" s="1354" t="s">
        <v>205</v>
      </c>
      <c r="B93" s="1354"/>
      <c r="C93" s="1354"/>
      <c r="D93" s="1354"/>
      <c r="E93" s="1354"/>
      <c r="F93" s="1354"/>
      <c r="G93" s="1354"/>
      <c r="H93" s="1354"/>
      <c r="I93" s="1354"/>
    </row>
    <row r="94" spans="1:10" ht="8.1" customHeight="1">
      <c r="A94" s="169"/>
      <c r="B94" s="251"/>
      <c r="C94" s="251"/>
      <c r="D94" s="251"/>
      <c r="E94" s="251"/>
      <c r="F94" s="251"/>
      <c r="G94" s="251"/>
      <c r="H94" s="251"/>
      <c r="I94" s="251"/>
    </row>
    <row r="95" spans="1:10" ht="80.25" customHeight="1">
      <c r="A95" s="250" t="s">
        <v>190</v>
      </c>
      <c r="B95" s="795" t="s">
        <v>791</v>
      </c>
      <c r="C95" s="795"/>
      <c r="D95" s="795"/>
      <c r="E95" s="795"/>
      <c r="F95" s="795"/>
      <c r="G95" s="795"/>
      <c r="H95" s="795"/>
      <c r="I95" s="795"/>
    </row>
    <row r="96" spans="1:10" ht="8.1" customHeight="1">
      <c r="A96" s="169"/>
      <c r="B96" s="251"/>
      <c r="C96" s="251"/>
      <c r="D96" s="251"/>
      <c r="E96" s="251"/>
      <c r="F96" s="251"/>
      <c r="G96" s="251"/>
      <c r="H96" s="251"/>
      <c r="I96" s="251"/>
    </row>
    <row r="97" spans="1:10" ht="160.5" customHeight="1">
      <c r="A97" s="250" t="s">
        <v>196</v>
      </c>
      <c r="B97" s="795" t="s">
        <v>792</v>
      </c>
      <c r="C97" s="795"/>
      <c r="D97" s="795"/>
      <c r="E97" s="795"/>
      <c r="F97" s="795"/>
      <c r="G97" s="795"/>
      <c r="H97" s="795"/>
      <c r="I97" s="795"/>
    </row>
    <row r="98" spans="1:10" ht="8.1" customHeight="1">
      <c r="A98" s="169"/>
      <c r="B98" s="251"/>
      <c r="C98" s="251"/>
      <c r="D98" s="251"/>
      <c r="E98" s="251"/>
      <c r="F98" s="251"/>
      <c r="G98" s="251"/>
      <c r="H98" s="251"/>
      <c r="I98" s="251"/>
    </row>
    <row r="99" spans="1:10" ht="51.75" customHeight="1">
      <c r="A99" s="250" t="s">
        <v>206</v>
      </c>
      <c r="B99" s="795" t="s">
        <v>793</v>
      </c>
      <c r="C99" s="795"/>
      <c r="D99" s="795"/>
      <c r="E99" s="795"/>
      <c r="F99" s="795"/>
      <c r="G99" s="795"/>
      <c r="H99" s="795"/>
      <c r="I99" s="795"/>
    </row>
    <row r="100" spans="1:10" ht="15" customHeight="1">
      <c r="A100" s="248"/>
      <c r="B100" s="169"/>
      <c r="C100" s="169"/>
      <c r="D100" s="169"/>
      <c r="E100" s="169"/>
      <c r="F100" s="169"/>
      <c r="G100" s="169"/>
      <c r="H100" s="169"/>
      <c r="I100" s="169"/>
    </row>
    <row r="101" spans="1:10" ht="16.5">
      <c r="A101" s="1354" t="s">
        <v>207</v>
      </c>
      <c r="B101" s="1354"/>
      <c r="C101" s="1354"/>
      <c r="D101" s="1354"/>
      <c r="E101" s="1354"/>
      <c r="F101" s="1354"/>
      <c r="G101" s="1354"/>
      <c r="H101" s="1354"/>
      <c r="I101" s="1354"/>
    </row>
    <row r="102" spans="1:10" ht="8.1" customHeight="1">
      <c r="A102" s="169"/>
      <c r="B102" s="251"/>
      <c r="C102" s="251"/>
      <c r="D102" s="251"/>
      <c r="E102" s="251"/>
      <c r="F102" s="251"/>
      <c r="G102" s="251"/>
      <c r="H102" s="251"/>
      <c r="I102" s="251"/>
    </row>
    <row r="103" spans="1:10" ht="54.75" customHeight="1">
      <c r="A103" s="250" t="s">
        <v>190</v>
      </c>
      <c r="B103" s="1355" t="s">
        <v>794</v>
      </c>
      <c r="C103" s="1355"/>
      <c r="D103" s="1355"/>
      <c r="E103" s="1355"/>
      <c r="F103" s="1355"/>
      <c r="G103" s="1355"/>
      <c r="H103" s="1355"/>
      <c r="I103" s="1355"/>
    </row>
    <row r="104" spans="1:10" ht="8.1" customHeight="1">
      <c r="A104" s="169"/>
      <c r="B104" s="251"/>
      <c r="C104" s="251"/>
      <c r="D104" s="251"/>
      <c r="E104" s="251"/>
      <c r="F104" s="251"/>
      <c r="G104" s="251"/>
      <c r="H104" s="251"/>
      <c r="I104" s="251"/>
    </row>
    <row r="105" spans="1:10" ht="71.25" customHeight="1">
      <c r="A105" s="250" t="s">
        <v>196</v>
      </c>
      <c r="B105" s="1355" t="s">
        <v>795</v>
      </c>
      <c r="C105" s="1355"/>
      <c r="D105" s="1355"/>
      <c r="E105" s="1355"/>
      <c r="F105" s="1355"/>
      <c r="G105" s="1355"/>
      <c r="H105" s="1355"/>
      <c r="I105" s="1355"/>
    </row>
    <row r="106" spans="1:10" ht="8.1" customHeight="1">
      <c r="A106" s="169"/>
      <c r="B106" s="251"/>
      <c r="C106" s="251"/>
      <c r="D106" s="251"/>
      <c r="E106" s="251"/>
      <c r="F106" s="251"/>
      <c r="G106" s="251"/>
      <c r="H106" s="251"/>
      <c r="I106" s="251"/>
    </row>
    <row r="107" spans="1:10" ht="16.5">
      <c r="A107" s="1354" t="s">
        <v>134</v>
      </c>
      <c r="B107" s="1354"/>
      <c r="C107" s="1354"/>
      <c r="D107" s="1354"/>
      <c r="E107" s="1354"/>
      <c r="F107" s="1354"/>
      <c r="G107" s="1354"/>
      <c r="H107" s="1354"/>
      <c r="I107" s="1354"/>
    </row>
    <row r="108" spans="1:10" ht="15" customHeight="1">
      <c r="A108" s="249"/>
      <c r="B108" s="169"/>
      <c r="C108" s="169"/>
      <c r="D108" s="169"/>
      <c r="E108" s="169"/>
      <c r="F108" s="169"/>
      <c r="G108" s="169"/>
      <c r="H108" s="169"/>
      <c r="I108" s="169"/>
    </row>
    <row r="109" spans="1:10" ht="58.5" customHeight="1">
      <c r="A109" s="250" t="s">
        <v>190</v>
      </c>
      <c r="B109" s="1355" t="s">
        <v>796</v>
      </c>
      <c r="C109" s="1355"/>
      <c r="D109" s="1355"/>
      <c r="E109" s="1355"/>
      <c r="F109" s="1355"/>
      <c r="G109" s="1355"/>
      <c r="H109" s="1355"/>
      <c r="I109" s="1355"/>
    </row>
    <row r="110" spans="1:10" ht="51" customHeight="1">
      <c r="A110" s="250"/>
      <c r="B110" s="243"/>
      <c r="C110" s="243"/>
      <c r="D110" s="243"/>
      <c r="E110" s="243"/>
      <c r="F110" s="243"/>
      <c r="G110" s="243"/>
      <c r="H110" s="243"/>
      <c r="I110" s="243"/>
    </row>
    <row r="111" spans="1:10" ht="26.25" customHeight="1">
      <c r="A111" s="169"/>
      <c r="B111" s="169"/>
      <c r="C111" s="169"/>
      <c r="D111" s="169"/>
      <c r="E111" s="169"/>
      <c r="F111" s="169"/>
      <c r="G111" s="169"/>
      <c r="H111" s="169"/>
      <c r="I111" s="169"/>
      <c r="J111" s="70"/>
    </row>
    <row r="112" spans="1:10" ht="21" customHeight="1">
      <c r="A112" s="795" t="s">
        <v>184</v>
      </c>
      <c r="B112" s="795"/>
      <c r="C112" s="795"/>
      <c r="D112" s="795"/>
      <c r="E112" s="1364" t="s">
        <v>184</v>
      </c>
      <c r="F112" s="1364"/>
      <c r="G112" s="1364"/>
      <c r="H112" s="1364"/>
      <c r="I112" s="1364"/>
      <c r="J112" s="70"/>
    </row>
    <row r="113" spans="1:10" ht="33" customHeight="1">
      <c r="A113" s="1369" t="s">
        <v>185</v>
      </c>
      <c r="B113" s="1369"/>
      <c r="C113" s="1369"/>
      <c r="D113" s="1369"/>
      <c r="E113" s="1356" t="s">
        <v>186</v>
      </c>
      <c r="F113" s="1356"/>
      <c r="G113" s="1356"/>
      <c r="H113" s="1356"/>
      <c r="I113" s="1356"/>
      <c r="J113" s="70"/>
    </row>
    <row r="114" spans="1:10" ht="15.75">
      <c r="A114" s="245" t="s">
        <v>187</v>
      </c>
      <c r="B114" s="245"/>
      <c r="C114" s="245"/>
      <c r="D114" s="245"/>
      <c r="E114" s="245"/>
      <c r="F114" s="245"/>
      <c r="G114" s="245"/>
      <c r="H114" s="245"/>
      <c r="I114" s="246" t="s">
        <v>135</v>
      </c>
      <c r="J114" s="70"/>
    </row>
    <row r="115" spans="1:10" ht="15.95" customHeight="1">
      <c r="A115" s="248"/>
      <c r="B115" s="169"/>
      <c r="C115" s="169"/>
      <c r="D115" s="169"/>
      <c r="E115" s="169"/>
      <c r="F115" s="169"/>
      <c r="G115" s="169"/>
      <c r="H115" s="169"/>
      <c r="I115" s="169"/>
    </row>
    <row r="116" spans="1:10" ht="50.25" customHeight="1">
      <c r="A116" s="250" t="s">
        <v>196</v>
      </c>
      <c r="B116" s="1355" t="s">
        <v>797</v>
      </c>
      <c r="C116" s="1355"/>
      <c r="D116" s="1355"/>
      <c r="E116" s="1355"/>
      <c r="F116" s="1355"/>
      <c r="G116" s="1355"/>
      <c r="H116" s="1355"/>
      <c r="I116" s="1355"/>
    </row>
    <row r="117" spans="1:10" ht="12" customHeight="1">
      <c r="A117" s="248"/>
      <c r="B117" s="169"/>
      <c r="C117" s="169"/>
      <c r="D117" s="169"/>
      <c r="E117" s="169"/>
      <c r="F117" s="169"/>
      <c r="G117" s="169"/>
      <c r="H117" s="169"/>
      <c r="I117" s="169"/>
    </row>
    <row r="118" spans="1:10" ht="16.5">
      <c r="A118" s="1354" t="s">
        <v>136</v>
      </c>
      <c r="B118" s="1354"/>
      <c r="C118" s="1354"/>
      <c r="D118" s="1354"/>
      <c r="E118" s="1354"/>
      <c r="F118" s="1354"/>
      <c r="G118" s="1354"/>
      <c r="H118" s="1354"/>
      <c r="I118" s="1354"/>
    </row>
    <row r="119" spans="1:10" ht="15.95" customHeight="1">
      <c r="A119" s="248"/>
      <c r="B119" s="169"/>
      <c r="C119" s="169"/>
      <c r="D119" s="169"/>
      <c r="E119" s="169"/>
      <c r="F119" s="169"/>
      <c r="G119" s="169"/>
      <c r="H119" s="169"/>
      <c r="I119" s="169"/>
    </row>
    <row r="120" spans="1:10" ht="38.25" customHeight="1">
      <c r="A120" s="250" t="s">
        <v>190</v>
      </c>
      <c r="B120" s="1355" t="s">
        <v>137</v>
      </c>
      <c r="C120" s="1355"/>
      <c r="D120" s="1355"/>
      <c r="E120" s="1355"/>
      <c r="F120" s="1355"/>
      <c r="G120" s="1355"/>
      <c r="H120" s="1355"/>
      <c r="I120" s="1355"/>
    </row>
    <row r="121" spans="1:10" ht="8.1" customHeight="1">
      <c r="A121" s="169"/>
      <c r="B121" s="251"/>
      <c r="C121" s="251"/>
      <c r="D121" s="251"/>
      <c r="E121" s="251"/>
      <c r="F121" s="251"/>
      <c r="G121" s="251"/>
      <c r="H121" s="251"/>
      <c r="I121" s="251"/>
    </row>
    <row r="122" spans="1:10" ht="34.5" customHeight="1">
      <c r="A122" s="250" t="s">
        <v>196</v>
      </c>
      <c r="B122" s="1370" t="s">
        <v>138</v>
      </c>
      <c r="C122" s="1370"/>
      <c r="D122" s="1370"/>
      <c r="E122" s="1370"/>
      <c r="F122" s="1370"/>
      <c r="G122" s="1370"/>
      <c r="H122" s="1370"/>
      <c r="I122" s="1370"/>
    </row>
    <row r="123" spans="1:10" ht="12" customHeight="1">
      <c r="A123" s="248"/>
      <c r="B123" s="169"/>
      <c r="C123" s="169"/>
      <c r="D123" s="169"/>
      <c r="E123" s="169"/>
      <c r="F123" s="169"/>
      <c r="G123" s="169"/>
      <c r="H123" s="169"/>
      <c r="I123" s="169"/>
    </row>
    <row r="124" spans="1:10" ht="16.5">
      <c r="A124" s="1354" t="s">
        <v>139</v>
      </c>
      <c r="B124" s="1354"/>
      <c r="C124" s="1354"/>
      <c r="D124" s="1354"/>
      <c r="E124" s="1354"/>
      <c r="F124" s="1354"/>
      <c r="G124" s="1354"/>
      <c r="H124" s="1354"/>
      <c r="I124" s="1354"/>
    </row>
    <row r="125" spans="1:10" ht="15.95" customHeight="1">
      <c r="A125" s="248"/>
      <c r="B125" s="169"/>
      <c r="C125" s="169"/>
      <c r="D125" s="169"/>
      <c r="E125" s="169"/>
      <c r="F125" s="169"/>
      <c r="G125" s="169"/>
      <c r="H125" s="169"/>
      <c r="I125" s="169"/>
    </row>
    <row r="126" spans="1:10" ht="82.5" customHeight="1">
      <c r="A126" s="1355" t="s">
        <v>798</v>
      </c>
      <c r="B126" s="1355"/>
      <c r="C126" s="1355"/>
      <c r="D126" s="1355"/>
      <c r="E126" s="1355"/>
      <c r="F126" s="1355"/>
      <c r="G126" s="1355"/>
      <c r="H126" s="1355"/>
      <c r="I126" s="1355"/>
    </row>
    <row r="127" spans="1:10" ht="12" customHeight="1">
      <c r="A127" s="248"/>
      <c r="B127" s="169"/>
      <c r="C127" s="169"/>
      <c r="D127" s="169"/>
      <c r="E127" s="169"/>
      <c r="F127" s="169"/>
      <c r="G127" s="169"/>
      <c r="H127" s="169"/>
      <c r="I127" s="169"/>
    </row>
    <row r="128" spans="1:10" ht="21.75" customHeight="1">
      <c r="A128" s="1354" t="s">
        <v>140</v>
      </c>
      <c r="B128" s="1354"/>
      <c r="C128" s="1354"/>
      <c r="D128" s="1354"/>
      <c r="E128" s="1354"/>
      <c r="F128" s="1354"/>
      <c r="G128" s="1354"/>
      <c r="H128" s="1354"/>
      <c r="I128" s="1354"/>
    </row>
    <row r="129" spans="1:10" ht="15.95" customHeight="1">
      <c r="A129" s="249"/>
      <c r="B129" s="169"/>
      <c r="C129" s="169"/>
      <c r="D129" s="169"/>
      <c r="E129" s="169"/>
      <c r="F129" s="169"/>
      <c r="G129" s="169"/>
      <c r="H129" s="169"/>
      <c r="I129" s="169"/>
    </row>
    <row r="130" spans="1:10" ht="69" customHeight="1">
      <c r="A130" s="250" t="s">
        <v>190</v>
      </c>
      <c r="B130" s="1355" t="s">
        <v>799</v>
      </c>
      <c r="C130" s="1355"/>
      <c r="D130" s="1355"/>
      <c r="E130" s="1355"/>
      <c r="F130" s="1355"/>
      <c r="G130" s="1355"/>
      <c r="H130" s="1355"/>
      <c r="I130" s="1355"/>
    </row>
    <row r="131" spans="1:10" ht="8.1" customHeight="1">
      <c r="A131" s="169"/>
      <c r="B131" s="251"/>
      <c r="C131" s="251"/>
      <c r="D131" s="251"/>
      <c r="E131" s="251"/>
      <c r="F131" s="251"/>
      <c r="G131" s="251"/>
      <c r="H131" s="251"/>
      <c r="I131" s="251"/>
    </row>
    <row r="132" spans="1:10" ht="122.25" customHeight="1">
      <c r="A132" s="250" t="s">
        <v>196</v>
      </c>
      <c r="B132" s="1355" t="s">
        <v>800</v>
      </c>
      <c r="C132" s="1355"/>
      <c r="D132" s="1355"/>
      <c r="E132" s="1355"/>
      <c r="F132" s="1355"/>
      <c r="G132" s="1355"/>
      <c r="H132" s="1355"/>
      <c r="I132" s="1355"/>
    </row>
    <row r="133" spans="1:10" ht="28.5" customHeight="1">
      <c r="A133" s="250"/>
      <c r="B133" s="243"/>
      <c r="C133" s="243"/>
      <c r="D133" s="243"/>
      <c r="E133" s="243"/>
      <c r="F133" s="243"/>
      <c r="G133" s="243"/>
      <c r="H133" s="243"/>
      <c r="I133" s="243"/>
    </row>
    <row r="134" spans="1:10" ht="24.95" customHeight="1">
      <c r="A134" s="250"/>
      <c r="B134" s="243"/>
      <c r="C134" s="243"/>
      <c r="D134" s="243"/>
      <c r="E134" s="243"/>
      <c r="F134" s="243"/>
      <c r="G134" s="243"/>
      <c r="H134" s="243"/>
      <c r="I134" s="243"/>
    </row>
    <row r="135" spans="1:10" ht="21" customHeight="1">
      <c r="A135" s="795" t="s">
        <v>184</v>
      </c>
      <c r="B135" s="795"/>
      <c r="C135" s="795"/>
      <c r="D135" s="795"/>
      <c r="E135" s="1364" t="s">
        <v>184</v>
      </c>
      <c r="F135" s="1364"/>
      <c r="G135" s="1364"/>
      <c r="H135" s="1364"/>
      <c r="I135" s="1364"/>
      <c r="J135" s="70"/>
    </row>
    <row r="136" spans="1:10" ht="33" customHeight="1">
      <c r="A136" s="1369" t="s">
        <v>185</v>
      </c>
      <c r="B136" s="1369"/>
      <c r="C136" s="1369"/>
      <c r="D136" s="1369"/>
      <c r="E136" s="1356" t="s">
        <v>186</v>
      </c>
      <c r="F136" s="1356"/>
      <c r="G136" s="1356"/>
      <c r="H136" s="1356"/>
      <c r="I136" s="1356"/>
      <c r="J136" s="70"/>
    </row>
    <row r="137" spans="1:10" ht="15.75">
      <c r="A137" s="245" t="s">
        <v>187</v>
      </c>
      <c r="B137" s="245"/>
      <c r="C137" s="245"/>
      <c r="D137" s="245"/>
      <c r="E137" s="245"/>
      <c r="F137" s="245"/>
      <c r="G137" s="245"/>
      <c r="H137" s="245"/>
      <c r="I137" s="246" t="s">
        <v>141</v>
      </c>
      <c r="J137" s="70"/>
    </row>
    <row r="138" spans="1:10" ht="15.75">
      <c r="A138" s="245"/>
      <c r="B138" s="245"/>
      <c r="C138" s="245"/>
      <c r="D138" s="245"/>
      <c r="E138" s="245"/>
      <c r="F138" s="245"/>
      <c r="G138" s="245"/>
      <c r="H138" s="245"/>
      <c r="I138" s="246"/>
      <c r="J138" s="70"/>
    </row>
    <row r="139" spans="1:10" ht="8.25" customHeight="1">
      <c r="A139" s="245"/>
      <c r="B139" s="245"/>
      <c r="C139" s="245"/>
      <c r="D139" s="245"/>
      <c r="E139" s="245"/>
      <c r="F139" s="245"/>
      <c r="G139" s="245"/>
      <c r="H139" s="245"/>
      <c r="I139" s="246"/>
      <c r="J139" s="70"/>
    </row>
    <row r="140" spans="1:10" ht="54" customHeight="1">
      <c r="A140" s="250" t="s">
        <v>206</v>
      </c>
      <c r="B140" s="1355" t="s">
        <v>801</v>
      </c>
      <c r="C140" s="1355"/>
      <c r="D140" s="1355"/>
      <c r="E140" s="1355"/>
      <c r="F140" s="1355"/>
      <c r="G140" s="1355"/>
      <c r="H140" s="1355"/>
      <c r="I140" s="1355"/>
    </row>
    <row r="141" spans="1:10" ht="12" customHeight="1">
      <c r="A141" s="250"/>
      <c r="B141" s="1355"/>
      <c r="C141" s="1355"/>
      <c r="D141" s="1355"/>
      <c r="E141" s="1355"/>
      <c r="F141" s="1355"/>
      <c r="G141" s="1355"/>
      <c r="H141" s="1355"/>
      <c r="I141" s="1355"/>
    </row>
    <row r="142" spans="1:10" ht="124.5" customHeight="1">
      <c r="A142" s="250" t="s">
        <v>142</v>
      </c>
      <c r="B142" s="1355" t="s">
        <v>802</v>
      </c>
      <c r="C142" s="1355"/>
      <c r="D142" s="1355"/>
      <c r="E142" s="1355"/>
      <c r="F142" s="1355"/>
      <c r="G142" s="1355"/>
      <c r="H142" s="1355"/>
      <c r="I142" s="1355"/>
    </row>
    <row r="143" spans="1:10" ht="12" customHeight="1">
      <c r="A143" s="250"/>
      <c r="B143" s="1355"/>
      <c r="C143" s="1355"/>
      <c r="D143" s="1355"/>
      <c r="E143" s="1355"/>
      <c r="F143" s="1355"/>
      <c r="G143" s="1355"/>
      <c r="H143" s="1355"/>
      <c r="I143" s="1355"/>
    </row>
    <row r="144" spans="1:10" ht="115.5" customHeight="1">
      <c r="A144" s="250" t="s">
        <v>143</v>
      </c>
      <c r="B144" s="1355" t="s">
        <v>803</v>
      </c>
      <c r="C144" s="1355"/>
      <c r="D144" s="1355"/>
      <c r="E144" s="1355"/>
      <c r="F144" s="1355"/>
      <c r="G144" s="1355"/>
      <c r="H144" s="1355"/>
      <c r="I144" s="1355"/>
    </row>
    <row r="145" spans="1:10" ht="12" customHeight="1">
      <c r="A145" s="250"/>
      <c r="B145" s="1355"/>
      <c r="C145" s="1355"/>
      <c r="D145" s="1355"/>
      <c r="E145" s="1355"/>
      <c r="F145" s="1355"/>
      <c r="G145" s="1355"/>
      <c r="H145" s="1355"/>
      <c r="I145" s="1355"/>
    </row>
    <row r="146" spans="1:10" ht="145.5" customHeight="1">
      <c r="A146" s="250" t="s">
        <v>144</v>
      </c>
      <c r="B146" s="1355" t="s">
        <v>804</v>
      </c>
      <c r="C146" s="1355"/>
      <c r="D146" s="1355"/>
      <c r="E146" s="1355"/>
      <c r="F146" s="1355"/>
      <c r="G146" s="1355"/>
      <c r="H146" s="1355"/>
      <c r="I146" s="1355"/>
    </row>
    <row r="147" spans="1:10" ht="12" customHeight="1">
      <c r="A147" s="250"/>
      <c r="B147" s="1355"/>
      <c r="C147" s="1355"/>
      <c r="D147" s="1355"/>
      <c r="E147" s="1355"/>
      <c r="F147" s="1355"/>
      <c r="G147" s="1355"/>
      <c r="H147" s="1355"/>
      <c r="I147" s="1355"/>
    </row>
    <row r="148" spans="1:10" ht="70.5" customHeight="1">
      <c r="A148" s="250" t="s">
        <v>145</v>
      </c>
      <c r="B148" s="1355" t="s">
        <v>146</v>
      </c>
      <c r="C148" s="1355"/>
      <c r="D148" s="1355"/>
      <c r="E148" s="1355"/>
      <c r="F148" s="1355"/>
      <c r="G148" s="1355"/>
      <c r="H148" s="1355"/>
      <c r="I148" s="1355"/>
    </row>
    <row r="149" spans="1:10" ht="12" customHeight="1">
      <c r="A149" s="250"/>
      <c r="B149" s="1355"/>
      <c r="C149" s="1355"/>
      <c r="D149" s="1355"/>
      <c r="E149" s="1355"/>
      <c r="F149" s="1355"/>
      <c r="G149" s="1355"/>
      <c r="H149" s="1355"/>
      <c r="I149" s="1355"/>
    </row>
    <row r="150" spans="1:10" ht="102.75" customHeight="1">
      <c r="A150" s="250" t="s">
        <v>147</v>
      </c>
      <c r="B150" s="1355" t="s">
        <v>805</v>
      </c>
      <c r="C150" s="1355"/>
      <c r="D150" s="1355"/>
      <c r="E150" s="1355"/>
      <c r="F150" s="1355"/>
      <c r="G150" s="1355"/>
      <c r="H150" s="1355"/>
      <c r="I150" s="1355"/>
    </row>
    <row r="151" spans="1:10" ht="51" customHeight="1">
      <c r="A151" s="250"/>
      <c r="B151" s="243"/>
      <c r="C151" s="243"/>
      <c r="D151" s="243"/>
      <c r="E151" s="243"/>
      <c r="F151" s="243"/>
      <c r="G151" s="243"/>
      <c r="H151" s="243"/>
      <c r="I151" s="243"/>
    </row>
    <row r="152" spans="1:10" ht="24.95" customHeight="1">
      <c r="A152" s="250"/>
      <c r="B152" s="243"/>
      <c r="C152" s="243"/>
      <c r="D152" s="243"/>
      <c r="E152" s="243"/>
      <c r="F152" s="243"/>
      <c r="G152" s="243"/>
      <c r="H152" s="243"/>
      <c r="I152" s="243"/>
    </row>
    <row r="153" spans="1:10" ht="21" customHeight="1">
      <c r="A153" s="795" t="s">
        <v>184</v>
      </c>
      <c r="B153" s="795"/>
      <c r="C153" s="795"/>
      <c r="D153" s="795"/>
      <c r="E153" s="1364" t="s">
        <v>184</v>
      </c>
      <c r="F153" s="1364"/>
      <c r="G153" s="1364"/>
      <c r="H153" s="1364"/>
      <c r="I153" s="1364"/>
      <c r="J153" s="70"/>
    </row>
    <row r="154" spans="1:10" ht="33" customHeight="1">
      <c r="A154" s="1369" t="s">
        <v>185</v>
      </c>
      <c r="B154" s="1369"/>
      <c r="C154" s="1369"/>
      <c r="D154" s="1369"/>
      <c r="E154" s="1356" t="s">
        <v>186</v>
      </c>
      <c r="F154" s="1356"/>
      <c r="G154" s="1356"/>
      <c r="H154" s="1356"/>
      <c r="I154" s="1356"/>
      <c r="J154" s="70"/>
    </row>
    <row r="155" spans="1:10" ht="15.75">
      <c r="A155" s="245" t="s">
        <v>187</v>
      </c>
      <c r="B155" s="245"/>
      <c r="C155" s="245"/>
      <c r="D155" s="245"/>
      <c r="E155" s="245"/>
      <c r="F155" s="245"/>
      <c r="G155" s="245"/>
      <c r="H155" s="245"/>
      <c r="I155" s="246" t="s">
        <v>148</v>
      </c>
      <c r="J155" s="70"/>
    </row>
    <row r="156" spans="1:10" ht="15.75">
      <c r="A156" s="245"/>
      <c r="B156" s="245"/>
      <c r="C156" s="245"/>
      <c r="D156" s="245"/>
      <c r="E156" s="245"/>
      <c r="F156" s="245"/>
      <c r="G156" s="245"/>
      <c r="H156" s="245"/>
      <c r="I156" s="246"/>
      <c r="J156" s="70"/>
    </row>
    <row r="157" spans="1:10" ht="63" customHeight="1">
      <c r="A157" s="250" t="s">
        <v>149</v>
      </c>
      <c r="B157" s="1355" t="s">
        <v>806</v>
      </c>
      <c r="C157" s="1355"/>
      <c r="D157" s="1355"/>
      <c r="E157" s="1355"/>
      <c r="F157" s="1355"/>
      <c r="G157" s="1355"/>
      <c r="H157" s="1355"/>
      <c r="I157" s="1355"/>
      <c r="J157" s="70"/>
    </row>
    <row r="158" spans="1:10" ht="6" customHeight="1">
      <c r="A158" s="245"/>
      <c r="B158" s="245"/>
      <c r="C158" s="245"/>
      <c r="D158" s="245"/>
      <c r="E158" s="245"/>
      <c r="F158" s="245"/>
      <c r="G158" s="245"/>
      <c r="H158" s="245"/>
      <c r="I158" s="246"/>
      <c r="J158" s="70"/>
    </row>
    <row r="159" spans="1:10" ht="21" customHeight="1">
      <c r="A159" s="250" t="s">
        <v>807</v>
      </c>
      <c r="B159" s="1355" t="s">
        <v>150</v>
      </c>
      <c r="C159" s="1355"/>
      <c r="D159" s="1355"/>
      <c r="E159" s="1355"/>
      <c r="F159" s="1355"/>
      <c r="G159" s="1355"/>
      <c r="H159" s="1355"/>
      <c r="I159" s="1355"/>
    </row>
    <row r="160" spans="1:10" ht="8.1" customHeight="1">
      <c r="A160" s="250"/>
      <c r="B160" s="169"/>
      <c r="C160" s="169"/>
      <c r="D160" s="169"/>
      <c r="E160" s="169"/>
      <c r="F160" s="169"/>
      <c r="G160" s="169"/>
      <c r="H160" s="169"/>
      <c r="I160" s="169"/>
    </row>
    <row r="161" spans="1:9" ht="74.25" customHeight="1">
      <c r="A161" s="250" t="s">
        <v>151</v>
      </c>
      <c r="B161" s="1355" t="s">
        <v>152</v>
      </c>
      <c r="C161" s="1355"/>
      <c r="D161" s="1355"/>
      <c r="E161" s="1355"/>
      <c r="F161" s="1355"/>
      <c r="G161" s="1355"/>
      <c r="H161" s="1355"/>
      <c r="I161" s="1355"/>
    </row>
    <row r="162" spans="1:9" ht="8.1" customHeight="1">
      <c r="A162" s="248"/>
      <c r="B162" s="169"/>
      <c r="C162" s="169"/>
      <c r="D162" s="169"/>
      <c r="E162" s="169"/>
      <c r="F162" s="169"/>
      <c r="G162" s="169"/>
      <c r="H162" s="169"/>
      <c r="I162" s="169"/>
    </row>
    <row r="163" spans="1:9" ht="16.5">
      <c r="A163" s="1354" t="s">
        <v>153</v>
      </c>
      <c r="B163" s="1354"/>
      <c r="C163" s="1354"/>
      <c r="D163" s="1354"/>
      <c r="E163" s="1354"/>
      <c r="F163" s="1354"/>
      <c r="G163" s="1354"/>
      <c r="H163" s="1354"/>
      <c r="I163" s="1354"/>
    </row>
    <row r="164" spans="1:9" ht="8.1" customHeight="1">
      <c r="A164" s="248"/>
      <c r="B164" s="169"/>
      <c r="C164" s="169"/>
      <c r="D164" s="169"/>
      <c r="E164" s="169"/>
      <c r="F164" s="169"/>
      <c r="G164" s="169"/>
      <c r="H164" s="169"/>
      <c r="I164" s="169"/>
    </row>
    <row r="165" spans="1:9" ht="54.75" customHeight="1">
      <c r="A165" s="1355" t="s">
        <v>154</v>
      </c>
      <c r="B165" s="1355"/>
      <c r="C165" s="1355"/>
      <c r="D165" s="1355"/>
      <c r="E165" s="1355"/>
      <c r="F165" s="1355"/>
      <c r="G165" s="1355"/>
      <c r="H165" s="1355"/>
      <c r="I165" s="1355"/>
    </row>
    <row r="166" spans="1:9" ht="8.1" customHeight="1">
      <c r="A166" s="249"/>
      <c r="B166" s="169"/>
      <c r="C166" s="169"/>
      <c r="D166" s="169"/>
      <c r="E166" s="169"/>
      <c r="F166" s="169"/>
      <c r="G166" s="169"/>
      <c r="H166" s="169"/>
      <c r="I166" s="169"/>
    </row>
    <row r="167" spans="1:9" ht="16.5">
      <c r="A167" s="1354" t="s">
        <v>155</v>
      </c>
      <c r="B167" s="1354"/>
      <c r="C167" s="1354"/>
      <c r="D167" s="1354"/>
      <c r="E167" s="1354"/>
      <c r="F167" s="1354"/>
      <c r="G167" s="1354"/>
      <c r="H167" s="1354"/>
      <c r="I167" s="1354"/>
    </row>
    <row r="168" spans="1:9" ht="8.1" customHeight="1">
      <c r="A168" s="248"/>
      <c r="B168" s="169"/>
      <c r="C168" s="169"/>
      <c r="D168" s="169"/>
      <c r="E168" s="169"/>
      <c r="F168" s="169"/>
      <c r="G168" s="169"/>
      <c r="H168" s="169"/>
      <c r="I168" s="169"/>
    </row>
    <row r="169" spans="1:9" ht="73.900000000000006" customHeight="1">
      <c r="A169" s="250" t="s">
        <v>190</v>
      </c>
      <c r="B169" s="1355" t="s">
        <v>861</v>
      </c>
      <c r="C169" s="1355"/>
      <c r="D169" s="1355"/>
      <c r="E169" s="1355"/>
      <c r="F169" s="1355"/>
      <c r="G169" s="1355"/>
      <c r="H169" s="1355"/>
      <c r="I169" s="1355"/>
    </row>
    <row r="170" spans="1:9" ht="8.1" customHeight="1">
      <c r="A170" s="131"/>
      <c r="B170" s="169"/>
      <c r="C170" s="169"/>
      <c r="D170" s="169"/>
      <c r="E170" s="169"/>
      <c r="F170" s="169"/>
      <c r="G170" s="169"/>
      <c r="H170" s="169"/>
      <c r="I170" s="169"/>
    </row>
    <row r="171" spans="1:9" ht="36" customHeight="1">
      <c r="A171" s="250" t="s">
        <v>196</v>
      </c>
      <c r="B171" s="1355" t="s">
        <v>808</v>
      </c>
      <c r="C171" s="1355"/>
      <c r="D171" s="1355"/>
      <c r="E171" s="1355"/>
      <c r="F171" s="1355"/>
      <c r="G171" s="1355"/>
      <c r="H171" s="1355"/>
      <c r="I171" s="1355"/>
    </row>
    <row r="172" spans="1:9" ht="8.1" customHeight="1">
      <c r="A172" s="131"/>
      <c r="B172" s="169"/>
      <c r="C172" s="169"/>
      <c r="D172" s="169"/>
      <c r="E172" s="169"/>
      <c r="F172" s="169"/>
      <c r="G172" s="169"/>
      <c r="H172" s="169"/>
      <c r="I172" s="169"/>
    </row>
    <row r="173" spans="1:9" ht="52.5" customHeight="1">
      <c r="A173" s="250" t="s">
        <v>206</v>
      </c>
      <c r="B173" s="1355" t="s">
        <v>156</v>
      </c>
      <c r="C173" s="1355"/>
      <c r="D173" s="1355"/>
      <c r="E173" s="1355"/>
      <c r="F173" s="1355"/>
      <c r="G173" s="1355"/>
      <c r="H173" s="1355"/>
      <c r="I173" s="1355"/>
    </row>
    <row r="174" spans="1:9" ht="8.1" customHeight="1">
      <c r="A174" s="250"/>
      <c r="B174" s="169"/>
      <c r="C174" s="169"/>
      <c r="D174" s="169"/>
      <c r="E174" s="169"/>
      <c r="F174" s="169"/>
      <c r="G174" s="169"/>
      <c r="H174" s="169"/>
      <c r="I174" s="169"/>
    </row>
    <row r="175" spans="1:9" ht="49.5" customHeight="1">
      <c r="A175" s="250" t="s">
        <v>142</v>
      </c>
      <c r="B175" s="1355" t="s">
        <v>157</v>
      </c>
      <c r="C175" s="1355"/>
      <c r="D175" s="1355"/>
      <c r="E175" s="1355"/>
      <c r="F175" s="1355"/>
      <c r="G175" s="1355"/>
      <c r="H175" s="1355"/>
      <c r="I175" s="1355"/>
    </row>
    <row r="176" spans="1:9" ht="8.1" customHeight="1">
      <c r="A176" s="250"/>
      <c r="B176" s="169"/>
      <c r="C176" s="169"/>
      <c r="D176" s="169"/>
      <c r="E176" s="169"/>
      <c r="F176" s="169"/>
      <c r="G176" s="169"/>
      <c r="H176" s="169"/>
      <c r="I176" s="169"/>
    </row>
    <row r="177" spans="1:10" ht="30" customHeight="1">
      <c r="A177" s="250" t="s">
        <v>143</v>
      </c>
      <c r="B177" s="1355" t="s">
        <v>809</v>
      </c>
      <c r="C177" s="1355"/>
      <c r="D177" s="1355"/>
      <c r="E177" s="1355"/>
      <c r="F177" s="1355"/>
      <c r="G177" s="1355"/>
      <c r="H177" s="1355"/>
      <c r="I177" s="1355"/>
    </row>
    <row r="178" spans="1:10" ht="8.1" customHeight="1">
      <c r="A178" s="250"/>
      <c r="B178" s="169"/>
      <c r="C178" s="169"/>
      <c r="D178" s="169"/>
      <c r="E178" s="169"/>
      <c r="F178" s="169"/>
      <c r="G178" s="169"/>
      <c r="H178" s="169"/>
      <c r="I178" s="169"/>
    </row>
    <row r="179" spans="1:10" ht="97.9" customHeight="1">
      <c r="A179" s="250" t="s">
        <v>144</v>
      </c>
      <c r="B179" s="1355" t="s">
        <v>862</v>
      </c>
      <c r="C179" s="1355"/>
      <c r="D179" s="1355"/>
      <c r="E179" s="1355"/>
      <c r="F179" s="1355"/>
      <c r="G179" s="1355"/>
      <c r="H179" s="1355"/>
      <c r="I179" s="1355"/>
    </row>
    <row r="180" spans="1:10" ht="8.1" customHeight="1">
      <c r="A180" s="250"/>
      <c r="B180" s="169"/>
      <c r="C180" s="169"/>
      <c r="D180" s="169"/>
      <c r="E180" s="169"/>
      <c r="F180" s="169"/>
      <c r="G180" s="169"/>
      <c r="H180" s="169"/>
      <c r="I180" s="169"/>
    </row>
    <row r="181" spans="1:10" ht="72" customHeight="1">
      <c r="A181" s="250" t="s">
        <v>158</v>
      </c>
      <c r="B181" s="1371" t="s">
        <v>159</v>
      </c>
      <c r="C181" s="1371"/>
      <c r="D181" s="1371"/>
      <c r="E181" s="1371"/>
      <c r="F181" s="1371"/>
      <c r="G181" s="1371"/>
      <c r="H181" s="1371"/>
      <c r="I181" s="1371"/>
    </row>
    <row r="182" spans="1:10" ht="12" customHeight="1">
      <c r="A182" s="250"/>
      <c r="B182" s="243"/>
      <c r="C182" s="243"/>
      <c r="D182" s="243"/>
      <c r="E182" s="243"/>
      <c r="F182" s="243"/>
      <c r="G182" s="243"/>
      <c r="H182" s="243"/>
      <c r="I182" s="243"/>
    </row>
    <row r="183" spans="1:10" ht="6" customHeight="1">
      <c r="A183" s="250"/>
      <c r="B183" s="243"/>
      <c r="C183" s="243"/>
      <c r="D183" s="243"/>
      <c r="E183" s="243"/>
      <c r="F183" s="243"/>
      <c r="G183" s="243"/>
      <c r="H183" s="243"/>
      <c r="I183" s="243"/>
    </row>
    <row r="184" spans="1:10" ht="21" customHeight="1">
      <c r="A184" s="795" t="s">
        <v>184</v>
      </c>
      <c r="B184" s="795"/>
      <c r="C184" s="795"/>
      <c r="D184" s="795"/>
      <c r="E184" s="1364" t="s">
        <v>184</v>
      </c>
      <c r="F184" s="1364"/>
      <c r="G184" s="1364"/>
      <c r="H184" s="1364"/>
      <c r="I184" s="1364"/>
      <c r="J184" s="70"/>
    </row>
    <row r="185" spans="1:10" ht="33" customHeight="1">
      <c r="A185" s="1369" t="s">
        <v>185</v>
      </c>
      <c r="B185" s="1369"/>
      <c r="C185" s="1369"/>
      <c r="D185" s="1369"/>
      <c r="E185" s="1356" t="s">
        <v>186</v>
      </c>
      <c r="F185" s="1356"/>
      <c r="G185" s="1356"/>
      <c r="H185" s="1356"/>
      <c r="I185" s="1356"/>
      <c r="J185" s="70"/>
    </row>
    <row r="186" spans="1:10" ht="15.75">
      <c r="A186" s="245" t="s">
        <v>187</v>
      </c>
      <c r="B186" s="245"/>
      <c r="C186" s="245"/>
      <c r="D186" s="245"/>
      <c r="E186" s="245"/>
      <c r="F186" s="245"/>
      <c r="G186" s="245"/>
      <c r="H186" s="245"/>
      <c r="I186" s="246" t="s">
        <v>160</v>
      </c>
      <c r="J186" s="70"/>
    </row>
    <row r="187" spans="1:10" ht="15.75">
      <c r="A187" s="245"/>
      <c r="B187" s="245"/>
      <c r="C187" s="245"/>
      <c r="D187" s="245"/>
      <c r="E187" s="245"/>
      <c r="F187" s="245"/>
      <c r="G187" s="245"/>
      <c r="H187" s="245"/>
      <c r="I187" s="246"/>
      <c r="J187" s="70"/>
    </row>
    <row r="188" spans="1:10" ht="53.25" customHeight="1">
      <c r="A188" s="250" t="s">
        <v>145</v>
      </c>
      <c r="B188" s="1355" t="s">
        <v>161</v>
      </c>
      <c r="C188" s="1355"/>
      <c r="D188" s="1355"/>
      <c r="E188" s="1355"/>
      <c r="F188" s="1355"/>
      <c r="G188" s="1355"/>
      <c r="H188" s="1355"/>
      <c r="I188" s="1355"/>
    </row>
    <row r="189" spans="1:10" ht="15.75">
      <c r="A189" s="248"/>
      <c r="B189" s="169"/>
      <c r="C189" s="169"/>
      <c r="D189" s="169"/>
      <c r="E189" s="169"/>
      <c r="F189" s="169"/>
      <c r="G189" s="169"/>
      <c r="H189" s="169"/>
      <c r="I189" s="169"/>
    </row>
    <row r="190" spans="1:10" ht="21.95" customHeight="1">
      <c r="A190" s="169"/>
      <c r="B190" s="242"/>
      <c r="C190" s="169"/>
      <c r="D190" s="169"/>
      <c r="E190" s="169"/>
      <c r="F190" s="242"/>
      <c r="G190" s="169"/>
      <c r="H190" s="169"/>
      <c r="I190" s="169"/>
    </row>
    <row r="191" spans="1:10" ht="21.95" customHeight="1">
      <c r="A191" s="169"/>
      <c r="B191" s="252" t="s">
        <v>162</v>
      </c>
      <c r="C191" s="252"/>
      <c r="D191" s="252"/>
      <c r="E191" s="252"/>
      <c r="F191" s="252" t="s">
        <v>162</v>
      </c>
      <c r="G191" s="252"/>
      <c r="H191" s="252"/>
      <c r="I191" s="252"/>
    </row>
    <row r="192" spans="1:10" ht="35.25" customHeight="1">
      <c r="A192" s="169"/>
      <c r="B192" s="1373" t="s">
        <v>185</v>
      </c>
      <c r="C192" s="1373"/>
      <c r="D192" s="1373"/>
      <c r="E192" s="1373"/>
      <c r="F192" s="1373" t="s">
        <v>186</v>
      </c>
      <c r="G192" s="1373"/>
      <c r="H192" s="1373"/>
      <c r="I192" s="1373"/>
    </row>
    <row r="193" spans="1:9" ht="21.95" customHeight="1">
      <c r="A193" s="169"/>
      <c r="B193" s="253"/>
      <c r="C193" s="248"/>
      <c r="D193" s="248"/>
      <c r="E193" s="248"/>
      <c r="F193" s="254"/>
      <c r="G193" s="254"/>
      <c r="H193" s="254"/>
      <c r="I193" s="254"/>
    </row>
    <row r="194" spans="1:9" ht="21.95" customHeight="1">
      <c r="A194" s="169"/>
      <c r="B194" s="795" t="s">
        <v>163</v>
      </c>
      <c r="C194" s="795"/>
      <c r="D194" s="795"/>
      <c r="E194" s="795"/>
      <c r="F194" s="795" t="s">
        <v>163</v>
      </c>
      <c r="G194" s="795"/>
      <c r="H194" s="795"/>
      <c r="I194" s="795"/>
    </row>
    <row r="195" spans="1:9" ht="21.95" customHeight="1">
      <c r="A195" s="169"/>
      <c r="B195" s="242"/>
      <c r="C195" s="248"/>
      <c r="D195" s="248"/>
      <c r="E195" s="248"/>
      <c r="F195" s="242"/>
      <c r="G195" s="248"/>
      <c r="H195" s="248"/>
      <c r="I195" s="248"/>
    </row>
    <row r="196" spans="1:9" ht="21.95" customHeight="1">
      <c r="A196" s="169"/>
      <c r="B196" s="242"/>
      <c r="C196" s="248"/>
      <c r="D196" s="248"/>
      <c r="E196" s="248"/>
      <c r="F196" s="242"/>
      <c r="G196" s="248"/>
      <c r="H196" s="248"/>
      <c r="I196" s="248"/>
    </row>
    <row r="197" spans="1:9" ht="24.75" customHeight="1">
      <c r="A197" s="169"/>
      <c r="B197" s="245" t="s">
        <v>164</v>
      </c>
      <c r="C197" s="255"/>
      <c r="D197" s="245"/>
      <c r="E197" s="245"/>
      <c r="F197" s="956" t="str">
        <f>"Name : "&amp; 'Names of Bidder'!D28</f>
        <v xml:space="preserve">Name : </v>
      </c>
      <c r="G197" s="1372"/>
      <c r="H197" s="1372"/>
      <c r="I197" s="1372"/>
    </row>
    <row r="198" spans="1:9" ht="21.95" customHeight="1">
      <c r="A198" s="169"/>
      <c r="B198" s="245" t="s">
        <v>256</v>
      </c>
      <c r="C198" s="255"/>
      <c r="D198" s="245"/>
      <c r="E198" s="245"/>
      <c r="F198" s="956" t="str">
        <f>"Designation : " &amp; 'Names of Bidder'!D29</f>
        <v xml:space="preserve">Designation : </v>
      </c>
      <c r="G198" s="1372"/>
      <c r="H198" s="1372"/>
      <c r="I198" s="1372"/>
    </row>
    <row r="199" spans="1:9" ht="21.95" customHeight="1">
      <c r="A199" s="169"/>
      <c r="B199" s="252"/>
      <c r="C199" s="248"/>
      <c r="D199" s="248"/>
      <c r="E199" s="248"/>
      <c r="F199" s="252"/>
      <c r="G199" s="248"/>
      <c r="H199" s="248"/>
      <c r="I199" s="248"/>
    </row>
    <row r="200" spans="1:9" ht="21.95" customHeight="1">
      <c r="A200" s="169"/>
      <c r="B200" s="795" t="s">
        <v>165</v>
      </c>
      <c r="C200" s="795"/>
      <c r="D200" s="795"/>
      <c r="E200" s="795"/>
      <c r="F200" s="795" t="s">
        <v>165</v>
      </c>
      <c r="G200" s="795"/>
      <c r="H200" s="795"/>
      <c r="I200" s="795"/>
    </row>
    <row r="201" spans="1:9" ht="21.95" customHeight="1">
      <c r="A201" s="169"/>
      <c r="B201" s="245" t="s">
        <v>164</v>
      </c>
      <c r="C201" s="245"/>
      <c r="D201" s="245"/>
      <c r="E201" s="245"/>
      <c r="F201" s="245" t="s">
        <v>164</v>
      </c>
      <c r="G201" s="252"/>
      <c r="H201" s="252"/>
      <c r="I201" s="252"/>
    </row>
    <row r="202" spans="1:9" ht="21.95" customHeight="1">
      <c r="A202" s="169"/>
      <c r="B202" s="245" t="s">
        <v>256</v>
      </c>
      <c r="C202" s="245"/>
      <c r="D202" s="245"/>
      <c r="E202" s="245"/>
      <c r="F202" s="245" t="s">
        <v>256</v>
      </c>
      <c r="G202" s="169"/>
      <c r="H202" s="169"/>
      <c r="I202" s="169"/>
    </row>
    <row r="203" spans="1:9" ht="21.95" customHeight="1">
      <c r="A203" s="169"/>
      <c r="B203" s="169"/>
      <c r="C203" s="169"/>
      <c r="D203" s="169"/>
      <c r="E203" s="169"/>
      <c r="F203" s="169"/>
      <c r="G203" s="169"/>
      <c r="H203" s="169"/>
      <c r="I203" s="169"/>
    </row>
    <row r="204" spans="1:9" ht="21.95" customHeight="1">
      <c r="A204" s="169"/>
      <c r="B204" s="795" t="s">
        <v>165</v>
      </c>
      <c r="C204" s="795"/>
      <c r="D204" s="795"/>
      <c r="E204" s="795"/>
      <c r="F204" s="795" t="s">
        <v>165</v>
      </c>
      <c r="G204" s="795"/>
      <c r="H204" s="795"/>
      <c r="I204" s="795"/>
    </row>
    <row r="205" spans="1:9" ht="21.95" customHeight="1">
      <c r="A205" s="169"/>
      <c r="B205" s="245" t="s">
        <v>164</v>
      </c>
      <c r="C205" s="245"/>
      <c r="D205" s="245"/>
      <c r="E205" s="245"/>
      <c r="F205" s="245" t="s">
        <v>164</v>
      </c>
      <c r="G205" s="252"/>
      <c r="H205" s="252"/>
      <c r="I205" s="252"/>
    </row>
    <row r="206" spans="1:9" ht="21.95" customHeight="1">
      <c r="A206" s="169"/>
      <c r="B206" s="245" t="s">
        <v>256</v>
      </c>
      <c r="C206" s="245"/>
      <c r="D206" s="245"/>
      <c r="E206" s="245"/>
      <c r="F206" s="245" t="s">
        <v>256</v>
      </c>
      <c r="G206" s="169"/>
      <c r="H206" s="169"/>
      <c r="I206" s="169"/>
    </row>
    <row r="207" spans="1:9" ht="21.95" customHeight="1">
      <c r="A207" s="169"/>
      <c r="B207" s="245"/>
      <c r="C207" s="245"/>
      <c r="D207" s="245"/>
      <c r="E207" s="245"/>
      <c r="F207" s="245"/>
      <c r="G207" s="169"/>
      <c r="H207" s="169"/>
      <c r="I207" s="169"/>
    </row>
    <row r="208" spans="1:9" ht="21.95" customHeight="1">
      <c r="A208" s="169"/>
      <c r="B208" s="245"/>
      <c r="C208" s="245"/>
      <c r="D208" s="245"/>
      <c r="E208" s="245"/>
      <c r="F208" s="245"/>
      <c r="G208" s="169"/>
      <c r="H208" s="169"/>
      <c r="I208" s="169"/>
    </row>
    <row r="209" spans="1:9" ht="21.95" customHeight="1">
      <c r="A209" s="169"/>
      <c r="B209" s="245"/>
      <c r="C209" s="245"/>
      <c r="D209" s="245"/>
      <c r="E209" s="245"/>
      <c r="F209" s="245"/>
      <c r="G209" s="169"/>
      <c r="H209" s="169"/>
      <c r="I209" s="169"/>
    </row>
    <row r="210" spans="1:9" ht="21.95" customHeight="1">
      <c r="A210" s="169"/>
      <c r="B210" s="245"/>
      <c r="C210" s="245"/>
      <c r="D210" s="245"/>
      <c r="E210" s="245"/>
      <c r="F210" s="245"/>
      <c r="G210" s="169"/>
      <c r="H210" s="169"/>
      <c r="I210" s="169"/>
    </row>
    <row r="211" spans="1:9" ht="21.95" customHeight="1">
      <c r="A211" s="169"/>
      <c r="B211" s="245"/>
      <c r="C211" s="245"/>
      <c r="D211" s="245"/>
      <c r="E211" s="245"/>
      <c r="F211" s="245"/>
      <c r="G211" s="169"/>
      <c r="H211" s="169"/>
      <c r="I211" s="169"/>
    </row>
    <row r="212" spans="1:9" ht="21.95" customHeight="1">
      <c r="A212" s="169"/>
      <c r="B212" s="245"/>
      <c r="C212" s="245"/>
      <c r="D212" s="245"/>
      <c r="E212" s="245"/>
      <c r="F212" s="245"/>
      <c r="G212" s="169"/>
      <c r="H212" s="169"/>
      <c r="I212" s="169"/>
    </row>
    <row r="213" spans="1:9" ht="21.95" customHeight="1">
      <c r="A213" s="169"/>
      <c r="B213" s="245"/>
      <c r="C213" s="245"/>
      <c r="D213" s="245"/>
      <c r="E213" s="245"/>
      <c r="F213" s="245"/>
      <c r="G213" s="169"/>
      <c r="H213" s="169"/>
      <c r="I213" s="169"/>
    </row>
    <row r="214" spans="1:9" ht="21.95" customHeight="1">
      <c r="A214" s="169"/>
      <c r="B214" s="245"/>
      <c r="C214" s="245"/>
      <c r="D214" s="245"/>
      <c r="E214" s="245"/>
      <c r="F214" s="245"/>
      <c r="G214" s="169"/>
      <c r="H214" s="169"/>
      <c r="I214" s="169"/>
    </row>
    <row r="215" spans="1:9" ht="21.95" customHeight="1">
      <c r="A215" s="169"/>
      <c r="B215" s="245"/>
      <c r="C215" s="245"/>
      <c r="D215" s="245"/>
      <c r="E215" s="245"/>
      <c r="F215" s="245"/>
      <c r="G215" s="169"/>
      <c r="H215" s="169"/>
      <c r="I215" s="169"/>
    </row>
    <row r="216" spans="1:9" ht="21.95" customHeight="1">
      <c r="A216" s="169"/>
      <c r="B216" s="245"/>
      <c r="C216" s="245"/>
      <c r="D216" s="245"/>
      <c r="E216" s="245"/>
      <c r="F216" s="245"/>
      <c r="G216" s="169"/>
      <c r="H216" s="169"/>
      <c r="I216" s="169"/>
    </row>
    <row r="217" spans="1:9" ht="21.95" customHeight="1">
      <c r="A217" s="169"/>
      <c r="B217" s="245"/>
      <c r="C217" s="245"/>
      <c r="D217" s="245"/>
      <c r="E217" s="245"/>
      <c r="F217" s="245"/>
      <c r="G217" s="169"/>
      <c r="H217" s="169"/>
      <c r="I217" s="169"/>
    </row>
    <row r="218" spans="1:9" ht="21.95" customHeight="1">
      <c r="A218" s="169"/>
      <c r="B218" s="245"/>
      <c r="C218" s="245"/>
      <c r="D218" s="245"/>
      <c r="E218" s="245"/>
      <c r="F218" s="245"/>
      <c r="G218" s="169"/>
      <c r="H218" s="169"/>
      <c r="I218" s="169"/>
    </row>
    <row r="219" spans="1:9" ht="15.75" customHeight="1">
      <c r="A219" s="169"/>
      <c r="B219" s="245"/>
      <c r="C219" s="245"/>
      <c r="D219" s="245"/>
      <c r="E219" s="245"/>
      <c r="F219" s="245"/>
      <c r="G219" s="169"/>
      <c r="H219" s="169"/>
      <c r="I219" s="169"/>
    </row>
    <row r="220" spans="1:9" ht="15.75">
      <c r="A220" s="256"/>
      <c r="B220" s="256"/>
      <c r="C220" s="256"/>
      <c r="D220" s="256"/>
      <c r="E220" s="256"/>
      <c r="F220" s="256"/>
      <c r="G220" s="256"/>
      <c r="H220" s="256"/>
      <c r="I220" s="256"/>
    </row>
    <row r="221" spans="1:9" ht="15.75">
      <c r="A221" s="245" t="s">
        <v>187</v>
      </c>
      <c r="B221" s="245"/>
      <c r="C221" s="245"/>
      <c r="D221" s="245"/>
      <c r="E221" s="245"/>
      <c r="F221" s="245"/>
      <c r="G221" s="245"/>
      <c r="H221" s="245"/>
      <c r="I221" s="246" t="s">
        <v>166</v>
      </c>
    </row>
    <row r="222" spans="1:9" ht="15.75">
      <c r="A222" s="169"/>
      <c r="B222" s="169"/>
      <c r="C222" s="169"/>
      <c r="D222" s="169"/>
      <c r="E222" s="169"/>
      <c r="F222" s="169"/>
      <c r="G222" s="169"/>
      <c r="H222" s="169"/>
      <c r="I222" s="169"/>
    </row>
    <row r="223" spans="1:9" ht="15.75">
      <c r="A223" s="169"/>
      <c r="B223" s="169"/>
      <c r="C223" s="169"/>
      <c r="D223" s="169"/>
      <c r="E223" s="169"/>
      <c r="F223" s="169"/>
      <c r="G223" s="169"/>
      <c r="H223" s="169"/>
      <c r="I223" s="169"/>
    </row>
    <row r="224" spans="1:9" ht="15.75">
      <c r="A224" s="169"/>
      <c r="B224" s="169"/>
      <c r="C224" s="169"/>
      <c r="D224" s="169"/>
      <c r="E224" s="169"/>
      <c r="F224" s="169"/>
      <c r="G224" s="169"/>
      <c r="H224" s="169"/>
      <c r="I224" s="169"/>
    </row>
    <row r="225" spans="1:9" ht="15.75">
      <c r="A225" s="169"/>
      <c r="B225" s="169"/>
      <c r="C225" s="169"/>
      <c r="D225" s="169"/>
      <c r="E225" s="169"/>
      <c r="F225" s="169"/>
      <c r="G225" s="169"/>
      <c r="H225" s="169"/>
      <c r="I225" s="169"/>
    </row>
    <row r="226" spans="1:9" ht="15.75">
      <c r="A226" s="169"/>
      <c r="B226" s="169"/>
      <c r="C226" s="169"/>
      <c r="D226" s="169"/>
      <c r="E226" s="169"/>
      <c r="F226" s="169"/>
      <c r="G226" s="169"/>
      <c r="H226" s="169"/>
      <c r="I226" s="169"/>
    </row>
    <row r="227" spans="1:9" ht="15.75">
      <c r="A227" s="169"/>
      <c r="B227" s="169"/>
      <c r="C227" s="169"/>
      <c r="D227" s="169"/>
      <c r="E227" s="169"/>
      <c r="F227" s="169"/>
      <c r="G227" s="169"/>
      <c r="H227" s="169"/>
      <c r="I227" s="169"/>
    </row>
    <row r="228" spans="1:9" ht="15.75">
      <c r="A228" s="169"/>
      <c r="B228" s="169"/>
      <c r="C228" s="169"/>
      <c r="D228" s="169"/>
      <c r="E228" s="169"/>
      <c r="F228" s="169"/>
      <c r="G228" s="169"/>
      <c r="H228" s="169"/>
      <c r="I228" s="169"/>
    </row>
    <row r="229" spans="1:9" ht="15.75">
      <c r="A229" s="169"/>
      <c r="B229" s="169"/>
      <c r="C229" s="169"/>
      <c r="D229" s="169"/>
      <c r="E229" s="169"/>
      <c r="F229" s="169"/>
      <c r="G229" s="169"/>
      <c r="H229" s="169"/>
      <c r="I229" s="169"/>
    </row>
    <row r="230" spans="1:9" ht="15.75">
      <c r="A230" s="169"/>
      <c r="B230" s="169"/>
      <c r="C230" s="169"/>
      <c r="D230" s="169"/>
      <c r="E230" s="169"/>
      <c r="F230" s="169"/>
      <c r="G230" s="169"/>
      <c r="H230" s="169"/>
      <c r="I230" s="169"/>
    </row>
    <row r="231" spans="1:9" ht="15.75">
      <c r="A231" s="169"/>
      <c r="B231" s="169"/>
      <c r="C231" s="169"/>
      <c r="D231" s="169"/>
      <c r="E231" s="169"/>
      <c r="F231" s="169"/>
      <c r="G231" s="169"/>
      <c r="H231" s="169"/>
      <c r="I231" s="169"/>
    </row>
    <row r="232" spans="1:9" ht="15.75">
      <c r="A232" s="169"/>
      <c r="B232" s="169"/>
      <c r="C232" s="169"/>
      <c r="D232" s="169"/>
      <c r="E232" s="169"/>
      <c r="F232" s="169"/>
      <c r="G232" s="169"/>
      <c r="H232" s="169"/>
      <c r="I232" s="169"/>
    </row>
    <row r="233" spans="1:9" ht="15.75">
      <c r="A233" s="169"/>
      <c r="B233" s="169"/>
      <c r="C233" s="169"/>
      <c r="D233" s="169"/>
      <c r="E233" s="169"/>
      <c r="F233" s="169"/>
      <c r="G233" s="169"/>
      <c r="H233" s="169"/>
      <c r="I233" s="169"/>
    </row>
    <row r="234" spans="1:9" ht="15.75">
      <c r="A234" s="169"/>
      <c r="B234" s="169"/>
      <c r="C234" s="169"/>
      <c r="D234" s="169"/>
      <c r="E234" s="169"/>
      <c r="F234" s="169"/>
      <c r="G234" s="169"/>
      <c r="H234" s="169"/>
      <c r="I234" s="169"/>
    </row>
  </sheetData>
  <customSheetViews>
    <customSheetView guid="{0175966B-AA50-423F-A437-51E01252DE14}" showPageBreaks="1" printArea="1" view="pageBreakPreview" topLeftCell="A169">
      <selection activeCell="M179" sqref="M179"/>
      <rowBreaks count="7" manualBreakCount="7">
        <brk id="47" max="8" man="1"/>
        <brk id="72" max="8" man="1"/>
        <brk id="92" max="8" man="1"/>
        <brk id="114" max="8" man="1"/>
        <brk id="137" max="8" man="1"/>
        <brk id="155" max="8" man="1"/>
        <brk id="186" max="8" man="1"/>
      </rowBreaks>
      <pageMargins left="0.75" right="0.75" top="0.68" bottom="0.19" header="0.5" footer="0.15"/>
      <printOptions horizontalCentered="1"/>
      <pageSetup paperSize="9" scale="91" orientation="portrait" r:id="rId1"/>
      <headerFooter alignWithMargins="0">
        <oddFooter>&amp;C&amp;A</oddFooter>
      </headerFooter>
    </customSheetView>
    <customSheetView guid="{C79C1CD9-4A94-4E49-9636-E3F3929B38E1}" showPageBreaks="1" printArea="1" view="pageBreakPreview" topLeftCell="A43">
      <selection activeCell="D193" sqref="D193"/>
      <rowBreaks count="7" manualBreakCount="7">
        <brk id="47" max="8" man="1"/>
        <brk id="72" max="8" man="1"/>
        <brk id="92" max="8" man="1"/>
        <brk id="114" max="8" man="1"/>
        <brk id="137" max="8" man="1"/>
        <brk id="155" max="8" man="1"/>
        <brk id="186" max="8" man="1"/>
      </rowBreaks>
      <pageMargins left="0.75" right="0.75" top="0.68" bottom="0.19" header="0.5" footer="0.15"/>
      <printOptions horizontalCentered="1"/>
      <pageSetup paperSize="9" scale="91" orientation="portrait" r:id="rId2"/>
      <headerFooter alignWithMargins="0">
        <oddFooter>&amp;C&amp;A</oddFooter>
      </headerFooter>
    </customSheetView>
    <customSheetView guid="{02C24E46-CB1A-4A64-AFE8-BC568DF970F3}" showPageBreaks="1" printArea="1" view="pageBreakPreview" topLeftCell="A202">
      <selection activeCell="D193" sqref="D193"/>
      <rowBreaks count="7" manualBreakCount="7">
        <brk id="47" max="8" man="1"/>
        <brk id="72" max="8" man="1"/>
        <brk id="92" max="8" man="1"/>
        <brk id="114" max="8" man="1"/>
        <brk id="137" max="8" man="1"/>
        <brk id="155" max="8" man="1"/>
        <brk id="186" max="8" man="1"/>
      </rowBreaks>
      <pageMargins left="0.75" right="0.75" top="0.68" bottom="0.19" header="0.5" footer="0.15"/>
      <printOptions horizontalCentered="1"/>
      <pageSetup paperSize="9" scale="91" orientation="portrait" r:id="rId3"/>
      <headerFooter alignWithMargins="0">
        <oddFooter>&amp;C&amp;A</oddFooter>
      </headerFooter>
    </customSheetView>
    <customSheetView guid="{955D6481-897E-48CA-BB0D-D704C8664312}" showPageBreaks="1" printArea="1" view="pageBreakPreview" topLeftCell="A199">
      <selection activeCell="D193" sqref="D193"/>
      <rowBreaks count="7" manualBreakCount="7">
        <brk id="47" max="8" man="1"/>
        <brk id="72" max="8" man="1"/>
        <brk id="92" max="8" man="1"/>
        <brk id="114" max="8" man="1"/>
        <brk id="137" max="8" man="1"/>
        <brk id="155" max="8" man="1"/>
        <brk id="186" max="8" man="1"/>
      </rowBreaks>
      <pageMargins left="0.75" right="0.75" top="0.68" bottom="0.19" header="0.5" footer="0.15"/>
      <printOptions horizontalCentered="1"/>
      <pageSetup paperSize="9" scale="91" orientation="portrait" r:id="rId4"/>
      <headerFooter alignWithMargins="0">
        <oddFooter>&amp;C&amp;A</oddFooter>
      </headerFooter>
    </customSheetView>
    <customSheetView guid="{FA33CAB9-FE45-4709-BC11-EBB8931FB6CB}" showPageBreaks="1" printArea="1" view="pageBreakPreview" topLeftCell="A46">
      <selection activeCell="D193" sqref="D193"/>
      <rowBreaks count="7" manualBreakCount="7">
        <brk id="47" max="8" man="1"/>
        <brk id="72" max="8" man="1"/>
        <brk id="92" max="8" man="1"/>
        <brk id="114" max="8" man="1"/>
        <brk id="137" max="8" man="1"/>
        <brk id="155" max="8" man="1"/>
        <brk id="186" max="8" man="1"/>
      </rowBreaks>
      <pageMargins left="0.75" right="0.75" top="0.68" bottom="0.19" header="0.5" footer="0.15"/>
      <printOptions horizontalCentered="1"/>
      <pageSetup paperSize="9" scale="91" orientation="portrait" r:id="rId5"/>
      <headerFooter alignWithMargins="0">
        <oddFooter>&amp;C&amp;A</oddFooter>
      </headerFooter>
    </customSheetView>
    <customSheetView guid="{A966316B-6DBC-467B-B4AD-0F6D41569056}" showPageBreaks="1" printArea="1" view="pageBreakPreview">
      <selection activeCell="J177" sqref="J177"/>
      <rowBreaks count="7" manualBreakCount="7">
        <brk id="47" max="8" man="1"/>
        <brk id="72" max="8" man="1"/>
        <brk id="90" max="8" man="1"/>
        <brk id="112" max="8" man="1"/>
        <brk id="135" max="8" man="1"/>
        <brk id="153" max="8" man="1"/>
        <brk id="180" max="8" man="1"/>
      </rowBreaks>
      <pageMargins left="0.75" right="0.75" top="0.68" bottom="0.19" header="0.5" footer="0.15"/>
      <printOptions horizontalCentered="1"/>
      <pageSetup paperSize="9" scale="91" orientation="portrait" r:id="rId6"/>
      <headerFooter alignWithMargins="0">
        <oddFooter>&amp;C&amp;A</oddFooter>
      </headerFooter>
    </customSheetView>
    <customSheetView guid="{0B94E550-FB49-4D0D-BCDB-8811C4A584DD}" showPageBreaks="1" printArea="1" view="pageBreakPreview" topLeftCell="A38">
      <selection activeCell="J177" sqref="J177"/>
      <rowBreaks count="7" manualBreakCount="7">
        <brk id="47" max="8" man="1"/>
        <brk id="72" max="8" man="1"/>
        <brk id="90" max="8" man="1"/>
        <brk id="112" max="8" man="1"/>
        <brk id="135" max="8" man="1"/>
        <brk id="153" max="8" man="1"/>
        <brk id="180" max="8" man="1"/>
      </rowBreaks>
      <pageMargins left="0.75" right="0.75" top="0.68" bottom="0.19" header="0.5" footer="0.15"/>
      <printOptions horizontalCentered="1"/>
      <pageSetup paperSize="9" scale="91" orientation="portrait" r:id="rId7"/>
      <headerFooter alignWithMargins="0">
        <oddFooter>&amp;C&amp;A</oddFooter>
      </headerFooter>
    </customSheetView>
    <customSheetView guid="{101E340E-5624-46EF-AADB-2F62C21B5295}" showPageBreaks="1" printArea="1" view="pageBreakPreview" topLeftCell="A217">
      <selection activeCell="L215" sqref="L215"/>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orientation="portrait" r:id="rId8"/>
      <headerFooter alignWithMargins="0">
        <oddFooter>&amp;C&amp;A</oddFooter>
      </headerFooter>
    </customSheetView>
    <customSheetView guid="{A667ED77-8424-4D1C-8A46-14ECA26AEC7D}" showPageBreaks="1" printArea="1" view="pageBreakPreview">
      <selection activeCell="L215" sqref="L215"/>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orientation="portrait" r:id="rId9"/>
      <headerFooter alignWithMargins="0">
        <oddFooter>&amp;C&amp;A</oddFooter>
      </headerFooter>
    </customSheetView>
    <customSheetView guid="{7A122CCC-B984-47E9-88CF-89418CB24A21}" showPageBreaks="1" printArea="1" showRuler="0">
      <selection activeCell="I127" sqref="I127"/>
      <rowBreaks count="2" manualBreakCount="2">
        <brk id="92" max="8" man="1"/>
        <brk id="138" max="8" man="1"/>
      </rowBreaks>
      <pageMargins left="0.75" right="0.75" top="0.68" bottom="0.19" header="0.5" footer="0.15"/>
      <printOptions horizontalCentered="1"/>
      <pageSetup paperSize="9" orientation="portrait" r:id="rId10"/>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1"/>
      <headerFooter alignWithMargins="0">
        <oddFooter>&amp;C&amp;A</oddFooter>
      </headerFooter>
    </customSheetView>
    <customSheetView guid="{DC28ED1E-3E35-4094-9C2B-5C0A1C1D459C}" topLeftCell="A64">
      <selection activeCell="K146" sqref="K146"/>
      <rowBreaks count="2" manualBreakCount="2">
        <brk id="92" max="8" man="1"/>
        <brk id="138" max="8" man="1"/>
      </rowBreaks>
      <pageMargins left="0.75" right="0.75" top="0.68" bottom="0.19" header="0.5" footer="0.15"/>
      <printOptions horizontalCentered="1"/>
      <pageSetup paperSize="9" orientation="portrait" r:id="rId12"/>
      <headerFooter alignWithMargins="0">
        <oddFooter>&amp;C&amp;A</oddFooter>
      </headerFooter>
    </customSheetView>
    <customSheetView guid="{244B8F7F-C84C-4134-A8A5-723A75D45FC2}" showPageBreaks="1" printArea="1">
      <selection activeCell="D203" sqref="D203"/>
      <rowBreaks count="2" manualBreakCount="2">
        <brk id="92" max="8" man="1"/>
        <brk id="138" max="8" man="1"/>
      </rowBreaks>
      <pageMargins left="0.75" right="0.75" top="0.68" bottom="0.19" header="0.5" footer="0.15"/>
      <printOptions horizontalCentered="1"/>
      <pageSetup paperSize="9" orientation="portrait" r:id="rId13"/>
      <headerFooter alignWithMargins="0">
        <oddFooter>&amp;C&amp;A</oddFooter>
      </headerFooter>
    </customSheetView>
    <customSheetView guid="{43BCBF1E-CDCF-4541-8D79-87EDCECBC1FD}">
      <selection activeCell="B130" sqref="B130:I130"/>
      <rowBreaks count="2" manualBreakCount="2">
        <brk id="92" max="8" man="1"/>
        <brk id="138" max="8" man="1"/>
      </rowBreaks>
      <pageMargins left="0.75" right="0.75" top="0.68" bottom="0.19" header="0.5" footer="0.15"/>
      <printOptions horizontalCentered="1"/>
      <pageSetup paperSize="9" orientation="portrait" r:id="rId14"/>
      <headerFooter alignWithMargins="0">
        <oddFooter>&amp;C&amp;A</oddFooter>
      </headerFooter>
    </customSheetView>
    <customSheetView guid="{B3AA1F62-F1E5-4DDF-B9C9-D54D9BFF6A2A}" showPageBreaks="1" printArea="1" view="pageBreakPreview">
      <selection activeCell="L215" sqref="L215"/>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orientation="portrait" r:id="rId15"/>
      <headerFooter alignWithMargins="0">
        <oddFooter>&amp;C&amp;A</oddFooter>
      </headerFooter>
    </customSheetView>
    <customSheetView guid="{9E565B0E-8A1D-4C38-9278-F5233F8D5014}" showPageBreaks="1" printArea="1" view="pageBreakPreview" topLeftCell="A184">
      <selection activeCell="L215" sqref="L215"/>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orientation="portrait" r:id="rId16"/>
      <headerFooter alignWithMargins="0">
        <oddFooter>&amp;C&amp;A</oddFooter>
      </headerFooter>
    </customSheetView>
    <customSheetView guid="{EC8792F6-94EB-40FE-A69E-3F2E55E190BC}" showPageBreaks="1" printArea="1" view="pageBreakPreview" topLeftCell="A39">
      <selection activeCell="L215" sqref="L215"/>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orientation="portrait" r:id="rId17"/>
      <headerFooter alignWithMargins="0">
        <oddFooter>&amp;C&amp;A</oddFooter>
      </headerFooter>
    </customSheetView>
    <customSheetView guid="{89D1B684-1876-468F-8D99-45DA6BBF39C7}" showPageBreaks="1" printArea="1" view="pageBreakPreview" topLeftCell="A86">
      <selection activeCell="J177" sqref="J177"/>
      <rowBreaks count="7" manualBreakCount="7">
        <brk id="47" max="8" man="1"/>
        <brk id="72" max="8" man="1"/>
        <brk id="90" max="8" man="1"/>
        <brk id="112" max="8" man="1"/>
        <brk id="135" max="8" man="1"/>
        <brk id="153" max="8" man="1"/>
        <brk id="180" max="8" man="1"/>
      </rowBreaks>
      <pageMargins left="0.75" right="0.75" top="0.68" bottom="0.19" header="0.5" footer="0.15"/>
      <printOptions horizontalCentered="1"/>
      <pageSetup paperSize="9" scale="91" orientation="portrait" r:id="rId18"/>
      <headerFooter alignWithMargins="0">
        <oddFooter>&amp;C&amp;A</oddFooter>
      </headerFooter>
    </customSheetView>
    <customSheetView guid="{B4BE0CEE-465A-40B9-8268-D354BC993C36}" showPageBreaks="1" printArea="1" view="pageBreakPreview" topLeftCell="A67">
      <selection activeCell="J177" sqref="J177"/>
      <rowBreaks count="7" manualBreakCount="7">
        <brk id="47" max="8" man="1"/>
        <brk id="72" max="8" man="1"/>
        <brk id="90" max="8" man="1"/>
        <brk id="112" max="8" man="1"/>
        <brk id="135" max="8" man="1"/>
        <brk id="153" max="8" man="1"/>
        <brk id="180" max="8" man="1"/>
      </rowBreaks>
      <pageMargins left="0.75" right="0.75" top="0.68" bottom="0.19" header="0.5" footer="0.15"/>
      <printOptions horizontalCentered="1"/>
      <pageSetup paperSize="9" scale="91" orientation="portrait" r:id="rId19"/>
      <headerFooter alignWithMargins="0">
        <oddFooter>&amp;C&amp;A</oddFooter>
      </headerFooter>
    </customSheetView>
    <customSheetView guid="{13074202-7653-40A0-B9BF-16D1589728A2}" showPageBreaks="1" printArea="1" view="pageBreakPreview" topLeftCell="A46">
      <selection activeCell="D193" sqref="D193"/>
      <rowBreaks count="7" manualBreakCount="7">
        <brk id="47" max="8" man="1"/>
        <brk id="72" max="8" man="1"/>
        <brk id="92" max="8" man="1"/>
        <brk id="114" max="8" man="1"/>
        <brk id="137" max="8" man="1"/>
        <brk id="155" max="8" man="1"/>
        <brk id="186" max="8" man="1"/>
      </rowBreaks>
      <pageMargins left="0.75" right="0.75" top="0.68" bottom="0.19" header="0.5" footer="0.15"/>
      <printOptions horizontalCentered="1"/>
      <pageSetup paperSize="9" scale="91" orientation="portrait" r:id="rId20"/>
      <headerFooter alignWithMargins="0">
        <oddFooter>&amp;C&amp;A</oddFooter>
      </headerFooter>
    </customSheetView>
    <customSheetView guid="{4B244927-9C7A-42F5-AAF5-ADC353C736FE}" showPageBreaks="1" printArea="1" view="pageBreakPreview" topLeftCell="A25">
      <selection activeCell="D193" sqref="D193"/>
      <rowBreaks count="7" manualBreakCount="7">
        <brk id="47" max="8" man="1"/>
        <brk id="72" max="8" man="1"/>
        <brk id="92" max="8" man="1"/>
        <brk id="114" max="8" man="1"/>
        <brk id="137" max="8" man="1"/>
        <brk id="155" max="8" man="1"/>
        <brk id="186" max="8" man="1"/>
      </rowBreaks>
      <pageMargins left="0.75" right="0.75" top="0.68" bottom="0.19" header="0.5" footer="0.15"/>
      <printOptions horizontalCentered="1"/>
      <pageSetup paperSize="9" scale="91" orientation="portrait" r:id="rId21"/>
      <headerFooter alignWithMargins="0">
        <oddFooter>&amp;C&amp;A</oddFooter>
      </headerFooter>
    </customSheetView>
    <customSheetView guid="{073677CF-5E9E-429E-9C1F-055126F3C8DC}" showPageBreaks="1" printArea="1" view="pageBreakPreview" topLeftCell="A199">
      <selection activeCell="D193" sqref="D193"/>
      <rowBreaks count="7" manualBreakCount="7">
        <brk id="47" max="8" man="1"/>
        <brk id="72" max="8" man="1"/>
        <brk id="92" max="8" man="1"/>
        <brk id="114" max="8" man="1"/>
        <brk id="137" max="8" man="1"/>
        <brk id="155" max="8" man="1"/>
        <brk id="186" max="8" man="1"/>
      </rowBreaks>
      <pageMargins left="0.75" right="0.75" top="0.68" bottom="0.19" header="0.5" footer="0.15"/>
      <printOptions horizontalCentered="1"/>
      <pageSetup paperSize="9" scale="91" orientation="portrait" r:id="rId22"/>
      <headerFooter alignWithMargins="0">
        <oddFooter>&amp;C&amp;A</oddFooter>
      </headerFooter>
    </customSheetView>
    <customSheetView guid="{F80E5273-5F89-42D0-8059-39B4DAA26485}" showPageBreaks="1" printArea="1" view="pageBreakPreview" topLeftCell="A202">
      <selection activeCell="D193" sqref="D193"/>
      <rowBreaks count="7" manualBreakCount="7">
        <brk id="47" max="8" man="1"/>
        <brk id="72" max="8" man="1"/>
        <brk id="92" max="8" man="1"/>
        <brk id="114" max="8" man="1"/>
        <brk id="137" max="8" man="1"/>
        <brk id="155" max="8" man="1"/>
        <brk id="186" max="8" man="1"/>
      </rowBreaks>
      <pageMargins left="0.75" right="0.75" top="0.68" bottom="0.19" header="0.5" footer="0.15"/>
      <printOptions horizontalCentered="1"/>
      <pageSetup paperSize="9" scale="91" orientation="portrait" r:id="rId23"/>
      <headerFooter alignWithMargins="0">
        <oddFooter>&amp;C&amp;A</oddFooter>
      </headerFooter>
    </customSheetView>
    <customSheetView guid="{3A9A4658-0506-4EA2-8800-91A33CC724CB}" showPageBreaks="1" printArea="1" view="pageBreakPreview" topLeftCell="A202">
      <selection activeCell="D193" sqref="D193"/>
      <rowBreaks count="7" manualBreakCount="7">
        <brk id="47" max="8" man="1"/>
        <brk id="72" max="8" man="1"/>
        <brk id="92" max="8" man="1"/>
        <brk id="114" max="8" man="1"/>
        <brk id="137" max="8" man="1"/>
        <brk id="155" max="8" man="1"/>
        <brk id="186" max="8" man="1"/>
      </rowBreaks>
      <pageMargins left="0.75" right="0.75" top="0.68" bottom="0.19" header="0.5" footer="0.15"/>
      <printOptions horizontalCentered="1"/>
      <pageSetup paperSize="9" scale="91" orientation="portrait" r:id="rId24"/>
      <headerFooter alignWithMargins="0">
        <oddFooter>&amp;C&amp;A</oddFooter>
      </headerFooter>
    </customSheetView>
    <customSheetView guid="{E6A95398-76DE-4E8F-A7DA-FB50981C5C19}" showPageBreaks="1" printArea="1" view="pageBreakPreview" topLeftCell="A31">
      <selection activeCell="D193" sqref="D193"/>
      <rowBreaks count="7" manualBreakCount="7">
        <brk id="47" max="8" man="1"/>
        <brk id="72" max="8" man="1"/>
        <brk id="92" max="8" man="1"/>
        <brk id="114" max="8" man="1"/>
        <brk id="137" max="8" man="1"/>
        <brk id="155" max="8" man="1"/>
        <brk id="186" max="8" man="1"/>
      </rowBreaks>
      <pageMargins left="0.75" right="0.75" top="0.68" bottom="0.19" header="0.5" footer="0.15"/>
      <printOptions horizontalCentered="1"/>
      <pageSetup paperSize="9" scale="91" orientation="portrait" r:id="rId25"/>
      <headerFooter alignWithMargins="0">
        <oddFooter>&amp;C&amp;A</oddFooter>
      </headerFooter>
    </customSheetView>
    <customSheetView guid="{7148ADD8-DD15-4E3E-8637-116D155CB37A}" showPageBreaks="1" printArea="1" view="pageBreakPreview" topLeftCell="A31">
      <selection activeCell="D193" sqref="D193"/>
      <rowBreaks count="7" manualBreakCount="7">
        <brk id="47" max="8" man="1"/>
        <brk id="72" max="8" man="1"/>
        <brk id="92" max="8" man="1"/>
        <brk id="114" max="8" man="1"/>
        <brk id="137" max="8" man="1"/>
        <brk id="155" max="8" man="1"/>
        <brk id="186" max="8" man="1"/>
      </rowBreaks>
      <pageMargins left="0.75" right="0.75" top="0.68" bottom="0.19" header="0.5" footer="0.15"/>
      <printOptions horizontalCentered="1"/>
      <pageSetup paperSize="9" scale="91" orientation="portrait" r:id="rId26"/>
      <headerFooter alignWithMargins="0">
        <oddFooter>&amp;C&amp;A</oddFooter>
      </headerFooter>
    </customSheetView>
    <customSheetView guid="{87612620-3630-456B-A735-C29A43561018}" showPageBreaks="1" printArea="1" view="pageBreakPreview" topLeftCell="A31">
      <selection activeCell="D193" sqref="D193"/>
      <rowBreaks count="7" manualBreakCount="7">
        <brk id="47" max="8" man="1"/>
        <brk id="72" max="8" man="1"/>
        <brk id="92" max="8" man="1"/>
        <brk id="114" max="8" man="1"/>
        <brk id="137" max="8" man="1"/>
        <brk id="155" max="8" man="1"/>
        <brk id="186" max="8" man="1"/>
      </rowBreaks>
      <pageMargins left="0.75" right="0.75" top="0.68" bottom="0.19" header="0.5" footer="0.15"/>
      <printOptions horizontalCentered="1"/>
      <pageSetup paperSize="9" scale="91" orientation="portrait" r:id="rId27"/>
      <headerFooter alignWithMargins="0">
        <oddFooter>&amp;C&amp;A</oddFooter>
      </headerFooter>
    </customSheetView>
    <customSheetView guid="{FF9B6397-B68D-474A-9AAF-992AF479A135}" showPageBreaks="1" printArea="1" view="pageBreakPreview" topLeftCell="A169">
      <selection activeCell="M179" sqref="M179"/>
      <rowBreaks count="7" manualBreakCount="7">
        <brk id="47" max="8" man="1"/>
        <brk id="72" max="8" man="1"/>
        <brk id="92" max="8" man="1"/>
        <brk id="114" max="8" man="1"/>
        <brk id="137" max="8" man="1"/>
        <brk id="155" max="8" man="1"/>
        <brk id="186" max="8" man="1"/>
      </rowBreaks>
      <pageMargins left="0.75" right="0.75" top="0.68" bottom="0.19" header="0.5" footer="0.15"/>
      <printOptions horizontalCentered="1"/>
      <pageSetup paperSize="9" scale="91" orientation="portrait" r:id="rId28"/>
      <headerFooter alignWithMargins="0">
        <oddFooter>&amp;C&amp;A</oddFooter>
      </headerFooter>
    </customSheetView>
  </customSheetViews>
  <mergeCells count="121">
    <mergeCell ref="B204:E204"/>
    <mergeCell ref="F204:I204"/>
    <mergeCell ref="A167:I167"/>
    <mergeCell ref="B169:I169"/>
    <mergeCell ref="B171:I171"/>
    <mergeCell ref="F194:I194"/>
    <mergeCell ref="B173:I173"/>
    <mergeCell ref="B175:I175"/>
    <mergeCell ref="B194:E194"/>
    <mergeCell ref="F197:I197"/>
    <mergeCell ref="F198:I198"/>
    <mergeCell ref="A185:D185"/>
    <mergeCell ref="E185:I185"/>
    <mergeCell ref="B188:I188"/>
    <mergeCell ref="B192:E192"/>
    <mergeCell ref="F192:I192"/>
    <mergeCell ref="B200:E200"/>
    <mergeCell ref="F200:I200"/>
    <mergeCell ref="A154:D154"/>
    <mergeCell ref="E154:I154"/>
    <mergeCell ref="A163:I163"/>
    <mergeCell ref="A165:I165"/>
    <mergeCell ref="B179:I179"/>
    <mergeCell ref="B181:I181"/>
    <mergeCell ref="A184:D184"/>
    <mergeCell ref="E184:I184"/>
    <mergeCell ref="B145:I145"/>
    <mergeCell ref="B149:I149"/>
    <mergeCell ref="B147:I147"/>
    <mergeCell ref="B148:I148"/>
    <mergeCell ref="B159:I159"/>
    <mergeCell ref="B161:I161"/>
    <mergeCell ref="B150:I150"/>
    <mergeCell ref="A153:D153"/>
    <mergeCell ref="B157:I157"/>
    <mergeCell ref="B177:I177"/>
    <mergeCell ref="A112:D112"/>
    <mergeCell ref="E112:I112"/>
    <mergeCell ref="E153:I153"/>
    <mergeCell ref="B132:I132"/>
    <mergeCell ref="A135:D135"/>
    <mergeCell ref="E135:I135"/>
    <mergeCell ref="B142:I142"/>
    <mergeCell ref="B143:I143"/>
    <mergeCell ref="A136:D136"/>
    <mergeCell ref="E136:I136"/>
    <mergeCell ref="B140:I140"/>
    <mergeCell ref="B141:I141"/>
    <mergeCell ref="B120:I120"/>
    <mergeCell ref="B122:I122"/>
    <mergeCell ref="A128:I128"/>
    <mergeCell ref="B130:I130"/>
    <mergeCell ref="A126:I126"/>
    <mergeCell ref="B144:I144"/>
    <mergeCell ref="B146:I146"/>
    <mergeCell ref="B97:I97"/>
    <mergeCell ref="A70:D70"/>
    <mergeCell ref="E70:I70"/>
    <mergeCell ref="A71:D71"/>
    <mergeCell ref="E71:I71"/>
    <mergeCell ref="B116:I116"/>
    <mergeCell ref="A118:I118"/>
    <mergeCell ref="A124:I124"/>
    <mergeCell ref="A93:I93"/>
    <mergeCell ref="B95:I95"/>
    <mergeCell ref="A101:I101"/>
    <mergeCell ref="B103:I103"/>
    <mergeCell ref="A113:D113"/>
    <mergeCell ref="E113:I113"/>
    <mergeCell ref="B105:I105"/>
    <mergeCell ref="C73:I73"/>
    <mergeCell ref="C75:I75"/>
    <mergeCell ref="C77:I77"/>
    <mergeCell ref="C79:I79"/>
    <mergeCell ref="C83:I83"/>
    <mergeCell ref="B99:I99"/>
    <mergeCell ref="A90:D90"/>
    <mergeCell ref="A107:I107"/>
    <mergeCell ref="B109:I109"/>
    <mergeCell ref="E90:I90"/>
    <mergeCell ref="C62:I62"/>
    <mergeCell ref="B64:I64"/>
    <mergeCell ref="A66:I66"/>
    <mergeCell ref="B68:I68"/>
    <mergeCell ref="C81:I81"/>
    <mergeCell ref="A89:D89"/>
    <mergeCell ref="E89:I89"/>
    <mergeCell ref="A43:I43"/>
    <mergeCell ref="A45:D45"/>
    <mergeCell ref="A48:I48"/>
    <mergeCell ref="B56:I56"/>
    <mergeCell ref="B87:I87"/>
    <mergeCell ref="A46:D46"/>
    <mergeCell ref="C58:I58"/>
    <mergeCell ref="C60:I60"/>
    <mergeCell ref="A52:I52"/>
    <mergeCell ref="C85:I85"/>
    <mergeCell ref="A35:I35"/>
    <mergeCell ref="A36:I36"/>
    <mergeCell ref="A37:I37"/>
    <mergeCell ref="A54:I54"/>
    <mergeCell ref="A50:I50"/>
    <mergeCell ref="E46:I46"/>
    <mergeCell ref="A1:I1"/>
    <mergeCell ref="B2:I2"/>
    <mergeCell ref="B3:I3"/>
    <mergeCell ref="B4:I4"/>
    <mergeCell ref="B5:I5"/>
    <mergeCell ref="B6:I6"/>
    <mergeCell ref="E45:I45"/>
    <mergeCell ref="A33:I33"/>
    <mergeCell ref="A31:I31"/>
    <mergeCell ref="A32:I32"/>
    <mergeCell ref="A34:I34"/>
    <mergeCell ref="A39:I39"/>
    <mergeCell ref="A40:I40"/>
    <mergeCell ref="A41:I41"/>
    <mergeCell ref="A38:I38"/>
    <mergeCell ref="A42:I42"/>
    <mergeCell ref="A29:I29"/>
    <mergeCell ref="A30:I30"/>
  </mergeCells>
  <phoneticPr fontId="74" type="noConversion"/>
  <printOptions horizontalCentered="1"/>
  <pageMargins left="0.75" right="0.75" top="0.68" bottom="0.19" header="0.5" footer="0.15"/>
  <pageSetup paperSize="9" scale="91" orientation="portrait" r:id="rId29"/>
  <headerFooter alignWithMargins="0">
    <oddFooter>&amp;C&amp;A</oddFooter>
  </headerFooter>
  <rowBreaks count="7" manualBreakCount="7">
    <brk id="47" max="8" man="1"/>
    <brk id="72" max="8" man="1"/>
    <brk id="92" max="8" man="1"/>
    <brk id="114" max="8" man="1"/>
    <brk id="137" max="8" man="1"/>
    <brk id="155" max="8" man="1"/>
    <brk id="186" max="8" man="1"/>
  </rowBreaks>
  <drawing r:id="rId30"/>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31">
    <tabColor indexed="24"/>
  </sheetPr>
  <dimension ref="A1:AB103"/>
  <sheetViews>
    <sheetView showGridLines="0" view="pageBreakPreview" topLeftCell="A58" zoomScaleSheetLayoutView="100" workbookViewId="0">
      <selection activeCell="E20" sqref="E20"/>
    </sheetView>
  </sheetViews>
  <sheetFormatPr defaultRowHeight="16.5"/>
  <cols>
    <col min="1" max="1" width="12.140625" style="383" customWidth="1"/>
    <col min="2" max="2" width="20.5703125" style="383" customWidth="1"/>
    <col min="3" max="3" width="11.42578125" style="383" customWidth="1"/>
    <col min="4" max="4" width="22.85546875" style="383" customWidth="1"/>
    <col min="5" max="5" width="39.28515625" style="383" customWidth="1"/>
    <col min="6" max="7" width="9.140625" style="382"/>
    <col min="8" max="8" width="0" style="382" hidden="1" customWidth="1"/>
    <col min="9" max="256" width="9.140625" style="382"/>
    <col min="257" max="257" width="12.140625" style="382" customWidth="1"/>
    <col min="258" max="258" width="20.5703125" style="382" customWidth="1"/>
    <col min="259" max="259" width="11.42578125" style="382" customWidth="1"/>
    <col min="260" max="260" width="15.42578125" style="382" customWidth="1"/>
    <col min="261" max="261" width="39.28515625" style="382" customWidth="1"/>
    <col min="262" max="263" width="9.140625" style="382"/>
    <col min="264" max="264" width="0" style="382" hidden="1" customWidth="1"/>
    <col min="265" max="512" width="9.140625" style="382"/>
    <col min="513" max="513" width="12.140625" style="382" customWidth="1"/>
    <col min="514" max="514" width="20.5703125" style="382" customWidth="1"/>
    <col min="515" max="515" width="11.42578125" style="382" customWidth="1"/>
    <col min="516" max="516" width="15.42578125" style="382" customWidth="1"/>
    <col min="517" max="517" width="39.28515625" style="382" customWidth="1"/>
    <col min="518" max="519" width="9.140625" style="382"/>
    <col min="520" max="520" width="0" style="382" hidden="1" customWidth="1"/>
    <col min="521" max="768" width="9.140625" style="382"/>
    <col min="769" max="769" width="12.140625" style="382" customWidth="1"/>
    <col min="770" max="770" width="20.5703125" style="382" customWidth="1"/>
    <col min="771" max="771" width="11.42578125" style="382" customWidth="1"/>
    <col min="772" max="772" width="15.42578125" style="382" customWidth="1"/>
    <col min="773" max="773" width="39.28515625" style="382" customWidth="1"/>
    <col min="774" max="775" width="9.140625" style="382"/>
    <col min="776" max="776" width="0" style="382" hidden="1" customWidth="1"/>
    <col min="777" max="1024" width="9.140625" style="382"/>
    <col min="1025" max="1025" width="12.140625" style="382" customWidth="1"/>
    <col min="1026" max="1026" width="20.5703125" style="382" customWidth="1"/>
    <col min="1027" max="1027" width="11.42578125" style="382" customWidth="1"/>
    <col min="1028" max="1028" width="15.42578125" style="382" customWidth="1"/>
    <col min="1029" max="1029" width="39.28515625" style="382" customWidth="1"/>
    <col min="1030" max="1031" width="9.140625" style="382"/>
    <col min="1032" max="1032" width="0" style="382" hidden="1" customWidth="1"/>
    <col min="1033" max="1280" width="9.140625" style="382"/>
    <col min="1281" max="1281" width="12.140625" style="382" customWidth="1"/>
    <col min="1282" max="1282" width="20.5703125" style="382" customWidth="1"/>
    <col min="1283" max="1283" width="11.42578125" style="382" customWidth="1"/>
    <col min="1284" max="1284" width="15.42578125" style="382" customWidth="1"/>
    <col min="1285" max="1285" width="39.28515625" style="382" customWidth="1"/>
    <col min="1286" max="1287" width="9.140625" style="382"/>
    <col min="1288" max="1288" width="0" style="382" hidden="1" customWidth="1"/>
    <col min="1289" max="1536" width="9.140625" style="382"/>
    <col min="1537" max="1537" width="12.140625" style="382" customWidth="1"/>
    <col min="1538" max="1538" width="20.5703125" style="382" customWidth="1"/>
    <col min="1539" max="1539" width="11.42578125" style="382" customWidth="1"/>
    <col min="1540" max="1540" width="15.42578125" style="382" customWidth="1"/>
    <col min="1541" max="1541" width="39.28515625" style="382" customWidth="1"/>
    <col min="1542" max="1543" width="9.140625" style="382"/>
    <col min="1544" max="1544" width="0" style="382" hidden="1" customWidth="1"/>
    <col min="1545" max="1792" width="9.140625" style="382"/>
    <col min="1793" max="1793" width="12.140625" style="382" customWidth="1"/>
    <col min="1794" max="1794" width="20.5703125" style="382" customWidth="1"/>
    <col min="1795" max="1795" width="11.42578125" style="382" customWidth="1"/>
    <col min="1796" max="1796" width="15.42578125" style="382" customWidth="1"/>
    <col min="1797" max="1797" width="39.28515625" style="382" customWidth="1"/>
    <col min="1798" max="1799" width="9.140625" style="382"/>
    <col min="1800" max="1800" width="0" style="382" hidden="1" customWidth="1"/>
    <col min="1801" max="2048" width="9.140625" style="382"/>
    <col min="2049" max="2049" width="12.140625" style="382" customWidth="1"/>
    <col min="2050" max="2050" width="20.5703125" style="382" customWidth="1"/>
    <col min="2051" max="2051" width="11.42578125" style="382" customWidth="1"/>
    <col min="2052" max="2052" width="15.42578125" style="382" customWidth="1"/>
    <col min="2053" max="2053" width="39.28515625" style="382" customWidth="1"/>
    <col min="2054" max="2055" width="9.140625" style="382"/>
    <col min="2056" max="2056" width="0" style="382" hidden="1" customWidth="1"/>
    <col min="2057" max="2304" width="9.140625" style="382"/>
    <col min="2305" max="2305" width="12.140625" style="382" customWidth="1"/>
    <col min="2306" max="2306" width="20.5703125" style="382" customWidth="1"/>
    <col min="2307" max="2307" width="11.42578125" style="382" customWidth="1"/>
    <col min="2308" max="2308" width="15.42578125" style="382" customWidth="1"/>
    <col min="2309" max="2309" width="39.28515625" style="382" customWidth="1"/>
    <col min="2310" max="2311" width="9.140625" style="382"/>
    <col min="2312" max="2312" width="0" style="382" hidden="1" customWidth="1"/>
    <col min="2313" max="2560" width="9.140625" style="382"/>
    <col min="2561" max="2561" width="12.140625" style="382" customWidth="1"/>
    <col min="2562" max="2562" width="20.5703125" style="382" customWidth="1"/>
    <col min="2563" max="2563" width="11.42578125" style="382" customWidth="1"/>
    <col min="2564" max="2564" width="15.42578125" style="382" customWidth="1"/>
    <col min="2565" max="2565" width="39.28515625" style="382" customWidth="1"/>
    <col min="2566" max="2567" width="9.140625" style="382"/>
    <col min="2568" max="2568" width="0" style="382" hidden="1" customWidth="1"/>
    <col min="2569" max="2816" width="9.140625" style="382"/>
    <col min="2817" max="2817" width="12.140625" style="382" customWidth="1"/>
    <col min="2818" max="2818" width="20.5703125" style="382" customWidth="1"/>
    <col min="2819" max="2819" width="11.42578125" style="382" customWidth="1"/>
    <col min="2820" max="2820" width="15.42578125" style="382" customWidth="1"/>
    <col min="2821" max="2821" width="39.28515625" style="382" customWidth="1"/>
    <col min="2822" max="2823" width="9.140625" style="382"/>
    <col min="2824" max="2824" width="0" style="382" hidden="1" customWidth="1"/>
    <col min="2825" max="3072" width="9.140625" style="382"/>
    <col min="3073" max="3073" width="12.140625" style="382" customWidth="1"/>
    <col min="3074" max="3074" width="20.5703125" style="382" customWidth="1"/>
    <col min="3075" max="3075" width="11.42578125" style="382" customWidth="1"/>
    <col min="3076" max="3076" width="15.42578125" style="382" customWidth="1"/>
    <col min="3077" max="3077" width="39.28515625" style="382" customWidth="1"/>
    <col min="3078" max="3079" width="9.140625" style="382"/>
    <col min="3080" max="3080" width="0" style="382" hidden="1" customWidth="1"/>
    <col min="3081" max="3328" width="9.140625" style="382"/>
    <col min="3329" max="3329" width="12.140625" style="382" customWidth="1"/>
    <col min="3330" max="3330" width="20.5703125" style="382" customWidth="1"/>
    <col min="3331" max="3331" width="11.42578125" style="382" customWidth="1"/>
    <col min="3332" max="3332" width="15.42578125" style="382" customWidth="1"/>
    <col min="3333" max="3333" width="39.28515625" style="382" customWidth="1"/>
    <col min="3334" max="3335" width="9.140625" style="382"/>
    <col min="3336" max="3336" width="0" style="382" hidden="1" customWidth="1"/>
    <col min="3337" max="3584" width="9.140625" style="382"/>
    <col min="3585" max="3585" width="12.140625" style="382" customWidth="1"/>
    <col min="3586" max="3586" width="20.5703125" style="382" customWidth="1"/>
    <col min="3587" max="3587" width="11.42578125" style="382" customWidth="1"/>
    <col min="3588" max="3588" width="15.42578125" style="382" customWidth="1"/>
    <col min="3589" max="3589" width="39.28515625" style="382" customWidth="1"/>
    <col min="3590" max="3591" width="9.140625" style="382"/>
    <col min="3592" max="3592" width="0" style="382" hidden="1" customWidth="1"/>
    <col min="3593" max="3840" width="9.140625" style="382"/>
    <col min="3841" max="3841" width="12.140625" style="382" customWidth="1"/>
    <col min="3842" max="3842" width="20.5703125" style="382" customWidth="1"/>
    <col min="3843" max="3843" width="11.42578125" style="382" customWidth="1"/>
    <col min="3844" max="3844" width="15.42578125" style="382" customWidth="1"/>
    <col min="3845" max="3845" width="39.28515625" style="382" customWidth="1"/>
    <col min="3846" max="3847" width="9.140625" style="382"/>
    <col min="3848" max="3848" width="0" style="382" hidden="1" customWidth="1"/>
    <col min="3849" max="4096" width="9.140625" style="382"/>
    <col min="4097" max="4097" width="12.140625" style="382" customWidth="1"/>
    <col min="4098" max="4098" width="20.5703125" style="382" customWidth="1"/>
    <col min="4099" max="4099" width="11.42578125" style="382" customWidth="1"/>
    <col min="4100" max="4100" width="15.42578125" style="382" customWidth="1"/>
    <col min="4101" max="4101" width="39.28515625" style="382" customWidth="1"/>
    <col min="4102" max="4103" width="9.140625" style="382"/>
    <col min="4104" max="4104" width="0" style="382" hidden="1" customWidth="1"/>
    <col min="4105" max="4352" width="9.140625" style="382"/>
    <col min="4353" max="4353" width="12.140625" style="382" customWidth="1"/>
    <col min="4354" max="4354" width="20.5703125" style="382" customWidth="1"/>
    <col min="4355" max="4355" width="11.42578125" style="382" customWidth="1"/>
    <col min="4356" max="4356" width="15.42578125" style="382" customWidth="1"/>
    <col min="4357" max="4357" width="39.28515625" style="382" customWidth="1"/>
    <col min="4358" max="4359" width="9.140625" style="382"/>
    <col min="4360" max="4360" width="0" style="382" hidden="1" customWidth="1"/>
    <col min="4361" max="4608" width="9.140625" style="382"/>
    <col min="4609" max="4609" width="12.140625" style="382" customWidth="1"/>
    <col min="4610" max="4610" width="20.5703125" style="382" customWidth="1"/>
    <col min="4611" max="4611" width="11.42578125" style="382" customWidth="1"/>
    <col min="4612" max="4612" width="15.42578125" style="382" customWidth="1"/>
    <col min="4613" max="4613" width="39.28515625" style="382" customWidth="1"/>
    <col min="4614" max="4615" width="9.140625" style="382"/>
    <col min="4616" max="4616" width="0" style="382" hidden="1" customWidth="1"/>
    <col min="4617" max="4864" width="9.140625" style="382"/>
    <col min="4865" max="4865" width="12.140625" style="382" customWidth="1"/>
    <col min="4866" max="4866" width="20.5703125" style="382" customWidth="1"/>
    <col min="4867" max="4867" width="11.42578125" style="382" customWidth="1"/>
    <col min="4868" max="4868" width="15.42578125" style="382" customWidth="1"/>
    <col min="4869" max="4869" width="39.28515625" style="382" customWidth="1"/>
    <col min="4870" max="4871" width="9.140625" style="382"/>
    <col min="4872" max="4872" width="0" style="382" hidden="1" customWidth="1"/>
    <col min="4873" max="5120" width="9.140625" style="382"/>
    <col min="5121" max="5121" width="12.140625" style="382" customWidth="1"/>
    <col min="5122" max="5122" width="20.5703125" style="382" customWidth="1"/>
    <col min="5123" max="5123" width="11.42578125" style="382" customWidth="1"/>
    <col min="5124" max="5124" width="15.42578125" style="382" customWidth="1"/>
    <col min="5125" max="5125" width="39.28515625" style="382" customWidth="1"/>
    <col min="5126" max="5127" width="9.140625" style="382"/>
    <col min="5128" max="5128" width="0" style="382" hidden="1" customWidth="1"/>
    <col min="5129" max="5376" width="9.140625" style="382"/>
    <col min="5377" max="5377" width="12.140625" style="382" customWidth="1"/>
    <col min="5378" max="5378" width="20.5703125" style="382" customWidth="1"/>
    <col min="5379" max="5379" width="11.42578125" style="382" customWidth="1"/>
    <col min="5380" max="5380" width="15.42578125" style="382" customWidth="1"/>
    <col min="5381" max="5381" width="39.28515625" style="382" customWidth="1"/>
    <col min="5382" max="5383" width="9.140625" style="382"/>
    <col min="5384" max="5384" width="0" style="382" hidden="1" customWidth="1"/>
    <col min="5385" max="5632" width="9.140625" style="382"/>
    <col min="5633" max="5633" width="12.140625" style="382" customWidth="1"/>
    <col min="5634" max="5634" width="20.5703125" style="382" customWidth="1"/>
    <col min="5635" max="5635" width="11.42578125" style="382" customWidth="1"/>
    <col min="5636" max="5636" width="15.42578125" style="382" customWidth="1"/>
    <col min="5637" max="5637" width="39.28515625" style="382" customWidth="1"/>
    <col min="5638" max="5639" width="9.140625" style="382"/>
    <col min="5640" max="5640" width="0" style="382" hidden="1" customWidth="1"/>
    <col min="5641" max="5888" width="9.140625" style="382"/>
    <col min="5889" max="5889" width="12.140625" style="382" customWidth="1"/>
    <col min="5890" max="5890" width="20.5703125" style="382" customWidth="1"/>
    <col min="5891" max="5891" width="11.42578125" style="382" customWidth="1"/>
    <col min="5892" max="5892" width="15.42578125" style="382" customWidth="1"/>
    <col min="5893" max="5893" width="39.28515625" style="382" customWidth="1"/>
    <col min="5894" max="5895" width="9.140625" style="382"/>
    <col min="5896" max="5896" width="0" style="382" hidden="1" customWidth="1"/>
    <col min="5897" max="6144" width="9.140625" style="382"/>
    <col min="6145" max="6145" width="12.140625" style="382" customWidth="1"/>
    <col min="6146" max="6146" width="20.5703125" style="382" customWidth="1"/>
    <col min="6147" max="6147" width="11.42578125" style="382" customWidth="1"/>
    <col min="6148" max="6148" width="15.42578125" style="382" customWidth="1"/>
    <col min="6149" max="6149" width="39.28515625" style="382" customWidth="1"/>
    <col min="6150" max="6151" width="9.140625" style="382"/>
    <col min="6152" max="6152" width="0" style="382" hidden="1" customWidth="1"/>
    <col min="6153" max="6400" width="9.140625" style="382"/>
    <col min="6401" max="6401" width="12.140625" style="382" customWidth="1"/>
    <col min="6402" max="6402" width="20.5703125" style="382" customWidth="1"/>
    <col min="6403" max="6403" width="11.42578125" style="382" customWidth="1"/>
    <col min="6404" max="6404" width="15.42578125" style="382" customWidth="1"/>
    <col min="6405" max="6405" width="39.28515625" style="382" customWidth="1"/>
    <col min="6406" max="6407" width="9.140625" style="382"/>
    <col min="6408" max="6408" width="0" style="382" hidden="1" customWidth="1"/>
    <col min="6409" max="6656" width="9.140625" style="382"/>
    <col min="6657" max="6657" width="12.140625" style="382" customWidth="1"/>
    <col min="6658" max="6658" width="20.5703125" style="382" customWidth="1"/>
    <col min="6659" max="6659" width="11.42578125" style="382" customWidth="1"/>
    <col min="6660" max="6660" width="15.42578125" style="382" customWidth="1"/>
    <col min="6661" max="6661" width="39.28515625" style="382" customWidth="1"/>
    <col min="6662" max="6663" width="9.140625" style="382"/>
    <col min="6664" max="6664" width="0" style="382" hidden="1" customWidth="1"/>
    <col min="6665" max="6912" width="9.140625" style="382"/>
    <col min="6913" max="6913" width="12.140625" style="382" customWidth="1"/>
    <col min="6914" max="6914" width="20.5703125" style="382" customWidth="1"/>
    <col min="6915" max="6915" width="11.42578125" style="382" customWidth="1"/>
    <col min="6916" max="6916" width="15.42578125" style="382" customWidth="1"/>
    <col min="6917" max="6917" width="39.28515625" style="382" customWidth="1"/>
    <col min="6918" max="6919" width="9.140625" style="382"/>
    <col min="6920" max="6920" width="0" style="382" hidden="1" customWidth="1"/>
    <col min="6921" max="7168" width="9.140625" style="382"/>
    <col min="7169" max="7169" width="12.140625" style="382" customWidth="1"/>
    <col min="7170" max="7170" width="20.5703125" style="382" customWidth="1"/>
    <col min="7171" max="7171" width="11.42578125" style="382" customWidth="1"/>
    <col min="7172" max="7172" width="15.42578125" style="382" customWidth="1"/>
    <col min="7173" max="7173" width="39.28515625" style="382" customWidth="1"/>
    <col min="7174" max="7175" width="9.140625" style="382"/>
    <col min="7176" max="7176" width="0" style="382" hidden="1" customWidth="1"/>
    <col min="7177" max="7424" width="9.140625" style="382"/>
    <col min="7425" max="7425" width="12.140625" style="382" customWidth="1"/>
    <col min="7426" max="7426" width="20.5703125" style="382" customWidth="1"/>
    <col min="7427" max="7427" width="11.42578125" style="382" customWidth="1"/>
    <col min="7428" max="7428" width="15.42578125" style="382" customWidth="1"/>
    <col min="7429" max="7429" width="39.28515625" style="382" customWidth="1"/>
    <col min="7430" max="7431" width="9.140625" style="382"/>
    <col min="7432" max="7432" width="0" style="382" hidden="1" customWidth="1"/>
    <col min="7433" max="7680" width="9.140625" style="382"/>
    <col min="7681" max="7681" width="12.140625" style="382" customWidth="1"/>
    <col min="7682" max="7682" width="20.5703125" style="382" customWidth="1"/>
    <col min="7683" max="7683" width="11.42578125" style="382" customWidth="1"/>
    <col min="7684" max="7684" width="15.42578125" style="382" customWidth="1"/>
    <col min="7685" max="7685" width="39.28515625" style="382" customWidth="1"/>
    <col min="7686" max="7687" width="9.140625" style="382"/>
    <col min="7688" max="7688" width="0" style="382" hidden="1" customWidth="1"/>
    <col min="7689" max="7936" width="9.140625" style="382"/>
    <col min="7937" max="7937" width="12.140625" style="382" customWidth="1"/>
    <col min="7938" max="7938" width="20.5703125" style="382" customWidth="1"/>
    <col min="7939" max="7939" width="11.42578125" style="382" customWidth="1"/>
    <col min="7940" max="7940" width="15.42578125" style="382" customWidth="1"/>
    <col min="7941" max="7941" width="39.28515625" style="382" customWidth="1"/>
    <col min="7942" max="7943" width="9.140625" style="382"/>
    <col min="7944" max="7944" width="0" style="382" hidden="1" customWidth="1"/>
    <col min="7945" max="8192" width="9.140625" style="382"/>
    <col min="8193" max="8193" width="12.140625" style="382" customWidth="1"/>
    <col min="8194" max="8194" width="20.5703125" style="382" customWidth="1"/>
    <col min="8195" max="8195" width="11.42578125" style="382" customWidth="1"/>
    <col min="8196" max="8196" width="15.42578125" style="382" customWidth="1"/>
    <col min="8197" max="8197" width="39.28515625" style="382" customWidth="1"/>
    <col min="8198" max="8199" width="9.140625" style="382"/>
    <col min="8200" max="8200" width="0" style="382" hidden="1" customWidth="1"/>
    <col min="8201" max="8448" width="9.140625" style="382"/>
    <col min="8449" max="8449" width="12.140625" style="382" customWidth="1"/>
    <col min="8450" max="8450" width="20.5703125" style="382" customWidth="1"/>
    <col min="8451" max="8451" width="11.42578125" style="382" customWidth="1"/>
    <col min="8452" max="8452" width="15.42578125" style="382" customWidth="1"/>
    <col min="8453" max="8453" width="39.28515625" style="382" customWidth="1"/>
    <col min="8454" max="8455" width="9.140625" style="382"/>
    <col min="8456" max="8456" width="0" style="382" hidden="1" customWidth="1"/>
    <col min="8457" max="8704" width="9.140625" style="382"/>
    <col min="8705" max="8705" width="12.140625" style="382" customWidth="1"/>
    <col min="8706" max="8706" width="20.5703125" style="382" customWidth="1"/>
    <col min="8707" max="8707" width="11.42578125" style="382" customWidth="1"/>
    <col min="8708" max="8708" width="15.42578125" style="382" customWidth="1"/>
    <col min="8709" max="8709" width="39.28515625" style="382" customWidth="1"/>
    <col min="8710" max="8711" width="9.140625" style="382"/>
    <col min="8712" max="8712" width="0" style="382" hidden="1" customWidth="1"/>
    <col min="8713" max="8960" width="9.140625" style="382"/>
    <col min="8961" max="8961" width="12.140625" style="382" customWidth="1"/>
    <col min="8962" max="8962" width="20.5703125" style="382" customWidth="1"/>
    <col min="8963" max="8963" width="11.42578125" style="382" customWidth="1"/>
    <col min="8964" max="8964" width="15.42578125" style="382" customWidth="1"/>
    <col min="8965" max="8965" width="39.28515625" style="382" customWidth="1"/>
    <col min="8966" max="8967" width="9.140625" style="382"/>
    <col min="8968" max="8968" width="0" style="382" hidden="1" customWidth="1"/>
    <col min="8969" max="9216" width="9.140625" style="382"/>
    <col min="9217" max="9217" width="12.140625" style="382" customWidth="1"/>
    <col min="9218" max="9218" width="20.5703125" style="382" customWidth="1"/>
    <col min="9219" max="9219" width="11.42578125" style="382" customWidth="1"/>
    <col min="9220" max="9220" width="15.42578125" style="382" customWidth="1"/>
    <col min="9221" max="9221" width="39.28515625" style="382" customWidth="1"/>
    <col min="9222" max="9223" width="9.140625" style="382"/>
    <col min="9224" max="9224" width="0" style="382" hidden="1" customWidth="1"/>
    <col min="9225" max="9472" width="9.140625" style="382"/>
    <col min="9473" max="9473" width="12.140625" style="382" customWidth="1"/>
    <col min="9474" max="9474" width="20.5703125" style="382" customWidth="1"/>
    <col min="9475" max="9475" width="11.42578125" style="382" customWidth="1"/>
    <col min="9476" max="9476" width="15.42578125" style="382" customWidth="1"/>
    <col min="9477" max="9477" width="39.28515625" style="382" customWidth="1"/>
    <col min="9478" max="9479" width="9.140625" style="382"/>
    <col min="9480" max="9480" width="0" style="382" hidden="1" customWidth="1"/>
    <col min="9481" max="9728" width="9.140625" style="382"/>
    <col min="9729" max="9729" width="12.140625" style="382" customWidth="1"/>
    <col min="9730" max="9730" width="20.5703125" style="382" customWidth="1"/>
    <col min="9731" max="9731" width="11.42578125" style="382" customWidth="1"/>
    <col min="9732" max="9732" width="15.42578125" style="382" customWidth="1"/>
    <col min="9733" max="9733" width="39.28515625" style="382" customWidth="1"/>
    <col min="9734" max="9735" width="9.140625" style="382"/>
    <col min="9736" max="9736" width="0" style="382" hidden="1" customWidth="1"/>
    <col min="9737" max="9984" width="9.140625" style="382"/>
    <col min="9985" max="9985" width="12.140625" style="382" customWidth="1"/>
    <col min="9986" max="9986" width="20.5703125" style="382" customWidth="1"/>
    <col min="9987" max="9987" width="11.42578125" style="382" customWidth="1"/>
    <col min="9988" max="9988" width="15.42578125" style="382" customWidth="1"/>
    <col min="9989" max="9989" width="39.28515625" style="382" customWidth="1"/>
    <col min="9990" max="9991" width="9.140625" style="382"/>
    <col min="9992" max="9992" width="0" style="382" hidden="1" customWidth="1"/>
    <col min="9993" max="10240" width="9.140625" style="382"/>
    <col min="10241" max="10241" width="12.140625" style="382" customWidth="1"/>
    <col min="10242" max="10242" width="20.5703125" style="382" customWidth="1"/>
    <col min="10243" max="10243" width="11.42578125" style="382" customWidth="1"/>
    <col min="10244" max="10244" width="15.42578125" style="382" customWidth="1"/>
    <col min="10245" max="10245" width="39.28515625" style="382" customWidth="1"/>
    <col min="10246" max="10247" width="9.140625" style="382"/>
    <col min="10248" max="10248" width="0" style="382" hidden="1" customWidth="1"/>
    <col min="10249" max="10496" width="9.140625" style="382"/>
    <col min="10497" max="10497" width="12.140625" style="382" customWidth="1"/>
    <col min="10498" max="10498" width="20.5703125" style="382" customWidth="1"/>
    <col min="10499" max="10499" width="11.42578125" style="382" customWidth="1"/>
    <col min="10500" max="10500" width="15.42578125" style="382" customWidth="1"/>
    <col min="10501" max="10501" width="39.28515625" style="382" customWidth="1"/>
    <col min="10502" max="10503" width="9.140625" style="382"/>
    <col min="10504" max="10504" width="0" style="382" hidden="1" customWidth="1"/>
    <col min="10505" max="10752" width="9.140625" style="382"/>
    <col min="10753" max="10753" width="12.140625" style="382" customWidth="1"/>
    <col min="10754" max="10754" width="20.5703125" style="382" customWidth="1"/>
    <col min="10755" max="10755" width="11.42578125" style="382" customWidth="1"/>
    <col min="10756" max="10756" width="15.42578125" style="382" customWidth="1"/>
    <col min="10757" max="10757" width="39.28515625" style="382" customWidth="1"/>
    <col min="10758" max="10759" width="9.140625" style="382"/>
    <col min="10760" max="10760" width="0" style="382" hidden="1" customWidth="1"/>
    <col min="10761" max="11008" width="9.140625" style="382"/>
    <col min="11009" max="11009" width="12.140625" style="382" customWidth="1"/>
    <col min="11010" max="11010" width="20.5703125" style="382" customWidth="1"/>
    <col min="11011" max="11011" width="11.42578125" style="382" customWidth="1"/>
    <col min="11012" max="11012" width="15.42578125" style="382" customWidth="1"/>
    <col min="11013" max="11013" width="39.28515625" style="382" customWidth="1"/>
    <col min="11014" max="11015" width="9.140625" style="382"/>
    <col min="11016" max="11016" width="0" style="382" hidden="1" customWidth="1"/>
    <col min="11017" max="11264" width="9.140625" style="382"/>
    <col min="11265" max="11265" width="12.140625" style="382" customWidth="1"/>
    <col min="11266" max="11266" width="20.5703125" style="382" customWidth="1"/>
    <col min="11267" max="11267" width="11.42578125" style="382" customWidth="1"/>
    <col min="11268" max="11268" width="15.42578125" style="382" customWidth="1"/>
    <col min="11269" max="11269" width="39.28515625" style="382" customWidth="1"/>
    <col min="11270" max="11271" width="9.140625" style="382"/>
    <col min="11272" max="11272" width="0" style="382" hidden="1" customWidth="1"/>
    <col min="11273" max="11520" width="9.140625" style="382"/>
    <col min="11521" max="11521" width="12.140625" style="382" customWidth="1"/>
    <col min="11522" max="11522" width="20.5703125" style="382" customWidth="1"/>
    <col min="11523" max="11523" width="11.42578125" style="382" customWidth="1"/>
    <col min="11524" max="11524" width="15.42578125" style="382" customWidth="1"/>
    <col min="11525" max="11525" width="39.28515625" style="382" customWidth="1"/>
    <col min="11526" max="11527" width="9.140625" style="382"/>
    <col min="11528" max="11528" width="0" style="382" hidden="1" customWidth="1"/>
    <col min="11529" max="11776" width="9.140625" style="382"/>
    <col min="11777" max="11777" width="12.140625" style="382" customWidth="1"/>
    <col min="11778" max="11778" width="20.5703125" style="382" customWidth="1"/>
    <col min="11779" max="11779" width="11.42578125" style="382" customWidth="1"/>
    <col min="11780" max="11780" width="15.42578125" style="382" customWidth="1"/>
    <col min="11781" max="11781" width="39.28515625" style="382" customWidth="1"/>
    <col min="11782" max="11783" width="9.140625" style="382"/>
    <col min="11784" max="11784" width="0" style="382" hidden="1" customWidth="1"/>
    <col min="11785" max="12032" width="9.140625" style="382"/>
    <col min="12033" max="12033" width="12.140625" style="382" customWidth="1"/>
    <col min="12034" max="12034" width="20.5703125" style="382" customWidth="1"/>
    <col min="12035" max="12035" width="11.42578125" style="382" customWidth="1"/>
    <col min="12036" max="12036" width="15.42578125" style="382" customWidth="1"/>
    <col min="12037" max="12037" width="39.28515625" style="382" customWidth="1"/>
    <col min="12038" max="12039" width="9.140625" style="382"/>
    <col min="12040" max="12040" width="0" style="382" hidden="1" customWidth="1"/>
    <col min="12041" max="12288" width="9.140625" style="382"/>
    <col min="12289" max="12289" width="12.140625" style="382" customWidth="1"/>
    <col min="12290" max="12290" width="20.5703125" style="382" customWidth="1"/>
    <col min="12291" max="12291" width="11.42578125" style="382" customWidth="1"/>
    <col min="12292" max="12292" width="15.42578125" style="382" customWidth="1"/>
    <col min="12293" max="12293" width="39.28515625" style="382" customWidth="1"/>
    <col min="12294" max="12295" width="9.140625" style="382"/>
    <col min="12296" max="12296" width="0" style="382" hidden="1" customWidth="1"/>
    <col min="12297" max="12544" width="9.140625" style="382"/>
    <col min="12545" max="12545" width="12.140625" style="382" customWidth="1"/>
    <col min="12546" max="12546" width="20.5703125" style="382" customWidth="1"/>
    <col min="12547" max="12547" width="11.42578125" style="382" customWidth="1"/>
    <col min="12548" max="12548" width="15.42578125" style="382" customWidth="1"/>
    <col min="12549" max="12549" width="39.28515625" style="382" customWidth="1"/>
    <col min="12550" max="12551" width="9.140625" style="382"/>
    <col min="12552" max="12552" width="0" style="382" hidden="1" customWidth="1"/>
    <col min="12553" max="12800" width="9.140625" style="382"/>
    <col min="12801" max="12801" width="12.140625" style="382" customWidth="1"/>
    <col min="12802" max="12802" width="20.5703125" style="382" customWidth="1"/>
    <col min="12803" max="12803" width="11.42578125" style="382" customWidth="1"/>
    <col min="12804" max="12804" width="15.42578125" style="382" customWidth="1"/>
    <col min="12805" max="12805" width="39.28515625" style="382" customWidth="1"/>
    <col min="12806" max="12807" width="9.140625" style="382"/>
    <col min="12808" max="12808" width="0" style="382" hidden="1" customWidth="1"/>
    <col min="12809" max="13056" width="9.140625" style="382"/>
    <col min="13057" max="13057" width="12.140625" style="382" customWidth="1"/>
    <col min="13058" max="13058" width="20.5703125" style="382" customWidth="1"/>
    <col min="13059" max="13059" width="11.42578125" style="382" customWidth="1"/>
    <col min="13060" max="13060" width="15.42578125" style="382" customWidth="1"/>
    <col min="13061" max="13061" width="39.28515625" style="382" customWidth="1"/>
    <col min="13062" max="13063" width="9.140625" style="382"/>
    <col min="13064" max="13064" width="0" style="382" hidden="1" customWidth="1"/>
    <col min="13065" max="13312" width="9.140625" style="382"/>
    <col min="13313" max="13313" width="12.140625" style="382" customWidth="1"/>
    <col min="13314" max="13314" width="20.5703125" style="382" customWidth="1"/>
    <col min="13315" max="13315" width="11.42578125" style="382" customWidth="1"/>
    <col min="13316" max="13316" width="15.42578125" style="382" customWidth="1"/>
    <col min="13317" max="13317" width="39.28515625" style="382" customWidth="1"/>
    <col min="13318" max="13319" width="9.140625" style="382"/>
    <col min="13320" max="13320" width="0" style="382" hidden="1" customWidth="1"/>
    <col min="13321" max="13568" width="9.140625" style="382"/>
    <col min="13569" max="13569" width="12.140625" style="382" customWidth="1"/>
    <col min="13570" max="13570" width="20.5703125" style="382" customWidth="1"/>
    <col min="13571" max="13571" width="11.42578125" style="382" customWidth="1"/>
    <col min="13572" max="13572" width="15.42578125" style="382" customWidth="1"/>
    <col min="13573" max="13573" width="39.28515625" style="382" customWidth="1"/>
    <col min="13574" max="13575" width="9.140625" style="382"/>
    <col min="13576" max="13576" width="0" style="382" hidden="1" customWidth="1"/>
    <col min="13577" max="13824" width="9.140625" style="382"/>
    <col min="13825" max="13825" width="12.140625" style="382" customWidth="1"/>
    <col min="13826" max="13826" width="20.5703125" style="382" customWidth="1"/>
    <col min="13827" max="13827" width="11.42578125" style="382" customWidth="1"/>
    <col min="13828" max="13828" width="15.42578125" style="382" customWidth="1"/>
    <col min="13829" max="13829" width="39.28515625" style="382" customWidth="1"/>
    <col min="13830" max="13831" width="9.140625" style="382"/>
    <col min="13832" max="13832" width="0" style="382" hidden="1" customWidth="1"/>
    <col min="13833" max="14080" width="9.140625" style="382"/>
    <col min="14081" max="14081" width="12.140625" style="382" customWidth="1"/>
    <col min="14082" max="14082" width="20.5703125" style="382" customWidth="1"/>
    <col min="14083" max="14083" width="11.42578125" style="382" customWidth="1"/>
    <col min="14084" max="14084" width="15.42578125" style="382" customWidth="1"/>
    <col min="14085" max="14085" width="39.28515625" style="382" customWidth="1"/>
    <col min="14086" max="14087" width="9.140625" style="382"/>
    <col min="14088" max="14088" width="0" style="382" hidden="1" customWidth="1"/>
    <col min="14089" max="14336" width="9.140625" style="382"/>
    <col min="14337" max="14337" width="12.140625" style="382" customWidth="1"/>
    <col min="14338" max="14338" width="20.5703125" style="382" customWidth="1"/>
    <col min="14339" max="14339" width="11.42578125" style="382" customWidth="1"/>
    <col min="14340" max="14340" width="15.42578125" style="382" customWidth="1"/>
    <col min="14341" max="14341" width="39.28515625" style="382" customWidth="1"/>
    <col min="14342" max="14343" width="9.140625" style="382"/>
    <col min="14344" max="14344" width="0" style="382" hidden="1" customWidth="1"/>
    <col min="14345" max="14592" width="9.140625" style="382"/>
    <col min="14593" max="14593" width="12.140625" style="382" customWidth="1"/>
    <col min="14594" max="14594" width="20.5703125" style="382" customWidth="1"/>
    <col min="14595" max="14595" width="11.42578125" style="382" customWidth="1"/>
    <col min="14596" max="14596" width="15.42578125" style="382" customWidth="1"/>
    <col min="14597" max="14597" width="39.28515625" style="382" customWidth="1"/>
    <col min="14598" max="14599" width="9.140625" style="382"/>
    <col min="14600" max="14600" width="0" style="382" hidden="1" customWidth="1"/>
    <col min="14601" max="14848" width="9.140625" style="382"/>
    <col min="14849" max="14849" width="12.140625" style="382" customWidth="1"/>
    <col min="14850" max="14850" width="20.5703125" style="382" customWidth="1"/>
    <col min="14851" max="14851" width="11.42578125" style="382" customWidth="1"/>
    <col min="14852" max="14852" width="15.42578125" style="382" customWidth="1"/>
    <col min="14853" max="14853" width="39.28515625" style="382" customWidth="1"/>
    <col min="14854" max="14855" width="9.140625" style="382"/>
    <col min="14856" max="14856" width="0" style="382" hidden="1" customWidth="1"/>
    <col min="14857" max="15104" width="9.140625" style="382"/>
    <col min="15105" max="15105" width="12.140625" style="382" customWidth="1"/>
    <col min="15106" max="15106" width="20.5703125" style="382" customWidth="1"/>
    <col min="15107" max="15107" width="11.42578125" style="382" customWidth="1"/>
    <col min="15108" max="15108" width="15.42578125" style="382" customWidth="1"/>
    <col min="15109" max="15109" width="39.28515625" style="382" customWidth="1"/>
    <col min="15110" max="15111" width="9.140625" style="382"/>
    <col min="15112" max="15112" width="0" style="382" hidden="1" customWidth="1"/>
    <col min="15113" max="15360" width="9.140625" style="382"/>
    <col min="15361" max="15361" width="12.140625" style="382" customWidth="1"/>
    <col min="15362" max="15362" width="20.5703125" style="382" customWidth="1"/>
    <col min="15363" max="15363" width="11.42578125" style="382" customWidth="1"/>
    <col min="15364" max="15364" width="15.42578125" style="382" customWidth="1"/>
    <col min="15365" max="15365" width="39.28515625" style="382" customWidth="1"/>
    <col min="15366" max="15367" width="9.140625" style="382"/>
    <col min="15368" max="15368" width="0" style="382" hidden="1" customWidth="1"/>
    <col min="15369" max="15616" width="9.140625" style="382"/>
    <col min="15617" max="15617" width="12.140625" style="382" customWidth="1"/>
    <col min="15618" max="15618" width="20.5703125" style="382" customWidth="1"/>
    <col min="15619" max="15619" width="11.42578125" style="382" customWidth="1"/>
    <col min="15620" max="15620" width="15.42578125" style="382" customWidth="1"/>
    <col min="15621" max="15621" width="39.28515625" style="382" customWidth="1"/>
    <col min="15622" max="15623" width="9.140625" style="382"/>
    <col min="15624" max="15624" width="0" style="382" hidden="1" customWidth="1"/>
    <col min="15625" max="15872" width="9.140625" style="382"/>
    <col min="15873" max="15873" width="12.140625" style="382" customWidth="1"/>
    <col min="15874" max="15874" width="20.5703125" style="382" customWidth="1"/>
    <col min="15875" max="15875" width="11.42578125" style="382" customWidth="1"/>
    <col min="15876" max="15876" width="15.42578125" style="382" customWidth="1"/>
    <col min="15877" max="15877" width="39.28515625" style="382" customWidth="1"/>
    <col min="15878" max="15879" width="9.140625" style="382"/>
    <col min="15880" max="15880" width="0" style="382" hidden="1" customWidth="1"/>
    <col min="15881" max="16128" width="9.140625" style="382"/>
    <col min="16129" max="16129" width="12.140625" style="382" customWidth="1"/>
    <col min="16130" max="16130" width="20.5703125" style="382" customWidth="1"/>
    <col min="16131" max="16131" width="11.42578125" style="382" customWidth="1"/>
    <col min="16132" max="16132" width="15.42578125" style="382" customWidth="1"/>
    <col min="16133" max="16133" width="39.28515625" style="382" customWidth="1"/>
    <col min="16134" max="16135" width="9.140625" style="382"/>
    <col min="16136" max="16136" width="0" style="382" hidden="1" customWidth="1"/>
    <col min="16137" max="16384" width="9.140625" style="382"/>
  </cols>
  <sheetData>
    <row r="1" spans="1:5">
      <c r="A1" s="378" t="str">
        <f>Cover!B3</f>
        <v>Specification No.: CC/T/W-BESS/DOM/A10/26/07004</v>
      </c>
      <c r="B1" s="379"/>
      <c r="C1" s="379"/>
      <c r="D1" s="379"/>
      <c r="E1" s="380" t="str">
        <f>"Attachment-15 " &amp;'Attach 3(JV)'!AT1</f>
        <v>Attachment-15 Package AP-BESS-01</v>
      </c>
    </row>
    <row r="2" spans="1:5" ht="12" customHeight="1"/>
    <row r="3" spans="1:5" ht="92.25" customHeight="1">
      <c r="A3" s="1026" t="str">
        <f>Cover!B2</f>
        <v xml:space="preserve">Package AP-BESS-01 for Design, Supply, Erection, Testing &amp; Commissioning of 150 MW/ 300MWh Battery Energy Storage System at Kalikiri, Andhra Pradesh under “Setting up of 1,000 MW/2,000 MWh Battery Energy Storage System (BESS) in Andhra Pradesh Under Tariff-Based Competitive Bidding with Viability Gap Funding supported through PSDF”. Spec. No.: CC/T/W-BESS/DOM/A10/26/07004
</v>
      </c>
      <c r="B3" s="1026"/>
      <c r="C3" s="1026"/>
      <c r="D3" s="1026"/>
      <c r="E3" s="1026"/>
    </row>
    <row r="4" spans="1:5" ht="9" customHeight="1">
      <c r="A4" s="387"/>
    </row>
    <row r="5" spans="1:5" ht="32.25" customHeight="1">
      <c r="A5" s="1375" t="s">
        <v>173</v>
      </c>
      <c r="B5" s="1375"/>
      <c r="C5" s="1375"/>
      <c r="D5" s="1375"/>
      <c r="E5" s="1375"/>
    </row>
    <row r="6" spans="1:5" ht="6" customHeight="1">
      <c r="A6" s="389"/>
    </row>
    <row r="7" spans="1:5" ht="20.100000000000001" customHeight="1">
      <c r="A7" s="390"/>
      <c r="E7" s="16" t="str">
        <f>'[4]Attach 3(JV)'!E7</f>
        <v>To:</v>
      </c>
    </row>
    <row r="8" spans="1:5" ht="36" customHeight="1">
      <c r="A8" s="1350" t="str">
        <f>'[4]Attach 3(JV)'!A7</f>
        <v>Bidder’s Name and Address (Sole Bidder) :</v>
      </c>
      <c r="B8" s="1350"/>
      <c r="C8" s="1350"/>
      <c r="D8" s="1350"/>
      <c r="E8" s="13" t="str">
        <f>'[4]Attach 3(JV)'!E8</f>
        <v>Contract Services</v>
      </c>
    </row>
    <row r="9" spans="1:5" ht="20.100000000000001" customHeight="1">
      <c r="A9" s="14" t="s">
        <v>279</v>
      </c>
      <c r="B9" s="1376" t="str">
        <f>'[4]Attach 3(JV)'!B9:D9</f>
        <v/>
      </c>
      <c r="C9" s="1376"/>
      <c r="D9" s="1376"/>
      <c r="E9" s="13" t="str">
        <f>'[4]Attach 3(JV)'!E9</f>
        <v>Power Grid Corporation of India Ltd.,</v>
      </c>
    </row>
    <row r="10" spans="1:5" ht="20.100000000000001" customHeight="1">
      <c r="A10" s="14" t="s">
        <v>281</v>
      </c>
      <c r="B10" s="761" t="str">
        <f>'[4]Attach 3(JV)'!B10:D10</f>
        <v/>
      </c>
      <c r="C10" s="761"/>
      <c r="D10" s="761"/>
      <c r="E10" s="13" t="str">
        <f>'[4]Attach 3(JV)'!E10</f>
        <v>"Saudamini", Plot No. 2, Sector 29</v>
      </c>
    </row>
    <row r="11" spans="1:5" ht="17.25" customHeight="1">
      <c r="B11" s="761" t="str">
        <f>'[4]Attach 3(JV)'!B11:D11</f>
        <v/>
      </c>
      <c r="C11" s="761"/>
      <c r="D11" s="761"/>
      <c r="E11" s="13" t="str">
        <f>'[4]Attach 3(JV)'!E11</f>
        <v>Gurgaon (Haryana) - 122001</v>
      </c>
    </row>
    <row r="12" spans="1:5" ht="17.25" customHeight="1">
      <c r="A12" s="389"/>
      <c r="B12" s="761" t="str">
        <f>'[4]Attach 3(JV)'!B12</f>
        <v/>
      </c>
      <c r="C12" s="761"/>
      <c r="D12" s="761"/>
      <c r="E12" s="13"/>
    </row>
    <row r="13" spans="1:5" ht="13.5" customHeight="1">
      <c r="A13" s="389"/>
      <c r="B13" s="761"/>
      <c r="C13" s="761"/>
      <c r="D13" s="761"/>
    </row>
    <row r="14" spans="1:5" ht="17.25" customHeight="1">
      <c r="A14" s="383" t="s">
        <v>273</v>
      </c>
    </row>
    <row r="15" spans="1:5" ht="8.25" hidden="1" customHeight="1"/>
    <row r="16" spans="1:5" ht="56.25" customHeight="1">
      <c r="A16" s="484" t="s">
        <v>329</v>
      </c>
      <c r="B16" s="1377" t="s">
        <v>330</v>
      </c>
      <c r="C16" s="1377"/>
      <c r="D16" s="1377"/>
      <c r="E16" s="1377"/>
    </row>
    <row r="17" spans="1:5" ht="16.5" customHeight="1">
      <c r="A17" s="485"/>
      <c r="B17" s="1378" t="s">
        <v>235</v>
      </c>
      <c r="C17" s="1378"/>
      <c r="D17" s="1378"/>
      <c r="E17" s="1378"/>
    </row>
    <row r="18" spans="1:5" ht="6.75" customHeight="1">
      <c r="A18" s="485"/>
      <c r="B18" s="486"/>
      <c r="C18" s="486"/>
      <c r="D18" s="486"/>
      <c r="E18" s="486"/>
    </row>
    <row r="19" spans="1:5" ht="18" customHeight="1">
      <c r="B19" s="487" t="s">
        <v>331</v>
      </c>
      <c r="C19" s="488"/>
      <c r="D19" s="489"/>
      <c r="E19" s="490"/>
    </row>
    <row r="20" spans="1:5" ht="18" customHeight="1">
      <c r="A20" s="491"/>
      <c r="B20" s="487" t="s">
        <v>332</v>
      </c>
      <c r="C20" s="488"/>
      <c r="D20" s="489"/>
      <c r="E20" s="490"/>
    </row>
    <row r="21" spans="1:5" ht="18" customHeight="1">
      <c r="A21" s="1379"/>
      <c r="B21" s="1380"/>
      <c r="C21" s="1380"/>
      <c r="D21" s="1380"/>
      <c r="E21" s="1380"/>
    </row>
    <row r="22" spans="1:5" ht="6.75" customHeight="1">
      <c r="A22" s="492"/>
      <c r="B22" s="492"/>
      <c r="C22" s="492"/>
      <c r="D22" s="492"/>
      <c r="E22" s="492"/>
    </row>
    <row r="23" spans="1:5" ht="39.75" customHeight="1">
      <c r="B23" s="1374"/>
      <c r="C23" s="1374"/>
      <c r="D23" s="1374"/>
      <c r="E23" s="1374"/>
    </row>
    <row r="24" spans="1:5" ht="35.25" customHeight="1">
      <c r="A24" s="484" t="s">
        <v>333</v>
      </c>
      <c r="B24" s="1377" t="s">
        <v>676</v>
      </c>
      <c r="C24" s="1377"/>
      <c r="D24" s="1377"/>
      <c r="E24" s="1377"/>
    </row>
    <row r="25" spans="1:5" ht="36" customHeight="1">
      <c r="A25" s="493" t="s">
        <v>380</v>
      </c>
      <c r="B25" s="1382" t="s">
        <v>677</v>
      </c>
      <c r="C25" s="1382"/>
      <c r="D25" s="1382"/>
      <c r="E25" s="394" t="str">
        <f>B9</f>
        <v/>
      </c>
    </row>
    <row r="26" spans="1:5" ht="18.95" customHeight="1">
      <c r="A26" s="494" t="s">
        <v>381</v>
      </c>
      <c r="B26" s="1383" t="s">
        <v>678</v>
      </c>
      <c r="C26" s="1383"/>
      <c r="D26" s="1383"/>
      <c r="E26" s="495"/>
    </row>
    <row r="27" spans="1:5" ht="18.95" customHeight="1">
      <c r="A27" s="496"/>
      <c r="B27" s="1383" t="s">
        <v>679</v>
      </c>
      <c r="C27" s="1383"/>
      <c r="D27" s="1383"/>
      <c r="E27" s="497"/>
    </row>
    <row r="28" spans="1:5" ht="18.95" customHeight="1">
      <c r="A28" s="496"/>
      <c r="B28" s="1383"/>
      <c r="C28" s="1383"/>
      <c r="D28" s="1383"/>
      <c r="E28" s="497"/>
    </row>
    <row r="29" spans="1:5" ht="18.95" customHeight="1">
      <c r="A29" s="496"/>
      <c r="B29" s="1383"/>
      <c r="C29" s="1383"/>
      <c r="D29" s="1383"/>
      <c r="E29" s="497"/>
    </row>
    <row r="30" spans="1:5" ht="18.95" customHeight="1">
      <c r="A30" s="496"/>
      <c r="B30" s="1383" t="s">
        <v>680</v>
      </c>
      <c r="C30" s="1383"/>
      <c r="D30" s="1383"/>
      <c r="E30" s="497"/>
    </row>
    <row r="31" spans="1:5" ht="18.95" customHeight="1">
      <c r="A31" s="496"/>
      <c r="B31" s="1383"/>
      <c r="C31" s="1383"/>
      <c r="D31" s="1383"/>
      <c r="E31" s="498"/>
    </row>
    <row r="32" spans="1:5" ht="18.95" customHeight="1">
      <c r="A32" s="496"/>
      <c r="B32" s="1383"/>
      <c r="C32" s="1383"/>
      <c r="D32" s="1383"/>
      <c r="E32" s="498"/>
    </row>
    <row r="33" spans="1:5" ht="18.95" customHeight="1">
      <c r="A33" s="496"/>
      <c r="B33" s="1383" t="s">
        <v>681</v>
      </c>
      <c r="C33" s="1383"/>
      <c r="D33" s="1383"/>
      <c r="E33" s="498"/>
    </row>
    <row r="34" spans="1:5" ht="18.95" customHeight="1">
      <c r="A34" s="496"/>
      <c r="B34" s="1383"/>
      <c r="C34" s="1383"/>
      <c r="D34" s="1383"/>
      <c r="E34" s="497"/>
    </row>
    <row r="35" spans="1:5" ht="18.95" customHeight="1">
      <c r="A35" s="499"/>
      <c r="B35" s="1381"/>
      <c r="C35" s="1381"/>
      <c r="D35" s="1381"/>
      <c r="E35" s="500"/>
    </row>
    <row r="36" spans="1:5" ht="18.95" customHeight="1">
      <c r="A36" s="494" t="s">
        <v>382</v>
      </c>
      <c r="B36" s="1385" t="s">
        <v>682</v>
      </c>
      <c r="C36" s="1385"/>
      <c r="D36" s="1385"/>
      <c r="E36" s="1386"/>
    </row>
    <row r="37" spans="1:5" ht="58.5" customHeight="1">
      <c r="A37" s="496"/>
      <c r="B37" s="1388" t="s">
        <v>683</v>
      </c>
      <c r="C37" s="1389"/>
      <c r="D37" s="1390"/>
      <c r="E37" s="1387"/>
    </row>
    <row r="38" spans="1:5" ht="17.100000000000001" customHeight="1">
      <c r="A38" s="501" t="s">
        <v>383</v>
      </c>
      <c r="B38" s="1391" t="s">
        <v>684</v>
      </c>
      <c r="C38" s="1391"/>
      <c r="D38" s="1391"/>
      <c r="E38" s="502"/>
    </row>
    <row r="39" spans="1:5">
      <c r="A39" s="503" t="s">
        <v>384</v>
      </c>
      <c r="B39" s="1384" t="s">
        <v>745</v>
      </c>
      <c r="C39" s="1384"/>
      <c r="D39" s="1384"/>
      <c r="E39" s="504"/>
    </row>
    <row r="40" spans="1:5" ht="49.5" customHeight="1">
      <c r="A40" s="503" t="s">
        <v>746</v>
      </c>
      <c r="B40" s="1384" t="s">
        <v>747</v>
      </c>
      <c r="C40" s="1384"/>
      <c r="D40" s="1384"/>
      <c r="E40" s="504"/>
    </row>
    <row r="41" spans="1:5" ht="51.75" customHeight="1">
      <c r="A41" s="503"/>
      <c r="B41" s="1384" t="s">
        <v>748</v>
      </c>
      <c r="C41" s="1384"/>
      <c r="D41" s="1384"/>
      <c r="E41" s="505" t="s">
        <v>749</v>
      </c>
    </row>
    <row r="42" spans="1:5" ht="53.25" customHeight="1">
      <c r="A42" s="503" t="s">
        <v>750</v>
      </c>
      <c r="B42" s="1392"/>
      <c r="C42" s="1393"/>
      <c r="D42" s="1394"/>
      <c r="E42" s="504"/>
    </row>
    <row r="43" spans="1:5" ht="47.25" customHeight="1">
      <c r="A43" s="503" t="s">
        <v>17</v>
      </c>
      <c r="B43" s="1392"/>
      <c r="C43" s="1393"/>
      <c r="D43" s="1394"/>
      <c r="E43" s="504"/>
    </row>
    <row r="44" spans="1:5" ht="54" customHeight="1">
      <c r="A44" s="503" t="s">
        <v>42</v>
      </c>
      <c r="B44" s="1392"/>
      <c r="C44" s="1393"/>
      <c r="D44" s="1394"/>
      <c r="E44" s="504"/>
    </row>
    <row r="45" spans="1:5" ht="63.75" customHeight="1">
      <c r="A45" s="503" t="s">
        <v>340</v>
      </c>
      <c r="B45" s="1384" t="s">
        <v>751</v>
      </c>
      <c r="C45" s="1384"/>
      <c r="D45" s="1384"/>
      <c r="E45" s="504"/>
    </row>
    <row r="46" spans="1:5" ht="42" customHeight="1">
      <c r="A46" s="503"/>
      <c r="B46" s="1384" t="s">
        <v>748</v>
      </c>
      <c r="C46" s="1384"/>
      <c r="D46" s="1384"/>
      <c r="E46" s="505" t="s">
        <v>749</v>
      </c>
    </row>
    <row r="47" spans="1:5" ht="27" customHeight="1">
      <c r="A47" s="503" t="s">
        <v>750</v>
      </c>
      <c r="B47" s="1395" t="s">
        <v>757</v>
      </c>
      <c r="C47" s="1396"/>
      <c r="D47" s="1397"/>
      <c r="E47" s="504"/>
    </row>
    <row r="48" spans="1:5" ht="17.100000000000001" customHeight="1">
      <c r="A48" s="506" t="s">
        <v>385</v>
      </c>
      <c r="B48" s="1383" t="s">
        <v>685</v>
      </c>
      <c r="C48" s="1383"/>
      <c r="D48" s="1383"/>
      <c r="E48" s="502"/>
    </row>
    <row r="49" spans="1:28" ht="17.100000000000001" customHeight="1">
      <c r="A49" s="507"/>
      <c r="B49" s="1383"/>
      <c r="C49" s="1383"/>
      <c r="D49" s="1383"/>
      <c r="E49" s="497"/>
    </row>
    <row r="50" spans="1:28" ht="17.100000000000001" customHeight="1">
      <c r="A50" s="508"/>
      <c r="B50" s="1381"/>
      <c r="C50" s="1381"/>
      <c r="D50" s="1381"/>
      <c r="E50" s="500"/>
    </row>
    <row r="51" spans="1:28" ht="17.100000000000001" customHeight="1">
      <c r="A51" s="507" t="s">
        <v>386</v>
      </c>
      <c r="B51" s="1398" t="s">
        <v>369</v>
      </c>
      <c r="C51" s="1398"/>
      <c r="D51" s="1398"/>
      <c r="E51" s="509"/>
    </row>
    <row r="52" spans="1:28" ht="17.100000000000001" customHeight="1">
      <c r="A52" s="507"/>
      <c r="B52" s="1383" t="s">
        <v>399</v>
      </c>
      <c r="C52" s="1383"/>
      <c r="D52" s="1383"/>
      <c r="E52" s="497"/>
    </row>
    <row r="53" spans="1:28" ht="17.100000000000001" customHeight="1">
      <c r="A53" s="506" t="s">
        <v>387</v>
      </c>
      <c r="B53" s="1399" t="s">
        <v>379</v>
      </c>
      <c r="C53" s="1400"/>
      <c r="D53" s="1401"/>
      <c r="E53" s="510"/>
    </row>
    <row r="54" spans="1:28" ht="17.100000000000001" customHeight="1">
      <c r="A54" s="507"/>
      <c r="B54" s="1383" t="s">
        <v>370</v>
      </c>
      <c r="C54" s="1383"/>
      <c r="D54" s="1383"/>
      <c r="E54" s="497"/>
    </row>
    <row r="55" spans="1:28" ht="17.100000000000001" customHeight="1">
      <c r="A55" s="507"/>
      <c r="B55" s="1383" t="s">
        <v>371</v>
      </c>
      <c r="C55" s="1383"/>
      <c r="D55" s="1383"/>
      <c r="E55" s="497"/>
    </row>
    <row r="56" spans="1:28" ht="17.100000000000001" customHeight="1">
      <c r="A56" s="508"/>
      <c r="B56" s="1381" t="s">
        <v>372</v>
      </c>
      <c r="C56" s="1381"/>
      <c r="D56" s="1381"/>
      <c r="E56" s="500"/>
    </row>
    <row r="57" spans="1:28" ht="17.100000000000001" customHeight="1">
      <c r="A57" s="506" t="s">
        <v>388</v>
      </c>
      <c r="B57" s="1402" t="s">
        <v>373</v>
      </c>
      <c r="C57" s="1402"/>
      <c r="D57" s="1402"/>
      <c r="E57" s="510"/>
    </row>
    <row r="58" spans="1:28" ht="17.100000000000001" customHeight="1">
      <c r="A58" s="507"/>
      <c r="B58" s="1383" t="s">
        <v>374</v>
      </c>
      <c r="C58" s="1383"/>
      <c r="D58" s="1383"/>
      <c r="E58" s="497"/>
    </row>
    <row r="59" spans="1:28" ht="17.100000000000001" customHeight="1">
      <c r="A59" s="507"/>
      <c r="B59" s="1383" t="s">
        <v>375</v>
      </c>
      <c r="C59" s="1383"/>
      <c r="D59" s="1383"/>
      <c r="E59" s="497"/>
    </row>
    <row r="60" spans="1:28" ht="17.100000000000001" customHeight="1">
      <c r="A60" s="507"/>
      <c r="B60" s="1383"/>
      <c r="C60" s="1383"/>
      <c r="D60" s="1383"/>
      <c r="E60" s="497"/>
    </row>
    <row r="61" spans="1:28" ht="17.100000000000001" customHeight="1">
      <c r="A61" s="507"/>
      <c r="B61" s="1383"/>
      <c r="C61" s="1383"/>
      <c r="D61" s="1383"/>
      <c r="E61" s="497"/>
      <c r="H61" s="511">
        <v>2</v>
      </c>
    </row>
    <row r="62" spans="1:28" ht="17.100000000000001" customHeight="1">
      <c r="A62" s="507"/>
      <c r="B62" s="1383" t="s">
        <v>376</v>
      </c>
      <c r="C62" s="1383"/>
      <c r="D62" s="1383"/>
      <c r="E62" s="497"/>
      <c r="Z62" s="512"/>
      <c r="AA62" s="512"/>
      <c r="AB62" s="512"/>
    </row>
    <row r="63" spans="1:28" ht="17.100000000000001" customHeight="1">
      <c r="A63" s="507"/>
      <c r="B63" s="1383" t="s">
        <v>377</v>
      </c>
      <c r="C63" s="1383"/>
      <c r="D63" s="1383"/>
      <c r="E63" s="497"/>
      <c r="Z63" s="512"/>
      <c r="AA63" s="512"/>
      <c r="AB63" s="512"/>
    </row>
    <row r="64" spans="1:28" ht="18.95" customHeight="1">
      <c r="A64" s="507"/>
      <c r="B64" s="1404" t="s">
        <v>377</v>
      </c>
      <c r="C64" s="1405"/>
      <c r="D64" s="1406"/>
      <c r="E64" s="507" t="str">
        <f>IF(H61=1,"Saving Account","Current Account")</f>
        <v>Current Account</v>
      </c>
      <c r="Z64" s="512"/>
      <c r="AA64" s="512"/>
      <c r="AB64" s="512"/>
    </row>
    <row r="65" spans="1:5" ht="33" customHeight="1">
      <c r="A65" s="409" t="s">
        <v>389</v>
      </c>
      <c r="B65" s="1382" t="s">
        <v>378</v>
      </c>
      <c r="C65" s="1382"/>
      <c r="D65" s="1382"/>
      <c r="E65" s="502"/>
    </row>
    <row r="66" spans="1:5" ht="48" customHeight="1">
      <c r="A66" s="409" t="s">
        <v>390</v>
      </c>
      <c r="B66" s="1382" t="s">
        <v>392</v>
      </c>
      <c r="C66" s="1382"/>
      <c r="D66" s="1382"/>
      <c r="E66" s="502"/>
    </row>
    <row r="67" spans="1:5" ht="50.25" customHeight="1">
      <c r="A67" s="1403" t="s">
        <v>391</v>
      </c>
      <c r="B67" s="1403"/>
      <c r="C67" s="1403"/>
      <c r="D67" s="1403"/>
      <c r="E67" s="1403"/>
    </row>
    <row r="68" spans="1:5" ht="13.5" customHeight="1">
      <c r="A68" s="513"/>
      <c r="D68" s="514"/>
    </row>
    <row r="69" spans="1:5" ht="10.5" customHeight="1">
      <c r="D69" s="515"/>
    </row>
    <row r="70" spans="1:5" ht="24.95" customHeight="1">
      <c r="A70" s="405" t="s">
        <v>257</v>
      </c>
      <c r="B70" s="406" t="str">
        <f>'[4]Attach 3(JV)'!B24</f>
        <v>…………….</v>
      </c>
      <c r="D70" s="515" t="s">
        <v>255</v>
      </c>
      <c r="E70" s="407" t="str">
        <f>'[4]Attach 3(JV)'!E24</f>
        <v>…………………….</v>
      </c>
    </row>
    <row r="71" spans="1:5" ht="34.5" customHeight="1">
      <c r="A71" s="405" t="s">
        <v>258</v>
      </c>
      <c r="B71" s="407" t="str">
        <f>'[4]Attach 3(JV)'!B25</f>
        <v>……………….</v>
      </c>
      <c r="D71" s="515" t="s">
        <v>256</v>
      </c>
      <c r="E71" s="407" t="str">
        <f>'[4]Attach 3(JV)'!E25</f>
        <v>……………………</v>
      </c>
    </row>
    <row r="72" spans="1:5" ht="24.95" customHeight="1">
      <c r="D72" s="515"/>
      <c r="E72" s="513"/>
    </row>
    <row r="73" spans="1:5" ht="48" customHeight="1">
      <c r="A73" s="513"/>
    </row>
    <row r="74" spans="1:5" ht="96" customHeight="1"/>
    <row r="75" spans="1:5" ht="20.100000000000001" customHeight="1">
      <c r="A75" s="513"/>
    </row>
    <row r="76" spans="1:5" ht="46.5" customHeight="1"/>
    <row r="77" spans="1:5" ht="20.100000000000001" customHeight="1">
      <c r="A77" s="513"/>
    </row>
    <row r="78" spans="1:5" ht="20.100000000000001" customHeight="1"/>
    <row r="79" spans="1:5" ht="20.100000000000001" customHeight="1">
      <c r="A79" s="513"/>
    </row>
    <row r="80" spans="1:5" ht="20.100000000000001" customHeight="1"/>
    <row r="81" ht="20.100000000000001" customHeight="1"/>
    <row r="82" ht="20.100000000000001" customHeight="1"/>
    <row r="83" ht="20.100000000000001" customHeight="1"/>
    <row r="99" ht="62.25" customHeight="1"/>
    <row r="101" ht="57" customHeight="1"/>
    <row r="103" ht="40.5" customHeight="1"/>
  </sheetData>
  <customSheetViews>
    <customSheetView guid="{0175966B-AA50-423F-A437-51E01252DE14}" showPageBreaks="1" showGridLines="0" printArea="1" hiddenRows="1" hiddenColumns="1" state="hidden" view="pageBreakPreview" topLeftCell="A58">
      <selection activeCell="E20" sqref="E20"/>
      <pageMargins left="0.75" right="0.63" top="0.57999999999999996" bottom="0.6" header="0.34" footer="0.35"/>
      <pageSetup scale="95" orientation="portrait" r:id="rId1"/>
      <headerFooter alignWithMargins="0">
        <oddFooter>&amp;R&amp;"Book Antiqua,Bold"&amp;8 Page &amp;P of &amp;N</oddFooter>
      </headerFooter>
    </customSheetView>
    <customSheetView guid="{C79C1CD9-4A94-4E49-9636-E3F3929B38E1}" showPageBreaks="1" showGridLines="0" printArea="1" hiddenRows="1" hiddenColumns="1" state="hidden" view="pageBreakPreview" topLeftCell="A58">
      <selection activeCell="E20" sqref="E20"/>
      <pageMargins left="0.75" right="0.63" top="0.57999999999999996" bottom="0.6" header="0.34" footer="0.35"/>
      <pageSetup scale="95" orientation="portrait" r:id="rId2"/>
      <headerFooter alignWithMargins="0">
        <oddFooter>&amp;R&amp;"Book Antiqua,Bold"&amp;8 Page &amp;P of &amp;N</oddFooter>
      </headerFooter>
    </customSheetView>
    <customSheetView guid="{02C24E46-CB1A-4A64-AFE8-BC568DF970F3}" showPageBreaks="1" showGridLines="0" printArea="1" hiddenRows="1" hiddenColumns="1" view="pageBreakPreview">
      <selection activeCell="E19" sqref="E19"/>
      <pageMargins left="0.75" right="0.63" top="0.57999999999999996" bottom="0.6" header="0.34" footer="0.35"/>
      <pageSetup scale="95" orientation="portrait" r:id="rId3"/>
      <headerFooter alignWithMargins="0">
        <oddFooter>&amp;R&amp;"Book Antiqua,Bold"&amp;8 Page &amp;P of &amp;N</oddFooter>
      </headerFooter>
    </customSheetView>
    <customSheetView guid="{955D6481-897E-48CA-BB0D-D704C8664312}" showPageBreaks="1" showGridLines="0" printArea="1" hiddenRows="1" hiddenColumns="1" view="pageBreakPreview" topLeftCell="A9">
      <selection activeCell="E19" sqref="E19"/>
      <pageMargins left="0.75" right="0.63" top="0.57999999999999996" bottom="0.6" header="0.34" footer="0.35"/>
      <pageSetup scale="95" orientation="portrait" r:id="rId4"/>
      <headerFooter alignWithMargins="0">
        <oddFooter>&amp;R&amp;"Book Antiqua,Bold"&amp;8 Page &amp;P of &amp;N</oddFooter>
      </headerFooter>
    </customSheetView>
    <customSheetView guid="{FA33CAB9-FE45-4709-BC11-EBB8931FB6CB}" showPageBreaks="1" showGridLines="0" printArea="1" hiddenRows="1" hiddenColumns="1" view="pageBreakPreview">
      <selection activeCell="E29" sqref="E29"/>
      <pageMargins left="0.75" right="0.63" top="0.57999999999999996" bottom="0.6" header="0.34" footer="0.35"/>
      <pageSetup orientation="portrait" r:id="rId5"/>
      <headerFooter alignWithMargins="0">
        <oddFooter>&amp;R&amp;"Book Antiqua,Bold"&amp;8 Page &amp;P of &amp;N</oddFooter>
      </headerFooter>
    </customSheetView>
    <customSheetView guid="{A966316B-6DBC-467B-B4AD-0F6D41569056}" showPageBreaks="1" showGridLines="0" printArea="1" hiddenRows="1" hiddenColumns="1" view="pageBreakPreview" topLeftCell="A13">
      <selection activeCell="E63" sqref="E63"/>
      <pageMargins left="0.75" right="0.63" top="0.57999999999999996" bottom="0.6" header="0.34" footer="0.35"/>
      <pageSetup orientation="portrait" r:id="rId6"/>
      <headerFooter alignWithMargins="0">
        <oddFooter>&amp;R&amp;"Book Antiqua,Bold"&amp;8 Page &amp;P of &amp;N</oddFooter>
      </headerFooter>
    </customSheetView>
    <customSheetView guid="{0B94E550-FB49-4D0D-BCDB-8811C4A584DD}" showPageBreaks="1" showGridLines="0" printArea="1" hiddenRows="1" hiddenColumns="1" view="pageBreakPreview" topLeftCell="A4">
      <selection activeCell="E19" sqref="E19"/>
      <pageMargins left="0.75" right="0.63" top="0.57999999999999996" bottom="0.6" header="0.34" footer="0.35"/>
      <pageSetup orientation="portrait" r:id="rId7"/>
      <headerFooter alignWithMargins="0">
        <oddFooter>&amp;R&amp;"Book Antiqua,Bold"&amp;8 Page &amp;P of &amp;N</oddFooter>
      </headerFooter>
    </customSheetView>
    <customSheetView guid="{B4BE0CEE-465A-40B9-8268-D354BC993C36}" showPageBreaks="1" showGridLines="0" printArea="1" hiddenRows="1" hiddenColumns="1" view="pageBreakPreview" topLeftCell="A46">
      <selection activeCell="E63" sqref="E63"/>
      <pageMargins left="0.75" right="0.63" top="0.57999999999999996" bottom="0.6" header="0.34" footer="0.35"/>
      <pageSetup orientation="portrait" r:id="rId8"/>
      <headerFooter alignWithMargins="0">
        <oddFooter>&amp;R&amp;"Book Antiqua,Bold"&amp;8 Page &amp;P of &amp;N</oddFooter>
      </headerFooter>
    </customSheetView>
    <customSheetView guid="{13074202-7653-40A0-B9BF-16D1589728A2}" showPageBreaks="1" showGridLines="0" printArea="1" hiddenRows="1" hiddenColumns="1" view="pageBreakPreview">
      <selection activeCell="E29" sqref="E29"/>
      <pageMargins left="0.75" right="0.63" top="0.57999999999999996" bottom="0.6" header="0.34" footer="0.35"/>
      <pageSetup orientation="portrait" r:id="rId9"/>
      <headerFooter alignWithMargins="0">
        <oddFooter>&amp;R&amp;"Book Antiqua,Bold"&amp;8 Page &amp;P of &amp;N</oddFooter>
      </headerFooter>
    </customSheetView>
    <customSheetView guid="{4B244927-9C7A-42F5-AAF5-ADC353C736FE}" showPageBreaks="1" showGridLines="0" printArea="1" hiddenRows="1" hiddenColumns="1" view="pageBreakPreview" topLeftCell="A46">
      <selection activeCell="E29" sqref="E29"/>
      <pageMargins left="0.75" right="0.63" top="0.57999999999999996" bottom="0.6" header="0.34" footer="0.35"/>
      <pageSetup orientation="portrait" r:id="rId10"/>
      <headerFooter alignWithMargins="0">
        <oddFooter>&amp;R&amp;"Book Antiqua,Bold"&amp;8 Page &amp;P of &amp;N</oddFooter>
      </headerFooter>
    </customSheetView>
    <customSheetView guid="{073677CF-5E9E-429E-9C1F-055126F3C8DC}" showPageBreaks="1" showGridLines="0" printArea="1" hiddenRows="1" hiddenColumns="1" view="pageBreakPreview">
      <selection activeCell="E19" sqref="E19"/>
      <pageMargins left="0.75" right="0.63" top="0.57999999999999996" bottom="0.6" header="0.34" footer="0.35"/>
      <pageSetup scale="95" orientation="portrait" r:id="rId11"/>
      <headerFooter alignWithMargins="0">
        <oddFooter>&amp;R&amp;"Book Antiqua,Bold"&amp;8 Page &amp;P of &amp;N</oddFooter>
      </headerFooter>
    </customSheetView>
    <customSheetView guid="{F80E5273-5F89-42D0-8059-39B4DAA26485}" showPageBreaks="1" showGridLines="0" printArea="1" hiddenRows="1" hiddenColumns="1" view="pageBreakPreview">
      <selection activeCell="E19" sqref="E19"/>
      <pageMargins left="0.75" right="0.63" top="0.57999999999999996" bottom="0.6" header="0.34" footer="0.35"/>
      <pageSetup scale="95" orientation="portrait" r:id="rId12"/>
      <headerFooter alignWithMargins="0">
        <oddFooter>&amp;R&amp;"Book Antiqua,Bold"&amp;8 Page &amp;P of &amp;N</oddFooter>
      </headerFooter>
    </customSheetView>
    <customSheetView guid="{3A9A4658-0506-4EA2-8800-91A33CC724CB}" showPageBreaks="1" showGridLines="0" printArea="1" hiddenRows="1" hiddenColumns="1" view="pageBreakPreview">
      <selection activeCell="E19" sqref="E19"/>
      <pageMargins left="0.75" right="0.63" top="0.57999999999999996" bottom="0.6" header="0.34" footer="0.35"/>
      <pageSetup scale="95" orientation="portrait" r:id="rId13"/>
      <headerFooter alignWithMargins="0">
        <oddFooter>&amp;R&amp;"Book Antiqua,Bold"&amp;8 Page &amp;P of &amp;N</oddFooter>
      </headerFooter>
    </customSheetView>
    <customSheetView guid="{E6A95398-76DE-4E8F-A7DA-FB50981C5C19}" showPageBreaks="1" showGridLines="0" printArea="1" hiddenRows="1" hiddenColumns="1" view="pageBreakPreview">
      <selection activeCell="E19" sqref="E19"/>
      <pageMargins left="0.75" right="0.63" top="0.57999999999999996" bottom="0.6" header="0.34" footer="0.35"/>
      <pageSetup scale="95" orientation="portrait" r:id="rId14"/>
      <headerFooter alignWithMargins="0">
        <oddFooter>&amp;R&amp;"Book Antiqua,Bold"&amp;8 Page &amp;P of &amp;N</oddFooter>
      </headerFooter>
    </customSheetView>
    <customSheetView guid="{7148ADD8-DD15-4E3E-8637-116D155CB37A}" showPageBreaks="1" showGridLines="0" printArea="1" hiddenRows="1" hiddenColumns="1" view="pageBreakPreview">
      <selection activeCell="E19" sqref="E19"/>
      <pageMargins left="0.75" right="0.63" top="0.57999999999999996" bottom="0.6" header="0.34" footer="0.35"/>
      <pageSetup scale="95" orientation="portrait" r:id="rId15"/>
      <headerFooter alignWithMargins="0">
        <oddFooter>&amp;R&amp;"Book Antiqua,Bold"&amp;8 Page &amp;P of &amp;N</oddFooter>
      </headerFooter>
    </customSheetView>
    <customSheetView guid="{87612620-3630-456B-A735-C29A43561018}" showPageBreaks="1" showGridLines="0" printArea="1" hiddenRows="1" hiddenColumns="1" view="pageBreakPreview" topLeftCell="A52">
      <selection activeCell="E19" sqref="E19"/>
      <pageMargins left="0.75" right="0.63" top="0.57999999999999996" bottom="0.6" header="0.34" footer="0.35"/>
      <pageSetup scale="95" orientation="portrait" r:id="rId16"/>
      <headerFooter alignWithMargins="0">
        <oddFooter>&amp;R&amp;"Book Antiqua,Bold"&amp;8 Page &amp;P of &amp;N</oddFooter>
      </headerFooter>
    </customSheetView>
    <customSheetView guid="{FF9B6397-B68D-474A-9AAF-992AF479A135}" showPageBreaks="1" showGridLines="0" printArea="1" hiddenRows="1" hiddenColumns="1" state="hidden" view="pageBreakPreview" topLeftCell="A58">
      <selection activeCell="E20" sqref="E20"/>
      <pageMargins left="0.75" right="0.63" top="0.57999999999999996" bottom="0.6" header="0.34" footer="0.35"/>
      <pageSetup scale="95" orientation="portrait" r:id="rId17"/>
      <headerFooter alignWithMargins="0">
        <oddFooter>&amp;R&amp;"Book Antiqua,Bold"&amp;8 Page &amp;P of &amp;N</oddFooter>
      </headerFooter>
    </customSheetView>
  </customSheetViews>
  <mergeCells count="57">
    <mergeCell ref="B65:D65"/>
    <mergeCell ref="B66:D66"/>
    <mergeCell ref="A67:E67"/>
    <mergeCell ref="B59:D59"/>
    <mergeCell ref="B60:D60"/>
    <mergeCell ref="B61:D61"/>
    <mergeCell ref="B62:D62"/>
    <mergeCell ref="B63:D63"/>
    <mergeCell ref="B64:D64"/>
    <mergeCell ref="B58:D58"/>
    <mergeCell ref="B47:D47"/>
    <mergeCell ref="B48:D48"/>
    <mergeCell ref="B49:D49"/>
    <mergeCell ref="B50:D50"/>
    <mergeCell ref="B51:D51"/>
    <mergeCell ref="B52:D52"/>
    <mergeCell ref="B53:D53"/>
    <mergeCell ref="B54:D54"/>
    <mergeCell ref="B55:D55"/>
    <mergeCell ref="B56:D56"/>
    <mergeCell ref="B57:D57"/>
    <mergeCell ref="B46:D46"/>
    <mergeCell ref="B36:D36"/>
    <mergeCell ref="E36:E37"/>
    <mergeCell ref="B37:D37"/>
    <mergeCell ref="B38:D38"/>
    <mergeCell ref="B39:D39"/>
    <mergeCell ref="B40:D40"/>
    <mergeCell ref="B41:D41"/>
    <mergeCell ref="B42:D42"/>
    <mergeCell ref="B43:D43"/>
    <mergeCell ref="B44:D44"/>
    <mergeCell ref="B45:D45"/>
    <mergeCell ref="B35:D35"/>
    <mergeCell ref="B24:E24"/>
    <mergeCell ref="B25:D25"/>
    <mergeCell ref="B26:D26"/>
    <mergeCell ref="B27:D27"/>
    <mergeCell ref="B28:D28"/>
    <mergeCell ref="B29:D29"/>
    <mergeCell ref="B30:D30"/>
    <mergeCell ref="B31:D31"/>
    <mergeCell ref="B32:D32"/>
    <mergeCell ref="B33:D33"/>
    <mergeCell ref="B34:D34"/>
    <mergeCell ref="B23:E23"/>
    <mergeCell ref="A3:E3"/>
    <mergeCell ref="A5:E5"/>
    <mergeCell ref="A8:D8"/>
    <mergeCell ref="B9:D9"/>
    <mergeCell ref="B10:D10"/>
    <mergeCell ref="B11:D11"/>
    <mergeCell ref="B12:D12"/>
    <mergeCell ref="B13:D13"/>
    <mergeCell ref="B16:E16"/>
    <mergeCell ref="B17:E17"/>
    <mergeCell ref="A21:E21"/>
  </mergeCells>
  <dataValidations count="2">
    <dataValidation type="list" allowBlank="1" showInputMessage="1" showErrorMessage="1" sqref="E63 JA63 SW63 ACS63 AMO63 AWK63 BGG63 BQC63 BZY63 CJU63 CTQ63 DDM63 DNI63 DXE63 EHA63 EQW63 FAS63 FKO63 FUK63 GEG63 GOC63 GXY63 HHU63 HRQ63 IBM63 ILI63 IVE63 JFA63 JOW63 JYS63 KIO63 KSK63 LCG63 LMC63 LVY63 MFU63 MPQ63 MZM63 NJI63 NTE63 ODA63 OMW63 OWS63 PGO63 PQK63 QAG63 QKC63 QTY63 RDU63 RNQ63 RXM63 SHI63 SRE63 TBA63 TKW63 TUS63 UEO63 UOK63 UYG63 VIC63 VRY63 WBU63 WLQ63 WVM63 E65599 JA65599 SW65599 ACS65599 AMO65599 AWK65599 BGG65599 BQC65599 BZY65599 CJU65599 CTQ65599 DDM65599 DNI65599 DXE65599 EHA65599 EQW65599 FAS65599 FKO65599 FUK65599 GEG65599 GOC65599 GXY65599 HHU65599 HRQ65599 IBM65599 ILI65599 IVE65599 JFA65599 JOW65599 JYS65599 KIO65599 KSK65599 LCG65599 LMC65599 LVY65599 MFU65599 MPQ65599 MZM65599 NJI65599 NTE65599 ODA65599 OMW65599 OWS65599 PGO65599 PQK65599 QAG65599 QKC65599 QTY65599 RDU65599 RNQ65599 RXM65599 SHI65599 SRE65599 TBA65599 TKW65599 TUS65599 UEO65599 UOK65599 UYG65599 VIC65599 VRY65599 WBU65599 WLQ65599 WVM65599 E131135 JA131135 SW131135 ACS131135 AMO131135 AWK131135 BGG131135 BQC131135 BZY131135 CJU131135 CTQ131135 DDM131135 DNI131135 DXE131135 EHA131135 EQW131135 FAS131135 FKO131135 FUK131135 GEG131135 GOC131135 GXY131135 HHU131135 HRQ131135 IBM131135 ILI131135 IVE131135 JFA131135 JOW131135 JYS131135 KIO131135 KSK131135 LCG131135 LMC131135 LVY131135 MFU131135 MPQ131135 MZM131135 NJI131135 NTE131135 ODA131135 OMW131135 OWS131135 PGO131135 PQK131135 QAG131135 QKC131135 QTY131135 RDU131135 RNQ131135 RXM131135 SHI131135 SRE131135 TBA131135 TKW131135 TUS131135 UEO131135 UOK131135 UYG131135 VIC131135 VRY131135 WBU131135 WLQ131135 WVM131135 E196671 JA196671 SW196671 ACS196671 AMO196671 AWK196671 BGG196671 BQC196671 BZY196671 CJU196671 CTQ196671 DDM196671 DNI196671 DXE196671 EHA196671 EQW196671 FAS196671 FKO196671 FUK196671 GEG196671 GOC196671 GXY196671 HHU196671 HRQ196671 IBM196671 ILI196671 IVE196671 JFA196671 JOW196671 JYS196671 KIO196671 KSK196671 LCG196671 LMC196671 LVY196671 MFU196671 MPQ196671 MZM196671 NJI196671 NTE196671 ODA196671 OMW196671 OWS196671 PGO196671 PQK196671 QAG196671 QKC196671 QTY196671 RDU196671 RNQ196671 RXM196671 SHI196671 SRE196671 TBA196671 TKW196671 TUS196671 UEO196671 UOK196671 UYG196671 VIC196671 VRY196671 WBU196671 WLQ196671 WVM196671 E262207 JA262207 SW262207 ACS262207 AMO262207 AWK262207 BGG262207 BQC262207 BZY262207 CJU262207 CTQ262207 DDM262207 DNI262207 DXE262207 EHA262207 EQW262207 FAS262207 FKO262207 FUK262207 GEG262207 GOC262207 GXY262207 HHU262207 HRQ262207 IBM262207 ILI262207 IVE262207 JFA262207 JOW262207 JYS262207 KIO262207 KSK262207 LCG262207 LMC262207 LVY262207 MFU262207 MPQ262207 MZM262207 NJI262207 NTE262207 ODA262207 OMW262207 OWS262207 PGO262207 PQK262207 QAG262207 QKC262207 QTY262207 RDU262207 RNQ262207 RXM262207 SHI262207 SRE262207 TBA262207 TKW262207 TUS262207 UEO262207 UOK262207 UYG262207 VIC262207 VRY262207 WBU262207 WLQ262207 WVM262207 E327743 JA327743 SW327743 ACS327743 AMO327743 AWK327743 BGG327743 BQC327743 BZY327743 CJU327743 CTQ327743 DDM327743 DNI327743 DXE327743 EHA327743 EQW327743 FAS327743 FKO327743 FUK327743 GEG327743 GOC327743 GXY327743 HHU327743 HRQ327743 IBM327743 ILI327743 IVE327743 JFA327743 JOW327743 JYS327743 KIO327743 KSK327743 LCG327743 LMC327743 LVY327743 MFU327743 MPQ327743 MZM327743 NJI327743 NTE327743 ODA327743 OMW327743 OWS327743 PGO327743 PQK327743 QAG327743 QKC327743 QTY327743 RDU327743 RNQ327743 RXM327743 SHI327743 SRE327743 TBA327743 TKW327743 TUS327743 UEO327743 UOK327743 UYG327743 VIC327743 VRY327743 WBU327743 WLQ327743 WVM327743 E393279 JA393279 SW393279 ACS393279 AMO393279 AWK393279 BGG393279 BQC393279 BZY393279 CJU393279 CTQ393279 DDM393279 DNI393279 DXE393279 EHA393279 EQW393279 FAS393279 FKO393279 FUK393279 GEG393279 GOC393279 GXY393279 HHU393279 HRQ393279 IBM393279 ILI393279 IVE393279 JFA393279 JOW393279 JYS393279 KIO393279 KSK393279 LCG393279 LMC393279 LVY393279 MFU393279 MPQ393279 MZM393279 NJI393279 NTE393279 ODA393279 OMW393279 OWS393279 PGO393279 PQK393279 QAG393279 QKC393279 QTY393279 RDU393279 RNQ393279 RXM393279 SHI393279 SRE393279 TBA393279 TKW393279 TUS393279 UEO393279 UOK393279 UYG393279 VIC393279 VRY393279 WBU393279 WLQ393279 WVM393279 E458815 JA458815 SW458815 ACS458815 AMO458815 AWK458815 BGG458815 BQC458815 BZY458815 CJU458815 CTQ458815 DDM458815 DNI458815 DXE458815 EHA458815 EQW458815 FAS458815 FKO458815 FUK458815 GEG458815 GOC458815 GXY458815 HHU458815 HRQ458815 IBM458815 ILI458815 IVE458815 JFA458815 JOW458815 JYS458815 KIO458815 KSK458815 LCG458815 LMC458815 LVY458815 MFU458815 MPQ458815 MZM458815 NJI458815 NTE458815 ODA458815 OMW458815 OWS458815 PGO458815 PQK458815 QAG458815 QKC458815 QTY458815 RDU458815 RNQ458815 RXM458815 SHI458815 SRE458815 TBA458815 TKW458815 TUS458815 UEO458815 UOK458815 UYG458815 VIC458815 VRY458815 WBU458815 WLQ458815 WVM458815 E524351 JA524351 SW524351 ACS524351 AMO524351 AWK524351 BGG524351 BQC524351 BZY524351 CJU524351 CTQ524351 DDM524351 DNI524351 DXE524351 EHA524351 EQW524351 FAS524351 FKO524351 FUK524351 GEG524351 GOC524351 GXY524351 HHU524351 HRQ524351 IBM524351 ILI524351 IVE524351 JFA524351 JOW524351 JYS524351 KIO524351 KSK524351 LCG524351 LMC524351 LVY524351 MFU524351 MPQ524351 MZM524351 NJI524351 NTE524351 ODA524351 OMW524351 OWS524351 PGO524351 PQK524351 QAG524351 QKC524351 QTY524351 RDU524351 RNQ524351 RXM524351 SHI524351 SRE524351 TBA524351 TKW524351 TUS524351 UEO524351 UOK524351 UYG524351 VIC524351 VRY524351 WBU524351 WLQ524351 WVM524351 E589887 JA589887 SW589887 ACS589887 AMO589887 AWK589887 BGG589887 BQC589887 BZY589887 CJU589887 CTQ589887 DDM589887 DNI589887 DXE589887 EHA589887 EQW589887 FAS589887 FKO589887 FUK589887 GEG589887 GOC589887 GXY589887 HHU589887 HRQ589887 IBM589887 ILI589887 IVE589887 JFA589887 JOW589887 JYS589887 KIO589887 KSK589887 LCG589887 LMC589887 LVY589887 MFU589887 MPQ589887 MZM589887 NJI589887 NTE589887 ODA589887 OMW589887 OWS589887 PGO589887 PQK589887 QAG589887 QKC589887 QTY589887 RDU589887 RNQ589887 RXM589887 SHI589887 SRE589887 TBA589887 TKW589887 TUS589887 UEO589887 UOK589887 UYG589887 VIC589887 VRY589887 WBU589887 WLQ589887 WVM589887 E655423 JA655423 SW655423 ACS655423 AMO655423 AWK655423 BGG655423 BQC655423 BZY655423 CJU655423 CTQ655423 DDM655423 DNI655423 DXE655423 EHA655423 EQW655423 FAS655423 FKO655423 FUK655423 GEG655423 GOC655423 GXY655423 HHU655423 HRQ655423 IBM655423 ILI655423 IVE655423 JFA655423 JOW655423 JYS655423 KIO655423 KSK655423 LCG655423 LMC655423 LVY655423 MFU655423 MPQ655423 MZM655423 NJI655423 NTE655423 ODA655423 OMW655423 OWS655423 PGO655423 PQK655423 QAG655423 QKC655423 QTY655423 RDU655423 RNQ655423 RXM655423 SHI655423 SRE655423 TBA655423 TKW655423 TUS655423 UEO655423 UOK655423 UYG655423 VIC655423 VRY655423 WBU655423 WLQ655423 WVM655423 E720959 JA720959 SW720959 ACS720959 AMO720959 AWK720959 BGG720959 BQC720959 BZY720959 CJU720959 CTQ720959 DDM720959 DNI720959 DXE720959 EHA720959 EQW720959 FAS720959 FKO720959 FUK720959 GEG720959 GOC720959 GXY720959 HHU720959 HRQ720959 IBM720959 ILI720959 IVE720959 JFA720959 JOW720959 JYS720959 KIO720959 KSK720959 LCG720959 LMC720959 LVY720959 MFU720959 MPQ720959 MZM720959 NJI720959 NTE720959 ODA720959 OMW720959 OWS720959 PGO720959 PQK720959 QAG720959 QKC720959 QTY720959 RDU720959 RNQ720959 RXM720959 SHI720959 SRE720959 TBA720959 TKW720959 TUS720959 UEO720959 UOK720959 UYG720959 VIC720959 VRY720959 WBU720959 WLQ720959 WVM720959 E786495 JA786495 SW786495 ACS786495 AMO786495 AWK786495 BGG786495 BQC786495 BZY786495 CJU786495 CTQ786495 DDM786495 DNI786495 DXE786495 EHA786495 EQW786495 FAS786495 FKO786495 FUK786495 GEG786495 GOC786495 GXY786495 HHU786495 HRQ786495 IBM786495 ILI786495 IVE786495 JFA786495 JOW786495 JYS786495 KIO786495 KSK786495 LCG786495 LMC786495 LVY786495 MFU786495 MPQ786495 MZM786495 NJI786495 NTE786495 ODA786495 OMW786495 OWS786495 PGO786495 PQK786495 QAG786495 QKC786495 QTY786495 RDU786495 RNQ786495 RXM786495 SHI786495 SRE786495 TBA786495 TKW786495 TUS786495 UEO786495 UOK786495 UYG786495 VIC786495 VRY786495 WBU786495 WLQ786495 WVM786495 E852031 JA852031 SW852031 ACS852031 AMO852031 AWK852031 BGG852031 BQC852031 BZY852031 CJU852031 CTQ852031 DDM852031 DNI852031 DXE852031 EHA852031 EQW852031 FAS852031 FKO852031 FUK852031 GEG852031 GOC852031 GXY852031 HHU852031 HRQ852031 IBM852031 ILI852031 IVE852031 JFA852031 JOW852031 JYS852031 KIO852031 KSK852031 LCG852031 LMC852031 LVY852031 MFU852031 MPQ852031 MZM852031 NJI852031 NTE852031 ODA852031 OMW852031 OWS852031 PGO852031 PQK852031 QAG852031 QKC852031 QTY852031 RDU852031 RNQ852031 RXM852031 SHI852031 SRE852031 TBA852031 TKW852031 TUS852031 UEO852031 UOK852031 UYG852031 VIC852031 VRY852031 WBU852031 WLQ852031 WVM852031 E917567 JA917567 SW917567 ACS917567 AMO917567 AWK917567 BGG917567 BQC917567 BZY917567 CJU917567 CTQ917567 DDM917567 DNI917567 DXE917567 EHA917567 EQW917567 FAS917567 FKO917567 FUK917567 GEG917567 GOC917567 GXY917567 HHU917567 HRQ917567 IBM917567 ILI917567 IVE917567 JFA917567 JOW917567 JYS917567 KIO917567 KSK917567 LCG917567 LMC917567 LVY917567 MFU917567 MPQ917567 MZM917567 NJI917567 NTE917567 ODA917567 OMW917567 OWS917567 PGO917567 PQK917567 QAG917567 QKC917567 QTY917567 RDU917567 RNQ917567 RXM917567 SHI917567 SRE917567 TBA917567 TKW917567 TUS917567 UEO917567 UOK917567 UYG917567 VIC917567 VRY917567 WBU917567 WLQ917567 WVM917567 E983103 JA983103 SW983103 ACS983103 AMO983103 AWK983103 BGG983103 BQC983103 BZY983103 CJU983103 CTQ983103 DDM983103 DNI983103 DXE983103 EHA983103 EQW983103 FAS983103 FKO983103 FUK983103 GEG983103 GOC983103 GXY983103 HHU983103 HRQ983103 IBM983103 ILI983103 IVE983103 JFA983103 JOW983103 JYS983103 KIO983103 KSK983103 LCG983103 LMC983103 LVY983103 MFU983103 MPQ983103 MZM983103 NJI983103 NTE983103 ODA983103 OMW983103 OWS983103 PGO983103 PQK983103 QAG983103 QKC983103 QTY983103 RDU983103 RNQ983103 RXM983103 SHI983103 SRE983103 TBA983103 TKW983103 TUS983103 UEO983103 UOK983103 UYG983103 VIC983103 VRY983103 WBU983103 WLQ983103 WVM983103" xr:uid="{00000000-0002-0000-1400-000000000000}">
      <formula1>$Z$62:$Z$63</formula1>
    </dataValidation>
    <dataValidation type="list" allowBlank="1" showInputMessage="1" showErrorMessage="1" sqref="E19:E20 JA19:JA20 SW19:SW20 ACS19:ACS20 AMO19:AMO20 AWK19:AWK20 BGG19:BGG20 BQC19:BQC20 BZY19:BZY20 CJU19:CJU20 CTQ19:CTQ20 DDM19:DDM20 DNI19:DNI20 DXE19:DXE20 EHA19:EHA20 EQW19:EQW20 FAS19:FAS20 FKO19:FKO20 FUK19:FUK20 GEG19:GEG20 GOC19:GOC20 GXY19:GXY20 HHU19:HHU20 HRQ19:HRQ20 IBM19:IBM20 ILI19:ILI20 IVE19:IVE20 JFA19:JFA20 JOW19:JOW20 JYS19:JYS20 KIO19:KIO20 KSK19:KSK20 LCG19:LCG20 LMC19:LMC20 LVY19:LVY20 MFU19:MFU20 MPQ19:MPQ20 MZM19:MZM20 NJI19:NJI20 NTE19:NTE20 ODA19:ODA20 OMW19:OMW20 OWS19:OWS20 PGO19:PGO20 PQK19:PQK20 QAG19:QAG20 QKC19:QKC20 QTY19:QTY20 RDU19:RDU20 RNQ19:RNQ20 RXM19:RXM20 SHI19:SHI20 SRE19:SRE20 TBA19:TBA20 TKW19:TKW20 TUS19:TUS20 UEO19:UEO20 UOK19:UOK20 UYG19:UYG20 VIC19:VIC20 VRY19:VRY20 WBU19:WBU20 WLQ19:WLQ20 WVM19:WVM20 E65555:E65556 JA65555:JA65556 SW65555:SW65556 ACS65555:ACS65556 AMO65555:AMO65556 AWK65555:AWK65556 BGG65555:BGG65556 BQC65555:BQC65556 BZY65555:BZY65556 CJU65555:CJU65556 CTQ65555:CTQ65556 DDM65555:DDM65556 DNI65555:DNI65556 DXE65555:DXE65556 EHA65555:EHA65556 EQW65555:EQW65556 FAS65555:FAS65556 FKO65555:FKO65556 FUK65555:FUK65556 GEG65555:GEG65556 GOC65555:GOC65556 GXY65555:GXY65556 HHU65555:HHU65556 HRQ65555:HRQ65556 IBM65555:IBM65556 ILI65555:ILI65556 IVE65555:IVE65556 JFA65555:JFA65556 JOW65555:JOW65556 JYS65555:JYS65556 KIO65555:KIO65556 KSK65555:KSK65556 LCG65555:LCG65556 LMC65555:LMC65556 LVY65555:LVY65556 MFU65555:MFU65556 MPQ65555:MPQ65556 MZM65555:MZM65556 NJI65555:NJI65556 NTE65555:NTE65556 ODA65555:ODA65556 OMW65555:OMW65556 OWS65555:OWS65556 PGO65555:PGO65556 PQK65555:PQK65556 QAG65555:QAG65556 QKC65555:QKC65556 QTY65555:QTY65556 RDU65555:RDU65556 RNQ65555:RNQ65556 RXM65555:RXM65556 SHI65555:SHI65556 SRE65555:SRE65556 TBA65555:TBA65556 TKW65555:TKW65556 TUS65555:TUS65556 UEO65555:UEO65556 UOK65555:UOK65556 UYG65555:UYG65556 VIC65555:VIC65556 VRY65555:VRY65556 WBU65555:WBU65556 WLQ65555:WLQ65556 WVM65555:WVM65556 E131091:E131092 JA131091:JA131092 SW131091:SW131092 ACS131091:ACS131092 AMO131091:AMO131092 AWK131091:AWK131092 BGG131091:BGG131092 BQC131091:BQC131092 BZY131091:BZY131092 CJU131091:CJU131092 CTQ131091:CTQ131092 DDM131091:DDM131092 DNI131091:DNI131092 DXE131091:DXE131092 EHA131091:EHA131092 EQW131091:EQW131092 FAS131091:FAS131092 FKO131091:FKO131092 FUK131091:FUK131092 GEG131091:GEG131092 GOC131091:GOC131092 GXY131091:GXY131092 HHU131091:HHU131092 HRQ131091:HRQ131092 IBM131091:IBM131092 ILI131091:ILI131092 IVE131091:IVE131092 JFA131091:JFA131092 JOW131091:JOW131092 JYS131091:JYS131092 KIO131091:KIO131092 KSK131091:KSK131092 LCG131091:LCG131092 LMC131091:LMC131092 LVY131091:LVY131092 MFU131091:MFU131092 MPQ131091:MPQ131092 MZM131091:MZM131092 NJI131091:NJI131092 NTE131091:NTE131092 ODA131091:ODA131092 OMW131091:OMW131092 OWS131091:OWS131092 PGO131091:PGO131092 PQK131091:PQK131092 QAG131091:QAG131092 QKC131091:QKC131092 QTY131091:QTY131092 RDU131091:RDU131092 RNQ131091:RNQ131092 RXM131091:RXM131092 SHI131091:SHI131092 SRE131091:SRE131092 TBA131091:TBA131092 TKW131091:TKW131092 TUS131091:TUS131092 UEO131091:UEO131092 UOK131091:UOK131092 UYG131091:UYG131092 VIC131091:VIC131092 VRY131091:VRY131092 WBU131091:WBU131092 WLQ131091:WLQ131092 WVM131091:WVM131092 E196627:E196628 JA196627:JA196628 SW196627:SW196628 ACS196627:ACS196628 AMO196627:AMO196628 AWK196627:AWK196628 BGG196627:BGG196628 BQC196627:BQC196628 BZY196627:BZY196628 CJU196627:CJU196628 CTQ196627:CTQ196628 DDM196627:DDM196628 DNI196627:DNI196628 DXE196627:DXE196628 EHA196627:EHA196628 EQW196627:EQW196628 FAS196627:FAS196628 FKO196627:FKO196628 FUK196627:FUK196628 GEG196627:GEG196628 GOC196627:GOC196628 GXY196627:GXY196628 HHU196627:HHU196628 HRQ196627:HRQ196628 IBM196627:IBM196628 ILI196627:ILI196628 IVE196627:IVE196628 JFA196627:JFA196628 JOW196627:JOW196628 JYS196627:JYS196628 KIO196627:KIO196628 KSK196627:KSK196628 LCG196627:LCG196628 LMC196627:LMC196628 LVY196627:LVY196628 MFU196627:MFU196628 MPQ196627:MPQ196628 MZM196627:MZM196628 NJI196627:NJI196628 NTE196627:NTE196628 ODA196627:ODA196628 OMW196627:OMW196628 OWS196627:OWS196628 PGO196627:PGO196628 PQK196627:PQK196628 QAG196627:QAG196628 QKC196627:QKC196628 QTY196627:QTY196628 RDU196627:RDU196628 RNQ196627:RNQ196628 RXM196627:RXM196628 SHI196627:SHI196628 SRE196627:SRE196628 TBA196627:TBA196628 TKW196627:TKW196628 TUS196627:TUS196628 UEO196627:UEO196628 UOK196627:UOK196628 UYG196627:UYG196628 VIC196627:VIC196628 VRY196627:VRY196628 WBU196627:WBU196628 WLQ196627:WLQ196628 WVM196627:WVM196628 E262163:E262164 JA262163:JA262164 SW262163:SW262164 ACS262163:ACS262164 AMO262163:AMO262164 AWK262163:AWK262164 BGG262163:BGG262164 BQC262163:BQC262164 BZY262163:BZY262164 CJU262163:CJU262164 CTQ262163:CTQ262164 DDM262163:DDM262164 DNI262163:DNI262164 DXE262163:DXE262164 EHA262163:EHA262164 EQW262163:EQW262164 FAS262163:FAS262164 FKO262163:FKO262164 FUK262163:FUK262164 GEG262163:GEG262164 GOC262163:GOC262164 GXY262163:GXY262164 HHU262163:HHU262164 HRQ262163:HRQ262164 IBM262163:IBM262164 ILI262163:ILI262164 IVE262163:IVE262164 JFA262163:JFA262164 JOW262163:JOW262164 JYS262163:JYS262164 KIO262163:KIO262164 KSK262163:KSK262164 LCG262163:LCG262164 LMC262163:LMC262164 LVY262163:LVY262164 MFU262163:MFU262164 MPQ262163:MPQ262164 MZM262163:MZM262164 NJI262163:NJI262164 NTE262163:NTE262164 ODA262163:ODA262164 OMW262163:OMW262164 OWS262163:OWS262164 PGO262163:PGO262164 PQK262163:PQK262164 QAG262163:QAG262164 QKC262163:QKC262164 QTY262163:QTY262164 RDU262163:RDU262164 RNQ262163:RNQ262164 RXM262163:RXM262164 SHI262163:SHI262164 SRE262163:SRE262164 TBA262163:TBA262164 TKW262163:TKW262164 TUS262163:TUS262164 UEO262163:UEO262164 UOK262163:UOK262164 UYG262163:UYG262164 VIC262163:VIC262164 VRY262163:VRY262164 WBU262163:WBU262164 WLQ262163:WLQ262164 WVM262163:WVM262164 E327699:E327700 JA327699:JA327700 SW327699:SW327700 ACS327699:ACS327700 AMO327699:AMO327700 AWK327699:AWK327700 BGG327699:BGG327700 BQC327699:BQC327700 BZY327699:BZY327700 CJU327699:CJU327700 CTQ327699:CTQ327700 DDM327699:DDM327700 DNI327699:DNI327700 DXE327699:DXE327700 EHA327699:EHA327700 EQW327699:EQW327700 FAS327699:FAS327700 FKO327699:FKO327700 FUK327699:FUK327700 GEG327699:GEG327700 GOC327699:GOC327700 GXY327699:GXY327700 HHU327699:HHU327700 HRQ327699:HRQ327700 IBM327699:IBM327700 ILI327699:ILI327700 IVE327699:IVE327700 JFA327699:JFA327700 JOW327699:JOW327700 JYS327699:JYS327700 KIO327699:KIO327700 KSK327699:KSK327700 LCG327699:LCG327700 LMC327699:LMC327700 LVY327699:LVY327700 MFU327699:MFU327700 MPQ327699:MPQ327700 MZM327699:MZM327700 NJI327699:NJI327700 NTE327699:NTE327700 ODA327699:ODA327700 OMW327699:OMW327700 OWS327699:OWS327700 PGO327699:PGO327700 PQK327699:PQK327700 QAG327699:QAG327700 QKC327699:QKC327700 QTY327699:QTY327700 RDU327699:RDU327700 RNQ327699:RNQ327700 RXM327699:RXM327700 SHI327699:SHI327700 SRE327699:SRE327700 TBA327699:TBA327700 TKW327699:TKW327700 TUS327699:TUS327700 UEO327699:UEO327700 UOK327699:UOK327700 UYG327699:UYG327700 VIC327699:VIC327700 VRY327699:VRY327700 WBU327699:WBU327700 WLQ327699:WLQ327700 WVM327699:WVM327700 E393235:E393236 JA393235:JA393236 SW393235:SW393236 ACS393235:ACS393236 AMO393235:AMO393236 AWK393235:AWK393236 BGG393235:BGG393236 BQC393235:BQC393236 BZY393235:BZY393236 CJU393235:CJU393236 CTQ393235:CTQ393236 DDM393235:DDM393236 DNI393235:DNI393236 DXE393235:DXE393236 EHA393235:EHA393236 EQW393235:EQW393236 FAS393235:FAS393236 FKO393235:FKO393236 FUK393235:FUK393236 GEG393235:GEG393236 GOC393235:GOC393236 GXY393235:GXY393236 HHU393235:HHU393236 HRQ393235:HRQ393236 IBM393235:IBM393236 ILI393235:ILI393236 IVE393235:IVE393236 JFA393235:JFA393236 JOW393235:JOW393236 JYS393235:JYS393236 KIO393235:KIO393236 KSK393235:KSK393236 LCG393235:LCG393236 LMC393235:LMC393236 LVY393235:LVY393236 MFU393235:MFU393236 MPQ393235:MPQ393236 MZM393235:MZM393236 NJI393235:NJI393236 NTE393235:NTE393236 ODA393235:ODA393236 OMW393235:OMW393236 OWS393235:OWS393236 PGO393235:PGO393236 PQK393235:PQK393236 QAG393235:QAG393236 QKC393235:QKC393236 QTY393235:QTY393236 RDU393235:RDU393236 RNQ393235:RNQ393236 RXM393235:RXM393236 SHI393235:SHI393236 SRE393235:SRE393236 TBA393235:TBA393236 TKW393235:TKW393236 TUS393235:TUS393236 UEO393235:UEO393236 UOK393235:UOK393236 UYG393235:UYG393236 VIC393235:VIC393236 VRY393235:VRY393236 WBU393235:WBU393236 WLQ393235:WLQ393236 WVM393235:WVM393236 E458771:E458772 JA458771:JA458772 SW458771:SW458772 ACS458771:ACS458772 AMO458771:AMO458772 AWK458771:AWK458772 BGG458771:BGG458772 BQC458771:BQC458772 BZY458771:BZY458772 CJU458771:CJU458772 CTQ458771:CTQ458772 DDM458771:DDM458772 DNI458771:DNI458772 DXE458771:DXE458772 EHA458771:EHA458772 EQW458771:EQW458772 FAS458771:FAS458772 FKO458771:FKO458772 FUK458771:FUK458772 GEG458771:GEG458772 GOC458771:GOC458772 GXY458771:GXY458772 HHU458771:HHU458772 HRQ458771:HRQ458772 IBM458771:IBM458772 ILI458771:ILI458772 IVE458771:IVE458772 JFA458771:JFA458772 JOW458771:JOW458772 JYS458771:JYS458772 KIO458771:KIO458772 KSK458771:KSK458772 LCG458771:LCG458772 LMC458771:LMC458772 LVY458771:LVY458772 MFU458771:MFU458772 MPQ458771:MPQ458772 MZM458771:MZM458772 NJI458771:NJI458772 NTE458771:NTE458772 ODA458771:ODA458772 OMW458771:OMW458772 OWS458771:OWS458772 PGO458771:PGO458772 PQK458771:PQK458772 QAG458771:QAG458772 QKC458771:QKC458772 QTY458771:QTY458772 RDU458771:RDU458772 RNQ458771:RNQ458772 RXM458771:RXM458772 SHI458771:SHI458772 SRE458771:SRE458772 TBA458771:TBA458772 TKW458771:TKW458772 TUS458771:TUS458772 UEO458771:UEO458772 UOK458771:UOK458772 UYG458771:UYG458772 VIC458771:VIC458772 VRY458771:VRY458772 WBU458771:WBU458772 WLQ458771:WLQ458772 WVM458771:WVM458772 E524307:E524308 JA524307:JA524308 SW524307:SW524308 ACS524307:ACS524308 AMO524307:AMO524308 AWK524307:AWK524308 BGG524307:BGG524308 BQC524307:BQC524308 BZY524307:BZY524308 CJU524307:CJU524308 CTQ524307:CTQ524308 DDM524307:DDM524308 DNI524307:DNI524308 DXE524307:DXE524308 EHA524307:EHA524308 EQW524307:EQW524308 FAS524307:FAS524308 FKO524307:FKO524308 FUK524307:FUK524308 GEG524307:GEG524308 GOC524307:GOC524308 GXY524307:GXY524308 HHU524307:HHU524308 HRQ524307:HRQ524308 IBM524307:IBM524308 ILI524307:ILI524308 IVE524307:IVE524308 JFA524307:JFA524308 JOW524307:JOW524308 JYS524307:JYS524308 KIO524307:KIO524308 KSK524307:KSK524308 LCG524307:LCG524308 LMC524307:LMC524308 LVY524307:LVY524308 MFU524307:MFU524308 MPQ524307:MPQ524308 MZM524307:MZM524308 NJI524307:NJI524308 NTE524307:NTE524308 ODA524307:ODA524308 OMW524307:OMW524308 OWS524307:OWS524308 PGO524307:PGO524308 PQK524307:PQK524308 QAG524307:QAG524308 QKC524307:QKC524308 QTY524307:QTY524308 RDU524307:RDU524308 RNQ524307:RNQ524308 RXM524307:RXM524308 SHI524307:SHI524308 SRE524307:SRE524308 TBA524307:TBA524308 TKW524307:TKW524308 TUS524307:TUS524308 UEO524307:UEO524308 UOK524307:UOK524308 UYG524307:UYG524308 VIC524307:VIC524308 VRY524307:VRY524308 WBU524307:WBU524308 WLQ524307:WLQ524308 WVM524307:WVM524308 E589843:E589844 JA589843:JA589844 SW589843:SW589844 ACS589843:ACS589844 AMO589843:AMO589844 AWK589843:AWK589844 BGG589843:BGG589844 BQC589843:BQC589844 BZY589843:BZY589844 CJU589843:CJU589844 CTQ589843:CTQ589844 DDM589843:DDM589844 DNI589843:DNI589844 DXE589843:DXE589844 EHA589843:EHA589844 EQW589843:EQW589844 FAS589843:FAS589844 FKO589843:FKO589844 FUK589843:FUK589844 GEG589843:GEG589844 GOC589843:GOC589844 GXY589843:GXY589844 HHU589843:HHU589844 HRQ589843:HRQ589844 IBM589843:IBM589844 ILI589843:ILI589844 IVE589843:IVE589844 JFA589843:JFA589844 JOW589843:JOW589844 JYS589843:JYS589844 KIO589843:KIO589844 KSK589843:KSK589844 LCG589843:LCG589844 LMC589843:LMC589844 LVY589843:LVY589844 MFU589843:MFU589844 MPQ589843:MPQ589844 MZM589843:MZM589844 NJI589843:NJI589844 NTE589843:NTE589844 ODA589843:ODA589844 OMW589843:OMW589844 OWS589843:OWS589844 PGO589843:PGO589844 PQK589843:PQK589844 QAG589843:QAG589844 QKC589843:QKC589844 QTY589843:QTY589844 RDU589843:RDU589844 RNQ589843:RNQ589844 RXM589843:RXM589844 SHI589843:SHI589844 SRE589843:SRE589844 TBA589843:TBA589844 TKW589843:TKW589844 TUS589843:TUS589844 UEO589843:UEO589844 UOK589843:UOK589844 UYG589843:UYG589844 VIC589843:VIC589844 VRY589843:VRY589844 WBU589843:WBU589844 WLQ589843:WLQ589844 WVM589843:WVM589844 E655379:E655380 JA655379:JA655380 SW655379:SW655380 ACS655379:ACS655380 AMO655379:AMO655380 AWK655379:AWK655380 BGG655379:BGG655380 BQC655379:BQC655380 BZY655379:BZY655380 CJU655379:CJU655380 CTQ655379:CTQ655380 DDM655379:DDM655380 DNI655379:DNI655380 DXE655379:DXE655380 EHA655379:EHA655380 EQW655379:EQW655380 FAS655379:FAS655380 FKO655379:FKO655380 FUK655379:FUK655380 GEG655379:GEG655380 GOC655379:GOC655380 GXY655379:GXY655380 HHU655379:HHU655380 HRQ655379:HRQ655380 IBM655379:IBM655380 ILI655379:ILI655380 IVE655379:IVE655380 JFA655379:JFA655380 JOW655379:JOW655380 JYS655379:JYS655380 KIO655379:KIO655380 KSK655379:KSK655380 LCG655379:LCG655380 LMC655379:LMC655380 LVY655379:LVY655380 MFU655379:MFU655380 MPQ655379:MPQ655380 MZM655379:MZM655380 NJI655379:NJI655380 NTE655379:NTE655380 ODA655379:ODA655380 OMW655379:OMW655380 OWS655379:OWS655380 PGO655379:PGO655380 PQK655379:PQK655380 QAG655379:QAG655380 QKC655379:QKC655380 QTY655379:QTY655380 RDU655379:RDU655380 RNQ655379:RNQ655380 RXM655379:RXM655380 SHI655379:SHI655380 SRE655379:SRE655380 TBA655379:TBA655380 TKW655379:TKW655380 TUS655379:TUS655380 UEO655379:UEO655380 UOK655379:UOK655380 UYG655379:UYG655380 VIC655379:VIC655380 VRY655379:VRY655380 WBU655379:WBU655380 WLQ655379:WLQ655380 WVM655379:WVM655380 E720915:E720916 JA720915:JA720916 SW720915:SW720916 ACS720915:ACS720916 AMO720915:AMO720916 AWK720915:AWK720916 BGG720915:BGG720916 BQC720915:BQC720916 BZY720915:BZY720916 CJU720915:CJU720916 CTQ720915:CTQ720916 DDM720915:DDM720916 DNI720915:DNI720916 DXE720915:DXE720916 EHA720915:EHA720916 EQW720915:EQW720916 FAS720915:FAS720916 FKO720915:FKO720916 FUK720915:FUK720916 GEG720915:GEG720916 GOC720915:GOC720916 GXY720915:GXY720916 HHU720915:HHU720916 HRQ720915:HRQ720916 IBM720915:IBM720916 ILI720915:ILI720916 IVE720915:IVE720916 JFA720915:JFA720916 JOW720915:JOW720916 JYS720915:JYS720916 KIO720915:KIO720916 KSK720915:KSK720916 LCG720915:LCG720916 LMC720915:LMC720916 LVY720915:LVY720916 MFU720915:MFU720916 MPQ720915:MPQ720916 MZM720915:MZM720916 NJI720915:NJI720916 NTE720915:NTE720916 ODA720915:ODA720916 OMW720915:OMW720916 OWS720915:OWS720916 PGO720915:PGO720916 PQK720915:PQK720916 QAG720915:QAG720916 QKC720915:QKC720916 QTY720915:QTY720916 RDU720915:RDU720916 RNQ720915:RNQ720916 RXM720915:RXM720916 SHI720915:SHI720916 SRE720915:SRE720916 TBA720915:TBA720916 TKW720915:TKW720916 TUS720915:TUS720916 UEO720915:UEO720916 UOK720915:UOK720916 UYG720915:UYG720916 VIC720915:VIC720916 VRY720915:VRY720916 WBU720915:WBU720916 WLQ720915:WLQ720916 WVM720915:WVM720916 E786451:E786452 JA786451:JA786452 SW786451:SW786452 ACS786451:ACS786452 AMO786451:AMO786452 AWK786451:AWK786452 BGG786451:BGG786452 BQC786451:BQC786452 BZY786451:BZY786452 CJU786451:CJU786452 CTQ786451:CTQ786452 DDM786451:DDM786452 DNI786451:DNI786452 DXE786451:DXE786452 EHA786451:EHA786452 EQW786451:EQW786452 FAS786451:FAS786452 FKO786451:FKO786452 FUK786451:FUK786452 GEG786451:GEG786452 GOC786451:GOC786452 GXY786451:GXY786452 HHU786451:HHU786452 HRQ786451:HRQ786452 IBM786451:IBM786452 ILI786451:ILI786452 IVE786451:IVE786452 JFA786451:JFA786452 JOW786451:JOW786452 JYS786451:JYS786452 KIO786451:KIO786452 KSK786451:KSK786452 LCG786451:LCG786452 LMC786451:LMC786452 LVY786451:LVY786452 MFU786451:MFU786452 MPQ786451:MPQ786452 MZM786451:MZM786452 NJI786451:NJI786452 NTE786451:NTE786452 ODA786451:ODA786452 OMW786451:OMW786452 OWS786451:OWS786452 PGO786451:PGO786452 PQK786451:PQK786452 QAG786451:QAG786452 QKC786451:QKC786452 QTY786451:QTY786452 RDU786451:RDU786452 RNQ786451:RNQ786452 RXM786451:RXM786452 SHI786451:SHI786452 SRE786451:SRE786452 TBA786451:TBA786452 TKW786451:TKW786452 TUS786451:TUS786452 UEO786451:UEO786452 UOK786451:UOK786452 UYG786451:UYG786452 VIC786451:VIC786452 VRY786451:VRY786452 WBU786451:WBU786452 WLQ786451:WLQ786452 WVM786451:WVM786452 E851987:E851988 JA851987:JA851988 SW851987:SW851988 ACS851987:ACS851988 AMO851987:AMO851988 AWK851987:AWK851988 BGG851987:BGG851988 BQC851987:BQC851988 BZY851987:BZY851988 CJU851987:CJU851988 CTQ851987:CTQ851988 DDM851987:DDM851988 DNI851987:DNI851988 DXE851987:DXE851988 EHA851987:EHA851988 EQW851987:EQW851988 FAS851987:FAS851988 FKO851987:FKO851988 FUK851987:FUK851988 GEG851987:GEG851988 GOC851987:GOC851988 GXY851987:GXY851988 HHU851987:HHU851988 HRQ851987:HRQ851988 IBM851987:IBM851988 ILI851987:ILI851988 IVE851987:IVE851988 JFA851987:JFA851988 JOW851987:JOW851988 JYS851987:JYS851988 KIO851987:KIO851988 KSK851987:KSK851988 LCG851987:LCG851988 LMC851987:LMC851988 LVY851987:LVY851988 MFU851987:MFU851988 MPQ851987:MPQ851988 MZM851987:MZM851988 NJI851987:NJI851988 NTE851987:NTE851988 ODA851987:ODA851988 OMW851987:OMW851988 OWS851987:OWS851988 PGO851987:PGO851988 PQK851987:PQK851988 QAG851987:QAG851988 QKC851987:QKC851988 QTY851987:QTY851988 RDU851987:RDU851988 RNQ851987:RNQ851988 RXM851987:RXM851988 SHI851987:SHI851988 SRE851987:SRE851988 TBA851987:TBA851988 TKW851987:TKW851988 TUS851987:TUS851988 UEO851987:UEO851988 UOK851987:UOK851988 UYG851987:UYG851988 VIC851987:VIC851988 VRY851987:VRY851988 WBU851987:WBU851988 WLQ851987:WLQ851988 WVM851987:WVM851988 E917523:E917524 JA917523:JA917524 SW917523:SW917524 ACS917523:ACS917524 AMO917523:AMO917524 AWK917523:AWK917524 BGG917523:BGG917524 BQC917523:BQC917524 BZY917523:BZY917524 CJU917523:CJU917524 CTQ917523:CTQ917524 DDM917523:DDM917524 DNI917523:DNI917524 DXE917523:DXE917524 EHA917523:EHA917524 EQW917523:EQW917524 FAS917523:FAS917524 FKO917523:FKO917524 FUK917523:FUK917524 GEG917523:GEG917524 GOC917523:GOC917524 GXY917523:GXY917524 HHU917523:HHU917524 HRQ917523:HRQ917524 IBM917523:IBM917524 ILI917523:ILI917524 IVE917523:IVE917524 JFA917523:JFA917524 JOW917523:JOW917524 JYS917523:JYS917524 KIO917523:KIO917524 KSK917523:KSK917524 LCG917523:LCG917524 LMC917523:LMC917524 LVY917523:LVY917524 MFU917523:MFU917524 MPQ917523:MPQ917524 MZM917523:MZM917524 NJI917523:NJI917524 NTE917523:NTE917524 ODA917523:ODA917524 OMW917523:OMW917524 OWS917523:OWS917524 PGO917523:PGO917524 PQK917523:PQK917524 QAG917523:QAG917524 QKC917523:QKC917524 QTY917523:QTY917524 RDU917523:RDU917524 RNQ917523:RNQ917524 RXM917523:RXM917524 SHI917523:SHI917524 SRE917523:SRE917524 TBA917523:TBA917524 TKW917523:TKW917524 TUS917523:TUS917524 UEO917523:UEO917524 UOK917523:UOK917524 UYG917523:UYG917524 VIC917523:VIC917524 VRY917523:VRY917524 WBU917523:WBU917524 WLQ917523:WLQ917524 WVM917523:WVM917524 E983059:E983060 JA983059:JA983060 SW983059:SW983060 ACS983059:ACS983060 AMO983059:AMO983060 AWK983059:AWK983060 BGG983059:BGG983060 BQC983059:BQC983060 BZY983059:BZY983060 CJU983059:CJU983060 CTQ983059:CTQ983060 DDM983059:DDM983060 DNI983059:DNI983060 DXE983059:DXE983060 EHA983059:EHA983060 EQW983059:EQW983060 FAS983059:FAS983060 FKO983059:FKO983060 FUK983059:FUK983060 GEG983059:GEG983060 GOC983059:GOC983060 GXY983059:GXY983060 HHU983059:HHU983060 HRQ983059:HRQ983060 IBM983059:IBM983060 ILI983059:ILI983060 IVE983059:IVE983060 JFA983059:JFA983060 JOW983059:JOW983060 JYS983059:JYS983060 KIO983059:KIO983060 KSK983059:KSK983060 LCG983059:LCG983060 LMC983059:LMC983060 LVY983059:LVY983060 MFU983059:MFU983060 MPQ983059:MPQ983060 MZM983059:MZM983060 NJI983059:NJI983060 NTE983059:NTE983060 ODA983059:ODA983060 OMW983059:OMW983060 OWS983059:OWS983060 PGO983059:PGO983060 PQK983059:PQK983060 QAG983059:QAG983060 QKC983059:QKC983060 QTY983059:QTY983060 RDU983059:RDU983060 RNQ983059:RNQ983060 RXM983059:RXM983060 SHI983059:SHI983060 SRE983059:SRE983060 TBA983059:TBA983060 TKW983059:TKW983060 TUS983059:TUS983060 UEO983059:UEO983060 UOK983059:UOK983060 UYG983059:UYG983060 VIC983059:VIC983060 VRY983059:VRY983060 WBU983059:WBU983060 WLQ983059:WLQ983060 WVM983059:WVM983060" xr:uid="{00000000-0002-0000-1400-000001000000}">
      <formula1>"Yes, No"</formula1>
    </dataValidation>
  </dataValidations>
  <pageMargins left="0.75" right="0.63" top="0.57999999999999996" bottom="0.6" header="0.34" footer="0.35"/>
  <pageSetup scale="95" orientation="portrait" r:id="rId18"/>
  <headerFooter alignWithMargins="0">
    <oddFooter>&amp;R&amp;"Book Antiqua,Bold"&amp;8 Page &amp;P of &amp;N</oddFooter>
  </headerFooter>
  <drawing r:id="rId19"/>
  <legacyDrawing r:id="rId20"/>
  <mc:AlternateContent xmlns:mc="http://schemas.openxmlformats.org/markup-compatibility/2006">
    <mc:Choice Requires="x14">
      <controls>
        <mc:AlternateContent xmlns:mc="http://schemas.openxmlformats.org/markup-compatibility/2006">
          <mc:Choice Requires="x14">
            <control shapeId="82945" r:id="rId21" name="Option Button 1">
              <controlPr defaultSize="0" autoFill="0" autoLine="0" autoPict="0">
                <anchor moveWithCells="1">
                  <from>
                    <xdr:col>1</xdr:col>
                    <xdr:colOff>1123950</xdr:colOff>
                    <xdr:row>63</xdr:row>
                    <xdr:rowOff>19050</xdr:rowOff>
                  </from>
                  <to>
                    <xdr:col>2</xdr:col>
                    <xdr:colOff>752475</xdr:colOff>
                    <xdr:row>63</xdr:row>
                    <xdr:rowOff>228600</xdr:rowOff>
                  </to>
                </anchor>
              </controlPr>
            </control>
          </mc:Choice>
        </mc:AlternateContent>
        <mc:AlternateContent xmlns:mc="http://schemas.openxmlformats.org/markup-compatibility/2006">
          <mc:Choice Requires="x14">
            <control shapeId="82946" r:id="rId22" name="Option Button 2">
              <controlPr defaultSize="0" autoFill="0" autoLine="0" autoPict="0">
                <anchor moveWithCells="1">
                  <from>
                    <xdr:col>2</xdr:col>
                    <xdr:colOff>685800</xdr:colOff>
                    <xdr:row>63</xdr:row>
                    <xdr:rowOff>19050</xdr:rowOff>
                  </from>
                  <to>
                    <xdr:col>3</xdr:col>
                    <xdr:colOff>923925</xdr:colOff>
                    <xdr:row>63</xdr:row>
                    <xdr:rowOff>228600</xdr:rowOff>
                  </to>
                </anchor>
              </controlPr>
            </control>
          </mc:Choice>
        </mc:AlternateContent>
      </controls>
    </mc:Choice>
  </mc:AlternateContent>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33B2E1-8EFA-42C2-8D66-C9F21F5D83CF}">
  <sheetPr codeName="Sheet32">
    <tabColor indexed="24"/>
  </sheetPr>
  <dimension ref="A1:AB105"/>
  <sheetViews>
    <sheetView showGridLines="0" view="pageBreakPreview" topLeftCell="A49" zoomScaleNormal="100" zoomScaleSheetLayoutView="100" workbookViewId="0">
      <selection activeCell="A22" sqref="A22:E22"/>
    </sheetView>
  </sheetViews>
  <sheetFormatPr defaultRowHeight="16.5"/>
  <cols>
    <col min="1" max="1" width="12.140625" style="383" customWidth="1"/>
    <col min="2" max="2" width="20.5703125" style="383" customWidth="1"/>
    <col min="3" max="3" width="11.42578125" style="383" customWidth="1"/>
    <col min="4" max="4" width="26.7109375" style="383" customWidth="1"/>
    <col min="5" max="5" width="39.28515625" style="383" customWidth="1"/>
    <col min="6" max="7" width="8.85546875" style="382"/>
    <col min="8" max="8" width="0" style="382" hidden="1" customWidth="1"/>
    <col min="9" max="10" width="8.85546875" style="382"/>
    <col min="11" max="11" width="13" style="382" customWidth="1"/>
    <col min="12" max="256" width="8.85546875" style="382"/>
    <col min="257" max="257" width="12.140625" style="382" customWidth="1"/>
    <col min="258" max="258" width="20.5703125" style="382" customWidth="1"/>
    <col min="259" max="259" width="11.42578125" style="382" customWidth="1"/>
    <col min="260" max="260" width="15.42578125" style="382" customWidth="1"/>
    <col min="261" max="261" width="39.28515625" style="382" customWidth="1"/>
    <col min="262" max="263" width="8.85546875" style="382"/>
    <col min="264" max="264" width="0" style="382" hidden="1" customWidth="1"/>
    <col min="265" max="512" width="8.85546875" style="382"/>
    <col min="513" max="513" width="12.140625" style="382" customWidth="1"/>
    <col min="514" max="514" width="20.5703125" style="382" customWidth="1"/>
    <col min="515" max="515" width="11.42578125" style="382" customWidth="1"/>
    <col min="516" max="516" width="15.42578125" style="382" customWidth="1"/>
    <col min="517" max="517" width="39.28515625" style="382" customWidth="1"/>
    <col min="518" max="519" width="8.85546875" style="382"/>
    <col min="520" max="520" width="0" style="382" hidden="1" customWidth="1"/>
    <col min="521" max="768" width="8.85546875" style="382"/>
    <col min="769" max="769" width="12.140625" style="382" customWidth="1"/>
    <col min="770" max="770" width="20.5703125" style="382" customWidth="1"/>
    <col min="771" max="771" width="11.42578125" style="382" customWidth="1"/>
    <col min="772" max="772" width="15.42578125" style="382" customWidth="1"/>
    <col min="773" max="773" width="39.28515625" style="382" customWidth="1"/>
    <col min="774" max="775" width="8.85546875" style="382"/>
    <col min="776" max="776" width="0" style="382" hidden="1" customWidth="1"/>
    <col min="777" max="1024" width="8.85546875" style="382"/>
    <col min="1025" max="1025" width="12.140625" style="382" customWidth="1"/>
    <col min="1026" max="1026" width="20.5703125" style="382" customWidth="1"/>
    <col min="1027" max="1027" width="11.42578125" style="382" customWidth="1"/>
    <col min="1028" max="1028" width="15.42578125" style="382" customWidth="1"/>
    <col min="1029" max="1029" width="39.28515625" style="382" customWidth="1"/>
    <col min="1030" max="1031" width="8.85546875" style="382"/>
    <col min="1032" max="1032" width="0" style="382" hidden="1" customWidth="1"/>
    <col min="1033" max="1280" width="8.85546875" style="382"/>
    <col min="1281" max="1281" width="12.140625" style="382" customWidth="1"/>
    <col min="1282" max="1282" width="20.5703125" style="382" customWidth="1"/>
    <col min="1283" max="1283" width="11.42578125" style="382" customWidth="1"/>
    <col min="1284" max="1284" width="15.42578125" style="382" customWidth="1"/>
    <col min="1285" max="1285" width="39.28515625" style="382" customWidth="1"/>
    <col min="1286" max="1287" width="8.85546875" style="382"/>
    <col min="1288" max="1288" width="0" style="382" hidden="1" customWidth="1"/>
    <col min="1289" max="1536" width="8.85546875" style="382"/>
    <col min="1537" max="1537" width="12.140625" style="382" customWidth="1"/>
    <col min="1538" max="1538" width="20.5703125" style="382" customWidth="1"/>
    <col min="1539" max="1539" width="11.42578125" style="382" customWidth="1"/>
    <col min="1540" max="1540" width="15.42578125" style="382" customWidth="1"/>
    <col min="1541" max="1541" width="39.28515625" style="382" customWidth="1"/>
    <col min="1542" max="1543" width="8.85546875" style="382"/>
    <col min="1544" max="1544" width="0" style="382" hidden="1" customWidth="1"/>
    <col min="1545" max="1792" width="8.85546875" style="382"/>
    <col min="1793" max="1793" width="12.140625" style="382" customWidth="1"/>
    <col min="1794" max="1794" width="20.5703125" style="382" customWidth="1"/>
    <col min="1795" max="1795" width="11.42578125" style="382" customWidth="1"/>
    <col min="1796" max="1796" width="15.42578125" style="382" customWidth="1"/>
    <col min="1797" max="1797" width="39.28515625" style="382" customWidth="1"/>
    <col min="1798" max="1799" width="8.85546875" style="382"/>
    <col min="1800" max="1800" width="0" style="382" hidden="1" customWidth="1"/>
    <col min="1801" max="2048" width="8.85546875" style="382"/>
    <col min="2049" max="2049" width="12.140625" style="382" customWidth="1"/>
    <col min="2050" max="2050" width="20.5703125" style="382" customWidth="1"/>
    <col min="2051" max="2051" width="11.42578125" style="382" customWidth="1"/>
    <col min="2052" max="2052" width="15.42578125" style="382" customWidth="1"/>
    <col min="2053" max="2053" width="39.28515625" style="382" customWidth="1"/>
    <col min="2054" max="2055" width="8.85546875" style="382"/>
    <col min="2056" max="2056" width="0" style="382" hidden="1" customWidth="1"/>
    <col min="2057" max="2304" width="8.85546875" style="382"/>
    <col min="2305" max="2305" width="12.140625" style="382" customWidth="1"/>
    <col min="2306" max="2306" width="20.5703125" style="382" customWidth="1"/>
    <col min="2307" max="2307" width="11.42578125" style="382" customWidth="1"/>
    <col min="2308" max="2308" width="15.42578125" style="382" customWidth="1"/>
    <col min="2309" max="2309" width="39.28515625" style="382" customWidth="1"/>
    <col min="2310" max="2311" width="8.85546875" style="382"/>
    <col min="2312" max="2312" width="0" style="382" hidden="1" customWidth="1"/>
    <col min="2313" max="2560" width="8.85546875" style="382"/>
    <col min="2561" max="2561" width="12.140625" style="382" customWidth="1"/>
    <col min="2562" max="2562" width="20.5703125" style="382" customWidth="1"/>
    <col min="2563" max="2563" width="11.42578125" style="382" customWidth="1"/>
    <col min="2564" max="2564" width="15.42578125" style="382" customWidth="1"/>
    <col min="2565" max="2565" width="39.28515625" style="382" customWidth="1"/>
    <col min="2566" max="2567" width="8.85546875" style="382"/>
    <col min="2568" max="2568" width="0" style="382" hidden="1" customWidth="1"/>
    <col min="2569" max="2816" width="8.85546875" style="382"/>
    <col min="2817" max="2817" width="12.140625" style="382" customWidth="1"/>
    <col min="2818" max="2818" width="20.5703125" style="382" customWidth="1"/>
    <col min="2819" max="2819" width="11.42578125" style="382" customWidth="1"/>
    <col min="2820" max="2820" width="15.42578125" style="382" customWidth="1"/>
    <col min="2821" max="2821" width="39.28515625" style="382" customWidth="1"/>
    <col min="2822" max="2823" width="8.85546875" style="382"/>
    <col min="2824" max="2824" width="0" style="382" hidden="1" customWidth="1"/>
    <col min="2825" max="3072" width="8.85546875" style="382"/>
    <col min="3073" max="3073" width="12.140625" style="382" customWidth="1"/>
    <col min="3074" max="3074" width="20.5703125" style="382" customWidth="1"/>
    <col min="3075" max="3075" width="11.42578125" style="382" customWidth="1"/>
    <col min="3076" max="3076" width="15.42578125" style="382" customWidth="1"/>
    <col min="3077" max="3077" width="39.28515625" style="382" customWidth="1"/>
    <col min="3078" max="3079" width="8.85546875" style="382"/>
    <col min="3080" max="3080" width="0" style="382" hidden="1" customWidth="1"/>
    <col min="3081" max="3328" width="8.85546875" style="382"/>
    <col min="3329" max="3329" width="12.140625" style="382" customWidth="1"/>
    <col min="3330" max="3330" width="20.5703125" style="382" customWidth="1"/>
    <col min="3331" max="3331" width="11.42578125" style="382" customWidth="1"/>
    <col min="3332" max="3332" width="15.42578125" style="382" customWidth="1"/>
    <col min="3333" max="3333" width="39.28515625" style="382" customWidth="1"/>
    <col min="3334" max="3335" width="8.85546875" style="382"/>
    <col min="3336" max="3336" width="0" style="382" hidden="1" customWidth="1"/>
    <col min="3337" max="3584" width="8.85546875" style="382"/>
    <col min="3585" max="3585" width="12.140625" style="382" customWidth="1"/>
    <col min="3586" max="3586" width="20.5703125" style="382" customWidth="1"/>
    <col min="3587" max="3587" width="11.42578125" style="382" customWidth="1"/>
    <col min="3588" max="3588" width="15.42578125" style="382" customWidth="1"/>
    <col min="3589" max="3589" width="39.28515625" style="382" customWidth="1"/>
    <col min="3590" max="3591" width="8.85546875" style="382"/>
    <col min="3592" max="3592" width="0" style="382" hidden="1" customWidth="1"/>
    <col min="3593" max="3840" width="8.85546875" style="382"/>
    <col min="3841" max="3841" width="12.140625" style="382" customWidth="1"/>
    <col min="3842" max="3842" width="20.5703125" style="382" customWidth="1"/>
    <col min="3843" max="3843" width="11.42578125" style="382" customWidth="1"/>
    <col min="3844" max="3844" width="15.42578125" style="382" customWidth="1"/>
    <col min="3845" max="3845" width="39.28515625" style="382" customWidth="1"/>
    <col min="3846" max="3847" width="8.85546875" style="382"/>
    <col min="3848" max="3848" width="0" style="382" hidden="1" customWidth="1"/>
    <col min="3849" max="4096" width="8.85546875" style="382"/>
    <col min="4097" max="4097" width="12.140625" style="382" customWidth="1"/>
    <col min="4098" max="4098" width="20.5703125" style="382" customWidth="1"/>
    <col min="4099" max="4099" width="11.42578125" style="382" customWidth="1"/>
    <col min="4100" max="4100" width="15.42578125" style="382" customWidth="1"/>
    <col min="4101" max="4101" width="39.28515625" style="382" customWidth="1"/>
    <col min="4102" max="4103" width="8.85546875" style="382"/>
    <col min="4104" max="4104" width="0" style="382" hidden="1" customWidth="1"/>
    <col min="4105" max="4352" width="8.85546875" style="382"/>
    <col min="4353" max="4353" width="12.140625" style="382" customWidth="1"/>
    <col min="4354" max="4354" width="20.5703125" style="382" customWidth="1"/>
    <col min="4355" max="4355" width="11.42578125" style="382" customWidth="1"/>
    <col min="4356" max="4356" width="15.42578125" style="382" customWidth="1"/>
    <col min="4357" max="4357" width="39.28515625" style="382" customWidth="1"/>
    <col min="4358" max="4359" width="8.85546875" style="382"/>
    <col min="4360" max="4360" width="0" style="382" hidden="1" customWidth="1"/>
    <col min="4361" max="4608" width="8.85546875" style="382"/>
    <col min="4609" max="4609" width="12.140625" style="382" customWidth="1"/>
    <col min="4610" max="4610" width="20.5703125" style="382" customWidth="1"/>
    <col min="4611" max="4611" width="11.42578125" style="382" customWidth="1"/>
    <col min="4612" max="4612" width="15.42578125" style="382" customWidth="1"/>
    <col min="4613" max="4613" width="39.28515625" style="382" customWidth="1"/>
    <col min="4614" max="4615" width="8.85546875" style="382"/>
    <col min="4616" max="4616" width="0" style="382" hidden="1" customWidth="1"/>
    <col min="4617" max="4864" width="8.85546875" style="382"/>
    <col min="4865" max="4865" width="12.140625" style="382" customWidth="1"/>
    <col min="4866" max="4866" width="20.5703125" style="382" customWidth="1"/>
    <col min="4867" max="4867" width="11.42578125" style="382" customWidth="1"/>
    <col min="4868" max="4868" width="15.42578125" style="382" customWidth="1"/>
    <col min="4869" max="4869" width="39.28515625" style="382" customWidth="1"/>
    <col min="4870" max="4871" width="8.85546875" style="382"/>
    <col min="4872" max="4872" width="0" style="382" hidden="1" customWidth="1"/>
    <col min="4873" max="5120" width="8.85546875" style="382"/>
    <col min="5121" max="5121" width="12.140625" style="382" customWidth="1"/>
    <col min="5122" max="5122" width="20.5703125" style="382" customWidth="1"/>
    <col min="5123" max="5123" width="11.42578125" style="382" customWidth="1"/>
    <col min="5124" max="5124" width="15.42578125" style="382" customWidth="1"/>
    <col min="5125" max="5125" width="39.28515625" style="382" customWidth="1"/>
    <col min="5126" max="5127" width="8.85546875" style="382"/>
    <col min="5128" max="5128" width="0" style="382" hidden="1" customWidth="1"/>
    <col min="5129" max="5376" width="8.85546875" style="382"/>
    <col min="5377" max="5377" width="12.140625" style="382" customWidth="1"/>
    <col min="5378" max="5378" width="20.5703125" style="382" customWidth="1"/>
    <col min="5379" max="5379" width="11.42578125" style="382" customWidth="1"/>
    <col min="5380" max="5380" width="15.42578125" style="382" customWidth="1"/>
    <col min="5381" max="5381" width="39.28515625" style="382" customWidth="1"/>
    <col min="5382" max="5383" width="8.85546875" style="382"/>
    <col min="5384" max="5384" width="0" style="382" hidden="1" customWidth="1"/>
    <col min="5385" max="5632" width="8.85546875" style="382"/>
    <col min="5633" max="5633" width="12.140625" style="382" customWidth="1"/>
    <col min="5634" max="5634" width="20.5703125" style="382" customWidth="1"/>
    <col min="5635" max="5635" width="11.42578125" style="382" customWidth="1"/>
    <col min="5636" max="5636" width="15.42578125" style="382" customWidth="1"/>
    <col min="5637" max="5637" width="39.28515625" style="382" customWidth="1"/>
    <col min="5638" max="5639" width="8.85546875" style="382"/>
    <col min="5640" max="5640" width="0" style="382" hidden="1" customWidth="1"/>
    <col min="5641" max="5888" width="8.85546875" style="382"/>
    <col min="5889" max="5889" width="12.140625" style="382" customWidth="1"/>
    <col min="5890" max="5890" width="20.5703125" style="382" customWidth="1"/>
    <col min="5891" max="5891" width="11.42578125" style="382" customWidth="1"/>
    <col min="5892" max="5892" width="15.42578125" style="382" customWidth="1"/>
    <col min="5893" max="5893" width="39.28515625" style="382" customWidth="1"/>
    <col min="5894" max="5895" width="8.85546875" style="382"/>
    <col min="5896" max="5896" width="0" style="382" hidden="1" customWidth="1"/>
    <col min="5897" max="6144" width="8.85546875" style="382"/>
    <col min="6145" max="6145" width="12.140625" style="382" customWidth="1"/>
    <col min="6146" max="6146" width="20.5703125" style="382" customWidth="1"/>
    <col min="6147" max="6147" width="11.42578125" style="382" customWidth="1"/>
    <col min="6148" max="6148" width="15.42578125" style="382" customWidth="1"/>
    <col min="6149" max="6149" width="39.28515625" style="382" customWidth="1"/>
    <col min="6150" max="6151" width="8.85546875" style="382"/>
    <col min="6152" max="6152" width="0" style="382" hidden="1" customWidth="1"/>
    <col min="6153" max="6400" width="8.85546875" style="382"/>
    <col min="6401" max="6401" width="12.140625" style="382" customWidth="1"/>
    <col min="6402" max="6402" width="20.5703125" style="382" customWidth="1"/>
    <col min="6403" max="6403" width="11.42578125" style="382" customWidth="1"/>
    <col min="6404" max="6404" width="15.42578125" style="382" customWidth="1"/>
    <col min="6405" max="6405" width="39.28515625" style="382" customWidth="1"/>
    <col min="6406" max="6407" width="8.85546875" style="382"/>
    <col min="6408" max="6408" width="0" style="382" hidden="1" customWidth="1"/>
    <col min="6409" max="6656" width="8.85546875" style="382"/>
    <col min="6657" max="6657" width="12.140625" style="382" customWidth="1"/>
    <col min="6658" max="6658" width="20.5703125" style="382" customWidth="1"/>
    <col min="6659" max="6659" width="11.42578125" style="382" customWidth="1"/>
    <col min="6660" max="6660" width="15.42578125" style="382" customWidth="1"/>
    <col min="6661" max="6661" width="39.28515625" style="382" customWidth="1"/>
    <col min="6662" max="6663" width="8.85546875" style="382"/>
    <col min="6664" max="6664" width="0" style="382" hidden="1" customWidth="1"/>
    <col min="6665" max="6912" width="8.85546875" style="382"/>
    <col min="6913" max="6913" width="12.140625" style="382" customWidth="1"/>
    <col min="6914" max="6914" width="20.5703125" style="382" customWidth="1"/>
    <col min="6915" max="6915" width="11.42578125" style="382" customWidth="1"/>
    <col min="6916" max="6916" width="15.42578125" style="382" customWidth="1"/>
    <col min="6917" max="6917" width="39.28515625" style="382" customWidth="1"/>
    <col min="6918" max="6919" width="8.85546875" style="382"/>
    <col min="6920" max="6920" width="0" style="382" hidden="1" customWidth="1"/>
    <col min="6921" max="7168" width="8.85546875" style="382"/>
    <col min="7169" max="7169" width="12.140625" style="382" customWidth="1"/>
    <col min="7170" max="7170" width="20.5703125" style="382" customWidth="1"/>
    <col min="7171" max="7171" width="11.42578125" style="382" customWidth="1"/>
    <col min="7172" max="7172" width="15.42578125" style="382" customWidth="1"/>
    <col min="7173" max="7173" width="39.28515625" style="382" customWidth="1"/>
    <col min="7174" max="7175" width="8.85546875" style="382"/>
    <col min="7176" max="7176" width="0" style="382" hidden="1" customWidth="1"/>
    <col min="7177" max="7424" width="8.85546875" style="382"/>
    <col min="7425" max="7425" width="12.140625" style="382" customWidth="1"/>
    <col min="7426" max="7426" width="20.5703125" style="382" customWidth="1"/>
    <col min="7427" max="7427" width="11.42578125" style="382" customWidth="1"/>
    <col min="7428" max="7428" width="15.42578125" style="382" customWidth="1"/>
    <col min="7429" max="7429" width="39.28515625" style="382" customWidth="1"/>
    <col min="7430" max="7431" width="8.85546875" style="382"/>
    <col min="7432" max="7432" width="0" style="382" hidden="1" customWidth="1"/>
    <col min="7433" max="7680" width="8.85546875" style="382"/>
    <col min="7681" max="7681" width="12.140625" style="382" customWidth="1"/>
    <col min="7682" max="7682" width="20.5703125" style="382" customWidth="1"/>
    <col min="7683" max="7683" width="11.42578125" style="382" customWidth="1"/>
    <col min="7684" max="7684" width="15.42578125" style="382" customWidth="1"/>
    <col min="7685" max="7685" width="39.28515625" style="382" customWidth="1"/>
    <col min="7686" max="7687" width="8.85546875" style="382"/>
    <col min="7688" max="7688" width="0" style="382" hidden="1" customWidth="1"/>
    <col min="7689" max="7936" width="8.85546875" style="382"/>
    <col min="7937" max="7937" width="12.140625" style="382" customWidth="1"/>
    <col min="7938" max="7938" width="20.5703125" style="382" customWidth="1"/>
    <col min="7939" max="7939" width="11.42578125" style="382" customWidth="1"/>
    <col min="7940" max="7940" width="15.42578125" style="382" customWidth="1"/>
    <col min="7941" max="7941" width="39.28515625" style="382" customWidth="1"/>
    <col min="7942" max="7943" width="8.85546875" style="382"/>
    <col min="7944" max="7944" width="0" style="382" hidden="1" customWidth="1"/>
    <col min="7945" max="8192" width="8.85546875" style="382"/>
    <col min="8193" max="8193" width="12.140625" style="382" customWidth="1"/>
    <col min="8194" max="8194" width="20.5703125" style="382" customWidth="1"/>
    <col min="8195" max="8195" width="11.42578125" style="382" customWidth="1"/>
    <col min="8196" max="8196" width="15.42578125" style="382" customWidth="1"/>
    <col min="8197" max="8197" width="39.28515625" style="382" customWidth="1"/>
    <col min="8198" max="8199" width="8.85546875" style="382"/>
    <col min="8200" max="8200" width="0" style="382" hidden="1" customWidth="1"/>
    <col min="8201" max="8448" width="8.85546875" style="382"/>
    <col min="8449" max="8449" width="12.140625" style="382" customWidth="1"/>
    <col min="8450" max="8450" width="20.5703125" style="382" customWidth="1"/>
    <col min="8451" max="8451" width="11.42578125" style="382" customWidth="1"/>
    <col min="8452" max="8452" width="15.42578125" style="382" customWidth="1"/>
    <col min="8453" max="8453" width="39.28515625" style="382" customWidth="1"/>
    <col min="8454" max="8455" width="8.85546875" style="382"/>
    <col min="8456" max="8456" width="0" style="382" hidden="1" customWidth="1"/>
    <col min="8457" max="8704" width="8.85546875" style="382"/>
    <col min="8705" max="8705" width="12.140625" style="382" customWidth="1"/>
    <col min="8706" max="8706" width="20.5703125" style="382" customWidth="1"/>
    <col min="8707" max="8707" width="11.42578125" style="382" customWidth="1"/>
    <col min="8708" max="8708" width="15.42578125" style="382" customWidth="1"/>
    <col min="8709" max="8709" width="39.28515625" style="382" customWidth="1"/>
    <col min="8710" max="8711" width="8.85546875" style="382"/>
    <col min="8712" max="8712" width="0" style="382" hidden="1" customWidth="1"/>
    <col min="8713" max="8960" width="8.85546875" style="382"/>
    <col min="8961" max="8961" width="12.140625" style="382" customWidth="1"/>
    <col min="8962" max="8962" width="20.5703125" style="382" customWidth="1"/>
    <col min="8963" max="8963" width="11.42578125" style="382" customWidth="1"/>
    <col min="8964" max="8964" width="15.42578125" style="382" customWidth="1"/>
    <col min="8965" max="8965" width="39.28515625" style="382" customWidth="1"/>
    <col min="8966" max="8967" width="8.85546875" style="382"/>
    <col min="8968" max="8968" width="0" style="382" hidden="1" customWidth="1"/>
    <col min="8969" max="9216" width="8.85546875" style="382"/>
    <col min="9217" max="9217" width="12.140625" style="382" customWidth="1"/>
    <col min="9218" max="9218" width="20.5703125" style="382" customWidth="1"/>
    <col min="9219" max="9219" width="11.42578125" style="382" customWidth="1"/>
    <col min="9220" max="9220" width="15.42578125" style="382" customWidth="1"/>
    <col min="9221" max="9221" width="39.28515625" style="382" customWidth="1"/>
    <col min="9222" max="9223" width="8.85546875" style="382"/>
    <col min="9224" max="9224" width="0" style="382" hidden="1" customWidth="1"/>
    <col min="9225" max="9472" width="8.85546875" style="382"/>
    <col min="9473" max="9473" width="12.140625" style="382" customWidth="1"/>
    <col min="9474" max="9474" width="20.5703125" style="382" customWidth="1"/>
    <col min="9475" max="9475" width="11.42578125" style="382" customWidth="1"/>
    <col min="9476" max="9476" width="15.42578125" style="382" customWidth="1"/>
    <col min="9477" max="9477" width="39.28515625" style="382" customWidth="1"/>
    <col min="9478" max="9479" width="8.85546875" style="382"/>
    <col min="9480" max="9480" width="0" style="382" hidden="1" customWidth="1"/>
    <col min="9481" max="9728" width="8.85546875" style="382"/>
    <col min="9729" max="9729" width="12.140625" style="382" customWidth="1"/>
    <col min="9730" max="9730" width="20.5703125" style="382" customWidth="1"/>
    <col min="9731" max="9731" width="11.42578125" style="382" customWidth="1"/>
    <col min="9732" max="9732" width="15.42578125" style="382" customWidth="1"/>
    <col min="9733" max="9733" width="39.28515625" style="382" customWidth="1"/>
    <col min="9734" max="9735" width="8.85546875" style="382"/>
    <col min="9736" max="9736" width="0" style="382" hidden="1" customWidth="1"/>
    <col min="9737" max="9984" width="8.85546875" style="382"/>
    <col min="9985" max="9985" width="12.140625" style="382" customWidth="1"/>
    <col min="9986" max="9986" width="20.5703125" style="382" customWidth="1"/>
    <col min="9987" max="9987" width="11.42578125" style="382" customWidth="1"/>
    <col min="9988" max="9988" width="15.42578125" style="382" customWidth="1"/>
    <col min="9989" max="9989" width="39.28515625" style="382" customWidth="1"/>
    <col min="9990" max="9991" width="8.85546875" style="382"/>
    <col min="9992" max="9992" width="0" style="382" hidden="1" customWidth="1"/>
    <col min="9993" max="10240" width="8.85546875" style="382"/>
    <col min="10241" max="10241" width="12.140625" style="382" customWidth="1"/>
    <col min="10242" max="10242" width="20.5703125" style="382" customWidth="1"/>
    <col min="10243" max="10243" width="11.42578125" style="382" customWidth="1"/>
    <col min="10244" max="10244" width="15.42578125" style="382" customWidth="1"/>
    <col min="10245" max="10245" width="39.28515625" style="382" customWidth="1"/>
    <col min="10246" max="10247" width="8.85546875" style="382"/>
    <col min="10248" max="10248" width="0" style="382" hidden="1" customWidth="1"/>
    <col min="10249" max="10496" width="8.85546875" style="382"/>
    <col min="10497" max="10497" width="12.140625" style="382" customWidth="1"/>
    <col min="10498" max="10498" width="20.5703125" style="382" customWidth="1"/>
    <col min="10499" max="10499" width="11.42578125" style="382" customWidth="1"/>
    <col min="10500" max="10500" width="15.42578125" style="382" customWidth="1"/>
    <col min="10501" max="10501" width="39.28515625" style="382" customWidth="1"/>
    <col min="10502" max="10503" width="8.85546875" style="382"/>
    <col min="10504" max="10504" width="0" style="382" hidden="1" customWidth="1"/>
    <col min="10505" max="10752" width="8.85546875" style="382"/>
    <col min="10753" max="10753" width="12.140625" style="382" customWidth="1"/>
    <col min="10754" max="10754" width="20.5703125" style="382" customWidth="1"/>
    <col min="10755" max="10755" width="11.42578125" style="382" customWidth="1"/>
    <col min="10756" max="10756" width="15.42578125" style="382" customWidth="1"/>
    <col min="10757" max="10757" width="39.28515625" style="382" customWidth="1"/>
    <col min="10758" max="10759" width="8.85546875" style="382"/>
    <col min="10760" max="10760" width="0" style="382" hidden="1" customWidth="1"/>
    <col min="10761" max="11008" width="8.85546875" style="382"/>
    <col min="11009" max="11009" width="12.140625" style="382" customWidth="1"/>
    <col min="11010" max="11010" width="20.5703125" style="382" customWidth="1"/>
    <col min="11011" max="11011" width="11.42578125" style="382" customWidth="1"/>
    <col min="11012" max="11012" width="15.42578125" style="382" customWidth="1"/>
    <col min="11013" max="11013" width="39.28515625" style="382" customWidth="1"/>
    <col min="11014" max="11015" width="8.85546875" style="382"/>
    <col min="11016" max="11016" width="0" style="382" hidden="1" customWidth="1"/>
    <col min="11017" max="11264" width="8.85546875" style="382"/>
    <col min="11265" max="11265" width="12.140625" style="382" customWidth="1"/>
    <col min="11266" max="11266" width="20.5703125" style="382" customWidth="1"/>
    <col min="11267" max="11267" width="11.42578125" style="382" customWidth="1"/>
    <col min="11268" max="11268" width="15.42578125" style="382" customWidth="1"/>
    <col min="11269" max="11269" width="39.28515625" style="382" customWidth="1"/>
    <col min="11270" max="11271" width="8.85546875" style="382"/>
    <col min="11272" max="11272" width="0" style="382" hidden="1" customWidth="1"/>
    <col min="11273" max="11520" width="8.85546875" style="382"/>
    <col min="11521" max="11521" width="12.140625" style="382" customWidth="1"/>
    <col min="11522" max="11522" width="20.5703125" style="382" customWidth="1"/>
    <col min="11523" max="11523" width="11.42578125" style="382" customWidth="1"/>
    <col min="11524" max="11524" width="15.42578125" style="382" customWidth="1"/>
    <col min="11525" max="11525" width="39.28515625" style="382" customWidth="1"/>
    <col min="11526" max="11527" width="8.85546875" style="382"/>
    <col min="11528" max="11528" width="0" style="382" hidden="1" customWidth="1"/>
    <col min="11529" max="11776" width="8.85546875" style="382"/>
    <col min="11777" max="11777" width="12.140625" style="382" customWidth="1"/>
    <col min="11778" max="11778" width="20.5703125" style="382" customWidth="1"/>
    <col min="11779" max="11779" width="11.42578125" style="382" customWidth="1"/>
    <col min="11780" max="11780" width="15.42578125" style="382" customWidth="1"/>
    <col min="11781" max="11781" width="39.28515625" style="382" customWidth="1"/>
    <col min="11782" max="11783" width="8.85546875" style="382"/>
    <col min="11784" max="11784" width="0" style="382" hidden="1" customWidth="1"/>
    <col min="11785" max="12032" width="8.85546875" style="382"/>
    <col min="12033" max="12033" width="12.140625" style="382" customWidth="1"/>
    <col min="12034" max="12034" width="20.5703125" style="382" customWidth="1"/>
    <col min="12035" max="12035" width="11.42578125" style="382" customWidth="1"/>
    <col min="12036" max="12036" width="15.42578125" style="382" customWidth="1"/>
    <col min="12037" max="12037" width="39.28515625" style="382" customWidth="1"/>
    <col min="12038" max="12039" width="8.85546875" style="382"/>
    <col min="12040" max="12040" width="0" style="382" hidden="1" customWidth="1"/>
    <col min="12041" max="12288" width="8.85546875" style="382"/>
    <col min="12289" max="12289" width="12.140625" style="382" customWidth="1"/>
    <col min="12290" max="12290" width="20.5703125" style="382" customWidth="1"/>
    <col min="12291" max="12291" width="11.42578125" style="382" customWidth="1"/>
    <col min="12292" max="12292" width="15.42578125" style="382" customWidth="1"/>
    <col min="12293" max="12293" width="39.28515625" style="382" customWidth="1"/>
    <col min="12294" max="12295" width="8.85546875" style="382"/>
    <col min="12296" max="12296" width="0" style="382" hidden="1" customWidth="1"/>
    <col min="12297" max="12544" width="8.85546875" style="382"/>
    <col min="12545" max="12545" width="12.140625" style="382" customWidth="1"/>
    <col min="12546" max="12546" width="20.5703125" style="382" customWidth="1"/>
    <col min="12547" max="12547" width="11.42578125" style="382" customWidth="1"/>
    <col min="12548" max="12548" width="15.42578125" style="382" customWidth="1"/>
    <col min="12549" max="12549" width="39.28515625" style="382" customWidth="1"/>
    <col min="12550" max="12551" width="8.85546875" style="382"/>
    <col min="12552" max="12552" width="0" style="382" hidden="1" customWidth="1"/>
    <col min="12553" max="12800" width="8.85546875" style="382"/>
    <col min="12801" max="12801" width="12.140625" style="382" customWidth="1"/>
    <col min="12802" max="12802" width="20.5703125" style="382" customWidth="1"/>
    <col min="12803" max="12803" width="11.42578125" style="382" customWidth="1"/>
    <col min="12804" max="12804" width="15.42578125" style="382" customWidth="1"/>
    <col min="12805" max="12805" width="39.28515625" style="382" customWidth="1"/>
    <col min="12806" max="12807" width="8.85546875" style="382"/>
    <col min="12808" max="12808" width="0" style="382" hidden="1" customWidth="1"/>
    <col min="12809" max="13056" width="8.85546875" style="382"/>
    <col min="13057" max="13057" width="12.140625" style="382" customWidth="1"/>
    <col min="13058" max="13058" width="20.5703125" style="382" customWidth="1"/>
    <col min="13059" max="13059" width="11.42578125" style="382" customWidth="1"/>
    <col min="13060" max="13060" width="15.42578125" style="382" customWidth="1"/>
    <col min="13061" max="13061" width="39.28515625" style="382" customWidth="1"/>
    <col min="13062" max="13063" width="8.85546875" style="382"/>
    <col min="13064" max="13064" width="0" style="382" hidden="1" customWidth="1"/>
    <col min="13065" max="13312" width="8.85546875" style="382"/>
    <col min="13313" max="13313" width="12.140625" style="382" customWidth="1"/>
    <col min="13314" max="13314" width="20.5703125" style="382" customWidth="1"/>
    <col min="13315" max="13315" width="11.42578125" style="382" customWidth="1"/>
    <col min="13316" max="13316" width="15.42578125" style="382" customWidth="1"/>
    <col min="13317" max="13317" width="39.28515625" style="382" customWidth="1"/>
    <col min="13318" max="13319" width="8.85546875" style="382"/>
    <col min="13320" max="13320" width="0" style="382" hidden="1" customWidth="1"/>
    <col min="13321" max="13568" width="8.85546875" style="382"/>
    <col min="13569" max="13569" width="12.140625" style="382" customWidth="1"/>
    <col min="13570" max="13570" width="20.5703125" style="382" customWidth="1"/>
    <col min="13571" max="13571" width="11.42578125" style="382" customWidth="1"/>
    <col min="13572" max="13572" width="15.42578125" style="382" customWidth="1"/>
    <col min="13573" max="13573" width="39.28515625" style="382" customWidth="1"/>
    <col min="13574" max="13575" width="8.85546875" style="382"/>
    <col min="13576" max="13576" width="0" style="382" hidden="1" customWidth="1"/>
    <col min="13577" max="13824" width="8.85546875" style="382"/>
    <col min="13825" max="13825" width="12.140625" style="382" customWidth="1"/>
    <col min="13826" max="13826" width="20.5703125" style="382" customWidth="1"/>
    <col min="13827" max="13827" width="11.42578125" style="382" customWidth="1"/>
    <col min="13828" max="13828" width="15.42578125" style="382" customWidth="1"/>
    <col min="13829" max="13829" width="39.28515625" style="382" customWidth="1"/>
    <col min="13830" max="13831" width="8.85546875" style="382"/>
    <col min="13832" max="13832" width="0" style="382" hidden="1" customWidth="1"/>
    <col min="13833" max="14080" width="8.85546875" style="382"/>
    <col min="14081" max="14081" width="12.140625" style="382" customWidth="1"/>
    <col min="14082" max="14082" width="20.5703125" style="382" customWidth="1"/>
    <col min="14083" max="14083" width="11.42578125" style="382" customWidth="1"/>
    <col min="14084" max="14084" width="15.42578125" style="382" customWidth="1"/>
    <col min="14085" max="14085" width="39.28515625" style="382" customWidth="1"/>
    <col min="14086" max="14087" width="8.85546875" style="382"/>
    <col min="14088" max="14088" width="0" style="382" hidden="1" customWidth="1"/>
    <col min="14089" max="14336" width="8.85546875" style="382"/>
    <col min="14337" max="14337" width="12.140625" style="382" customWidth="1"/>
    <col min="14338" max="14338" width="20.5703125" style="382" customWidth="1"/>
    <col min="14339" max="14339" width="11.42578125" style="382" customWidth="1"/>
    <col min="14340" max="14340" width="15.42578125" style="382" customWidth="1"/>
    <col min="14341" max="14341" width="39.28515625" style="382" customWidth="1"/>
    <col min="14342" max="14343" width="8.85546875" style="382"/>
    <col min="14344" max="14344" width="0" style="382" hidden="1" customWidth="1"/>
    <col min="14345" max="14592" width="8.85546875" style="382"/>
    <col min="14593" max="14593" width="12.140625" style="382" customWidth="1"/>
    <col min="14594" max="14594" width="20.5703125" style="382" customWidth="1"/>
    <col min="14595" max="14595" width="11.42578125" style="382" customWidth="1"/>
    <col min="14596" max="14596" width="15.42578125" style="382" customWidth="1"/>
    <col min="14597" max="14597" width="39.28515625" style="382" customWidth="1"/>
    <col min="14598" max="14599" width="8.85546875" style="382"/>
    <col min="14600" max="14600" width="0" style="382" hidden="1" customWidth="1"/>
    <col min="14601" max="14848" width="8.85546875" style="382"/>
    <col min="14849" max="14849" width="12.140625" style="382" customWidth="1"/>
    <col min="14850" max="14850" width="20.5703125" style="382" customWidth="1"/>
    <col min="14851" max="14851" width="11.42578125" style="382" customWidth="1"/>
    <col min="14852" max="14852" width="15.42578125" style="382" customWidth="1"/>
    <col min="14853" max="14853" width="39.28515625" style="382" customWidth="1"/>
    <col min="14854" max="14855" width="8.85546875" style="382"/>
    <col min="14856" max="14856" width="0" style="382" hidden="1" customWidth="1"/>
    <col min="14857" max="15104" width="8.85546875" style="382"/>
    <col min="15105" max="15105" width="12.140625" style="382" customWidth="1"/>
    <col min="15106" max="15106" width="20.5703125" style="382" customWidth="1"/>
    <col min="15107" max="15107" width="11.42578125" style="382" customWidth="1"/>
    <col min="15108" max="15108" width="15.42578125" style="382" customWidth="1"/>
    <col min="15109" max="15109" width="39.28515625" style="382" customWidth="1"/>
    <col min="15110" max="15111" width="8.85546875" style="382"/>
    <col min="15112" max="15112" width="0" style="382" hidden="1" customWidth="1"/>
    <col min="15113" max="15360" width="8.85546875" style="382"/>
    <col min="15361" max="15361" width="12.140625" style="382" customWidth="1"/>
    <col min="15362" max="15362" width="20.5703125" style="382" customWidth="1"/>
    <col min="15363" max="15363" width="11.42578125" style="382" customWidth="1"/>
    <col min="15364" max="15364" width="15.42578125" style="382" customWidth="1"/>
    <col min="15365" max="15365" width="39.28515625" style="382" customWidth="1"/>
    <col min="15366" max="15367" width="8.85546875" style="382"/>
    <col min="15368" max="15368" width="0" style="382" hidden="1" customWidth="1"/>
    <col min="15369" max="15616" width="8.85546875" style="382"/>
    <col min="15617" max="15617" width="12.140625" style="382" customWidth="1"/>
    <col min="15618" max="15618" width="20.5703125" style="382" customWidth="1"/>
    <col min="15619" max="15619" width="11.42578125" style="382" customWidth="1"/>
    <col min="15620" max="15620" width="15.42578125" style="382" customWidth="1"/>
    <col min="15621" max="15621" width="39.28515625" style="382" customWidth="1"/>
    <col min="15622" max="15623" width="8.85546875" style="382"/>
    <col min="15624" max="15624" width="0" style="382" hidden="1" customWidth="1"/>
    <col min="15625" max="15872" width="8.85546875" style="382"/>
    <col min="15873" max="15873" width="12.140625" style="382" customWidth="1"/>
    <col min="15874" max="15874" width="20.5703125" style="382" customWidth="1"/>
    <col min="15875" max="15875" width="11.42578125" style="382" customWidth="1"/>
    <col min="15876" max="15876" width="15.42578125" style="382" customWidth="1"/>
    <col min="15877" max="15877" width="39.28515625" style="382" customWidth="1"/>
    <col min="15878" max="15879" width="8.85546875" style="382"/>
    <col min="15880" max="15880" width="0" style="382" hidden="1" customWidth="1"/>
    <col min="15881" max="16128" width="8.85546875" style="382"/>
    <col min="16129" max="16129" width="12.140625" style="382" customWidth="1"/>
    <col min="16130" max="16130" width="20.5703125" style="382" customWidth="1"/>
    <col min="16131" max="16131" width="11.42578125" style="382" customWidth="1"/>
    <col min="16132" max="16132" width="15.42578125" style="382" customWidth="1"/>
    <col min="16133" max="16133" width="39.28515625" style="382" customWidth="1"/>
    <col min="16134" max="16135" width="8.85546875" style="382"/>
    <col min="16136" max="16136" width="0" style="382" hidden="1" customWidth="1"/>
    <col min="16137" max="16384" width="8.85546875" style="382"/>
  </cols>
  <sheetData>
    <row r="1" spans="1:13">
      <c r="A1" s="378" t="str">
        <f>'Attach 9'!A1</f>
        <v>Specification No. :CC/T/W-BESS/DOM/A10/26/07004</v>
      </c>
      <c r="B1" s="379"/>
      <c r="C1" s="379"/>
      <c r="D1" s="379"/>
      <c r="E1" s="380" t="str">
        <f>"Attachment-15 "&amp;""&amp;'Attach 3(JV)'!AT1</f>
        <v>Attachment-15 Package AP-BESS-01</v>
      </c>
    </row>
    <row r="2" spans="1:13" ht="12" customHeight="1"/>
    <row r="3" spans="1:13" ht="96" customHeight="1">
      <c r="A3" s="1026" t="str">
        <f>'Attach 9'!A3:E3</f>
        <v xml:space="preserve">Package AP-BESS-01 for Design, Supply, Erection, Testing &amp; Commissioning of 150 MW/ 300MWh Battery Energy Storage System at Kalikiri, Andhra Pradesh under “Setting up of 1,000 MW/2,000 MWh Battery Energy Storage System (BESS) in Andhra Pradesh Under Tariff-Based Competitive Bidding with Viability Gap Funding supported through PSDF”. Spec. No.: CC/T/W-BESS/DOM/A10/26/07004
</v>
      </c>
      <c r="B3" s="1026"/>
      <c r="C3" s="1026"/>
      <c r="D3" s="1026"/>
      <c r="E3" s="1026"/>
    </row>
    <row r="4" spans="1:13" ht="9" customHeight="1">
      <c r="A4" s="387"/>
    </row>
    <row r="5" spans="1:13" ht="32.25" customHeight="1">
      <c r="A5" s="1375" t="s">
        <v>893</v>
      </c>
      <c r="B5" s="1375"/>
      <c r="C5" s="1375"/>
      <c r="D5" s="1375"/>
      <c r="E5" s="1375"/>
    </row>
    <row r="6" spans="1:13" ht="6" customHeight="1">
      <c r="A6" s="389"/>
    </row>
    <row r="7" spans="1:13" ht="20.100000000000001" customHeight="1">
      <c r="A7" s="390"/>
      <c r="E7" s="16" t="str">
        <f>'[3]Attach 3(JV)'!E7</f>
        <v>To:</v>
      </c>
    </row>
    <row r="8" spans="1:13" ht="36" customHeight="1">
      <c r="A8" s="1350" t="str">
        <f>'[10]Attach 11'!A7</f>
        <v>Bidder’s Name and Address (Sole Bidder) :</v>
      </c>
      <c r="B8" s="1350"/>
      <c r="C8" s="1350"/>
      <c r="D8" s="1350"/>
      <c r="E8" s="13" t="str">
        <f>'[3]Attach 3(JV)'!E8</f>
        <v>Contract Services</v>
      </c>
    </row>
    <row r="9" spans="1:13">
      <c r="A9" s="1028" t="str">
        <f>'[10]Attach 9'!A8:D8</f>
        <v/>
      </c>
      <c r="B9" s="1028"/>
      <c r="C9" s="1028"/>
      <c r="D9" s="1028"/>
      <c r="E9" s="13"/>
    </row>
    <row r="10" spans="1:13" ht="20.100000000000001" customHeight="1">
      <c r="A10" s="14" t="s">
        <v>279</v>
      </c>
      <c r="B10" s="1376" t="str">
        <f>'Attach 9'!B9:D9</f>
        <v/>
      </c>
      <c r="C10" s="1376"/>
      <c r="D10" s="1376"/>
      <c r="E10" s="13" t="str">
        <f>'[3]Attach 3(JV)'!E9</f>
        <v>Power Grid Corporation of India Ltd.,</v>
      </c>
    </row>
    <row r="11" spans="1:13" ht="20.100000000000001" customHeight="1">
      <c r="A11" s="14" t="s">
        <v>281</v>
      </c>
      <c r="B11" s="761" t="str">
        <f>'Attach 9'!B10:D10</f>
        <v/>
      </c>
      <c r="C11" s="761"/>
      <c r="D11" s="761"/>
      <c r="E11" s="13" t="str">
        <f>'[3]Attach 3(JV)'!E10</f>
        <v>"Saudamini", Plot No. 2, Sector 29</v>
      </c>
      <c r="M11" s="382" t="s">
        <v>839</v>
      </c>
    </row>
    <row r="12" spans="1:13" ht="17.25" customHeight="1">
      <c r="B12" s="761" t="str">
        <f>'Attach 9'!B11:D11</f>
        <v/>
      </c>
      <c r="C12" s="761"/>
      <c r="D12" s="761"/>
      <c r="E12" s="13" t="str">
        <f>'[3]Attach 3(JV)'!E11</f>
        <v>Gurgaon (Haryana) - 122001</v>
      </c>
      <c r="M12" s="382" t="s">
        <v>840</v>
      </c>
    </row>
    <row r="13" spans="1:13" ht="17.25" customHeight="1">
      <c r="A13" s="389"/>
      <c r="B13" s="761" t="str">
        <f>'Attach 9'!B12:D12</f>
        <v/>
      </c>
      <c r="C13" s="761"/>
      <c r="D13" s="761"/>
      <c r="E13" s="13"/>
    </row>
    <row r="14" spans="1:13" ht="13.5" customHeight="1">
      <c r="A14" s="389"/>
      <c r="B14" s="761"/>
      <c r="C14" s="761"/>
      <c r="D14" s="761"/>
    </row>
    <row r="15" spans="1:13" ht="17.25" customHeight="1">
      <c r="A15" s="383" t="s">
        <v>273</v>
      </c>
    </row>
    <row r="16" spans="1:13" ht="8.25" hidden="1" customHeight="1"/>
    <row r="17" spans="1:7" ht="56.25" hidden="1" customHeight="1">
      <c r="A17" s="484" t="s">
        <v>329</v>
      </c>
      <c r="B17" s="1377" t="s">
        <v>330</v>
      </c>
      <c r="C17" s="1377"/>
      <c r="D17" s="1377"/>
      <c r="E17" s="1377"/>
    </row>
    <row r="18" spans="1:7" ht="16.5" hidden="1" customHeight="1">
      <c r="A18" s="485"/>
      <c r="B18" s="1378" t="s">
        <v>235</v>
      </c>
      <c r="C18" s="1378"/>
      <c r="D18" s="1378"/>
      <c r="E18" s="1378"/>
    </row>
    <row r="19" spans="1:7" ht="6.75" hidden="1" customHeight="1">
      <c r="A19" s="485"/>
      <c r="B19" s="486"/>
      <c r="C19" s="486"/>
      <c r="D19" s="486"/>
      <c r="E19" s="486"/>
    </row>
    <row r="20" spans="1:7" ht="18" hidden="1" customHeight="1">
      <c r="B20" s="487" t="s">
        <v>331</v>
      </c>
      <c r="C20" s="1412"/>
      <c r="D20" s="1413"/>
      <c r="E20" s="490"/>
    </row>
    <row r="21" spans="1:7" ht="18" hidden="1" customHeight="1">
      <c r="A21" s="491"/>
      <c r="B21" s="487" t="s">
        <v>332</v>
      </c>
      <c r="C21" s="488"/>
      <c r="D21" s="489"/>
      <c r="E21" s="490"/>
    </row>
    <row r="22" spans="1:7" s="569" customFormat="1" ht="16.899999999999999" customHeight="1">
      <c r="A22" s="1414"/>
      <c r="B22" s="1415"/>
      <c r="C22" s="1415"/>
      <c r="D22" s="1415"/>
      <c r="E22" s="1415"/>
    </row>
    <row r="23" spans="1:7" ht="24" customHeight="1">
      <c r="B23" s="1377"/>
      <c r="C23" s="1377"/>
      <c r="D23" s="1377"/>
      <c r="E23" s="1377"/>
      <c r="F23" s="1377"/>
      <c r="G23" s="1377"/>
    </row>
    <row r="24" spans="1:7" ht="15" customHeight="1">
      <c r="B24" s="1374"/>
      <c r="C24" s="1374"/>
      <c r="D24" s="1374"/>
      <c r="E24" s="1374"/>
    </row>
    <row r="25" spans="1:7" ht="35.25" customHeight="1">
      <c r="A25" s="484" t="s">
        <v>329</v>
      </c>
      <c r="B25" s="1377" t="s">
        <v>676</v>
      </c>
      <c r="C25" s="1377"/>
      <c r="D25" s="1377"/>
      <c r="E25" s="1377"/>
    </row>
    <row r="26" spans="1:7" ht="36" customHeight="1">
      <c r="A26" s="493" t="s">
        <v>380</v>
      </c>
      <c r="B26" s="1382" t="s">
        <v>677</v>
      </c>
      <c r="C26" s="1382"/>
      <c r="D26" s="1382"/>
      <c r="E26" s="394" t="str">
        <f>B10</f>
        <v/>
      </c>
    </row>
    <row r="27" spans="1:7" ht="18.95" customHeight="1">
      <c r="A27" s="494" t="s">
        <v>381</v>
      </c>
      <c r="B27" s="1383" t="s">
        <v>678</v>
      </c>
      <c r="C27" s="1383"/>
      <c r="D27" s="1383"/>
      <c r="E27" s="495"/>
    </row>
    <row r="28" spans="1:7" ht="18.95" customHeight="1">
      <c r="A28" s="496"/>
      <c r="B28" s="1383" t="s">
        <v>679</v>
      </c>
      <c r="C28" s="1383"/>
      <c r="D28" s="1383"/>
      <c r="E28" s="497"/>
    </row>
    <row r="29" spans="1:7" ht="18.95" customHeight="1">
      <c r="A29" s="496"/>
      <c r="B29" s="1383"/>
      <c r="C29" s="1383"/>
      <c r="D29" s="1383"/>
      <c r="E29" s="497"/>
    </row>
    <row r="30" spans="1:7" ht="18.95" customHeight="1">
      <c r="A30" s="496"/>
      <c r="B30" s="1383"/>
      <c r="C30" s="1383"/>
      <c r="D30" s="1383"/>
      <c r="E30" s="497"/>
    </row>
    <row r="31" spans="1:7" ht="18.95" customHeight="1">
      <c r="A31" s="496"/>
      <c r="B31" s="1383" t="s">
        <v>680</v>
      </c>
      <c r="C31" s="1383"/>
      <c r="D31" s="1383"/>
      <c r="E31" s="497"/>
    </row>
    <row r="32" spans="1:7" ht="18.95" customHeight="1">
      <c r="A32" s="496"/>
      <c r="B32" s="1383"/>
      <c r="C32" s="1383"/>
      <c r="D32" s="1383"/>
      <c r="E32" s="498"/>
    </row>
    <row r="33" spans="1:5" ht="18.95" customHeight="1">
      <c r="A33" s="496"/>
      <c r="B33" s="1383"/>
      <c r="C33" s="1383"/>
      <c r="D33" s="1383"/>
      <c r="E33" s="498"/>
    </row>
    <row r="34" spans="1:5" ht="18.95" customHeight="1">
      <c r="A34" s="496"/>
      <c r="B34" s="1383" t="s">
        <v>681</v>
      </c>
      <c r="C34" s="1383"/>
      <c r="D34" s="1383"/>
      <c r="E34" s="498"/>
    </row>
    <row r="35" spans="1:5" ht="18.95" customHeight="1">
      <c r="A35" s="496"/>
      <c r="B35" s="1383"/>
      <c r="C35" s="1383"/>
      <c r="D35" s="1383"/>
      <c r="E35" s="497"/>
    </row>
    <row r="36" spans="1:5" ht="18.95" customHeight="1">
      <c r="A36" s="499"/>
      <c r="B36" s="1381"/>
      <c r="C36" s="1381"/>
      <c r="D36" s="1381"/>
      <c r="E36" s="500"/>
    </row>
    <row r="37" spans="1:5" ht="18.95" customHeight="1">
      <c r="A37" s="1407" t="s">
        <v>841</v>
      </c>
      <c r="B37" s="1385" t="s">
        <v>682</v>
      </c>
      <c r="C37" s="1385"/>
      <c r="D37" s="1385"/>
      <c r="E37" s="1386"/>
    </row>
    <row r="38" spans="1:5" ht="60.75" customHeight="1">
      <c r="A38" s="1408"/>
      <c r="B38" s="1388" t="s">
        <v>683</v>
      </c>
      <c r="C38" s="1389"/>
      <c r="D38" s="1390"/>
      <c r="E38" s="1387"/>
    </row>
    <row r="39" spans="1:5" ht="176.25" customHeight="1">
      <c r="A39" s="501" t="s">
        <v>842</v>
      </c>
      <c r="B39" s="1409" t="s">
        <v>843</v>
      </c>
      <c r="C39" s="1410"/>
      <c r="D39" s="1411"/>
      <c r="E39" s="548"/>
    </row>
    <row r="40" spans="1:5" ht="87.75" customHeight="1">
      <c r="A40" s="501" t="s">
        <v>844</v>
      </c>
      <c r="B40" s="1409" t="s">
        <v>845</v>
      </c>
      <c r="C40" s="1410"/>
      <c r="D40" s="1411"/>
      <c r="E40" s="548"/>
    </row>
    <row r="41" spans="1:5" ht="168.75" customHeight="1">
      <c r="A41" s="501" t="s">
        <v>846</v>
      </c>
      <c r="B41" s="1409" t="s">
        <v>847</v>
      </c>
      <c r="C41" s="1410"/>
      <c r="D41" s="1411"/>
      <c r="E41" s="548"/>
    </row>
    <row r="42" spans="1:5" ht="17.100000000000001" customHeight="1">
      <c r="A42" s="501" t="s">
        <v>383</v>
      </c>
      <c r="B42" s="1391" t="s">
        <v>684</v>
      </c>
      <c r="C42" s="1391"/>
      <c r="D42" s="1391"/>
      <c r="E42" s="502"/>
    </row>
    <row r="43" spans="1:5">
      <c r="A43" s="503" t="s">
        <v>384</v>
      </c>
      <c r="B43" s="1384" t="s">
        <v>745</v>
      </c>
      <c r="C43" s="1384"/>
      <c r="D43" s="1384"/>
      <c r="E43" s="504"/>
    </row>
    <row r="44" spans="1:5" ht="49.5" customHeight="1">
      <c r="A44" s="503" t="s">
        <v>746</v>
      </c>
      <c r="B44" s="1384" t="s">
        <v>747</v>
      </c>
      <c r="C44" s="1384"/>
      <c r="D44" s="1384"/>
      <c r="E44" s="504"/>
    </row>
    <row r="45" spans="1:5" ht="51.75" customHeight="1">
      <c r="A45" s="503"/>
      <c r="B45" s="1384" t="s">
        <v>748</v>
      </c>
      <c r="C45" s="1384"/>
      <c r="D45" s="1384"/>
      <c r="E45" s="505" t="s">
        <v>749</v>
      </c>
    </row>
    <row r="46" spans="1:5" ht="53.25" customHeight="1">
      <c r="A46" s="503" t="s">
        <v>750</v>
      </c>
      <c r="B46" s="1392"/>
      <c r="C46" s="1393"/>
      <c r="D46" s="1394"/>
      <c r="E46" s="504"/>
    </row>
    <row r="47" spans="1:5" ht="47.25" customHeight="1">
      <c r="A47" s="503" t="s">
        <v>17</v>
      </c>
      <c r="B47" s="1392"/>
      <c r="C47" s="1393"/>
      <c r="D47" s="1394"/>
      <c r="E47" s="504"/>
    </row>
    <row r="48" spans="1:5" ht="54" customHeight="1">
      <c r="A48" s="503" t="s">
        <v>42</v>
      </c>
      <c r="B48" s="1392"/>
      <c r="C48" s="1393"/>
      <c r="D48" s="1394"/>
      <c r="E48" s="504"/>
    </row>
    <row r="49" spans="1:5" ht="63.75" customHeight="1">
      <c r="A49" s="503" t="s">
        <v>340</v>
      </c>
      <c r="B49" s="1384" t="s">
        <v>751</v>
      </c>
      <c r="C49" s="1384"/>
      <c r="D49" s="1384"/>
      <c r="E49" s="504"/>
    </row>
    <row r="50" spans="1:5" ht="42" customHeight="1">
      <c r="A50" s="503"/>
      <c r="B50" s="1384" t="s">
        <v>748</v>
      </c>
      <c r="C50" s="1384"/>
      <c r="D50" s="1384"/>
      <c r="E50" s="505" t="s">
        <v>749</v>
      </c>
    </row>
    <row r="51" spans="1:5" ht="27" customHeight="1">
      <c r="A51" s="503" t="s">
        <v>750</v>
      </c>
      <c r="B51" s="1395"/>
      <c r="C51" s="1396"/>
      <c r="D51" s="1397"/>
      <c r="E51" s="504"/>
    </row>
    <row r="52" spans="1:5" ht="17.100000000000001" customHeight="1">
      <c r="A52" s="506" t="s">
        <v>385</v>
      </c>
      <c r="B52" s="1383" t="s">
        <v>685</v>
      </c>
      <c r="C52" s="1383"/>
      <c r="D52" s="1383"/>
      <c r="E52" s="502"/>
    </row>
    <row r="53" spans="1:5" ht="17.100000000000001" customHeight="1">
      <c r="A53" s="507"/>
      <c r="B53" s="1383"/>
      <c r="C53" s="1383"/>
      <c r="D53" s="1383"/>
      <c r="E53" s="497"/>
    </row>
    <row r="54" spans="1:5" ht="17.100000000000001" customHeight="1">
      <c r="A54" s="508"/>
      <c r="B54" s="1381"/>
      <c r="C54" s="1381"/>
      <c r="D54" s="1381"/>
      <c r="E54" s="500"/>
    </row>
    <row r="55" spans="1:5" ht="17.100000000000001" customHeight="1">
      <c r="A55" s="507" t="s">
        <v>386</v>
      </c>
      <c r="B55" s="1398" t="s">
        <v>369</v>
      </c>
      <c r="C55" s="1398"/>
      <c r="D55" s="1398"/>
      <c r="E55" s="509"/>
    </row>
    <row r="56" spans="1:5" ht="17.100000000000001" customHeight="1">
      <c r="A56" s="507"/>
      <c r="B56" s="1383" t="s">
        <v>399</v>
      </c>
      <c r="C56" s="1383"/>
      <c r="D56" s="1383"/>
      <c r="E56" s="497"/>
    </row>
    <row r="57" spans="1:5" ht="17.100000000000001" customHeight="1">
      <c r="A57" s="506" t="s">
        <v>387</v>
      </c>
      <c r="B57" s="1399" t="s">
        <v>379</v>
      </c>
      <c r="C57" s="1400"/>
      <c r="D57" s="1401"/>
      <c r="E57" s="510"/>
    </row>
    <row r="58" spans="1:5" ht="17.100000000000001" customHeight="1">
      <c r="A58" s="507"/>
      <c r="B58" s="1383" t="s">
        <v>370</v>
      </c>
      <c r="C58" s="1383"/>
      <c r="D58" s="1383"/>
      <c r="E58" s="497"/>
    </row>
    <row r="59" spans="1:5" ht="17.100000000000001" customHeight="1">
      <c r="A59" s="507"/>
      <c r="B59" s="1383" t="s">
        <v>371</v>
      </c>
      <c r="C59" s="1383"/>
      <c r="D59" s="1383"/>
      <c r="E59" s="497"/>
    </row>
    <row r="60" spans="1:5" ht="17.100000000000001" customHeight="1">
      <c r="A60" s="508"/>
      <c r="B60" s="1381" t="s">
        <v>372</v>
      </c>
      <c r="C60" s="1381"/>
      <c r="D60" s="1381"/>
      <c r="E60" s="500"/>
    </row>
    <row r="61" spans="1:5" ht="17.100000000000001" customHeight="1">
      <c r="A61" s="506" t="s">
        <v>388</v>
      </c>
      <c r="B61" s="1402" t="s">
        <v>373</v>
      </c>
      <c r="C61" s="1402"/>
      <c r="D61" s="1402"/>
      <c r="E61" s="510"/>
    </row>
    <row r="62" spans="1:5" ht="17.100000000000001" customHeight="1">
      <c r="A62" s="507"/>
      <c r="B62" s="1383" t="s">
        <v>374</v>
      </c>
      <c r="C62" s="1383"/>
      <c r="D62" s="1383"/>
      <c r="E62" s="497"/>
    </row>
    <row r="63" spans="1:5" ht="17.100000000000001" customHeight="1">
      <c r="A63" s="507"/>
      <c r="B63" s="1383" t="s">
        <v>375</v>
      </c>
      <c r="C63" s="1383"/>
      <c r="D63" s="1383"/>
      <c r="E63" s="497"/>
    </row>
    <row r="64" spans="1:5" ht="17.100000000000001" customHeight="1">
      <c r="A64" s="507"/>
      <c r="B64" s="1383"/>
      <c r="C64" s="1383"/>
      <c r="D64" s="1383"/>
      <c r="E64" s="497"/>
    </row>
    <row r="65" spans="1:28" ht="17.100000000000001" customHeight="1">
      <c r="A65" s="507"/>
      <c r="B65" s="1383"/>
      <c r="C65" s="1383"/>
      <c r="D65" s="1383"/>
      <c r="E65" s="497"/>
      <c r="H65" s="511">
        <v>2</v>
      </c>
    </row>
    <row r="66" spans="1:28" ht="17.100000000000001" customHeight="1">
      <c r="A66" s="507"/>
      <c r="B66" s="1383" t="s">
        <v>376</v>
      </c>
      <c r="C66" s="1383"/>
      <c r="D66" s="1383"/>
      <c r="E66" s="497"/>
      <c r="Z66" s="512"/>
      <c r="AA66" s="512"/>
      <c r="AB66" s="512"/>
    </row>
    <row r="67" spans="1:28" ht="17.100000000000001" customHeight="1">
      <c r="A67" s="507"/>
      <c r="B67" s="1383" t="s">
        <v>377</v>
      </c>
      <c r="C67" s="1383"/>
      <c r="D67" s="1383"/>
      <c r="E67" s="497"/>
      <c r="Z67" s="512"/>
      <c r="AA67" s="512"/>
      <c r="AB67" s="512"/>
    </row>
    <row r="68" spans="1:28" ht="18.95" customHeight="1">
      <c r="A68" s="507"/>
      <c r="B68" s="1404" t="s">
        <v>377</v>
      </c>
      <c r="C68" s="1405"/>
      <c r="D68" s="1406"/>
      <c r="E68" s="507" t="str">
        <f>IF(H65=1,"Saving Account","Current Account")</f>
        <v>Current Account</v>
      </c>
      <c r="Z68" s="512"/>
      <c r="AA68" s="512"/>
      <c r="AB68" s="512"/>
    </row>
    <row r="69" spans="1:28" ht="33" customHeight="1">
      <c r="A69" s="409" t="s">
        <v>389</v>
      </c>
      <c r="B69" s="1382" t="s">
        <v>378</v>
      </c>
      <c r="C69" s="1382"/>
      <c r="D69" s="1382"/>
      <c r="E69" s="502"/>
    </row>
    <row r="70" spans="1:28" ht="48" customHeight="1">
      <c r="A70" s="409" t="s">
        <v>390</v>
      </c>
      <c r="B70" s="1382" t="s">
        <v>392</v>
      </c>
      <c r="C70" s="1382"/>
      <c r="D70" s="1382"/>
      <c r="E70" s="502"/>
    </row>
    <row r="71" spans="1:28" ht="50.25" customHeight="1">
      <c r="A71" s="1403" t="s">
        <v>391</v>
      </c>
      <c r="B71" s="1403"/>
      <c r="C71" s="1403"/>
      <c r="D71" s="1403"/>
      <c r="E71" s="1403"/>
    </row>
    <row r="72" spans="1:28" ht="13.5" customHeight="1">
      <c r="A72" s="513"/>
      <c r="D72" s="514"/>
    </row>
    <row r="73" spans="1:28" ht="18.75" customHeight="1">
      <c r="A73" s="513" t="s">
        <v>848</v>
      </c>
      <c r="D73" s="514"/>
    </row>
    <row r="74" spans="1:28">
      <c r="A74" s="513" t="s">
        <v>849</v>
      </c>
      <c r="D74" s="514"/>
    </row>
    <row r="75" spans="1:28">
      <c r="A75" s="513" t="s">
        <v>850</v>
      </c>
      <c r="D75" s="514"/>
    </row>
    <row r="76" spans="1:28">
      <c r="A76" s="513" t="s">
        <v>851</v>
      </c>
      <c r="D76" s="514"/>
    </row>
    <row r="77" spans="1:28" ht="20.100000000000001" customHeight="1">
      <c r="A77" s="383" t="s">
        <v>852</v>
      </c>
      <c r="D77" s="515"/>
    </row>
    <row r="78" spans="1:28">
      <c r="D78" s="515"/>
    </row>
    <row r="79" spans="1:28" ht="39.75" customHeight="1">
      <c r="A79" s="1403" t="s">
        <v>853</v>
      </c>
      <c r="B79" s="1403"/>
      <c r="C79" s="1403"/>
      <c r="D79" s="1403"/>
      <c r="E79" s="1403"/>
    </row>
    <row r="80" spans="1:28" ht="20.100000000000001" customHeight="1">
      <c r="D80" s="515"/>
    </row>
    <row r="81" spans="1:5" ht="20.100000000000001" customHeight="1">
      <c r="A81" s="405" t="s">
        <v>257</v>
      </c>
      <c r="B81" s="406" t="str">
        <f>'Attach 9'!B49</f>
        <v/>
      </c>
      <c r="D81" s="515" t="s">
        <v>255</v>
      </c>
      <c r="E81" s="407" t="str">
        <f>'Attach 9'!E49</f>
        <v/>
      </c>
    </row>
    <row r="82" spans="1:5" ht="20.100000000000001" customHeight="1">
      <c r="A82" s="405" t="s">
        <v>258</v>
      </c>
      <c r="B82" s="407" t="str">
        <f>'Attach 9'!B50</f>
        <v/>
      </c>
      <c r="D82" s="515" t="s">
        <v>256</v>
      </c>
      <c r="E82" s="407" t="str">
        <f>'Attach 9'!E50</f>
        <v/>
      </c>
    </row>
    <row r="83" spans="1:5" ht="20.100000000000001" customHeight="1">
      <c r="D83" s="515"/>
      <c r="E83" s="513"/>
    </row>
    <row r="84" spans="1:5" ht="20.100000000000001" customHeight="1">
      <c r="A84" s="513"/>
    </row>
    <row r="85" spans="1:5" ht="20.100000000000001" customHeight="1"/>
    <row r="86" spans="1:5">
      <c r="A86" s="513"/>
    </row>
    <row r="88" spans="1:5">
      <c r="A88" s="513"/>
    </row>
    <row r="90" spans="1:5">
      <c r="A90" s="513"/>
    </row>
    <row r="101" ht="62.25" customHeight="1"/>
    <row r="103" ht="57" customHeight="1"/>
    <row r="105" ht="40.5" customHeight="1"/>
  </sheetData>
  <sheetProtection algorithmName="SHA-512" hashValue="QvGTwjSop4wwJalkrIhe9hRJBhhye7BAEk8opTtbR7jAft2/wXwkJPUIqfbFx+b9fIV3EijJLxq9JLmOMGvwfw==" saltValue="BrJSk9CulXsUuZLN977GBg==" spinCount="100000" sheet="1" objects="1" scenarios="1"/>
  <customSheetViews>
    <customSheetView guid="{0175966B-AA50-423F-A437-51E01252DE14}" showPageBreaks="1" showGridLines="0" printArea="1" hiddenRows="1" hiddenColumns="1" view="pageBreakPreview" topLeftCell="A59">
      <selection activeCell="E20" sqref="E20"/>
      <rowBreaks count="1" manualBreakCount="1">
        <brk id="48" max="4" man="1"/>
      </rowBreaks>
      <pageMargins left="0.75" right="0.63" top="0.57999999999999996" bottom="0.6" header="0.34" footer="0.35"/>
      <pageSetup scale="87" orientation="portrait" r:id="rId1"/>
      <headerFooter alignWithMargins="0">
        <oddFooter>&amp;R&amp;"Book Antiqua,Bold"&amp;8 Page &amp;P of &amp;N</oddFooter>
      </headerFooter>
    </customSheetView>
    <customSheetView guid="{C79C1CD9-4A94-4E49-9636-E3F3929B38E1}" showPageBreaks="1" showGridLines="0" printArea="1" hiddenRows="1" hiddenColumns="1" view="pageBreakPreview" topLeftCell="A71">
      <selection activeCell="E22" sqref="E22"/>
      <rowBreaks count="1" manualBreakCount="1">
        <brk id="48" max="4" man="1"/>
      </rowBreaks>
      <pageMargins left="0.75" right="0.63" top="0.57999999999999996" bottom="0.6" header="0.34" footer="0.35"/>
      <pageSetup scale="87" orientation="portrait" r:id="rId2"/>
      <headerFooter alignWithMargins="0">
        <oddFooter>&amp;R&amp;"Book Antiqua,Bold"&amp;8 Page &amp;P of &amp;N</oddFooter>
      </headerFooter>
    </customSheetView>
    <customSheetView guid="{FF9B6397-B68D-474A-9AAF-992AF479A135}" showPageBreaks="1" showGridLines="0" printArea="1" hiddenRows="1" hiddenColumns="1" view="pageBreakPreview" topLeftCell="A59">
      <selection activeCell="E20" sqref="E20"/>
      <rowBreaks count="1" manualBreakCount="1">
        <brk id="48" max="4" man="1"/>
      </rowBreaks>
      <pageMargins left="0.75" right="0.63" top="0.57999999999999996" bottom="0.6" header="0.34" footer="0.35"/>
      <pageSetup scale="87" orientation="portrait" r:id="rId3"/>
      <headerFooter alignWithMargins="0">
        <oddFooter>&amp;R&amp;"Book Antiqua,Bold"&amp;8 Page &amp;P of &amp;N</oddFooter>
      </headerFooter>
    </customSheetView>
  </customSheetViews>
  <mergeCells count="66">
    <mergeCell ref="B11:D11"/>
    <mergeCell ref="A3:E3"/>
    <mergeCell ref="A5:E5"/>
    <mergeCell ref="A8:D8"/>
    <mergeCell ref="A9:D9"/>
    <mergeCell ref="B10:D10"/>
    <mergeCell ref="B27:D27"/>
    <mergeCell ref="B12:D12"/>
    <mergeCell ref="B13:D13"/>
    <mergeCell ref="B14:D14"/>
    <mergeCell ref="B17:E17"/>
    <mergeCell ref="B18:E18"/>
    <mergeCell ref="C20:D20"/>
    <mergeCell ref="A22:E22"/>
    <mergeCell ref="B24:E24"/>
    <mergeCell ref="B25:E25"/>
    <mergeCell ref="B26:D26"/>
    <mergeCell ref="B23:D23"/>
    <mergeCell ref="E23:G23"/>
    <mergeCell ref="E37:E38"/>
    <mergeCell ref="B38:D38"/>
    <mergeCell ref="B28:D28"/>
    <mergeCell ref="B29:D29"/>
    <mergeCell ref="B30:D30"/>
    <mergeCell ref="B31:D31"/>
    <mergeCell ref="B32:D32"/>
    <mergeCell ref="B33:D33"/>
    <mergeCell ref="B34:D34"/>
    <mergeCell ref="B35:D35"/>
    <mergeCell ref="B36:D36"/>
    <mergeCell ref="A37:A38"/>
    <mergeCell ref="B37:D37"/>
    <mergeCell ref="B50:D50"/>
    <mergeCell ref="B39:D39"/>
    <mergeCell ref="B40:D40"/>
    <mergeCell ref="B41:D41"/>
    <mergeCell ref="B42:D42"/>
    <mergeCell ref="B43:D43"/>
    <mergeCell ref="B44:D44"/>
    <mergeCell ref="B45:D45"/>
    <mergeCell ref="B46:D46"/>
    <mergeCell ref="B47:D47"/>
    <mergeCell ref="B48:D48"/>
    <mergeCell ref="B49:D49"/>
    <mergeCell ref="B62:D62"/>
    <mergeCell ref="B51:D51"/>
    <mergeCell ref="B52:D52"/>
    <mergeCell ref="B53:D53"/>
    <mergeCell ref="B54:D54"/>
    <mergeCell ref="B55:D55"/>
    <mergeCell ref="B56:D56"/>
    <mergeCell ref="B57:D57"/>
    <mergeCell ref="B58:D58"/>
    <mergeCell ref="B59:D59"/>
    <mergeCell ref="B60:D60"/>
    <mergeCell ref="B61:D61"/>
    <mergeCell ref="B69:D69"/>
    <mergeCell ref="B70:D70"/>
    <mergeCell ref="A71:E71"/>
    <mergeCell ref="A79:E79"/>
    <mergeCell ref="B63:D63"/>
    <mergeCell ref="B64:D64"/>
    <mergeCell ref="B65:D65"/>
    <mergeCell ref="B66:D66"/>
    <mergeCell ref="B67:D67"/>
    <mergeCell ref="B68:D68"/>
  </mergeCells>
  <dataValidations count="3">
    <dataValidation type="list" allowBlank="1" showInputMessage="1" showErrorMessage="1" sqref="E39 E41" xr:uid="{D05194BD-0093-4616-BC5E-E160D73863B6}">
      <formula1>"YES, NO"</formula1>
    </dataValidation>
    <dataValidation type="list" allowBlank="1" showInputMessage="1" showErrorMessage="1" sqref="E65566:E65567 JA65557:JA65558 SW65557:SW65558 ACS65557:ACS65558 AMO65557:AMO65558 AWK65557:AWK65558 BGG65557:BGG65558 BQC65557:BQC65558 BZY65557:BZY65558 CJU65557:CJU65558 CTQ65557:CTQ65558 DDM65557:DDM65558 DNI65557:DNI65558 DXE65557:DXE65558 EHA65557:EHA65558 EQW65557:EQW65558 FAS65557:FAS65558 FKO65557:FKO65558 FUK65557:FUK65558 GEG65557:GEG65558 GOC65557:GOC65558 GXY65557:GXY65558 HHU65557:HHU65558 HRQ65557:HRQ65558 IBM65557:IBM65558 ILI65557:ILI65558 IVE65557:IVE65558 JFA65557:JFA65558 JOW65557:JOW65558 JYS65557:JYS65558 KIO65557:KIO65558 KSK65557:KSK65558 LCG65557:LCG65558 LMC65557:LMC65558 LVY65557:LVY65558 MFU65557:MFU65558 MPQ65557:MPQ65558 MZM65557:MZM65558 NJI65557:NJI65558 NTE65557:NTE65558 ODA65557:ODA65558 OMW65557:OMW65558 OWS65557:OWS65558 PGO65557:PGO65558 PQK65557:PQK65558 QAG65557:QAG65558 QKC65557:QKC65558 QTY65557:QTY65558 RDU65557:RDU65558 RNQ65557:RNQ65558 RXM65557:RXM65558 SHI65557:SHI65558 SRE65557:SRE65558 TBA65557:TBA65558 TKW65557:TKW65558 TUS65557:TUS65558 UEO65557:UEO65558 UOK65557:UOK65558 UYG65557:UYG65558 VIC65557:VIC65558 VRY65557:VRY65558 WBU65557:WBU65558 WLQ65557:WLQ65558 WVM65557:WVM65558 E131102:E131103 JA131093:JA131094 SW131093:SW131094 ACS131093:ACS131094 AMO131093:AMO131094 AWK131093:AWK131094 BGG131093:BGG131094 BQC131093:BQC131094 BZY131093:BZY131094 CJU131093:CJU131094 CTQ131093:CTQ131094 DDM131093:DDM131094 DNI131093:DNI131094 DXE131093:DXE131094 EHA131093:EHA131094 EQW131093:EQW131094 FAS131093:FAS131094 FKO131093:FKO131094 FUK131093:FUK131094 GEG131093:GEG131094 GOC131093:GOC131094 GXY131093:GXY131094 HHU131093:HHU131094 HRQ131093:HRQ131094 IBM131093:IBM131094 ILI131093:ILI131094 IVE131093:IVE131094 JFA131093:JFA131094 JOW131093:JOW131094 JYS131093:JYS131094 KIO131093:KIO131094 KSK131093:KSK131094 LCG131093:LCG131094 LMC131093:LMC131094 LVY131093:LVY131094 MFU131093:MFU131094 MPQ131093:MPQ131094 MZM131093:MZM131094 NJI131093:NJI131094 NTE131093:NTE131094 ODA131093:ODA131094 OMW131093:OMW131094 OWS131093:OWS131094 PGO131093:PGO131094 PQK131093:PQK131094 QAG131093:QAG131094 QKC131093:QKC131094 QTY131093:QTY131094 RDU131093:RDU131094 RNQ131093:RNQ131094 RXM131093:RXM131094 SHI131093:SHI131094 SRE131093:SRE131094 TBA131093:TBA131094 TKW131093:TKW131094 TUS131093:TUS131094 UEO131093:UEO131094 UOK131093:UOK131094 UYG131093:UYG131094 VIC131093:VIC131094 VRY131093:VRY131094 WBU131093:WBU131094 WLQ131093:WLQ131094 WVM131093:WVM131094 E196638:E196639 JA196629:JA196630 SW196629:SW196630 ACS196629:ACS196630 AMO196629:AMO196630 AWK196629:AWK196630 BGG196629:BGG196630 BQC196629:BQC196630 BZY196629:BZY196630 CJU196629:CJU196630 CTQ196629:CTQ196630 DDM196629:DDM196630 DNI196629:DNI196630 DXE196629:DXE196630 EHA196629:EHA196630 EQW196629:EQW196630 FAS196629:FAS196630 FKO196629:FKO196630 FUK196629:FUK196630 GEG196629:GEG196630 GOC196629:GOC196630 GXY196629:GXY196630 HHU196629:HHU196630 HRQ196629:HRQ196630 IBM196629:IBM196630 ILI196629:ILI196630 IVE196629:IVE196630 JFA196629:JFA196630 JOW196629:JOW196630 JYS196629:JYS196630 KIO196629:KIO196630 KSK196629:KSK196630 LCG196629:LCG196630 LMC196629:LMC196630 LVY196629:LVY196630 MFU196629:MFU196630 MPQ196629:MPQ196630 MZM196629:MZM196630 NJI196629:NJI196630 NTE196629:NTE196630 ODA196629:ODA196630 OMW196629:OMW196630 OWS196629:OWS196630 PGO196629:PGO196630 PQK196629:PQK196630 QAG196629:QAG196630 QKC196629:QKC196630 QTY196629:QTY196630 RDU196629:RDU196630 RNQ196629:RNQ196630 RXM196629:RXM196630 SHI196629:SHI196630 SRE196629:SRE196630 TBA196629:TBA196630 TKW196629:TKW196630 TUS196629:TUS196630 UEO196629:UEO196630 UOK196629:UOK196630 UYG196629:UYG196630 VIC196629:VIC196630 VRY196629:VRY196630 WBU196629:WBU196630 WLQ196629:WLQ196630 WVM196629:WVM196630 E262174:E262175 JA262165:JA262166 SW262165:SW262166 ACS262165:ACS262166 AMO262165:AMO262166 AWK262165:AWK262166 BGG262165:BGG262166 BQC262165:BQC262166 BZY262165:BZY262166 CJU262165:CJU262166 CTQ262165:CTQ262166 DDM262165:DDM262166 DNI262165:DNI262166 DXE262165:DXE262166 EHA262165:EHA262166 EQW262165:EQW262166 FAS262165:FAS262166 FKO262165:FKO262166 FUK262165:FUK262166 GEG262165:GEG262166 GOC262165:GOC262166 GXY262165:GXY262166 HHU262165:HHU262166 HRQ262165:HRQ262166 IBM262165:IBM262166 ILI262165:ILI262166 IVE262165:IVE262166 JFA262165:JFA262166 JOW262165:JOW262166 JYS262165:JYS262166 KIO262165:KIO262166 KSK262165:KSK262166 LCG262165:LCG262166 LMC262165:LMC262166 LVY262165:LVY262166 MFU262165:MFU262166 MPQ262165:MPQ262166 MZM262165:MZM262166 NJI262165:NJI262166 NTE262165:NTE262166 ODA262165:ODA262166 OMW262165:OMW262166 OWS262165:OWS262166 PGO262165:PGO262166 PQK262165:PQK262166 QAG262165:QAG262166 QKC262165:QKC262166 QTY262165:QTY262166 RDU262165:RDU262166 RNQ262165:RNQ262166 RXM262165:RXM262166 SHI262165:SHI262166 SRE262165:SRE262166 TBA262165:TBA262166 TKW262165:TKW262166 TUS262165:TUS262166 UEO262165:UEO262166 UOK262165:UOK262166 UYG262165:UYG262166 VIC262165:VIC262166 VRY262165:VRY262166 WBU262165:WBU262166 WLQ262165:WLQ262166 WVM262165:WVM262166 E327710:E327711 JA327701:JA327702 SW327701:SW327702 ACS327701:ACS327702 AMO327701:AMO327702 AWK327701:AWK327702 BGG327701:BGG327702 BQC327701:BQC327702 BZY327701:BZY327702 CJU327701:CJU327702 CTQ327701:CTQ327702 DDM327701:DDM327702 DNI327701:DNI327702 DXE327701:DXE327702 EHA327701:EHA327702 EQW327701:EQW327702 FAS327701:FAS327702 FKO327701:FKO327702 FUK327701:FUK327702 GEG327701:GEG327702 GOC327701:GOC327702 GXY327701:GXY327702 HHU327701:HHU327702 HRQ327701:HRQ327702 IBM327701:IBM327702 ILI327701:ILI327702 IVE327701:IVE327702 JFA327701:JFA327702 JOW327701:JOW327702 JYS327701:JYS327702 KIO327701:KIO327702 KSK327701:KSK327702 LCG327701:LCG327702 LMC327701:LMC327702 LVY327701:LVY327702 MFU327701:MFU327702 MPQ327701:MPQ327702 MZM327701:MZM327702 NJI327701:NJI327702 NTE327701:NTE327702 ODA327701:ODA327702 OMW327701:OMW327702 OWS327701:OWS327702 PGO327701:PGO327702 PQK327701:PQK327702 QAG327701:QAG327702 QKC327701:QKC327702 QTY327701:QTY327702 RDU327701:RDU327702 RNQ327701:RNQ327702 RXM327701:RXM327702 SHI327701:SHI327702 SRE327701:SRE327702 TBA327701:TBA327702 TKW327701:TKW327702 TUS327701:TUS327702 UEO327701:UEO327702 UOK327701:UOK327702 UYG327701:UYG327702 VIC327701:VIC327702 VRY327701:VRY327702 WBU327701:WBU327702 WLQ327701:WLQ327702 WVM327701:WVM327702 E393246:E393247 JA393237:JA393238 SW393237:SW393238 ACS393237:ACS393238 AMO393237:AMO393238 AWK393237:AWK393238 BGG393237:BGG393238 BQC393237:BQC393238 BZY393237:BZY393238 CJU393237:CJU393238 CTQ393237:CTQ393238 DDM393237:DDM393238 DNI393237:DNI393238 DXE393237:DXE393238 EHA393237:EHA393238 EQW393237:EQW393238 FAS393237:FAS393238 FKO393237:FKO393238 FUK393237:FUK393238 GEG393237:GEG393238 GOC393237:GOC393238 GXY393237:GXY393238 HHU393237:HHU393238 HRQ393237:HRQ393238 IBM393237:IBM393238 ILI393237:ILI393238 IVE393237:IVE393238 JFA393237:JFA393238 JOW393237:JOW393238 JYS393237:JYS393238 KIO393237:KIO393238 KSK393237:KSK393238 LCG393237:LCG393238 LMC393237:LMC393238 LVY393237:LVY393238 MFU393237:MFU393238 MPQ393237:MPQ393238 MZM393237:MZM393238 NJI393237:NJI393238 NTE393237:NTE393238 ODA393237:ODA393238 OMW393237:OMW393238 OWS393237:OWS393238 PGO393237:PGO393238 PQK393237:PQK393238 QAG393237:QAG393238 QKC393237:QKC393238 QTY393237:QTY393238 RDU393237:RDU393238 RNQ393237:RNQ393238 RXM393237:RXM393238 SHI393237:SHI393238 SRE393237:SRE393238 TBA393237:TBA393238 TKW393237:TKW393238 TUS393237:TUS393238 UEO393237:UEO393238 UOK393237:UOK393238 UYG393237:UYG393238 VIC393237:VIC393238 VRY393237:VRY393238 WBU393237:WBU393238 WLQ393237:WLQ393238 WVM393237:WVM393238 E458782:E458783 JA458773:JA458774 SW458773:SW458774 ACS458773:ACS458774 AMO458773:AMO458774 AWK458773:AWK458774 BGG458773:BGG458774 BQC458773:BQC458774 BZY458773:BZY458774 CJU458773:CJU458774 CTQ458773:CTQ458774 DDM458773:DDM458774 DNI458773:DNI458774 DXE458773:DXE458774 EHA458773:EHA458774 EQW458773:EQW458774 FAS458773:FAS458774 FKO458773:FKO458774 FUK458773:FUK458774 GEG458773:GEG458774 GOC458773:GOC458774 GXY458773:GXY458774 HHU458773:HHU458774 HRQ458773:HRQ458774 IBM458773:IBM458774 ILI458773:ILI458774 IVE458773:IVE458774 JFA458773:JFA458774 JOW458773:JOW458774 JYS458773:JYS458774 KIO458773:KIO458774 KSK458773:KSK458774 LCG458773:LCG458774 LMC458773:LMC458774 LVY458773:LVY458774 MFU458773:MFU458774 MPQ458773:MPQ458774 MZM458773:MZM458774 NJI458773:NJI458774 NTE458773:NTE458774 ODA458773:ODA458774 OMW458773:OMW458774 OWS458773:OWS458774 PGO458773:PGO458774 PQK458773:PQK458774 QAG458773:QAG458774 QKC458773:QKC458774 QTY458773:QTY458774 RDU458773:RDU458774 RNQ458773:RNQ458774 RXM458773:RXM458774 SHI458773:SHI458774 SRE458773:SRE458774 TBA458773:TBA458774 TKW458773:TKW458774 TUS458773:TUS458774 UEO458773:UEO458774 UOK458773:UOK458774 UYG458773:UYG458774 VIC458773:VIC458774 VRY458773:VRY458774 WBU458773:WBU458774 WLQ458773:WLQ458774 WVM458773:WVM458774 E524318:E524319 JA524309:JA524310 SW524309:SW524310 ACS524309:ACS524310 AMO524309:AMO524310 AWK524309:AWK524310 BGG524309:BGG524310 BQC524309:BQC524310 BZY524309:BZY524310 CJU524309:CJU524310 CTQ524309:CTQ524310 DDM524309:DDM524310 DNI524309:DNI524310 DXE524309:DXE524310 EHA524309:EHA524310 EQW524309:EQW524310 FAS524309:FAS524310 FKO524309:FKO524310 FUK524309:FUK524310 GEG524309:GEG524310 GOC524309:GOC524310 GXY524309:GXY524310 HHU524309:HHU524310 HRQ524309:HRQ524310 IBM524309:IBM524310 ILI524309:ILI524310 IVE524309:IVE524310 JFA524309:JFA524310 JOW524309:JOW524310 JYS524309:JYS524310 KIO524309:KIO524310 KSK524309:KSK524310 LCG524309:LCG524310 LMC524309:LMC524310 LVY524309:LVY524310 MFU524309:MFU524310 MPQ524309:MPQ524310 MZM524309:MZM524310 NJI524309:NJI524310 NTE524309:NTE524310 ODA524309:ODA524310 OMW524309:OMW524310 OWS524309:OWS524310 PGO524309:PGO524310 PQK524309:PQK524310 QAG524309:QAG524310 QKC524309:QKC524310 QTY524309:QTY524310 RDU524309:RDU524310 RNQ524309:RNQ524310 RXM524309:RXM524310 SHI524309:SHI524310 SRE524309:SRE524310 TBA524309:TBA524310 TKW524309:TKW524310 TUS524309:TUS524310 UEO524309:UEO524310 UOK524309:UOK524310 UYG524309:UYG524310 VIC524309:VIC524310 VRY524309:VRY524310 WBU524309:WBU524310 WLQ524309:WLQ524310 WVM524309:WVM524310 E589854:E589855 JA589845:JA589846 SW589845:SW589846 ACS589845:ACS589846 AMO589845:AMO589846 AWK589845:AWK589846 BGG589845:BGG589846 BQC589845:BQC589846 BZY589845:BZY589846 CJU589845:CJU589846 CTQ589845:CTQ589846 DDM589845:DDM589846 DNI589845:DNI589846 DXE589845:DXE589846 EHA589845:EHA589846 EQW589845:EQW589846 FAS589845:FAS589846 FKO589845:FKO589846 FUK589845:FUK589846 GEG589845:GEG589846 GOC589845:GOC589846 GXY589845:GXY589846 HHU589845:HHU589846 HRQ589845:HRQ589846 IBM589845:IBM589846 ILI589845:ILI589846 IVE589845:IVE589846 JFA589845:JFA589846 JOW589845:JOW589846 JYS589845:JYS589846 KIO589845:KIO589846 KSK589845:KSK589846 LCG589845:LCG589846 LMC589845:LMC589846 LVY589845:LVY589846 MFU589845:MFU589846 MPQ589845:MPQ589846 MZM589845:MZM589846 NJI589845:NJI589846 NTE589845:NTE589846 ODA589845:ODA589846 OMW589845:OMW589846 OWS589845:OWS589846 PGO589845:PGO589846 PQK589845:PQK589846 QAG589845:QAG589846 QKC589845:QKC589846 QTY589845:QTY589846 RDU589845:RDU589846 RNQ589845:RNQ589846 RXM589845:RXM589846 SHI589845:SHI589846 SRE589845:SRE589846 TBA589845:TBA589846 TKW589845:TKW589846 TUS589845:TUS589846 UEO589845:UEO589846 UOK589845:UOK589846 UYG589845:UYG589846 VIC589845:VIC589846 VRY589845:VRY589846 WBU589845:WBU589846 WLQ589845:WLQ589846 WVM589845:WVM589846 E655390:E655391 JA655381:JA655382 SW655381:SW655382 ACS655381:ACS655382 AMO655381:AMO655382 AWK655381:AWK655382 BGG655381:BGG655382 BQC655381:BQC655382 BZY655381:BZY655382 CJU655381:CJU655382 CTQ655381:CTQ655382 DDM655381:DDM655382 DNI655381:DNI655382 DXE655381:DXE655382 EHA655381:EHA655382 EQW655381:EQW655382 FAS655381:FAS655382 FKO655381:FKO655382 FUK655381:FUK655382 GEG655381:GEG655382 GOC655381:GOC655382 GXY655381:GXY655382 HHU655381:HHU655382 HRQ655381:HRQ655382 IBM655381:IBM655382 ILI655381:ILI655382 IVE655381:IVE655382 JFA655381:JFA655382 JOW655381:JOW655382 JYS655381:JYS655382 KIO655381:KIO655382 KSK655381:KSK655382 LCG655381:LCG655382 LMC655381:LMC655382 LVY655381:LVY655382 MFU655381:MFU655382 MPQ655381:MPQ655382 MZM655381:MZM655382 NJI655381:NJI655382 NTE655381:NTE655382 ODA655381:ODA655382 OMW655381:OMW655382 OWS655381:OWS655382 PGO655381:PGO655382 PQK655381:PQK655382 QAG655381:QAG655382 QKC655381:QKC655382 QTY655381:QTY655382 RDU655381:RDU655382 RNQ655381:RNQ655382 RXM655381:RXM655382 SHI655381:SHI655382 SRE655381:SRE655382 TBA655381:TBA655382 TKW655381:TKW655382 TUS655381:TUS655382 UEO655381:UEO655382 UOK655381:UOK655382 UYG655381:UYG655382 VIC655381:VIC655382 VRY655381:VRY655382 WBU655381:WBU655382 WLQ655381:WLQ655382 WVM655381:WVM655382 E720926:E720927 JA720917:JA720918 SW720917:SW720918 ACS720917:ACS720918 AMO720917:AMO720918 AWK720917:AWK720918 BGG720917:BGG720918 BQC720917:BQC720918 BZY720917:BZY720918 CJU720917:CJU720918 CTQ720917:CTQ720918 DDM720917:DDM720918 DNI720917:DNI720918 DXE720917:DXE720918 EHA720917:EHA720918 EQW720917:EQW720918 FAS720917:FAS720918 FKO720917:FKO720918 FUK720917:FUK720918 GEG720917:GEG720918 GOC720917:GOC720918 GXY720917:GXY720918 HHU720917:HHU720918 HRQ720917:HRQ720918 IBM720917:IBM720918 ILI720917:ILI720918 IVE720917:IVE720918 JFA720917:JFA720918 JOW720917:JOW720918 JYS720917:JYS720918 KIO720917:KIO720918 KSK720917:KSK720918 LCG720917:LCG720918 LMC720917:LMC720918 LVY720917:LVY720918 MFU720917:MFU720918 MPQ720917:MPQ720918 MZM720917:MZM720918 NJI720917:NJI720918 NTE720917:NTE720918 ODA720917:ODA720918 OMW720917:OMW720918 OWS720917:OWS720918 PGO720917:PGO720918 PQK720917:PQK720918 QAG720917:QAG720918 QKC720917:QKC720918 QTY720917:QTY720918 RDU720917:RDU720918 RNQ720917:RNQ720918 RXM720917:RXM720918 SHI720917:SHI720918 SRE720917:SRE720918 TBA720917:TBA720918 TKW720917:TKW720918 TUS720917:TUS720918 UEO720917:UEO720918 UOK720917:UOK720918 UYG720917:UYG720918 VIC720917:VIC720918 VRY720917:VRY720918 WBU720917:WBU720918 WLQ720917:WLQ720918 WVM720917:WVM720918 E786462:E786463 JA786453:JA786454 SW786453:SW786454 ACS786453:ACS786454 AMO786453:AMO786454 AWK786453:AWK786454 BGG786453:BGG786454 BQC786453:BQC786454 BZY786453:BZY786454 CJU786453:CJU786454 CTQ786453:CTQ786454 DDM786453:DDM786454 DNI786453:DNI786454 DXE786453:DXE786454 EHA786453:EHA786454 EQW786453:EQW786454 FAS786453:FAS786454 FKO786453:FKO786454 FUK786453:FUK786454 GEG786453:GEG786454 GOC786453:GOC786454 GXY786453:GXY786454 HHU786453:HHU786454 HRQ786453:HRQ786454 IBM786453:IBM786454 ILI786453:ILI786454 IVE786453:IVE786454 JFA786453:JFA786454 JOW786453:JOW786454 JYS786453:JYS786454 KIO786453:KIO786454 KSK786453:KSK786454 LCG786453:LCG786454 LMC786453:LMC786454 LVY786453:LVY786454 MFU786453:MFU786454 MPQ786453:MPQ786454 MZM786453:MZM786454 NJI786453:NJI786454 NTE786453:NTE786454 ODA786453:ODA786454 OMW786453:OMW786454 OWS786453:OWS786454 PGO786453:PGO786454 PQK786453:PQK786454 QAG786453:QAG786454 QKC786453:QKC786454 QTY786453:QTY786454 RDU786453:RDU786454 RNQ786453:RNQ786454 RXM786453:RXM786454 SHI786453:SHI786454 SRE786453:SRE786454 TBA786453:TBA786454 TKW786453:TKW786454 TUS786453:TUS786454 UEO786453:UEO786454 UOK786453:UOK786454 UYG786453:UYG786454 VIC786453:VIC786454 VRY786453:VRY786454 WBU786453:WBU786454 WLQ786453:WLQ786454 WVM786453:WVM786454 E851998:E851999 JA851989:JA851990 SW851989:SW851990 ACS851989:ACS851990 AMO851989:AMO851990 AWK851989:AWK851990 BGG851989:BGG851990 BQC851989:BQC851990 BZY851989:BZY851990 CJU851989:CJU851990 CTQ851989:CTQ851990 DDM851989:DDM851990 DNI851989:DNI851990 DXE851989:DXE851990 EHA851989:EHA851990 EQW851989:EQW851990 FAS851989:FAS851990 FKO851989:FKO851990 FUK851989:FUK851990 GEG851989:GEG851990 GOC851989:GOC851990 GXY851989:GXY851990 HHU851989:HHU851990 HRQ851989:HRQ851990 IBM851989:IBM851990 ILI851989:ILI851990 IVE851989:IVE851990 JFA851989:JFA851990 JOW851989:JOW851990 JYS851989:JYS851990 KIO851989:KIO851990 KSK851989:KSK851990 LCG851989:LCG851990 LMC851989:LMC851990 LVY851989:LVY851990 MFU851989:MFU851990 MPQ851989:MPQ851990 MZM851989:MZM851990 NJI851989:NJI851990 NTE851989:NTE851990 ODA851989:ODA851990 OMW851989:OMW851990 OWS851989:OWS851990 PGO851989:PGO851990 PQK851989:PQK851990 QAG851989:QAG851990 QKC851989:QKC851990 QTY851989:QTY851990 RDU851989:RDU851990 RNQ851989:RNQ851990 RXM851989:RXM851990 SHI851989:SHI851990 SRE851989:SRE851990 TBA851989:TBA851990 TKW851989:TKW851990 TUS851989:TUS851990 UEO851989:UEO851990 UOK851989:UOK851990 UYG851989:UYG851990 VIC851989:VIC851990 VRY851989:VRY851990 WBU851989:WBU851990 WLQ851989:WLQ851990 WVM851989:WVM851990 E917534:E917535 JA917525:JA917526 SW917525:SW917526 ACS917525:ACS917526 AMO917525:AMO917526 AWK917525:AWK917526 BGG917525:BGG917526 BQC917525:BQC917526 BZY917525:BZY917526 CJU917525:CJU917526 CTQ917525:CTQ917526 DDM917525:DDM917526 DNI917525:DNI917526 DXE917525:DXE917526 EHA917525:EHA917526 EQW917525:EQW917526 FAS917525:FAS917526 FKO917525:FKO917526 FUK917525:FUK917526 GEG917525:GEG917526 GOC917525:GOC917526 GXY917525:GXY917526 HHU917525:HHU917526 HRQ917525:HRQ917526 IBM917525:IBM917526 ILI917525:ILI917526 IVE917525:IVE917526 JFA917525:JFA917526 JOW917525:JOW917526 JYS917525:JYS917526 KIO917525:KIO917526 KSK917525:KSK917526 LCG917525:LCG917526 LMC917525:LMC917526 LVY917525:LVY917526 MFU917525:MFU917526 MPQ917525:MPQ917526 MZM917525:MZM917526 NJI917525:NJI917526 NTE917525:NTE917526 ODA917525:ODA917526 OMW917525:OMW917526 OWS917525:OWS917526 PGO917525:PGO917526 PQK917525:PQK917526 QAG917525:QAG917526 QKC917525:QKC917526 QTY917525:QTY917526 RDU917525:RDU917526 RNQ917525:RNQ917526 RXM917525:RXM917526 SHI917525:SHI917526 SRE917525:SRE917526 TBA917525:TBA917526 TKW917525:TKW917526 TUS917525:TUS917526 UEO917525:UEO917526 UOK917525:UOK917526 UYG917525:UYG917526 VIC917525:VIC917526 VRY917525:VRY917526 WBU917525:WBU917526 WLQ917525:WLQ917526 WVM917525:WVM917526 E983070:E983071 JA983061:JA983062 SW983061:SW983062 ACS983061:ACS983062 AMO983061:AMO983062 AWK983061:AWK983062 BGG983061:BGG983062 BQC983061:BQC983062 BZY983061:BZY983062 CJU983061:CJU983062 CTQ983061:CTQ983062 DDM983061:DDM983062 DNI983061:DNI983062 DXE983061:DXE983062 EHA983061:EHA983062 EQW983061:EQW983062 FAS983061:FAS983062 FKO983061:FKO983062 FUK983061:FUK983062 GEG983061:GEG983062 GOC983061:GOC983062 GXY983061:GXY983062 HHU983061:HHU983062 HRQ983061:HRQ983062 IBM983061:IBM983062 ILI983061:ILI983062 IVE983061:IVE983062 JFA983061:JFA983062 JOW983061:JOW983062 JYS983061:JYS983062 KIO983061:KIO983062 KSK983061:KSK983062 LCG983061:LCG983062 LMC983061:LMC983062 LVY983061:LVY983062 MFU983061:MFU983062 MPQ983061:MPQ983062 MZM983061:MZM983062 NJI983061:NJI983062 NTE983061:NTE983062 ODA983061:ODA983062 OMW983061:OMW983062 OWS983061:OWS983062 PGO983061:PGO983062 PQK983061:PQK983062 QAG983061:QAG983062 QKC983061:QKC983062 QTY983061:QTY983062 RDU983061:RDU983062 RNQ983061:RNQ983062 RXM983061:RXM983062 SHI983061:SHI983062 SRE983061:SRE983062 TBA983061:TBA983062 TKW983061:TKW983062 TUS983061:TUS983062 UEO983061:UEO983062 UOK983061:UOK983062 UYG983061:UYG983062 VIC983061:VIC983062 VRY983061:VRY983062 WBU983061:WBU983062 WLQ983061:WLQ983062 WVM983061:WVM983062 WVM20:WVM21 WLQ20:WLQ21 WBU20:WBU21 VRY20:VRY21 VIC20:VIC21 UYG20:UYG21 UOK20:UOK21 UEO20:UEO21 TUS20:TUS21 TKW20:TKW21 TBA20:TBA21 SRE20:SRE21 SHI20:SHI21 RXM20:RXM21 RNQ20:RNQ21 RDU20:RDU21 QTY20:QTY21 QKC20:QKC21 QAG20:QAG21 PQK20:PQK21 PGO20:PGO21 OWS20:OWS21 OMW20:OMW21 ODA20:ODA21 NTE20:NTE21 NJI20:NJI21 MZM20:MZM21 MPQ20:MPQ21 MFU20:MFU21 LVY20:LVY21 LMC20:LMC21 LCG20:LCG21 KSK20:KSK21 KIO20:KIO21 JYS20:JYS21 JOW20:JOW21 JFA20:JFA21 IVE20:IVE21 ILI20:ILI21 IBM20:IBM21 HRQ20:HRQ21 HHU20:HHU21 GXY20:GXY21 GOC20:GOC21 GEG20:GEG21 FUK20:FUK21 FKO20:FKO21 FAS20:FAS21 EQW20:EQW21 EHA20:EHA21 DXE20:DXE21 DNI20:DNI21 DDM20:DDM21 CTQ20:CTQ21 CJU20:CJU21 BZY20:BZY21 BQC20:BQC21 BGG20:BGG21 AWK20:AWK21 AMO20:AMO21 ACS20:ACS21 SW20:SW21 JA20:JA21 E20:E21 WVM23 WLQ23 WBU23 VRY23 VIC23 UYG23 UOK23 UEO23 TUS23 TKW23 TBA23 SRE23 SHI23 RXM23 RNQ23 RDU23 QTY23 QKC23 QAG23 PQK23 PGO23 OWS23 OMW23 ODA23 NTE23 NJI23 MZM23 MPQ23 MFU23 LVY23 LMC23 LCG23 KSK23 KIO23 JYS23 JOW23 JFA23 IVE23 ILI23 IBM23 HRQ23 HHU23 GXY23 GOC23 GEG23 FUK23 FKO23 FAS23 EQW23 EHA23 DXE23 DNI23 DDM23 CTQ23 CJU23 BZY23 BQC23 BGG23 AWK23 AMO23 ACS23 SW23 JA23 E23" xr:uid="{A37A7385-0B79-4D7D-A4F7-073AA52EDBCF}">
      <formula1>"Yes, No"</formula1>
    </dataValidation>
    <dataValidation type="list" allowBlank="1" showInputMessage="1" showErrorMessage="1" sqref="E67 JA67 SW67 ACS67 AMO67 AWK67 BGG67 BQC67 BZY67 CJU67 CTQ67 DDM67 DNI67 DXE67 EHA67 EQW67 FAS67 FKO67 FUK67 GEG67 GOC67 GXY67 HHU67 HRQ67 IBM67 ILI67 IVE67 JFA67 JOW67 JYS67 KIO67 KSK67 LCG67 LMC67 LVY67 MFU67 MPQ67 MZM67 NJI67 NTE67 ODA67 OMW67 OWS67 PGO67 PQK67 QAG67 QKC67 QTY67 RDU67 RNQ67 RXM67 SHI67 SRE67 TBA67 TKW67 TUS67 UEO67 UOK67 UYG67 VIC67 VRY67 WBU67 WLQ67 WVM67 E65610 JA65601 SW65601 ACS65601 AMO65601 AWK65601 BGG65601 BQC65601 BZY65601 CJU65601 CTQ65601 DDM65601 DNI65601 DXE65601 EHA65601 EQW65601 FAS65601 FKO65601 FUK65601 GEG65601 GOC65601 GXY65601 HHU65601 HRQ65601 IBM65601 ILI65601 IVE65601 JFA65601 JOW65601 JYS65601 KIO65601 KSK65601 LCG65601 LMC65601 LVY65601 MFU65601 MPQ65601 MZM65601 NJI65601 NTE65601 ODA65601 OMW65601 OWS65601 PGO65601 PQK65601 QAG65601 QKC65601 QTY65601 RDU65601 RNQ65601 RXM65601 SHI65601 SRE65601 TBA65601 TKW65601 TUS65601 UEO65601 UOK65601 UYG65601 VIC65601 VRY65601 WBU65601 WLQ65601 WVM65601 E131146 JA131137 SW131137 ACS131137 AMO131137 AWK131137 BGG131137 BQC131137 BZY131137 CJU131137 CTQ131137 DDM131137 DNI131137 DXE131137 EHA131137 EQW131137 FAS131137 FKO131137 FUK131137 GEG131137 GOC131137 GXY131137 HHU131137 HRQ131137 IBM131137 ILI131137 IVE131137 JFA131137 JOW131137 JYS131137 KIO131137 KSK131137 LCG131137 LMC131137 LVY131137 MFU131137 MPQ131137 MZM131137 NJI131137 NTE131137 ODA131137 OMW131137 OWS131137 PGO131137 PQK131137 QAG131137 QKC131137 QTY131137 RDU131137 RNQ131137 RXM131137 SHI131137 SRE131137 TBA131137 TKW131137 TUS131137 UEO131137 UOK131137 UYG131137 VIC131137 VRY131137 WBU131137 WLQ131137 WVM131137 E196682 JA196673 SW196673 ACS196673 AMO196673 AWK196673 BGG196673 BQC196673 BZY196673 CJU196673 CTQ196673 DDM196673 DNI196673 DXE196673 EHA196673 EQW196673 FAS196673 FKO196673 FUK196673 GEG196673 GOC196673 GXY196673 HHU196673 HRQ196673 IBM196673 ILI196673 IVE196673 JFA196673 JOW196673 JYS196673 KIO196673 KSK196673 LCG196673 LMC196673 LVY196673 MFU196673 MPQ196673 MZM196673 NJI196673 NTE196673 ODA196673 OMW196673 OWS196673 PGO196673 PQK196673 QAG196673 QKC196673 QTY196673 RDU196673 RNQ196673 RXM196673 SHI196673 SRE196673 TBA196673 TKW196673 TUS196673 UEO196673 UOK196673 UYG196673 VIC196673 VRY196673 WBU196673 WLQ196673 WVM196673 E262218 JA262209 SW262209 ACS262209 AMO262209 AWK262209 BGG262209 BQC262209 BZY262209 CJU262209 CTQ262209 DDM262209 DNI262209 DXE262209 EHA262209 EQW262209 FAS262209 FKO262209 FUK262209 GEG262209 GOC262209 GXY262209 HHU262209 HRQ262209 IBM262209 ILI262209 IVE262209 JFA262209 JOW262209 JYS262209 KIO262209 KSK262209 LCG262209 LMC262209 LVY262209 MFU262209 MPQ262209 MZM262209 NJI262209 NTE262209 ODA262209 OMW262209 OWS262209 PGO262209 PQK262209 QAG262209 QKC262209 QTY262209 RDU262209 RNQ262209 RXM262209 SHI262209 SRE262209 TBA262209 TKW262209 TUS262209 UEO262209 UOK262209 UYG262209 VIC262209 VRY262209 WBU262209 WLQ262209 WVM262209 E327754 JA327745 SW327745 ACS327745 AMO327745 AWK327745 BGG327745 BQC327745 BZY327745 CJU327745 CTQ327745 DDM327745 DNI327745 DXE327745 EHA327745 EQW327745 FAS327745 FKO327745 FUK327745 GEG327745 GOC327745 GXY327745 HHU327745 HRQ327745 IBM327745 ILI327745 IVE327745 JFA327745 JOW327745 JYS327745 KIO327745 KSK327745 LCG327745 LMC327745 LVY327745 MFU327745 MPQ327745 MZM327745 NJI327745 NTE327745 ODA327745 OMW327745 OWS327745 PGO327745 PQK327745 QAG327745 QKC327745 QTY327745 RDU327745 RNQ327745 RXM327745 SHI327745 SRE327745 TBA327745 TKW327745 TUS327745 UEO327745 UOK327745 UYG327745 VIC327745 VRY327745 WBU327745 WLQ327745 WVM327745 E393290 JA393281 SW393281 ACS393281 AMO393281 AWK393281 BGG393281 BQC393281 BZY393281 CJU393281 CTQ393281 DDM393281 DNI393281 DXE393281 EHA393281 EQW393281 FAS393281 FKO393281 FUK393281 GEG393281 GOC393281 GXY393281 HHU393281 HRQ393281 IBM393281 ILI393281 IVE393281 JFA393281 JOW393281 JYS393281 KIO393281 KSK393281 LCG393281 LMC393281 LVY393281 MFU393281 MPQ393281 MZM393281 NJI393281 NTE393281 ODA393281 OMW393281 OWS393281 PGO393281 PQK393281 QAG393281 QKC393281 QTY393281 RDU393281 RNQ393281 RXM393281 SHI393281 SRE393281 TBA393281 TKW393281 TUS393281 UEO393281 UOK393281 UYG393281 VIC393281 VRY393281 WBU393281 WLQ393281 WVM393281 E458826 JA458817 SW458817 ACS458817 AMO458817 AWK458817 BGG458817 BQC458817 BZY458817 CJU458817 CTQ458817 DDM458817 DNI458817 DXE458817 EHA458817 EQW458817 FAS458817 FKO458817 FUK458817 GEG458817 GOC458817 GXY458817 HHU458817 HRQ458817 IBM458817 ILI458817 IVE458817 JFA458817 JOW458817 JYS458817 KIO458817 KSK458817 LCG458817 LMC458817 LVY458817 MFU458817 MPQ458817 MZM458817 NJI458817 NTE458817 ODA458817 OMW458817 OWS458817 PGO458817 PQK458817 QAG458817 QKC458817 QTY458817 RDU458817 RNQ458817 RXM458817 SHI458817 SRE458817 TBA458817 TKW458817 TUS458817 UEO458817 UOK458817 UYG458817 VIC458817 VRY458817 WBU458817 WLQ458817 WVM458817 E524362 JA524353 SW524353 ACS524353 AMO524353 AWK524353 BGG524353 BQC524353 BZY524353 CJU524353 CTQ524353 DDM524353 DNI524353 DXE524353 EHA524353 EQW524353 FAS524353 FKO524353 FUK524353 GEG524353 GOC524353 GXY524353 HHU524353 HRQ524353 IBM524353 ILI524353 IVE524353 JFA524353 JOW524353 JYS524353 KIO524353 KSK524353 LCG524353 LMC524353 LVY524353 MFU524353 MPQ524353 MZM524353 NJI524353 NTE524353 ODA524353 OMW524353 OWS524353 PGO524353 PQK524353 QAG524353 QKC524353 QTY524353 RDU524353 RNQ524353 RXM524353 SHI524353 SRE524353 TBA524353 TKW524353 TUS524353 UEO524353 UOK524353 UYG524353 VIC524353 VRY524353 WBU524353 WLQ524353 WVM524353 E589898 JA589889 SW589889 ACS589889 AMO589889 AWK589889 BGG589889 BQC589889 BZY589889 CJU589889 CTQ589889 DDM589889 DNI589889 DXE589889 EHA589889 EQW589889 FAS589889 FKO589889 FUK589889 GEG589889 GOC589889 GXY589889 HHU589889 HRQ589889 IBM589889 ILI589889 IVE589889 JFA589889 JOW589889 JYS589889 KIO589889 KSK589889 LCG589889 LMC589889 LVY589889 MFU589889 MPQ589889 MZM589889 NJI589889 NTE589889 ODA589889 OMW589889 OWS589889 PGO589889 PQK589889 QAG589889 QKC589889 QTY589889 RDU589889 RNQ589889 RXM589889 SHI589889 SRE589889 TBA589889 TKW589889 TUS589889 UEO589889 UOK589889 UYG589889 VIC589889 VRY589889 WBU589889 WLQ589889 WVM589889 E655434 JA655425 SW655425 ACS655425 AMO655425 AWK655425 BGG655425 BQC655425 BZY655425 CJU655425 CTQ655425 DDM655425 DNI655425 DXE655425 EHA655425 EQW655425 FAS655425 FKO655425 FUK655425 GEG655425 GOC655425 GXY655425 HHU655425 HRQ655425 IBM655425 ILI655425 IVE655425 JFA655425 JOW655425 JYS655425 KIO655425 KSK655425 LCG655425 LMC655425 LVY655425 MFU655425 MPQ655425 MZM655425 NJI655425 NTE655425 ODA655425 OMW655425 OWS655425 PGO655425 PQK655425 QAG655425 QKC655425 QTY655425 RDU655425 RNQ655425 RXM655425 SHI655425 SRE655425 TBA655425 TKW655425 TUS655425 UEO655425 UOK655425 UYG655425 VIC655425 VRY655425 WBU655425 WLQ655425 WVM655425 E720970 JA720961 SW720961 ACS720961 AMO720961 AWK720961 BGG720961 BQC720961 BZY720961 CJU720961 CTQ720961 DDM720961 DNI720961 DXE720961 EHA720961 EQW720961 FAS720961 FKO720961 FUK720961 GEG720961 GOC720961 GXY720961 HHU720961 HRQ720961 IBM720961 ILI720961 IVE720961 JFA720961 JOW720961 JYS720961 KIO720961 KSK720961 LCG720961 LMC720961 LVY720961 MFU720961 MPQ720961 MZM720961 NJI720961 NTE720961 ODA720961 OMW720961 OWS720961 PGO720961 PQK720961 QAG720961 QKC720961 QTY720961 RDU720961 RNQ720961 RXM720961 SHI720961 SRE720961 TBA720961 TKW720961 TUS720961 UEO720961 UOK720961 UYG720961 VIC720961 VRY720961 WBU720961 WLQ720961 WVM720961 E786506 JA786497 SW786497 ACS786497 AMO786497 AWK786497 BGG786497 BQC786497 BZY786497 CJU786497 CTQ786497 DDM786497 DNI786497 DXE786497 EHA786497 EQW786497 FAS786497 FKO786497 FUK786497 GEG786497 GOC786497 GXY786497 HHU786497 HRQ786497 IBM786497 ILI786497 IVE786497 JFA786497 JOW786497 JYS786497 KIO786497 KSK786497 LCG786497 LMC786497 LVY786497 MFU786497 MPQ786497 MZM786497 NJI786497 NTE786497 ODA786497 OMW786497 OWS786497 PGO786497 PQK786497 QAG786497 QKC786497 QTY786497 RDU786497 RNQ786497 RXM786497 SHI786497 SRE786497 TBA786497 TKW786497 TUS786497 UEO786497 UOK786497 UYG786497 VIC786497 VRY786497 WBU786497 WLQ786497 WVM786497 E852042 JA852033 SW852033 ACS852033 AMO852033 AWK852033 BGG852033 BQC852033 BZY852033 CJU852033 CTQ852033 DDM852033 DNI852033 DXE852033 EHA852033 EQW852033 FAS852033 FKO852033 FUK852033 GEG852033 GOC852033 GXY852033 HHU852033 HRQ852033 IBM852033 ILI852033 IVE852033 JFA852033 JOW852033 JYS852033 KIO852033 KSK852033 LCG852033 LMC852033 LVY852033 MFU852033 MPQ852033 MZM852033 NJI852033 NTE852033 ODA852033 OMW852033 OWS852033 PGO852033 PQK852033 QAG852033 QKC852033 QTY852033 RDU852033 RNQ852033 RXM852033 SHI852033 SRE852033 TBA852033 TKW852033 TUS852033 UEO852033 UOK852033 UYG852033 VIC852033 VRY852033 WBU852033 WLQ852033 WVM852033 E917578 JA917569 SW917569 ACS917569 AMO917569 AWK917569 BGG917569 BQC917569 BZY917569 CJU917569 CTQ917569 DDM917569 DNI917569 DXE917569 EHA917569 EQW917569 FAS917569 FKO917569 FUK917569 GEG917569 GOC917569 GXY917569 HHU917569 HRQ917569 IBM917569 ILI917569 IVE917569 JFA917569 JOW917569 JYS917569 KIO917569 KSK917569 LCG917569 LMC917569 LVY917569 MFU917569 MPQ917569 MZM917569 NJI917569 NTE917569 ODA917569 OMW917569 OWS917569 PGO917569 PQK917569 QAG917569 QKC917569 QTY917569 RDU917569 RNQ917569 RXM917569 SHI917569 SRE917569 TBA917569 TKW917569 TUS917569 UEO917569 UOK917569 UYG917569 VIC917569 VRY917569 WBU917569 WLQ917569 WVM917569 E983114 JA983105 SW983105 ACS983105 AMO983105 AWK983105 BGG983105 BQC983105 BZY983105 CJU983105 CTQ983105 DDM983105 DNI983105 DXE983105 EHA983105 EQW983105 FAS983105 FKO983105 FUK983105 GEG983105 GOC983105 GXY983105 HHU983105 HRQ983105 IBM983105 ILI983105 IVE983105 JFA983105 JOW983105 JYS983105 KIO983105 KSK983105 LCG983105 LMC983105 LVY983105 MFU983105 MPQ983105 MZM983105 NJI983105 NTE983105 ODA983105 OMW983105 OWS983105 PGO983105 PQK983105 QAG983105 QKC983105 QTY983105 RDU983105 RNQ983105 RXM983105 SHI983105 SRE983105 TBA983105 TKW983105 TUS983105 UEO983105 UOK983105 UYG983105 VIC983105 VRY983105 WBU983105 WLQ983105 WVM983105" xr:uid="{467A3415-A85B-42E3-94C5-402271951C31}">
      <formula1>$Z$66:$Z$67</formula1>
    </dataValidation>
  </dataValidations>
  <pageMargins left="0.75" right="0.63" top="0.57999999999999996" bottom="0.6" header="0.34" footer="0.35"/>
  <pageSetup scale="87" orientation="portrait" r:id="rId4"/>
  <headerFooter alignWithMargins="0">
    <oddFooter>&amp;R&amp;"Book Antiqua,Bold"&amp;8 Page &amp;P of &amp;N</oddFooter>
  </headerFooter>
  <rowBreaks count="1" manualBreakCount="1">
    <brk id="47" max="4" man="1"/>
  </rowBreaks>
  <drawing r:id="rId5"/>
  <legacyDrawing r:id="rId6"/>
  <mc:AlternateContent xmlns:mc="http://schemas.openxmlformats.org/markup-compatibility/2006">
    <mc:Choice Requires="x14">
      <controls>
        <mc:AlternateContent xmlns:mc="http://schemas.openxmlformats.org/markup-compatibility/2006">
          <mc:Choice Requires="x14">
            <control shapeId="93185" r:id="rId7" name="Option Button 1">
              <controlPr defaultSize="0" autoFill="0" autoLine="0" autoPict="0">
                <anchor moveWithCells="1">
                  <from>
                    <xdr:col>1</xdr:col>
                    <xdr:colOff>1123950</xdr:colOff>
                    <xdr:row>67</xdr:row>
                    <xdr:rowOff>19050</xdr:rowOff>
                  </from>
                  <to>
                    <xdr:col>2</xdr:col>
                    <xdr:colOff>752475</xdr:colOff>
                    <xdr:row>68</xdr:row>
                    <xdr:rowOff>0</xdr:rowOff>
                  </to>
                </anchor>
              </controlPr>
            </control>
          </mc:Choice>
        </mc:AlternateContent>
        <mc:AlternateContent xmlns:mc="http://schemas.openxmlformats.org/markup-compatibility/2006">
          <mc:Choice Requires="x14">
            <control shapeId="93186" r:id="rId8" name="Option Button 2">
              <controlPr defaultSize="0" autoFill="0" autoLine="0" autoPict="0">
                <anchor moveWithCells="1">
                  <from>
                    <xdr:col>2</xdr:col>
                    <xdr:colOff>685800</xdr:colOff>
                    <xdr:row>67</xdr:row>
                    <xdr:rowOff>19050</xdr:rowOff>
                  </from>
                  <to>
                    <xdr:col>3</xdr:col>
                    <xdr:colOff>923925</xdr:colOff>
                    <xdr:row>68</xdr:row>
                    <xdr:rowOff>0</xdr:rowOff>
                  </to>
                </anchor>
              </controlPr>
            </control>
          </mc:Choice>
        </mc:AlternateContent>
      </controls>
    </mc:Choice>
  </mc:AlternateConten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tabColor indexed="10"/>
    <pageSetUpPr fitToPage="1"/>
  </sheetPr>
  <dimension ref="A1:BB247"/>
  <sheetViews>
    <sheetView showGridLines="0" showZeros="0" view="pageBreakPreview" topLeftCell="A73" zoomScaleSheetLayoutView="100" workbookViewId="0">
      <selection activeCell="P19" sqref="P19"/>
    </sheetView>
  </sheetViews>
  <sheetFormatPr defaultColWidth="9.140625" defaultRowHeight="16.5"/>
  <cols>
    <col min="1" max="1" width="12.140625" style="32" customWidth="1"/>
    <col min="2" max="2" width="18.140625" style="32" customWidth="1"/>
    <col min="3" max="5" width="7.42578125" style="32" customWidth="1"/>
    <col min="6" max="8" width="7.42578125" style="27" customWidth="1"/>
    <col min="9" max="12" width="7.42578125" style="28" customWidth="1"/>
    <col min="13" max="54" width="9.140625" style="89"/>
    <col min="55" max="16384" width="9.140625" style="28"/>
  </cols>
  <sheetData>
    <row r="1" spans="1:26">
      <c r="A1" s="24" t="str">
        <f>'Attach 3(JV)'!A1</f>
        <v>Specification No. :CC/T/W-BESS/DOM/A10/26/07004</v>
      </c>
      <c r="B1" s="25"/>
      <c r="C1" s="25"/>
      <c r="D1" s="25"/>
      <c r="E1" s="25"/>
      <c r="F1" s="93"/>
      <c r="G1" s="93"/>
      <c r="H1" s="93"/>
      <c r="I1" s="94"/>
      <c r="J1" s="94"/>
      <c r="K1" s="94"/>
      <c r="L1" s="26" t="str">
        <f>"Attachment-16 " &amp; 'Attach 3(JV)'!AT1</f>
        <v>Attachment-16 Package AP-BESS-01</v>
      </c>
    </row>
    <row r="2" spans="1:26" ht="11.25" customHeight="1">
      <c r="Z2" s="156">
        <f>'Attach 3(JV)'!Z2</f>
        <v>0</v>
      </c>
    </row>
    <row r="3" spans="1:26" ht="100.5" customHeight="1">
      <c r="A3" s="758" t="str">
        <f>'Attach 3(JV)'!A3</f>
        <v xml:space="preserve">Package AP-BESS-01 for Design, Supply, Erection, Testing &amp; Commissioning of 150 MW/ 300MWh Battery Energy Storage System at Kalikiri, Andhra Pradesh under “Setting up of 1,000 MW/2,000 MWh Battery Energy Storage System (BESS) in Andhra Pradesh Under Tariff-Based Competitive Bidding with Viability Gap Funding supported through PSDF”. Spec. No.: CC/T/W-BESS/DOM/A10/26/07004
</v>
      </c>
      <c r="B3" s="758"/>
      <c r="C3" s="758"/>
      <c r="D3" s="758"/>
      <c r="E3" s="758"/>
      <c r="F3" s="758"/>
      <c r="G3" s="758"/>
      <c r="H3" s="758"/>
      <c r="I3" s="758"/>
      <c r="J3" s="758"/>
      <c r="K3" s="758"/>
      <c r="L3" s="758"/>
    </row>
    <row r="4" spans="1:26" ht="15.95" customHeight="1">
      <c r="A4" s="31"/>
      <c r="H4" s="33"/>
      <c r="I4" s="12"/>
    </row>
    <row r="5" spans="1:26" ht="20.100000000000001" customHeight="1">
      <c r="A5" s="759" t="s">
        <v>259</v>
      </c>
      <c r="B5" s="759"/>
      <c r="C5" s="759"/>
      <c r="D5" s="759"/>
      <c r="E5" s="759"/>
      <c r="F5" s="759"/>
      <c r="G5" s="759"/>
      <c r="H5" s="759"/>
      <c r="I5" s="759"/>
      <c r="J5" s="759"/>
      <c r="K5" s="759"/>
      <c r="L5" s="759"/>
    </row>
    <row r="6" spans="1:26" ht="15.95" customHeight="1">
      <c r="A6" s="35"/>
      <c r="H6" s="33"/>
      <c r="I6" s="12"/>
    </row>
    <row r="7" spans="1:26" ht="20.100000000000001" customHeight="1">
      <c r="A7" s="36" t="str">
        <f>'Attach 3(JV)'!A7</f>
        <v>Bidder’s Name and Address (Lead Partner) :</v>
      </c>
      <c r="G7" s="16" t="str">
        <f>'Attach 3(JV)'!E7</f>
        <v>To:</v>
      </c>
      <c r="I7" s="12"/>
    </row>
    <row r="8" spans="1:26" ht="36" customHeight="1">
      <c r="A8" s="757" t="str">
        <f>'Attach 3(JV)'!A8</f>
        <v/>
      </c>
      <c r="B8" s="757"/>
      <c r="C8" s="757"/>
      <c r="D8" s="757"/>
      <c r="E8" s="757"/>
      <c r="F8" s="757"/>
      <c r="G8" s="13" t="str">
        <f>'Attach 3(JV)'!E8</f>
        <v>Contract Services</v>
      </c>
      <c r="I8" s="12"/>
    </row>
    <row r="9" spans="1:26" ht="20.100000000000001" customHeight="1">
      <c r="A9" s="14" t="s">
        <v>279</v>
      </c>
      <c r="B9" s="761" t="str">
        <f>'Attach 3(JV)'!B9</f>
        <v/>
      </c>
      <c r="C9" s="761"/>
      <c r="D9" s="761"/>
      <c r="E9" s="761"/>
      <c r="F9" s="761"/>
      <c r="G9" s="13" t="str">
        <f>'Attach 3(JV)'!E9</f>
        <v>Power Grid Corporation of India Ltd.,</v>
      </c>
      <c r="I9" s="12"/>
    </row>
    <row r="10" spans="1:26" ht="20.100000000000001" customHeight="1">
      <c r="A10" s="14" t="s">
        <v>281</v>
      </c>
      <c r="B10" s="761" t="str">
        <f>'Attach 3(JV)'!B10</f>
        <v/>
      </c>
      <c r="C10" s="761"/>
      <c r="D10" s="761"/>
      <c r="E10" s="761"/>
      <c r="F10" s="761"/>
      <c r="G10" s="13" t="str">
        <f>'Attach 3(JV)'!E10</f>
        <v>"Saudamini", Plot No. 2, Sector 29</v>
      </c>
      <c r="I10" s="12"/>
    </row>
    <row r="11" spans="1:26" ht="20.100000000000001" customHeight="1">
      <c r="B11" s="761" t="str">
        <f>'Attach 3(JV)'!B11</f>
        <v/>
      </c>
      <c r="C11" s="761"/>
      <c r="D11" s="761"/>
      <c r="E11" s="761"/>
      <c r="F11" s="761"/>
      <c r="G11" s="13" t="str">
        <f>'Attach 3(JV)'!E11</f>
        <v>Gurgaon (Haryana) - 122001</v>
      </c>
    </row>
    <row r="12" spans="1:26" ht="20.100000000000001" customHeight="1">
      <c r="A12" s="35"/>
      <c r="B12" s="761" t="str">
        <f>'Attach 3(JV)'!B12</f>
        <v/>
      </c>
      <c r="C12" s="761"/>
      <c r="D12" s="761"/>
      <c r="E12" s="761"/>
      <c r="F12" s="761"/>
      <c r="G12" s="13"/>
    </row>
    <row r="13" spans="1:26" ht="15.95" customHeight="1">
      <c r="A13" s="35"/>
      <c r="B13" s="130"/>
      <c r="C13" s="130"/>
      <c r="D13" s="130"/>
      <c r="E13" s="130"/>
      <c r="F13" s="130"/>
    </row>
    <row r="14" spans="1:26" ht="20.100000000000001" customHeight="1">
      <c r="A14" s="32" t="s">
        <v>273</v>
      </c>
    </row>
    <row r="15" spans="1:26" ht="20.100000000000001" customHeight="1">
      <c r="A15" s="35"/>
    </row>
    <row r="16" spans="1:26" ht="57.75" customHeight="1">
      <c r="A16" s="1339" t="s">
        <v>0</v>
      </c>
      <c r="B16" s="1339"/>
      <c r="C16" s="1339"/>
      <c r="D16" s="1339"/>
      <c r="E16" s="1339"/>
      <c r="F16" s="1339"/>
      <c r="G16" s="1339"/>
      <c r="H16" s="1339"/>
      <c r="I16" s="1339"/>
      <c r="J16" s="1339"/>
      <c r="K16" s="1339"/>
      <c r="L16" s="1339"/>
    </row>
    <row r="17" spans="1:12" ht="20.100000000000001" customHeight="1">
      <c r="A17" s="95">
        <v>1</v>
      </c>
      <c r="B17" s="96" t="s">
        <v>1</v>
      </c>
    </row>
    <row r="18" spans="1:12" ht="82.5" customHeight="1">
      <c r="A18" s="56"/>
      <c r="B18" s="1426" t="s">
        <v>2</v>
      </c>
      <c r="C18" s="1426"/>
      <c r="D18" s="1426"/>
      <c r="E18" s="1426"/>
      <c r="F18" s="1426"/>
      <c r="G18" s="1426"/>
      <c r="H18" s="1426"/>
      <c r="I18" s="1426"/>
      <c r="J18" s="1426"/>
      <c r="K18" s="1426"/>
      <c r="L18" s="1426"/>
    </row>
    <row r="19" spans="1:12" ht="60.75" customHeight="1">
      <c r="A19" s="57">
        <v>1.1000000000000001</v>
      </c>
      <c r="B19" s="1452" t="s">
        <v>3</v>
      </c>
      <c r="C19" s="1452"/>
      <c r="D19" s="1452"/>
      <c r="E19" s="1452"/>
      <c r="F19" s="1452"/>
      <c r="G19" s="1452"/>
      <c r="H19" s="1452"/>
      <c r="I19" s="1452"/>
      <c r="J19" s="1452"/>
      <c r="K19" s="1452"/>
      <c r="L19" s="1452"/>
    </row>
    <row r="20" spans="1:12" ht="33" customHeight="1">
      <c r="A20" s="56"/>
      <c r="B20" s="756" t="str">
        <f>IF('Names of Bidder'!D6="Sole Bidder","Name of the Bidder (Sole Bidder)", "Name of Bidder (Lead Partner)")</f>
        <v>Name of Bidder (Lead Partner)</v>
      </c>
      <c r="C20" s="756"/>
      <c r="D20" s="756"/>
      <c r="E20" s="756"/>
      <c r="F20" s="756"/>
      <c r="G20" s="756"/>
      <c r="H20" s="1436" t="str">
        <f>B9</f>
        <v/>
      </c>
      <c r="I20" s="1436"/>
      <c r="J20" s="1436"/>
      <c r="K20" s="1436"/>
      <c r="L20" s="1436"/>
    </row>
    <row r="21" spans="1:12" ht="33" customHeight="1">
      <c r="A21" s="38"/>
      <c r="B21" s="756" t="s">
        <v>4</v>
      </c>
      <c r="C21" s="756"/>
      <c r="D21" s="756"/>
      <c r="E21" s="756"/>
      <c r="F21" s="756"/>
      <c r="G21" s="756"/>
      <c r="H21" s="1468" t="s">
        <v>593</v>
      </c>
      <c r="I21" s="1468"/>
      <c r="J21" s="1468"/>
      <c r="K21" s="1468"/>
      <c r="L21" s="1468"/>
    </row>
    <row r="22" spans="1:12" ht="33" customHeight="1">
      <c r="A22" s="38"/>
      <c r="B22" s="756" t="s">
        <v>5</v>
      </c>
      <c r="C22" s="756"/>
      <c r="D22" s="756"/>
      <c r="E22" s="756"/>
      <c r="F22" s="756"/>
      <c r="G22" s="756"/>
      <c r="H22" s="1468"/>
      <c r="I22" s="1468"/>
      <c r="J22" s="1468"/>
      <c r="K22" s="1468"/>
      <c r="L22" s="1468"/>
    </row>
    <row r="23" spans="1:12" ht="33" customHeight="1">
      <c r="A23" s="38"/>
      <c r="B23" s="756" t="s">
        <v>6</v>
      </c>
      <c r="C23" s="756"/>
      <c r="D23" s="756"/>
      <c r="E23" s="756"/>
      <c r="F23" s="756"/>
      <c r="G23" s="756"/>
      <c r="H23" s="1468"/>
      <c r="I23" s="1468"/>
      <c r="J23" s="1468"/>
      <c r="K23" s="1468"/>
      <c r="L23" s="1468"/>
    </row>
    <row r="24" spans="1:12" ht="33" customHeight="1">
      <c r="A24" s="38"/>
      <c r="B24" s="756" t="s">
        <v>7</v>
      </c>
      <c r="C24" s="756"/>
      <c r="D24" s="756"/>
      <c r="E24" s="756"/>
      <c r="F24" s="756"/>
      <c r="G24" s="756"/>
      <c r="H24" s="1468"/>
      <c r="I24" s="1468"/>
      <c r="J24" s="1468"/>
      <c r="K24" s="1468"/>
      <c r="L24" s="1468"/>
    </row>
    <row r="25" spans="1:12" ht="6" customHeight="1">
      <c r="A25" s="38"/>
      <c r="B25" s="189"/>
      <c r="C25" s="189"/>
      <c r="D25" s="189"/>
      <c r="E25" s="189"/>
      <c r="F25" s="189"/>
      <c r="G25" s="189"/>
      <c r="H25" s="190"/>
      <c r="I25" s="190"/>
      <c r="J25" s="190"/>
      <c r="K25" s="190"/>
      <c r="L25" s="190"/>
    </row>
    <row r="26" spans="1:12" ht="18.95" customHeight="1">
      <c r="A26" s="57">
        <v>1.2</v>
      </c>
      <c r="B26" s="1461" t="s">
        <v>401</v>
      </c>
      <c r="C26" s="1461"/>
      <c r="D26" s="1461"/>
      <c r="E26" s="1461"/>
      <c r="F26" s="1461"/>
      <c r="G26" s="1461"/>
      <c r="H26" s="1461"/>
      <c r="I26" s="1461"/>
      <c r="J26" s="1461"/>
      <c r="K26" s="1461"/>
      <c r="L26" s="1461"/>
    </row>
    <row r="27" spans="1:12" ht="18.95" customHeight="1">
      <c r="A27" s="60" t="s">
        <v>8</v>
      </c>
      <c r="B27" s="32" t="s">
        <v>9</v>
      </c>
      <c r="D27" s="97"/>
      <c r="E27" s="97"/>
    </row>
    <row r="28" spans="1:12" ht="18.95" customHeight="1">
      <c r="A28" s="38"/>
      <c r="B28" s="1460" t="s">
        <v>10</v>
      </c>
      <c r="C28" s="1460"/>
      <c r="D28" s="1341"/>
      <c r="E28" s="1341"/>
      <c r="F28" s="1341"/>
      <c r="G28" s="1341"/>
      <c r="H28" s="1341"/>
      <c r="I28" s="1341"/>
      <c r="J28" s="1341"/>
      <c r="K28" s="1341"/>
      <c r="L28" s="1341"/>
    </row>
    <row r="29" spans="1:12" ht="18.95" customHeight="1">
      <c r="A29" s="38"/>
      <c r="B29" s="1462" t="s">
        <v>11</v>
      </c>
      <c r="C29" s="1463"/>
      <c r="D29" s="1464"/>
      <c r="E29" s="1464"/>
      <c r="F29" s="1464"/>
      <c r="G29" s="1464"/>
      <c r="H29" s="1464"/>
      <c r="I29" s="1464"/>
      <c r="J29" s="1464"/>
      <c r="K29" s="1464"/>
      <c r="L29" s="1464"/>
    </row>
    <row r="30" spans="1:12" ht="18.95" customHeight="1">
      <c r="A30" s="38"/>
      <c r="B30" s="100"/>
      <c r="C30" s="58"/>
      <c r="D30" s="1465"/>
      <c r="E30" s="1465"/>
      <c r="F30" s="1465"/>
      <c r="G30" s="1465"/>
      <c r="H30" s="1465"/>
      <c r="I30" s="1465"/>
      <c r="J30" s="1465"/>
      <c r="K30" s="1465"/>
      <c r="L30" s="1465"/>
    </row>
    <row r="31" spans="1:12" ht="18.95" customHeight="1">
      <c r="A31" s="38"/>
      <c r="B31" s="100"/>
      <c r="C31" s="58"/>
      <c r="D31" s="1465"/>
      <c r="E31" s="1465"/>
      <c r="F31" s="1465"/>
      <c r="G31" s="1465"/>
      <c r="H31" s="1465"/>
      <c r="I31" s="1465"/>
      <c r="J31" s="1465"/>
      <c r="K31" s="1465"/>
      <c r="L31" s="1465"/>
    </row>
    <row r="32" spans="1:12" ht="18.95" customHeight="1">
      <c r="A32" s="38"/>
      <c r="B32" s="101"/>
      <c r="C32" s="59"/>
      <c r="D32" s="1466"/>
      <c r="E32" s="1466"/>
      <c r="F32" s="1466"/>
      <c r="G32" s="1466"/>
      <c r="H32" s="1466"/>
      <c r="I32" s="1466"/>
      <c r="J32" s="1466"/>
      <c r="K32" s="1466"/>
      <c r="L32" s="1466"/>
    </row>
    <row r="33" spans="1:12" ht="18.95" customHeight="1">
      <c r="A33" s="38"/>
      <c r="B33" s="1460" t="s">
        <v>12</v>
      </c>
      <c r="C33" s="1460"/>
      <c r="D33" s="1341"/>
      <c r="E33" s="1341"/>
      <c r="F33" s="1341"/>
      <c r="G33" s="1341"/>
      <c r="H33" s="1341"/>
      <c r="I33" s="1341"/>
      <c r="J33" s="1341"/>
      <c r="K33" s="1341"/>
      <c r="L33" s="1341"/>
    </row>
    <row r="34" spans="1:12" ht="18.95" customHeight="1">
      <c r="A34" s="38"/>
      <c r="B34" s="1460" t="s">
        <v>13</v>
      </c>
      <c r="C34" s="1460"/>
      <c r="D34" s="1341"/>
      <c r="E34" s="1341"/>
      <c r="F34" s="1341"/>
      <c r="G34" s="1341"/>
      <c r="H34" s="1341"/>
      <c r="I34" s="1341"/>
      <c r="J34" s="1341"/>
      <c r="K34" s="1341"/>
      <c r="L34" s="1341"/>
    </row>
    <row r="35" spans="1:12" ht="18.95" customHeight="1">
      <c r="A35" s="38"/>
      <c r="B35" s="1460" t="s">
        <v>14</v>
      </c>
      <c r="C35" s="1460"/>
      <c r="D35" s="1341"/>
      <c r="E35" s="1341"/>
      <c r="F35" s="1341"/>
      <c r="G35" s="1341"/>
      <c r="H35" s="1341"/>
      <c r="I35" s="1341"/>
      <c r="J35" s="1341"/>
      <c r="K35" s="1341"/>
      <c r="L35" s="1341"/>
    </row>
    <row r="36" spans="1:12" ht="18.95" customHeight="1">
      <c r="A36" s="38"/>
      <c r="B36" s="1460" t="s">
        <v>15</v>
      </c>
      <c r="C36" s="1460"/>
      <c r="D36" s="1341"/>
      <c r="E36" s="1341"/>
      <c r="F36" s="1341"/>
      <c r="G36" s="1341"/>
      <c r="H36" s="1341"/>
      <c r="I36" s="1341"/>
      <c r="J36" s="1341"/>
      <c r="K36" s="1341"/>
      <c r="L36" s="1341"/>
    </row>
    <row r="37" spans="1:12" ht="8.1" customHeight="1">
      <c r="A37" s="38"/>
      <c r="B37" s="102"/>
      <c r="C37" s="102"/>
      <c r="D37" s="103"/>
      <c r="E37" s="103"/>
      <c r="F37" s="103"/>
      <c r="G37" s="103"/>
      <c r="H37" s="103"/>
      <c r="I37" s="103"/>
      <c r="J37" s="103"/>
      <c r="K37" s="103"/>
      <c r="L37" s="103"/>
    </row>
    <row r="38" spans="1:12" ht="61.5" customHeight="1">
      <c r="A38" s="61" t="s">
        <v>17</v>
      </c>
      <c r="B38" s="1426" t="s">
        <v>16</v>
      </c>
      <c r="C38" s="1426"/>
      <c r="D38" s="1426"/>
      <c r="E38" s="1426"/>
      <c r="F38" s="1426"/>
      <c r="G38" s="1426"/>
      <c r="H38" s="1426"/>
      <c r="I38" s="1426"/>
      <c r="J38" s="1426"/>
      <c r="K38" s="1426"/>
      <c r="L38" s="1426"/>
    </row>
    <row r="39" spans="1:12" ht="33.75" customHeight="1">
      <c r="A39" s="38"/>
      <c r="B39" s="99" t="s">
        <v>277</v>
      </c>
      <c r="C39" s="1448" t="s">
        <v>18</v>
      </c>
      <c r="D39" s="1448"/>
      <c r="E39" s="1448"/>
      <c r="F39" s="1448"/>
      <c r="G39" s="1448" t="s">
        <v>19</v>
      </c>
      <c r="H39" s="1448"/>
      <c r="I39" s="1448" t="s">
        <v>20</v>
      </c>
      <c r="J39" s="1448"/>
      <c r="K39" s="1448"/>
      <c r="L39" s="1448"/>
    </row>
    <row r="40" spans="1:12" ht="38.1" customHeight="1">
      <c r="B40" s="109"/>
      <c r="C40" s="1341"/>
      <c r="D40" s="1341"/>
      <c r="E40" s="1341"/>
      <c r="F40" s="1341"/>
      <c r="G40" s="1440"/>
      <c r="H40" s="1440"/>
      <c r="I40" s="1341"/>
      <c r="J40" s="1341"/>
      <c r="K40" s="1341"/>
      <c r="L40" s="1341"/>
    </row>
    <row r="41" spans="1:12" ht="38.1" customHeight="1">
      <c r="A41" s="38"/>
      <c r="B41" s="109"/>
      <c r="C41" s="1341"/>
      <c r="D41" s="1341"/>
      <c r="E41" s="1341"/>
      <c r="F41" s="1341"/>
      <c r="G41" s="1440"/>
      <c r="H41" s="1440"/>
      <c r="I41" s="1341"/>
      <c r="J41" s="1341"/>
      <c r="K41" s="1341"/>
      <c r="L41" s="1341"/>
    </row>
    <row r="42" spans="1:12" ht="8.1" customHeight="1">
      <c r="A42" s="38"/>
      <c r="B42" s="102"/>
      <c r="C42" s="102"/>
      <c r="D42" s="103"/>
      <c r="E42" s="103"/>
      <c r="F42" s="103"/>
      <c r="G42" s="103"/>
      <c r="H42" s="103"/>
      <c r="I42" s="103"/>
      <c r="J42" s="103"/>
      <c r="K42" s="103"/>
      <c r="L42" s="103"/>
    </row>
    <row r="43" spans="1:12" ht="27.75" customHeight="1">
      <c r="A43" s="61" t="s">
        <v>42</v>
      </c>
      <c r="B43" s="1482" t="s">
        <v>740</v>
      </c>
      <c r="C43" s="1482"/>
      <c r="D43" s="1482"/>
      <c r="E43" s="1482"/>
      <c r="F43" s="1482"/>
      <c r="G43" s="1482"/>
      <c r="H43" s="1482"/>
      <c r="I43" s="1482"/>
      <c r="J43" s="1482"/>
      <c r="K43" s="1482"/>
      <c r="L43" s="1482"/>
    </row>
    <row r="44" spans="1:12" ht="33.75" hidden="1" customHeight="1">
      <c r="A44" s="38"/>
      <c r="B44" s="99"/>
      <c r="C44" s="1448"/>
      <c r="D44" s="1448"/>
      <c r="E44" s="1448"/>
      <c r="F44" s="1448"/>
      <c r="G44" s="1448"/>
      <c r="H44" s="1448"/>
      <c r="I44" s="1448"/>
      <c r="J44" s="1448"/>
      <c r="K44" s="1448"/>
      <c r="L44" s="1448"/>
    </row>
    <row r="45" spans="1:12" ht="38.1" customHeight="1">
      <c r="B45" s="109"/>
      <c r="C45" s="1341"/>
      <c r="D45" s="1341"/>
      <c r="E45" s="1341"/>
      <c r="F45" s="1341"/>
      <c r="G45" s="1440"/>
      <c r="H45" s="1440"/>
      <c r="I45" s="1341"/>
      <c r="J45" s="1341"/>
      <c r="K45" s="1341"/>
      <c r="L45" s="1341"/>
    </row>
    <row r="46" spans="1:12" ht="38.1" customHeight="1">
      <c r="A46" s="38"/>
      <c r="B46" s="109"/>
      <c r="C46" s="1341"/>
      <c r="D46" s="1341"/>
      <c r="E46" s="1341"/>
      <c r="F46" s="1341"/>
      <c r="G46" s="1440"/>
      <c r="H46" s="1440"/>
      <c r="I46" s="1341"/>
      <c r="J46" s="1341"/>
      <c r="K46" s="1341"/>
      <c r="L46" s="1341"/>
    </row>
    <row r="47" spans="1:12" ht="20.100000000000001" customHeight="1">
      <c r="A47" s="95">
        <v>2</v>
      </c>
      <c r="B47" s="104" t="s">
        <v>21</v>
      </c>
    </row>
    <row r="48" spans="1:12" ht="78.75" customHeight="1">
      <c r="B48" s="1426" t="s">
        <v>22</v>
      </c>
      <c r="C48" s="1426"/>
      <c r="D48" s="1426"/>
      <c r="E48" s="1426"/>
      <c r="F48" s="1426"/>
      <c r="G48" s="1426"/>
      <c r="H48" s="1426"/>
      <c r="I48" s="1426"/>
      <c r="J48" s="1426"/>
      <c r="K48" s="1426"/>
      <c r="L48" s="1426"/>
    </row>
    <row r="49" spans="1:54" s="27" customFormat="1" ht="34.5" customHeight="1">
      <c r="A49" s="57">
        <v>2.1</v>
      </c>
      <c r="B49" s="1426" t="s">
        <v>23</v>
      </c>
      <c r="C49" s="1426"/>
      <c r="D49" s="1426"/>
      <c r="E49" s="1426"/>
      <c r="F49" s="1426"/>
      <c r="G49" s="1426"/>
      <c r="H49" s="1426"/>
      <c r="I49" s="1426"/>
      <c r="J49" s="1426"/>
      <c r="K49" s="1426"/>
      <c r="L49" s="1426"/>
      <c r="M49" s="90"/>
      <c r="N49" s="90"/>
      <c r="O49" s="90"/>
      <c r="P49" s="90"/>
      <c r="Q49" s="90"/>
      <c r="R49" s="90"/>
      <c r="S49" s="90"/>
      <c r="T49" s="90"/>
      <c r="U49" s="90"/>
      <c r="V49" s="90"/>
      <c r="W49" s="90"/>
      <c r="X49" s="90"/>
      <c r="Y49" s="90"/>
      <c r="Z49" s="90"/>
      <c r="AA49" s="90"/>
      <c r="AB49" s="90"/>
      <c r="AC49" s="90"/>
      <c r="AD49" s="90"/>
      <c r="AE49" s="90"/>
      <c r="AF49" s="90"/>
      <c r="AG49" s="90"/>
      <c r="AH49" s="90"/>
      <c r="AI49" s="90"/>
      <c r="AJ49" s="90"/>
      <c r="AK49" s="90"/>
      <c r="AL49" s="90"/>
      <c r="AM49" s="90"/>
      <c r="AN49" s="90"/>
      <c r="AO49" s="90"/>
      <c r="AP49" s="90"/>
      <c r="AQ49" s="90"/>
      <c r="AR49" s="90"/>
      <c r="AS49" s="90"/>
      <c r="AT49" s="90"/>
      <c r="AU49" s="90"/>
      <c r="AV49" s="90"/>
      <c r="AW49" s="90"/>
      <c r="AX49" s="90"/>
      <c r="AY49" s="90"/>
      <c r="AZ49" s="90"/>
      <c r="BA49" s="90"/>
      <c r="BB49" s="90"/>
    </row>
    <row r="50" spans="1:54" ht="51" customHeight="1">
      <c r="A50" s="38"/>
      <c r="B50" s="99" t="s">
        <v>24</v>
      </c>
      <c r="C50" s="1448" t="s">
        <v>25</v>
      </c>
      <c r="D50" s="1448"/>
      <c r="E50" s="1448"/>
      <c r="F50" s="1448"/>
      <c r="G50" s="1448" t="s">
        <v>26</v>
      </c>
      <c r="H50" s="1448"/>
      <c r="I50" s="1448" t="s">
        <v>656</v>
      </c>
      <c r="J50" s="1448"/>
      <c r="K50" s="1448" t="s">
        <v>657</v>
      </c>
      <c r="L50" s="1448"/>
    </row>
    <row r="51" spans="1:54" ht="27.95" customHeight="1">
      <c r="A51" s="38"/>
      <c r="B51" s="109">
        <v>1</v>
      </c>
      <c r="C51" s="1341"/>
      <c r="D51" s="1341"/>
      <c r="E51" s="1341"/>
      <c r="F51" s="1341"/>
      <c r="G51" s="1440"/>
      <c r="H51" s="1440"/>
      <c r="I51" s="1440"/>
      <c r="J51" s="1440"/>
      <c r="K51" s="1444"/>
      <c r="L51" s="1444"/>
    </row>
    <row r="52" spans="1:54" ht="27.95" customHeight="1">
      <c r="A52" s="38"/>
      <c r="B52" s="109">
        <v>2</v>
      </c>
      <c r="C52" s="1341"/>
      <c r="D52" s="1341"/>
      <c r="E52" s="1341"/>
      <c r="F52" s="1341"/>
      <c r="G52" s="1440"/>
      <c r="H52" s="1440"/>
      <c r="I52" s="1440"/>
      <c r="J52" s="1440"/>
      <c r="K52" s="1444"/>
      <c r="L52" s="1444"/>
    </row>
    <row r="53" spans="1:54" ht="27.95" customHeight="1">
      <c r="A53" s="38"/>
      <c r="B53" s="109">
        <v>3</v>
      </c>
      <c r="C53" s="1341"/>
      <c r="D53" s="1341"/>
      <c r="E53" s="1341"/>
      <c r="F53" s="1341"/>
      <c r="G53" s="1440"/>
      <c r="H53" s="1440"/>
      <c r="I53" s="1440"/>
      <c r="J53" s="1440"/>
      <c r="K53" s="1444"/>
      <c r="L53" s="1444"/>
    </row>
    <row r="54" spans="1:54" ht="27.95" customHeight="1">
      <c r="A54" s="38"/>
      <c r="B54" s="109">
        <v>4</v>
      </c>
      <c r="C54" s="1341"/>
      <c r="D54" s="1341"/>
      <c r="E54" s="1341"/>
      <c r="F54" s="1341"/>
      <c r="G54" s="1440"/>
      <c r="H54" s="1440"/>
      <c r="I54" s="1440"/>
      <c r="J54" s="1440"/>
      <c r="K54" s="1444"/>
      <c r="L54" s="1444"/>
    </row>
    <row r="55" spans="1:54" ht="27.95" customHeight="1">
      <c r="A55" s="38"/>
      <c r="B55" s="109">
        <v>5</v>
      </c>
      <c r="C55" s="1341"/>
      <c r="D55" s="1341"/>
      <c r="E55" s="1341"/>
      <c r="F55" s="1341"/>
      <c r="G55" s="1440"/>
      <c r="H55" s="1440"/>
      <c r="I55" s="1440"/>
      <c r="J55" s="1440"/>
      <c r="K55" s="1444"/>
      <c r="L55" s="1444"/>
    </row>
    <row r="56" spans="1:54" ht="21" customHeight="1">
      <c r="A56" s="28"/>
      <c r="B56" s="28"/>
      <c r="D56" s="103"/>
      <c r="E56" s="103"/>
      <c r="F56" s="103"/>
    </row>
    <row r="57" spans="1:54" ht="21" customHeight="1">
      <c r="A57" s="95">
        <v>3</v>
      </c>
      <c r="B57" s="104" t="s">
        <v>771</v>
      </c>
      <c r="D57" s="103"/>
      <c r="E57" s="103"/>
      <c r="F57" s="103"/>
    </row>
    <row r="58" spans="1:54" ht="21" customHeight="1">
      <c r="A58" s="95"/>
      <c r="B58" s="104"/>
      <c r="D58" s="103"/>
      <c r="E58" s="103"/>
      <c r="F58" s="103"/>
    </row>
    <row r="59" spans="1:54" ht="70.5" customHeight="1">
      <c r="A59" s="95"/>
      <c r="B59" s="1453" t="s">
        <v>772</v>
      </c>
      <c r="C59" s="1453"/>
      <c r="D59" s="1453"/>
      <c r="E59" s="1453"/>
      <c r="F59" s="1453"/>
      <c r="G59" s="1453"/>
      <c r="H59" s="1453"/>
      <c r="I59" s="1453"/>
      <c r="J59" s="1453"/>
      <c r="K59" s="1453"/>
      <c r="L59" s="1453"/>
    </row>
    <row r="60" spans="1:54" ht="21" customHeight="1">
      <c r="A60" s="95">
        <v>3.1</v>
      </c>
      <c r="B60" s="104" t="s">
        <v>773</v>
      </c>
      <c r="D60" s="103"/>
      <c r="E60" s="103"/>
      <c r="F60" s="103"/>
    </row>
    <row r="61" spans="1:54" ht="21" customHeight="1">
      <c r="A61" s="95"/>
      <c r="B61" s="104"/>
      <c r="D61" s="103"/>
      <c r="E61" s="103"/>
      <c r="F61" s="103"/>
    </row>
    <row r="62" spans="1:54" ht="50.25" customHeight="1">
      <c r="A62" s="95"/>
      <c r="B62" s="99" t="s">
        <v>24</v>
      </c>
      <c r="C62" s="1448" t="s">
        <v>774</v>
      </c>
      <c r="D62" s="1448"/>
      <c r="E62" s="1448"/>
      <c r="F62" s="1448"/>
      <c r="G62" s="1454" t="s">
        <v>775</v>
      </c>
      <c r="H62" s="1455"/>
      <c r="I62" s="1455"/>
      <c r="J62" s="1455"/>
      <c r="K62" s="1455"/>
      <c r="L62" s="1456"/>
    </row>
    <row r="63" spans="1:54" ht="21" customHeight="1">
      <c r="A63" s="95"/>
      <c r="B63" s="109"/>
      <c r="C63" s="1341"/>
      <c r="D63" s="1341"/>
      <c r="E63" s="1341"/>
      <c r="F63" s="1341"/>
      <c r="G63" s="1457"/>
      <c r="H63" s="1458"/>
      <c r="I63" s="1458"/>
      <c r="J63" s="1458"/>
      <c r="K63" s="1458"/>
      <c r="L63" s="1459"/>
    </row>
    <row r="64" spans="1:54" ht="21" customHeight="1">
      <c r="A64" s="95"/>
      <c r="B64" s="109"/>
      <c r="C64" s="1341"/>
      <c r="D64" s="1341"/>
      <c r="E64" s="1341"/>
      <c r="F64" s="1341"/>
      <c r="G64" s="1457"/>
      <c r="H64" s="1458"/>
      <c r="I64" s="1458"/>
      <c r="J64" s="1458"/>
      <c r="K64" s="1458"/>
      <c r="L64" s="1459"/>
    </row>
    <row r="65" spans="1:54" ht="21" customHeight="1">
      <c r="A65" s="95"/>
      <c r="B65" s="109"/>
      <c r="C65" s="1341"/>
      <c r="D65" s="1341"/>
      <c r="E65" s="1341"/>
      <c r="F65" s="1341"/>
      <c r="G65" s="1457"/>
      <c r="H65" s="1458"/>
      <c r="I65" s="1458"/>
      <c r="J65" s="1458"/>
      <c r="K65" s="1458"/>
      <c r="L65" s="1459"/>
    </row>
    <row r="66" spans="1:54" ht="21" customHeight="1">
      <c r="A66" s="95"/>
      <c r="B66" s="109"/>
      <c r="C66" s="1341"/>
      <c r="D66" s="1341"/>
      <c r="E66" s="1341"/>
      <c r="F66" s="1341"/>
      <c r="G66" s="1457"/>
      <c r="H66" s="1458"/>
      <c r="I66" s="1458"/>
      <c r="J66" s="1458"/>
      <c r="K66" s="1458"/>
      <c r="L66" s="1459"/>
    </row>
    <row r="67" spans="1:54" ht="21" customHeight="1">
      <c r="A67" s="95"/>
      <c r="B67" s="109"/>
      <c r="C67" s="1341"/>
      <c r="D67" s="1341"/>
      <c r="E67" s="1341"/>
      <c r="F67" s="1341"/>
      <c r="G67" s="1457"/>
      <c r="H67" s="1458"/>
      <c r="I67" s="1458"/>
      <c r="J67" s="1458"/>
      <c r="K67" s="1458"/>
      <c r="L67" s="1459"/>
    </row>
    <row r="68" spans="1:54" ht="21" customHeight="1">
      <c r="A68" s="95">
        <v>4</v>
      </c>
      <c r="B68" s="104" t="s">
        <v>27</v>
      </c>
      <c r="D68" s="103"/>
      <c r="E68" s="103"/>
      <c r="F68" s="103"/>
    </row>
    <row r="69" spans="1:54" ht="18" customHeight="1">
      <c r="A69" s="105">
        <v>4.0999999999999996</v>
      </c>
      <c r="B69" s="1467" t="s">
        <v>28</v>
      </c>
      <c r="C69" s="1467"/>
      <c r="D69" s="1467"/>
      <c r="E69" s="1467"/>
      <c r="F69" s="103"/>
    </row>
    <row r="70" spans="1:54" ht="67.5" customHeight="1">
      <c r="A70" s="38"/>
      <c r="B70" s="1426" t="s">
        <v>29</v>
      </c>
      <c r="C70" s="1426"/>
      <c r="D70" s="1426"/>
      <c r="E70" s="1426"/>
      <c r="F70" s="1426"/>
      <c r="G70" s="1426"/>
      <c r="H70" s="1426"/>
      <c r="I70" s="1426"/>
      <c r="J70" s="1426"/>
      <c r="K70" s="1426"/>
      <c r="L70" s="1426"/>
    </row>
    <row r="71" spans="1:54" s="27" customFormat="1" ht="35.25" customHeight="1">
      <c r="A71" s="38"/>
      <c r="B71" s="1301" t="s">
        <v>30</v>
      </c>
      <c r="C71" s="1301"/>
      <c r="D71" s="1301"/>
      <c r="E71" s="1284" t="s">
        <v>31</v>
      </c>
      <c r="F71" s="1443"/>
      <c r="G71" s="1443"/>
      <c r="H71" s="1285"/>
      <c r="I71" s="1301" t="s">
        <v>32</v>
      </c>
      <c r="J71" s="1301"/>
      <c r="K71" s="1301"/>
      <c r="L71" s="1301"/>
      <c r="M71" s="90"/>
      <c r="N71" s="90"/>
      <c r="O71" s="90"/>
      <c r="P71" s="90"/>
      <c r="Q71" s="90"/>
      <c r="R71" s="90"/>
      <c r="S71" s="90"/>
      <c r="T71" s="90"/>
      <c r="U71" s="90"/>
      <c r="V71" s="90"/>
      <c r="W71" s="90"/>
      <c r="X71" s="90"/>
      <c r="Y71" s="90"/>
      <c r="Z71" s="90"/>
      <c r="AA71" s="90"/>
      <c r="AB71" s="90"/>
      <c r="AC71" s="90"/>
      <c r="AD71" s="90"/>
      <c r="AE71" s="90"/>
      <c r="AF71" s="90"/>
      <c r="AG71" s="90"/>
      <c r="AH71" s="90"/>
      <c r="AI71" s="90"/>
      <c r="AJ71" s="90"/>
      <c r="AK71" s="90"/>
      <c r="AL71" s="90"/>
      <c r="AM71" s="90"/>
      <c r="AN71" s="90"/>
      <c r="AO71" s="90"/>
      <c r="AP71" s="90"/>
      <c r="AQ71" s="90"/>
      <c r="AR71" s="90"/>
      <c r="AS71" s="90"/>
      <c r="AT71" s="90"/>
      <c r="AU71" s="90"/>
      <c r="AV71" s="90"/>
      <c r="AW71" s="90"/>
      <c r="AX71" s="90"/>
      <c r="AY71" s="90"/>
      <c r="AZ71" s="90"/>
      <c r="BA71" s="90"/>
      <c r="BB71" s="90"/>
    </row>
    <row r="72" spans="1:54" ht="20.100000000000001" customHeight="1">
      <c r="A72" s="38"/>
      <c r="B72" s="1341"/>
      <c r="C72" s="1341"/>
      <c r="D72" s="1341"/>
      <c r="E72" s="1440"/>
      <c r="F72" s="1440"/>
      <c r="G72" s="1440"/>
      <c r="H72" s="1440"/>
      <c r="I72" s="1440"/>
      <c r="J72" s="1440"/>
      <c r="K72" s="1440"/>
      <c r="L72" s="1440"/>
    </row>
    <row r="73" spans="1:54" ht="20.100000000000001" customHeight="1">
      <c r="A73" s="38"/>
      <c r="B73" s="1341"/>
      <c r="C73" s="1341"/>
      <c r="D73" s="1341"/>
      <c r="E73" s="1440"/>
      <c r="F73" s="1440"/>
      <c r="G73" s="1440"/>
      <c r="H73" s="1440"/>
      <c r="I73" s="1440"/>
      <c r="J73" s="1440"/>
      <c r="K73" s="1440"/>
      <c r="L73" s="1440"/>
    </row>
    <row r="74" spans="1:54" ht="20.100000000000001" customHeight="1">
      <c r="A74" s="38"/>
      <c r="B74" s="1341"/>
      <c r="C74" s="1341"/>
      <c r="D74" s="1341"/>
      <c r="E74" s="1440"/>
      <c r="F74" s="1440"/>
      <c r="G74" s="1440"/>
      <c r="H74" s="1440"/>
      <c r="I74" s="1440"/>
      <c r="J74" s="1440"/>
      <c r="K74" s="1440"/>
      <c r="L74" s="1440"/>
    </row>
    <row r="75" spans="1:54" ht="20.100000000000001" customHeight="1">
      <c r="A75" s="38"/>
      <c r="B75" s="1341"/>
      <c r="C75" s="1341"/>
      <c r="D75" s="1341"/>
      <c r="E75" s="1440"/>
      <c r="F75" s="1440"/>
      <c r="G75" s="1440"/>
      <c r="H75" s="1440"/>
      <c r="I75" s="1440"/>
      <c r="J75" s="1440"/>
      <c r="K75" s="1440"/>
      <c r="L75" s="1440"/>
    </row>
    <row r="76" spans="1:54" ht="20.100000000000001" customHeight="1">
      <c r="A76" s="38"/>
      <c r="B76" s="1341"/>
      <c r="C76" s="1341"/>
      <c r="D76" s="1341"/>
      <c r="E76" s="1440"/>
      <c r="F76" s="1440"/>
      <c r="G76" s="1440"/>
      <c r="H76" s="1440"/>
      <c r="I76" s="1440"/>
      <c r="J76" s="1440"/>
      <c r="K76" s="1440"/>
      <c r="L76" s="1440"/>
    </row>
    <row r="77" spans="1:54" ht="20.100000000000001" customHeight="1">
      <c r="A77" s="38"/>
      <c r="B77" s="1341"/>
      <c r="C77" s="1341"/>
      <c r="D77" s="1341"/>
      <c r="E77" s="1440"/>
      <c r="F77" s="1440"/>
      <c r="G77" s="1440"/>
      <c r="H77" s="1440"/>
      <c r="I77" s="1440"/>
      <c r="J77" s="1440"/>
      <c r="K77" s="1440"/>
      <c r="L77" s="1440"/>
    </row>
    <row r="78" spans="1:54" s="27" customFormat="1" ht="20.100000000000001" customHeight="1">
      <c r="A78" s="35">
        <v>4.2</v>
      </c>
      <c r="B78" s="35" t="s">
        <v>33</v>
      </c>
      <c r="C78" s="106"/>
      <c r="D78" s="106"/>
      <c r="E78" s="106"/>
      <c r="F78" s="106"/>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row>
    <row r="79" spans="1:54" s="27" customFormat="1" ht="20.100000000000001" customHeight="1">
      <c r="A79" s="35"/>
      <c r="B79" s="35"/>
      <c r="C79" s="106"/>
      <c r="D79" s="106"/>
      <c r="E79" s="106"/>
      <c r="F79" s="106"/>
      <c r="K79" s="110" t="s">
        <v>660</v>
      </c>
      <c r="L79" s="111"/>
      <c r="M79" s="90"/>
      <c r="N79" s="90"/>
      <c r="O79" s="90"/>
      <c r="P79" s="90"/>
      <c r="Q79" s="90"/>
      <c r="R79" s="90"/>
      <c r="S79" s="90"/>
      <c r="T79" s="90"/>
      <c r="U79" s="90"/>
      <c r="V79" s="90"/>
      <c r="W79" s="90"/>
      <c r="X79" s="90"/>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row>
    <row r="80" spans="1:54" s="27" customFormat="1" ht="20.100000000000001" customHeight="1">
      <c r="A80" s="35"/>
      <c r="B80" s="50" t="s">
        <v>658</v>
      </c>
      <c r="C80" s="1301" t="s">
        <v>659</v>
      </c>
      <c r="D80" s="1301"/>
      <c r="E80" s="1301"/>
      <c r="F80" s="1301"/>
      <c r="G80" s="1301"/>
      <c r="H80" s="1284" t="s">
        <v>34</v>
      </c>
      <c r="I80" s="1443"/>
      <c r="J80" s="1443"/>
      <c r="K80" s="1443"/>
      <c r="L80" s="1285"/>
      <c r="M80" s="90"/>
      <c r="N80" s="90"/>
      <c r="O80" s="90"/>
      <c r="P80" s="90"/>
      <c r="Q80" s="90"/>
      <c r="R80" s="90"/>
      <c r="S80" s="90"/>
      <c r="T80" s="90"/>
      <c r="U80" s="90"/>
      <c r="V80" s="90"/>
      <c r="W80" s="90"/>
      <c r="X80" s="90"/>
      <c r="Y80" s="90"/>
      <c r="Z80" s="90"/>
      <c r="AA80" s="90"/>
      <c r="AB80" s="90"/>
      <c r="AC80" s="90"/>
      <c r="AD80" s="90"/>
      <c r="AE80" s="90"/>
      <c r="AF80" s="90"/>
      <c r="AG80" s="90"/>
      <c r="AH80" s="90"/>
      <c r="AI80" s="90"/>
      <c r="AJ80" s="90"/>
      <c r="AK80" s="90"/>
      <c r="AL80" s="90"/>
      <c r="AM80" s="90"/>
      <c r="AN80" s="90"/>
      <c r="AO80" s="90"/>
      <c r="AP80" s="90"/>
      <c r="AQ80" s="90"/>
      <c r="AR80" s="90"/>
      <c r="AS80" s="90"/>
      <c r="AT80" s="90"/>
      <c r="AU80" s="90"/>
      <c r="AV80" s="90"/>
      <c r="AW80" s="90"/>
      <c r="AX80" s="90"/>
      <c r="AY80" s="90"/>
      <c r="AZ80" s="90"/>
      <c r="BA80" s="90"/>
      <c r="BB80" s="90"/>
    </row>
    <row r="81" spans="1:54" s="179" customFormat="1" ht="33" customHeight="1">
      <c r="A81" s="41"/>
      <c r="B81" s="98"/>
      <c r="C81" s="92" t="s">
        <v>836</v>
      </c>
      <c r="D81" s="92" t="s">
        <v>770</v>
      </c>
      <c r="E81" s="92" t="s">
        <v>758</v>
      </c>
      <c r="F81" s="92" t="s">
        <v>756</v>
      </c>
      <c r="G81" s="92" t="s">
        <v>755</v>
      </c>
      <c r="H81" s="92" t="s">
        <v>837</v>
      </c>
      <c r="I81" s="92" t="s">
        <v>872</v>
      </c>
      <c r="J81" s="92" t="s">
        <v>873</v>
      </c>
      <c r="K81" s="92" t="s">
        <v>891</v>
      </c>
      <c r="L81" s="92" t="s">
        <v>892</v>
      </c>
      <c r="M81" s="178"/>
      <c r="N81" s="178"/>
      <c r="O81" s="178"/>
      <c r="P81" s="178"/>
      <c r="Q81" s="178"/>
      <c r="R81" s="178"/>
      <c r="S81" s="178"/>
      <c r="T81" s="178"/>
      <c r="U81" s="178"/>
      <c r="V81" s="178"/>
      <c r="W81" s="178"/>
      <c r="X81" s="178"/>
      <c r="Y81" s="178"/>
      <c r="Z81" s="178"/>
      <c r="AA81" s="178"/>
      <c r="AB81" s="178"/>
      <c r="AC81" s="178"/>
      <c r="AD81" s="178"/>
      <c r="AE81" s="178"/>
      <c r="AF81" s="178"/>
      <c r="AG81" s="178"/>
      <c r="AH81" s="178"/>
      <c r="AI81" s="178"/>
      <c r="AJ81" s="178"/>
      <c r="AK81" s="178"/>
      <c r="AL81" s="178"/>
      <c r="AM81" s="178"/>
      <c r="AN81" s="178"/>
      <c r="AO81" s="178"/>
      <c r="AP81" s="178"/>
      <c r="AQ81" s="178"/>
      <c r="AR81" s="178"/>
      <c r="AS81" s="178"/>
      <c r="AT81" s="178"/>
      <c r="AU81" s="178"/>
      <c r="AV81" s="178"/>
      <c r="AW81" s="178"/>
      <c r="AX81" s="178"/>
      <c r="AY81" s="178"/>
      <c r="AZ81" s="178"/>
      <c r="BA81" s="178"/>
      <c r="BB81" s="178"/>
    </row>
    <row r="82" spans="1:54" s="27" customFormat="1" ht="33" customHeight="1">
      <c r="A82" s="35"/>
      <c r="B82" s="98" t="s">
        <v>661</v>
      </c>
      <c r="C82" s="181"/>
      <c r="D82" s="181"/>
      <c r="E82" s="181"/>
      <c r="F82" s="181"/>
      <c r="G82" s="181"/>
      <c r="H82" s="181"/>
      <c r="I82" s="181"/>
      <c r="J82" s="181"/>
      <c r="K82" s="181"/>
      <c r="L82" s="181"/>
      <c r="M82" s="90"/>
      <c r="N82" s="90"/>
      <c r="O82" s="90"/>
      <c r="P82" s="90"/>
      <c r="Q82" s="90"/>
      <c r="R82" s="90"/>
      <c r="S82" s="90"/>
      <c r="T82" s="90"/>
      <c r="U82" s="90"/>
      <c r="V82" s="90"/>
      <c r="W82" s="90"/>
      <c r="X82" s="90"/>
      <c r="Y82" s="90"/>
      <c r="Z82" s="90"/>
      <c r="AA82" s="90"/>
      <c r="AB82" s="90"/>
      <c r="AC82" s="90"/>
      <c r="AD82" s="90"/>
      <c r="AE82" s="90"/>
      <c r="AF82" s="90"/>
      <c r="AG82" s="90"/>
      <c r="AH82" s="90"/>
      <c r="AI82" s="90"/>
      <c r="AJ82" s="90"/>
      <c r="AK82" s="90"/>
      <c r="AL82" s="90"/>
      <c r="AM82" s="90"/>
      <c r="AN82" s="90"/>
      <c r="AO82" s="90"/>
      <c r="AP82" s="90"/>
      <c r="AQ82" s="90"/>
      <c r="AR82" s="90"/>
      <c r="AS82" s="90"/>
      <c r="AT82" s="90"/>
      <c r="AU82" s="90"/>
      <c r="AV82" s="90"/>
      <c r="AW82" s="90"/>
      <c r="AX82" s="90"/>
      <c r="AY82" s="90"/>
      <c r="AZ82" s="90"/>
      <c r="BA82" s="90"/>
      <c r="BB82" s="90"/>
    </row>
    <row r="83" spans="1:54" s="27" customFormat="1" ht="33" customHeight="1">
      <c r="A83" s="35"/>
      <c r="B83" s="98" t="s">
        <v>662</v>
      </c>
      <c r="C83" s="181"/>
      <c r="D83" s="181"/>
      <c r="E83" s="181"/>
      <c r="F83" s="181"/>
      <c r="G83" s="181"/>
      <c r="H83" s="181"/>
      <c r="I83" s="181"/>
      <c r="J83" s="181"/>
      <c r="K83" s="181"/>
      <c r="L83" s="181"/>
      <c r="M83" s="90"/>
      <c r="N83" s="90"/>
      <c r="O83" s="90"/>
      <c r="P83" s="90"/>
      <c r="Q83" s="90"/>
      <c r="R83" s="90"/>
      <c r="S83" s="90"/>
      <c r="T83" s="90"/>
      <c r="U83" s="90"/>
      <c r="V83" s="90"/>
      <c r="W83" s="90"/>
      <c r="X83" s="90"/>
      <c r="Y83" s="90"/>
      <c r="Z83" s="90"/>
      <c r="AA83" s="90"/>
      <c r="AB83" s="90"/>
      <c r="AC83" s="90"/>
      <c r="AD83" s="90"/>
      <c r="AE83" s="90"/>
      <c r="AF83" s="90"/>
      <c r="AG83" s="90"/>
      <c r="AH83" s="90"/>
      <c r="AI83" s="90"/>
      <c r="AJ83" s="90"/>
      <c r="AK83" s="90"/>
      <c r="AL83" s="90"/>
      <c r="AM83" s="90"/>
      <c r="AN83" s="90"/>
      <c r="AO83" s="90"/>
      <c r="AP83" s="90"/>
      <c r="AQ83" s="90"/>
      <c r="AR83" s="90"/>
      <c r="AS83" s="90"/>
      <c r="AT83" s="90"/>
      <c r="AU83" s="90"/>
      <c r="AV83" s="90"/>
      <c r="AW83" s="90"/>
      <c r="AX83" s="90"/>
      <c r="AY83" s="90"/>
      <c r="AZ83" s="90"/>
      <c r="BA83" s="90"/>
      <c r="BB83" s="90"/>
    </row>
    <row r="84" spans="1:54" s="27" customFormat="1" ht="33" customHeight="1">
      <c r="A84" s="35"/>
      <c r="B84" s="98" t="s">
        <v>665</v>
      </c>
      <c r="C84" s="181"/>
      <c r="D84" s="181"/>
      <c r="E84" s="181"/>
      <c r="F84" s="181"/>
      <c r="G84" s="181"/>
      <c r="H84" s="181"/>
      <c r="I84" s="181"/>
      <c r="J84" s="181"/>
      <c r="K84" s="181"/>
      <c r="L84" s="181"/>
      <c r="M84" s="90"/>
      <c r="N84" s="90"/>
      <c r="O84" s="90"/>
      <c r="P84" s="90"/>
      <c r="Q84" s="90"/>
      <c r="R84" s="90"/>
      <c r="S84" s="90"/>
      <c r="T84" s="90"/>
      <c r="U84" s="90"/>
      <c r="V84" s="90"/>
      <c r="W84" s="90"/>
      <c r="X84" s="90"/>
      <c r="Y84" s="90"/>
      <c r="Z84" s="90"/>
      <c r="AA84" s="90"/>
      <c r="AB84" s="90"/>
      <c r="AC84" s="90"/>
      <c r="AD84" s="90"/>
      <c r="AE84" s="90"/>
      <c r="AF84" s="90"/>
      <c r="AG84" s="90"/>
      <c r="AH84" s="90"/>
      <c r="AI84" s="90"/>
      <c r="AJ84" s="90"/>
      <c r="AK84" s="90"/>
      <c r="AL84" s="90"/>
      <c r="AM84" s="90"/>
      <c r="AN84" s="90"/>
      <c r="AO84" s="90"/>
      <c r="AP84" s="90"/>
      <c r="AQ84" s="90"/>
      <c r="AR84" s="90"/>
      <c r="AS84" s="90"/>
      <c r="AT84" s="90"/>
      <c r="AU84" s="90"/>
      <c r="AV84" s="90"/>
      <c r="AW84" s="90"/>
      <c r="AX84" s="90"/>
      <c r="AY84" s="90"/>
      <c r="AZ84" s="90"/>
      <c r="BA84" s="90"/>
      <c r="BB84" s="90"/>
    </row>
    <row r="85" spans="1:54" s="27" customFormat="1" ht="33" customHeight="1">
      <c r="A85" s="35"/>
      <c r="B85" s="98" t="s">
        <v>666</v>
      </c>
      <c r="C85" s="181"/>
      <c r="D85" s="181"/>
      <c r="E85" s="181"/>
      <c r="F85" s="181"/>
      <c r="G85" s="181"/>
      <c r="H85" s="181"/>
      <c r="I85" s="181"/>
      <c r="J85" s="181"/>
      <c r="K85" s="181"/>
      <c r="L85" s="181"/>
      <c r="M85" s="90"/>
      <c r="N85" s="90"/>
      <c r="O85" s="90"/>
      <c r="P85" s="90"/>
      <c r="Q85" s="90"/>
      <c r="R85" s="90"/>
      <c r="S85" s="90"/>
      <c r="T85" s="90"/>
      <c r="U85" s="90"/>
      <c r="V85" s="90"/>
      <c r="W85" s="90"/>
      <c r="X85" s="90"/>
      <c r="Y85" s="90"/>
      <c r="Z85" s="90"/>
      <c r="AA85" s="90"/>
      <c r="AB85" s="90"/>
      <c r="AC85" s="90"/>
      <c r="AD85" s="90"/>
      <c r="AE85" s="90"/>
      <c r="AF85" s="90"/>
      <c r="AG85" s="90"/>
      <c r="AH85" s="90"/>
      <c r="AI85" s="90"/>
      <c r="AJ85" s="90"/>
      <c r="AK85" s="90"/>
      <c r="AL85" s="90"/>
      <c r="AM85" s="90"/>
      <c r="AN85" s="90"/>
      <c r="AO85" s="90"/>
      <c r="AP85" s="90"/>
      <c r="AQ85" s="90"/>
      <c r="AR85" s="90"/>
      <c r="AS85" s="90"/>
      <c r="AT85" s="90"/>
      <c r="AU85" s="90"/>
      <c r="AV85" s="90"/>
      <c r="AW85" s="90"/>
      <c r="AX85" s="90"/>
      <c r="AY85" s="90"/>
      <c r="AZ85" s="90"/>
      <c r="BA85" s="90"/>
      <c r="BB85" s="90"/>
    </row>
    <row r="86" spans="1:54" s="27" customFormat="1" ht="33" customHeight="1">
      <c r="A86" s="35"/>
      <c r="B86" s="98" t="s">
        <v>667</v>
      </c>
      <c r="C86" s="181"/>
      <c r="D86" s="181"/>
      <c r="E86" s="181"/>
      <c r="F86" s="181"/>
      <c r="G86" s="181"/>
      <c r="H86" s="181"/>
      <c r="I86" s="181"/>
      <c r="J86" s="181"/>
      <c r="K86" s="181"/>
      <c r="L86" s="181"/>
      <c r="M86" s="90"/>
      <c r="N86" s="90"/>
      <c r="O86" s="90"/>
      <c r="P86" s="90"/>
      <c r="Q86" s="90"/>
      <c r="R86" s="90"/>
      <c r="S86" s="90"/>
      <c r="T86" s="90"/>
      <c r="U86" s="90"/>
      <c r="V86" s="90"/>
      <c r="W86" s="90"/>
      <c r="X86" s="90"/>
      <c r="Y86" s="90"/>
      <c r="Z86" s="90"/>
      <c r="AA86" s="90"/>
      <c r="AB86" s="90"/>
      <c r="AC86" s="90"/>
      <c r="AD86" s="90"/>
      <c r="AE86" s="90"/>
      <c r="AF86" s="90"/>
      <c r="AG86" s="90"/>
      <c r="AH86" s="90"/>
      <c r="AI86" s="90"/>
      <c r="AJ86" s="90"/>
      <c r="AK86" s="90"/>
      <c r="AL86" s="90"/>
      <c r="AM86" s="90"/>
      <c r="AN86" s="90"/>
      <c r="AO86" s="90"/>
      <c r="AP86" s="90"/>
      <c r="AQ86" s="90"/>
      <c r="AR86" s="90"/>
      <c r="AS86" s="90"/>
      <c r="AT86" s="90"/>
      <c r="AU86" s="90"/>
      <c r="AV86" s="90"/>
      <c r="AW86" s="90"/>
      <c r="AX86" s="90"/>
      <c r="AY86" s="90"/>
      <c r="AZ86" s="90"/>
      <c r="BA86" s="90"/>
      <c r="BB86" s="90"/>
    </row>
    <row r="87" spans="1:54" s="27" customFormat="1" ht="33" customHeight="1">
      <c r="A87" s="35"/>
      <c r="B87" s="98" t="s">
        <v>668</v>
      </c>
      <c r="C87" s="181"/>
      <c r="D87" s="181"/>
      <c r="E87" s="181"/>
      <c r="F87" s="181"/>
      <c r="G87" s="181"/>
      <c r="H87" s="181"/>
      <c r="I87" s="181"/>
      <c r="J87" s="181"/>
      <c r="K87" s="181"/>
      <c r="L87" s="181"/>
      <c r="M87" s="90"/>
      <c r="N87" s="90"/>
      <c r="O87" s="90"/>
      <c r="P87" s="90"/>
      <c r="Q87" s="90"/>
      <c r="R87" s="90"/>
      <c r="S87" s="90"/>
      <c r="T87" s="90"/>
      <c r="U87" s="90"/>
      <c r="V87" s="90"/>
      <c r="W87" s="90"/>
      <c r="X87" s="90"/>
      <c r="Y87" s="90"/>
      <c r="Z87" s="90"/>
      <c r="AA87" s="90"/>
      <c r="AB87" s="90"/>
      <c r="AC87" s="90"/>
      <c r="AD87" s="90"/>
      <c r="AE87" s="90"/>
      <c r="AF87" s="90"/>
      <c r="AG87" s="90"/>
      <c r="AH87" s="90"/>
      <c r="AI87" s="90"/>
      <c r="AJ87" s="90"/>
      <c r="AK87" s="90"/>
      <c r="AL87" s="90"/>
      <c r="AM87" s="90"/>
      <c r="AN87" s="90"/>
      <c r="AO87" s="90"/>
      <c r="AP87" s="90"/>
      <c r="AQ87" s="90"/>
      <c r="AR87" s="90"/>
      <c r="AS87" s="90"/>
      <c r="AT87" s="90"/>
      <c r="AU87" s="90"/>
      <c r="AV87" s="90"/>
      <c r="AW87" s="90"/>
      <c r="AX87" s="90"/>
      <c r="AY87" s="90"/>
      <c r="AZ87" s="90"/>
      <c r="BA87" s="90"/>
      <c r="BB87" s="90"/>
    </row>
    <row r="88" spans="1:54" ht="20.100000000000001" customHeight="1">
      <c r="A88" s="107"/>
      <c r="B88" s="107"/>
      <c r="C88" s="108"/>
      <c r="D88" s="108"/>
      <c r="E88" s="108"/>
      <c r="F88" s="108"/>
    </row>
    <row r="89" spans="1:54" ht="20.100000000000001" customHeight="1">
      <c r="A89" s="107"/>
      <c r="B89" s="107"/>
      <c r="C89" s="108"/>
      <c r="D89" s="108"/>
      <c r="E89" s="108"/>
      <c r="F89" s="108"/>
    </row>
    <row r="90" spans="1:54" ht="24" customHeight="1">
      <c r="A90" s="107"/>
      <c r="B90" s="107"/>
      <c r="C90" s="108"/>
      <c r="D90" s="108"/>
      <c r="E90" s="108"/>
      <c r="F90" s="28"/>
      <c r="G90" s="62"/>
    </row>
    <row r="91" spans="1:54" ht="24" customHeight="1">
      <c r="A91" s="39" t="s">
        <v>257</v>
      </c>
      <c r="B91" s="1418" t="str">
        <f>'Attach 3(JV)'!B24</f>
        <v/>
      </c>
      <c r="C91" s="1418"/>
      <c r="D91" s="1418"/>
      <c r="E91" s="28"/>
      <c r="G91" s="62" t="s">
        <v>255</v>
      </c>
      <c r="H91" s="1441" t="str">
        <f>'Attach 3(JV)'!E24</f>
        <v/>
      </c>
      <c r="I91" s="1442"/>
      <c r="J91" s="1442"/>
      <c r="K91" s="1442"/>
      <c r="L91" s="1442"/>
    </row>
    <row r="92" spans="1:54" ht="24" customHeight="1">
      <c r="A92" s="39" t="s">
        <v>258</v>
      </c>
      <c r="B92" s="957" t="str">
        <f>'Attach 3(JV)'!B25</f>
        <v/>
      </c>
      <c r="C92" s="957"/>
      <c r="D92" s="957"/>
      <c r="E92" s="28"/>
      <c r="G92" s="62" t="s">
        <v>256</v>
      </c>
      <c r="H92" s="1441" t="str">
        <f>'Attach 3(JV)'!E25</f>
        <v/>
      </c>
      <c r="I92" s="1442"/>
      <c r="J92" s="1442"/>
      <c r="K92" s="1442"/>
      <c r="L92" s="1442"/>
    </row>
    <row r="93" spans="1:54" ht="24" customHeight="1">
      <c r="A93" s="28"/>
      <c r="B93" s="28"/>
      <c r="C93" s="28"/>
      <c r="D93" s="28"/>
      <c r="E93" s="28"/>
      <c r="F93" s="28"/>
      <c r="G93" s="62"/>
      <c r="H93" s="28"/>
    </row>
    <row r="94" spans="1:54" hidden="1">
      <c r="A94" s="24" t="str">
        <f>A1</f>
        <v>Specification No. :CC/T/W-BESS/DOM/A10/26/07004</v>
      </c>
      <c r="B94" s="25"/>
      <c r="C94" s="25"/>
      <c r="D94" s="25"/>
      <c r="E94" s="25"/>
      <c r="F94" s="93"/>
      <c r="G94" s="93"/>
      <c r="H94" s="93"/>
      <c r="I94" s="94"/>
      <c r="J94" s="94"/>
      <c r="K94" s="94"/>
      <c r="L94" s="26" t="str">
        <f>"Attachment-16 " &amp; 'Attach 3(JV)'!AT76</f>
        <v xml:space="preserve">Attachment-16 </v>
      </c>
    </row>
    <row r="95" spans="1:54" hidden="1"/>
    <row r="96" spans="1:54" ht="99.75" hidden="1" customHeight="1">
      <c r="A96" s="1342" t="str">
        <f>A3</f>
        <v xml:space="preserve">Package AP-BESS-01 for Design, Supply, Erection, Testing &amp; Commissioning of 150 MW/ 300MWh Battery Energy Storage System at Kalikiri, Andhra Pradesh under “Setting up of 1,000 MW/2,000 MWh Battery Energy Storage System (BESS) in Andhra Pradesh Under Tariff-Based Competitive Bidding with Viability Gap Funding supported through PSDF”. Spec. No.: CC/T/W-BESS/DOM/A10/26/07004
</v>
      </c>
      <c r="B96" s="1342"/>
      <c r="C96" s="1342"/>
      <c r="D96" s="1342"/>
      <c r="E96" s="1342"/>
      <c r="F96" s="1342"/>
      <c r="G96" s="1342"/>
      <c r="H96" s="1342"/>
      <c r="I96" s="1342"/>
      <c r="J96" s="1342"/>
      <c r="K96" s="1342"/>
      <c r="L96" s="1342"/>
    </row>
    <row r="97" spans="1:12" ht="15.95" hidden="1" customHeight="1">
      <c r="A97" s="31"/>
      <c r="H97" s="33"/>
      <c r="I97" s="12"/>
    </row>
    <row r="98" spans="1:12" ht="20.100000000000001" hidden="1" customHeight="1">
      <c r="A98" s="759" t="s">
        <v>259</v>
      </c>
      <c r="B98" s="759"/>
      <c r="C98" s="759"/>
      <c r="D98" s="759"/>
      <c r="E98" s="759"/>
      <c r="F98" s="759"/>
      <c r="G98" s="759"/>
      <c r="H98" s="759"/>
      <c r="I98" s="759"/>
      <c r="J98" s="759"/>
      <c r="K98" s="759"/>
      <c r="L98" s="759"/>
    </row>
    <row r="99" spans="1:12" ht="15.95" hidden="1" customHeight="1">
      <c r="A99" s="35"/>
      <c r="H99" s="33"/>
      <c r="I99" s="12"/>
    </row>
    <row r="100" spans="1:12" ht="20.100000000000001" hidden="1" customHeight="1">
      <c r="A100" s="36" t="str">
        <f>'Attach 3(JV)'!A15</f>
        <v>Name(s) and Addresse(s) of other partner(s)</v>
      </c>
      <c r="G100" s="16" t="str">
        <f>G7</f>
        <v>To:</v>
      </c>
      <c r="I100" s="12"/>
    </row>
    <row r="101" spans="1:12" ht="20.100000000000001" hidden="1" customHeight="1">
      <c r="A101" s="36" t="str">
        <f>'Attach 3(JV)'!B16&amp; " " &amp; A8</f>
        <v xml:space="preserve"> </v>
      </c>
      <c r="G101" s="147" t="str">
        <f>G8</f>
        <v>Contract Services</v>
      </c>
      <c r="I101" s="12"/>
    </row>
    <row r="102" spans="1:12" ht="20.100000000000001" hidden="1" customHeight="1">
      <c r="A102" s="14" t="s">
        <v>279</v>
      </c>
      <c r="B102" s="1376" t="str">
        <f>'Attach 3(JV)'!B17:D17</f>
        <v/>
      </c>
      <c r="C102" s="1376"/>
      <c r="D102" s="1376"/>
      <c r="E102" s="1376"/>
      <c r="F102" s="1376"/>
      <c r="G102" s="147" t="str">
        <f>G9</f>
        <v>Power Grid Corporation of India Ltd.,</v>
      </c>
      <c r="I102" s="12"/>
    </row>
    <row r="103" spans="1:12" ht="20.100000000000001" hidden="1" customHeight="1">
      <c r="A103" s="14" t="s">
        <v>281</v>
      </c>
      <c r="B103" s="761" t="str">
        <f>'Attach 3(JV)'!B18:D18</f>
        <v/>
      </c>
      <c r="C103" s="761"/>
      <c r="D103" s="761"/>
      <c r="E103" s="761"/>
      <c r="F103" s="761"/>
      <c r="G103" s="147" t="str">
        <f>G10</f>
        <v>"Saudamini", Plot No. 2, Sector 29</v>
      </c>
      <c r="I103" s="12"/>
    </row>
    <row r="104" spans="1:12" ht="20.100000000000001" hidden="1" customHeight="1">
      <c r="B104" s="761" t="str">
        <f>'Attach 3(JV)'!B19:D19</f>
        <v/>
      </c>
      <c r="C104" s="761"/>
      <c r="D104" s="761"/>
      <c r="E104" s="761"/>
      <c r="F104" s="761"/>
      <c r="G104" s="147" t="str">
        <f>G11</f>
        <v>Gurgaon (Haryana) - 122001</v>
      </c>
    </row>
    <row r="105" spans="1:12" ht="20.100000000000001" hidden="1" customHeight="1">
      <c r="A105" s="35"/>
      <c r="B105" s="761" t="str">
        <f>'Attach 3(JV)'!B20:D20</f>
        <v/>
      </c>
      <c r="C105" s="761"/>
      <c r="D105" s="761"/>
      <c r="E105" s="761"/>
      <c r="F105" s="761"/>
      <c r="G105" s="13"/>
    </row>
    <row r="106" spans="1:12" ht="15.95" hidden="1" customHeight="1">
      <c r="A106" s="35"/>
      <c r="B106" s="130"/>
      <c r="C106" s="130"/>
      <c r="D106" s="130"/>
      <c r="E106" s="130"/>
      <c r="F106" s="130"/>
    </row>
    <row r="107" spans="1:12" ht="20.100000000000001" hidden="1" customHeight="1">
      <c r="A107" s="35"/>
      <c r="B107" s="130"/>
      <c r="C107" s="130"/>
      <c r="D107" s="130"/>
      <c r="E107" s="130"/>
      <c r="F107" s="130"/>
      <c r="G107" s="13"/>
    </row>
    <row r="108" spans="1:12" ht="20.100000000000001" hidden="1" customHeight="1">
      <c r="A108" s="32" t="s">
        <v>273</v>
      </c>
    </row>
    <row r="109" spans="1:12" ht="20.100000000000001" hidden="1" customHeight="1">
      <c r="A109" s="35"/>
    </row>
    <row r="110" spans="1:12" ht="57.75" hidden="1" customHeight="1">
      <c r="A110" s="1339" t="s">
        <v>0</v>
      </c>
      <c r="B110" s="1339"/>
      <c r="C110" s="1339"/>
      <c r="D110" s="1339"/>
      <c r="E110" s="1339"/>
      <c r="F110" s="1339"/>
      <c r="G110" s="1339"/>
      <c r="H110" s="1339"/>
      <c r="I110" s="1339"/>
      <c r="J110" s="1339"/>
      <c r="K110" s="1339"/>
      <c r="L110" s="1339"/>
    </row>
    <row r="111" spans="1:12" ht="20.100000000000001" hidden="1" customHeight="1">
      <c r="A111" s="95">
        <v>1</v>
      </c>
      <c r="B111" s="96" t="s">
        <v>1</v>
      </c>
    </row>
    <row r="112" spans="1:12" ht="82.5" hidden="1" customHeight="1">
      <c r="A112" s="56"/>
      <c r="B112" s="1426" t="s">
        <v>527</v>
      </c>
      <c r="C112" s="1426"/>
      <c r="D112" s="1426"/>
      <c r="E112" s="1426"/>
      <c r="F112" s="1426"/>
      <c r="G112" s="1426"/>
      <c r="H112" s="1426"/>
      <c r="I112" s="1426"/>
      <c r="J112" s="1426"/>
      <c r="K112" s="1426"/>
      <c r="L112" s="1426"/>
    </row>
    <row r="113" spans="1:12" ht="60.75" hidden="1" customHeight="1">
      <c r="A113" s="57">
        <v>1.1000000000000001</v>
      </c>
      <c r="B113" s="1452" t="s">
        <v>3</v>
      </c>
      <c r="C113" s="1452"/>
      <c r="D113" s="1452"/>
      <c r="E113" s="1452"/>
      <c r="F113" s="1452"/>
      <c r="G113" s="1452"/>
      <c r="H113" s="1452"/>
      <c r="I113" s="1452"/>
      <c r="J113" s="1452"/>
      <c r="K113" s="1452"/>
      <c r="L113" s="1452"/>
    </row>
    <row r="114" spans="1:12" ht="33" hidden="1" customHeight="1">
      <c r="A114" s="56"/>
      <c r="B114" s="1445" t="str">
        <f>"Name of " &amp;A101</f>
        <v xml:space="preserve">Name of  </v>
      </c>
      <c r="C114" s="1446"/>
      <c r="D114" s="1446"/>
      <c r="E114" s="1446"/>
      <c r="F114" s="1446"/>
      <c r="G114" s="1447"/>
      <c r="H114" s="1449" t="str">
        <f>B102</f>
        <v/>
      </c>
      <c r="I114" s="1450"/>
      <c r="J114" s="1450"/>
      <c r="K114" s="1450"/>
      <c r="L114" s="1451"/>
    </row>
    <row r="115" spans="1:12" ht="33" hidden="1" customHeight="1">
      <c r="A115" s="38"/>
      <c r="B115" s="1445" t="s">
        <v>4</v>
      </c>
      <c r="C115" s="1446"/>
      <c r="D115" s="1446"/>
      <c r="E115" s="1446"/>
      <c r="F115" s="1446"/>
      <c r="G115" s="1447"/>
      <c r="H115" s="1422"/>
      <c r="I115" s="1423"/>
      <c r="J115" s="1423"/>
      <c r="K115" s="1423"/>
      <c r="L115" s="1424"/>
    </row>
    <row r="116" spans="1:12" ht="33" hidden="1" customHeight="1">
      <c r="A116" s="38"/>
      <c r="B116" s="1445" t="s">
        <v>402</v>
      </c>
      <c r="C116" s="1446"/>
      <c r="D116" s="1446"/>
      <c r="E116" s="1446"/>
      <c r="F116" s="1446"/>
      <c r="G116" s="1447"/>
      <c r="H116" s="1422"/>
      <c r="I116" s="1423"/>
      <c r="J116" s="1423"/>
      <c r="K116" s="1423"/>
      <c r="L116" s="1424"/>
    </row>
    <row r="117" spans="1:12" ht="33" hidden="1" customHeight="1">
      <c r="A117" s="38"/>
      <c r="B117" s="1445" t="s">
        <v>6</v>
      </c>
      <c r="C117" s="1446"/>
      <c r="D117" s="1446"/>
      <c r="E117" s="1446"/>
      <c r="F117" s="1446"/>
      <c r="G117" s="1447"/>
      <c r="H117" s="1422"/>
      <c r="I117" s="1423"/>
      <c r="J117" s="1423"/>
      <c r="K117" s="1423"/>
      <c r="L117" s="1424"/>
    </row>
    <row r="118" spans="1:12" ht="33" hidden="1" customHeight="1">
      <c r="A118" s="38"/>
      <c r="B118" s="1445" t="s">
        <v>7</v>
      </c>
      <c r="C118" s="1446"/>
      <c r="D118" s="1446"/>
      <c r="E118" s="1446"/>
      <c r="F118" s="1446"/>
      <c r="G118" s="1447"/>
      <c r="H118" s="1422"/>
      <c r="I118" s="1423"/>
      <c r="J118" s="1423"/>
      <c r="K118" s="1423"/>
      <c r="L118" s="1424"/>
    </row>
    <row r="119" spans="1:12" ht="6" hidden="1" customHeight="1">
      <c r="A119" s="38"/>
      <c r="B119" s="189"/>
      <c r="C119" s="189"/>
      <c r="D119" s="189"/>
      <c r="E119" s="189"/>
      <c r="F119" s="189"/>
      <c r="G119" s="189"/>
      <c r="H119" s="190"/>
      <c r="I119" s="190"/>
      <c r="J119" s="190"/>
      <c r="K119" s="190"/>
      <c r="L119" s="190"/>
    </row>
    <row r="120" spans="1:12" ht="18.95" hidden="1" customHeight="1">
      <c r="A120" s="57">
        <v>1.2</v>
      </c>
      <c r="B120" s="1461" t="s">
        <v>401</v>
      </c>
      <c r="C120" s="1461"/>
      <c r="D120" s="1461"/>
      <c r="E120" s="1461"/>
      <c r="F120" s="1461"/>
      <c r="G120" s="1461"/>
      <c r="H120" s="1461"/>
      <c r="I120" s="1461"/>
      <c r="J120" s="1461"/>
      <c r="K120" s="1461"/>
      <c r="L120" s="1461"/>
    </row>
    <row r="121" spans="1:12" ht="18.95" hidden="1" customHeight="1">
      <c r="A121" s="60" t="s">
        <v>8</v>
      </c>
      <c r="B121" s="32" t="s">
        <v>9</v>
      </c>
      <c r="D121" s="97"/>
      <c r="E121" s="97"/>
    </row>
    <row r="122" spans="1:12" ht="18.95" hidden="1" customHeight="1">
      <c r="A122" s="38"/>
      <c r="B122" s="1460" t="s">
        <v>10</v>
      </c>
      <c r="C122" s="1460"/>
      <c r="D122" s="1341"/>
      <c r="E122" s="1341"/>
      <c r="F122" s="1341"/>
      <c r="G122" s="1341"/>
      <c r="H122" s="1341"/>
      <c r="I122" s="1341"/>
      <c r="J122" s="1341"/>
      <c r="K122" s="1341"/>
      <c r="L122" s="1341"/>
    </row>
    <row r="123" spans="1:12" ht="18.95" hidden="1" customHeight="1">
      <c r="A123" s="38"/>
      <c r="B123" s="1462" t="s">
        <v>11</v>
      </c>
      <c r="C123" s="1463"/>
      <c r="D123" s="1464"/>
      <c r="E123" s="1464"/>
      <c r="F123" s="1464"/>
      <c r="G123" s="1464"/>
      <c r="H123" s="1464"/>
      <c r="I123" s="1464"/>
      <c r="J123" s="1464"/>
      <c r="K123" s="1464"/>
      <c r="L123" s="1464"/>
    </row>
    <row r="124" spans="1:12" ht="18.95" hidden="1" customHeight="1">
      <c r="A124" s="38"/>
      <c r="B124" s="100"/>
      <c r="C124" s="58"/>
      <c r="D124" s="1465"/>
      <c r="E124" s="1465"/>
      <c r="F124" s="1465"/>
      <c r="G124" s="1465"/>
      <c r="H124" s="1465"/>
      <c r="I124" s="1465"/>
      <c r="J124" s="1465"/>
      <c r="K124" s="1465"/>
      <c r="L124" s="1465"/>
    </row>
    <row r="125" spans="1:12" ht="18.95" hidden="1" customHeight="1">
      <c r="A125" s="38"/>
      <c r="B125" s="100"/>
      <c r="C125" s="58"/>
      <c r="D125" s="1465"/>
      <c r="E125" s="1465"/>
      <c r="F125" s="1465"/>
      <c r="G125" s="1465"/>
      <c r="H125" s="1465"/>
      <c r="I125" s="1465"/>
      <c r="J125" s="1465"/>
      <c r="K125" s="1465"/>
      <c r="L125" s="1465"/>
    </row>
    <row r="126" spans="1:12" ht="18.95" hidden="1" customHeight="1">
      <c r="A126" s="38"/>
      <c r="B126" s="101"/>
      <c r="C126" s="59"/>
      <c r="D126" s="1466"/>
      <c r="E126" s="1466"/>
      <c r="F126" s="1466"/>
      <c r="G126" s="1466"/>
      <c r="H126" s="1466"/>
      <c r="I126" s="1466"/>
      <c r="J126" s="1466"/>
      <c r="K126" s="1466"/>
      <c r="L126" s="1466"/>
    </row>
    <row r="127" spans="1:12" ht="18.95" hidden="1" customHeight="1">
      <c r="A127" s="38"/>
      <c r="B127" s="1460" t="s">
        <v>12</v>
      </c>
      <c r="C127" s="1460"/>
      <c r="D127" s="1341"/>
      <c r="E127" s="1341"/>
      <c r="F127" s="1341"/>
      <c r="G127" s="1341"/>
      <c r="H127" s="1341"/>
      <c r="I127" s="1341"/>
      <c r="J127" s="1341"/>
      <c r="K127" s="1341"/>
      <c r="L127" s="1341"/>
    </row>
    <row r="128" spans="1:12" ht="18.95" hidden="1" customHeight="1">
      <c r="A128" s="38"/>
      <c r="B128" s="1460" t="s">
        <v>13</v>
      </c>
      <c r="C128" s="1460"/>
      <c r="D128" s="1341"/>
      <c r="E128" s="1341"/>
      <c r="F128" s="1341"/>
      <c r="G128" s="1341"/>
      <c r="H128" s="1341"/>
      <c r="I128" s="1341"/>
      <c r="J128" s="1341"/>
      <c r="K128" s="1341"/>
      <c r="L128" s="1341"/>
    </row>
    <row r="129" spans="1:54" ht="18.95" hidden="1" customHeight="1">
      <c r="A129" s="38"/>
      <c r="B129" s="1460" t="s">
        <v>14</v>
      </c>
      <c r="C129" s="1460"/>
      <c r="D129" s="1341"/>
      <c r="E129" s="1341"/>
      <c r="F129" s="1341"/>
      <c r="G129" s="1341"/>
      <c r="H129" s="1341"/>
      <c r="I129" s="1341"/>
      <c r="J129" s="1341"/>
      <c r="K129" s="1341"/>
      <c r="L129" s="1341"/>
    </row>
    <row r="130" spans="1:54" ht="18.95" hidden="1" customHeight="1">
      <c r="A130" s="38"/>
      <c r="B130" s="1460" t="s">
        <v>15</v>
      </c>
      <c r="C130" s="1460"/>
      <c r="D130" s="1341"/>
      <c r="E130" s="1341"/>
      <c r="F130" s="1341"/>
      <c r="G130" s="1341"/>
      <c r="H130" s="1341"/>
      <c r="I130" s="1341"/>
      <c r="J130" s="1341"/>
      <c r="K130" s="1341"/>
      <c r="L130" s="1341"/>
    </row>
    <row r="131" spans="1:54" ht="8.1" hidden="1" customHeight="1">
      <c r="A131" s="38"/>
      <c r="B131" s="102"/>
      <c r="C131" s="102"/>
      <c r="D131" s="103"/>
      <c r="E131" s="103"/>
      <c r="F131" s="103"/>
      <c r="G131" s="103"/>
      <c r="H131" s="103"/>
      <c r="I131" s="103"/>
      <c r="J131" s="103"/>
      <c r="K131" s="103"/>
      <c r="L131" s="103"/>
    </row>
    <row r="132" spans="1:54" ht="61.5" hidden="1" customHeight="1">
      <c r="A132" s="61" t="s">
        <v>17</v>
      </c>
      <c r="B132" s="1426" t="s">
        <v>16</v>
      </c>
      <c r="C132" s="1426"/>
      <c r="D132" s="1426"/>
      <c r="E132" s="1426"/>
      <c r="F132" s="1426"/>
      <c r="G132" s="1426"/>
      <c r="H132" s="1426"/>
      <c r="I132" s="1426"/>
      <c r="J132" s="1426"/>
      <c r="K132" s="1426"/>
      <c r="L132" s="1426"/>
    </row>
    <row r="133" spans="1:54" ht="33.75" hidden="1" customHeight="1">
      <c r="A133" s="38"/>
      <c r="B133" s="99" t="s">
        <v>277</v>
      </c>
      <c r="C133" s="1448" t="s">
        <v>18</v>
      </c>
      <c r="D133" s="1448"/>
      <c r="E133" s="1448"/>
      <c r="F133" s="1448"/>
      <c r="G133" s="1448" t="s">
        <v>19</v>
      </c>
      <c r="H133" s="1448"/>
      <c r="I133" s="1448" t="s">
        <v>20</v>
      </c>
      <c r="J133" s="1448"/>
      <c r="K133" s="1448"/>
      <c r="L133" s="1448"/>
    </row>
    <row r="134" spans="1:54" ht="38.1" hidden="1" customHeight="1">
      <c r="B134" s="109"/>
      <c r="C134" s="1341"/>
      <c r="D134" s="1341"/>
      <c r="E134" s="1341"/>
      <c r="F134" s="1341"/>
      <c r="G134" s="1440"/>
      <c r="H134" s="1440"/>
      <c r="I134" s="1341"/>
      <c r="J134" s="1341"/>
      <c r="K134" s="1341"/>
      <c r="L134" s="1341"/>
    </row>
    <row r="135" spans="1:54" ht="38.1" hidden="1" customHeight="1">
      <c r="A135" s="38"/>
      <c r="B135" s="109"/>
      <c r="C135" s="1341"/>
      <c r="D135" s="1341"/>
      <c r="E135" s="1341"/>
      <c r="F135" s="1341"/>
      <c r="G135" s="1440"/>
      <c r="H135" s="1440"/>
      <c r="I135" s="1341"/>
      <c r="J135" s="1341"/>
      <c r="K135" s="1341"/>
      <c r="L135" s="1341"/>
    </row>
    <row r="136" spans="1:54" ht="20.100000000000001" hidden="1" customHeight="1">
      <c r="A136" s="95">
        <v>2</v>
      </c>
      <c r="B136" s="104" t="s">
        <v>21</v>
      </c>
    </row>
    <row r="137" spans="1:54" ht="78.75" hidden="1" customHeight="1">
      <c r="B137" s="1426" t="s">
        <v>528</v>
      </c>
      <c r="C137" s="1426"/>
      <c r="D137" s="1426"/>
      <c r="E137" s="1426"/>
      <c r="F137" s="1426"/>
      <c r="G137" s="1426"/>
      <c r="H137" s="1426"/>
      <c r="I137" s="1426"/>
      <c r="J137" s="1426"/>
      <c r="K137" s="1426"/>
      <c r="L137" s="1426"/>
    </row>
    <row r="138" spans="1:54" s="27" customFormat="1" ht="34.5" hidden="1" customHeight="1">
      <c r="A138" s="57">
        <v>2.1</v>
      </c>
      <c r="B138" s="1426" t="s">
        <v>23</v>
      </c>
      <c r="C138" s="1426"/>
      <c r="D138" s="1426"/>
      <c r="E138" s="1426"/>
      <c r="F138" s="1426"/>
      <c r="G138" s="1426"/>
      <c r="H138" s="1426"/>
      <c r="I138" s="1426"/>
      <c r="J138" s="1426"/>
      <c r="K138" s="1426"/>
      <c r="L138" s="1426"/>
      <c r="M138" s="90"/>
      <c r="N138" s="90"/>
      <c r="O138" s="90"/>
      <c r="P138" s="90"/>
      <c r="Q138" s="90"/>
      <c r="R138" s="90"/>
      <c r="S138" s="90"/>
      <c r="T138" s="90"/>
      <c r="U138" s="90"/>
      <c r="V138" s="90"/>
      <c r="W138" s="90"/>
      <c r="X138" s="90"/>
      <c r="Y138" s="90"/>
      <c r="Z138" s="90"/>
      <c r="AA138" s="90"/>
      <c r="AB138" s="90"/>
      <c r="AC138" s="90"/>
      <c r="AD138" s="90"/>
      <c r="AE138" s="90"/>
      <c r="AF138" s="90"/>
      <c r="AG138" s="90"/>
      <c r="AH138" s="90"/>
      <c r="AI138" s="90"/>
      <c r="AJ138" s="90"/>
      <c r="AK138" s="90"/>
      <c r="AL138" s="90"/>
      <c r="AM138" s="90"/>
      <c r="AN138" s="90"/>
      <c r="AO138" s="90"/>
      <c r="AP138" s="90"/>
      <c r="AQ138" s="90"/>
      <c r="AR138" s="90"/>
      <c r="AS138" s="90"/>
      <c r="AT138" s="90"/>
      <c r="AU138" s="90"/>
      <c r="AV138" s="90"/>
      <c r="AW138" s="90"/>
      <c r="AX138" s="90"/>
      <c r="AY138" s="90"/>
      <c r="AZ138" s="90"/>
      <c r="BA138" s="90"/>
      <c r="BB138" s="90"/>
    </row>
    <row r="139" spans="1:54" ht="51" hidden="1" customHeight="1">
      <c r="A139" s="38"/>
      <c r="B139" s="99" t="s">
        <v>24</v>
      </c>
      <c r="C139" s="1448" t="s">
        <v>25</v>
      </c>
      <c r="D139" s="1448"/>
      <c r="E139" s="1448"/>
      <c r="F139" s="1448"/>
      <c r="G139" s="1448" t="s">
        <v>26</v>
      </c>
      <c r="H139" s="1448"/>
      <c r="I139" s="1448" t="s">
        <v>656</v>
      </c>
      <c r="J139" s="1448"/>
      <c r="K139" s="1448" t="s">
        <v>657</v>
      </c>
      <c r="L139" s="1448"/>
    </row>
    <row r="140" spans="1:54" ht="27.95" hidden="1" customHeight="1">
      <c r="A140" s="38"/>
      <c r="B140" s="109">
        <v>1</v>
      </c>
      <c r="C140" s="1341"/>
      <c r="D140" s="1341"/>
      <c r="E140" s="1341"/>
      <c r="F140" s="1341"/>
      <c r="G140" s="1440"/>
      <c r="H140" s="1440"/>
      <c r="I140" s="1440"/>
      <c r="J140" s="1440"/>
      <c r="K140" s="1444"/>
      <c r="L140" s="1444"/>
    </row>
    <row r="141" spans="1:54" ht="27.95" hidden="1" customHeight="1">
      <c r="A141" s="38"/>
      <c r="B141" s="109">
        <v>2</v>
      </c>
      <c r="C141" s="1341"/>
      <c r="D141" s="1341"/>
      <c r="E141" s="1341"/>
      <c r="F141" s="1341"/>
      <c r="G141" s="1440"/>
      <c r="H141" s="1440"/>
      <c r="I141" s="1440"/>
      <c r="J141" s="1440"/>
      <c r="K141" s="1444"/>
      <c r="L141" s="1444"/>
    </row>
    <row r="142" spans="1:54" ht="27.95" hidden="1" customHeight="1">
      <c r="A142" s="38"/>
      <c r="B142" s="109">
        <v>3</v>
      </c>
      <c r="C142" s="1341"/>
      <c r="D142" s="1341"/>
      <c r="E142" s="1341"/>
      <c r="F142" s="1341"/>
      <c r="G142" s="1440"/>
      <c r="H142" s="1440"/>
      <c r="I142" s="1440"/>
      <c r="J142" s="1440"/>
      <c r="K142" s="1444"/>
      <c r="L142" s="1444"/>
    </row>
    <row r="143" spans="1:54" ht="27.95" hidden="1" customHeight="1">
      <c r="A143" s="38"/>
      <c r="B143" s="109">
        <v>4</v>
      </c>
      <c r="C143" s="1341"/>
      <c r="D143" s="1341"/>
      <c r="E143" s="1341"/>
      <c r="F143" s="1341"/>
      <c r="G143" s="1440"/>
      <c r="H143" s="1440"/>
      <c r="I143" s="1440"/>
      <c r="J143" s="1440"/>
      <c r="K143" s="1444"/>
      <c r="L143" s="1444"/>
    </row>
    <row r="144" spans="1:54" ht="27.95" hidden="1" customHeight="1">
      <c r="A144" s="38"/>
      <c r="B144" s="109">
        <v>5</v>
      </c>
      <c r="C144" s="1341"/>
      <c r="D144" s="1341"/>
      <c r="E144" s="1341"/>
      <c r="F144" s="1341"/>
      <c r="G144" s="1440"/>
      <c r="H144" s="1440"/>
      <c r="I144" s="1440"/>
      <c r="J144" s="1440"/>
      <c r="K144" s="1444"/>
      <c r="L144" s="1444"/>
    </row>
    <row r="145" spans="1:54" ht="21" hidden="1" customHeight="1">
      <c r="A145" s="95">
        <v>3</v>
      </c>
      <c r="B145" s="104" t="s">
        <v>27</v>
      </c>
      <c r="D145" s="103"/>
      <c r="E145" s="103"/>
      <c r="F145" s="103"/>
    </row>
    <row r="146" spans="1:54" ht="18" hidden="1" customHeight="1">
      <c r="A146" s="105">
        <v>3.1</v>
      </c>
      <c r="B146" s="1467" t="s">
        <v>28</v>
      </c>
      <c r="C146" s="1467"/>
      <c r="D146" s="1467"/>
      <c r="E146" s="1467"/>
      <c r="F146" s="103"/>
    </row>
    <row r="147" spans="1:54" ht="67.5" hidden="1" customHeight="1">
      <c r="A147" s="38"/>
      <c r="B147" s="1426" t="s">
        <v>29</v>
      </c>
      <c r="C147" s="1426"/>
      <c r="D147" s="1426"/>
      <c r="E147" s="1426"/>
      <c r="F147" s="1426"/>
      <c r="G147" s="1426"/>
      <c r="H147" s="1426"/>
      <c r="I147" s="1426"/>
      <c r="J147" s="1426"/>
      <c r="K147" s="1426"/>
      <c r="L147" s="1426"/>
    </row>
    <row r="148" spans="1:54" s="27" customFormat="1" ht="35.25" hidden="1" customHeight="1">
      <c r="A148" s="38"/>
      <c r="B148" s="1301" t="s">
        <v>30</v>
      </c>
      <c r="C148" s="1301"/>
      <c r="D148" s="1301"/>
      <c r="E148" s="1284" t="s">
        <v>31</v>
      </c>
      <c r="F148" s="1443"/>
      <c r="G148" s="1443"/>
      <c r="H148" s="1285"/>
      <c r="I148" s="1301" t="s">
        <v>32</v>
      </c>
      <c r="J148" s="1301"/>
      <c r="K148" s="1301"/>
      <c r="L148" s="1301"/>
      <c r="M148" s="90"/>
      <c r="N148" s="90"/>
      <c r="O148" s="90"/>
      <c r="P148" s="90"/>
      <c r="Q148" s="90"/>
      <c r="R148" s="90"/>
      <c r="S148" s="90"/>
      <c r="T148" s="90"/>
      <c r="U148" s="90"/>
      <c r="V148" s="90"/>
      <c r="W148" s="90"/>
      <c r="X148" s="90"/>
      <c r="Y148" s="90"/>
      <c r="Z148" s="90"/>
      <c r="AA148" s="90"/>
      <c r="AB148" s="90"/>
      <c r="AC148" s="90"/>
      <c r="AD148" s="90"/>
      <c r="AE148" s="90"/>
      <c r="AF148" s="90"/>
      <c r="AG148" s="90"/>
      <c r="AH148" s="90"/>
      <c r="AI148" s="90"/>
      <c r="AJ148" s="90"/>
      <c r="AK148" s="90"/>
      <c r="AL148" s="90"/>
      <c r="AM148" s="90"/>
      <c r="AN148" s="90"/>
      <c r="AO148" s="90"/>
      <c r="AP148" s="90"/>
      <c r="AQ148" s="90"/>
      <c r="AR148" s="90"/>
      <c r="AS148" s="90"/>
      <c r="AT148" s="90"/>
      <c r="AU148" s="90"/>
      <c r="AV148" s="90"/>
      <c r="AW148" s="90"/>
      <c r="AX148" s="90"/>
      <c r="AY148" s="90"/>
      <c r="AZ148" s="90"/>
      <c r="BA148" s="90"/>
      <c r="BB148" s="90"/>
    </row>
    <row r="149" spans="1:54" ht="20.100000000000001" hidden="1" customHeight="1">
      <c r="A149" s="38"/>
      <c r="B149" s="1341"/>
      <c r="C149" s="1341"/>
      <c r="D149" s="1341"/>
      <c r="E149" s="1341"/>
      <c r="F149" s="1341"/>
      <c r="G149" s="1341"/>
      <c r="H149" s="1341"/>
      <c r="I149" s="1341"/>
      <c r="J149" s="1341"/>
      <c r="K149" s="1341"/>
      <c r="L149" s="1341"/>
    </row>
    <row r="150" spans="1:54" ht="20.100000000000001" hidden="1" customHeight="1">
      <c r="A150" s="38"/>
      <c r="B150" s="1341"/>
      <c r="C150" s="1341"/>
      <c r="D150" s="1341"/>
      <c r="E150" s="1341"/>
      <c r="F150" s="1341"/>
      <c r="G150" s="1341"/>
      <c r="H150" s="1341"/>
      <c r="I150" s="1341"/>
      <c r="J150" s="1341"/>
      <c r="K150" s="1341"/>
      <c r="L150" s="1341"/>
    </row>
    <row r="151" spans="1:54" ht="20.100000000000001" hidden="1" customHeight="1">
      <c r="A151" s="38"/>
      <c r="B151" s="1341"/>
      <c r="C151" s="1341"/>
      <c r="D151" s="1341"/>
      <c r="E151" s="1341"/>
      <c r="F151" s="1341"/>
      <c r="G151" s="1341"/>
      <c r="H151" s="1341"/>
      <c r="I151" s="1341"/>
      <c r="J151" s="1341"/>
      <c r="K151" s="1341"/>
      <c r="L151" s="1341"/>
    </row>
    <row r="152" spans="1:54" ht="20.100000000000001" hidden="1" customHeight="1">
      <c r="A152" s="38"/>
      <c r="B152" s="1341"/>
      <c r="C152" s="1341"/>
      <c r="D152" s="1341"/>
      <c r="E152" s="1341"/>
      <c r="F152" s="1341"/>
      <c r="G152" s="1341"/>
      <c r="H152" s="1341"/>
      <c r="I152" s="1341"/>
      <c r="J152" s="1341"/>
      <c r="K152" s="1341"/>
      <c r="L152" s="1341"/>
    </row>
    <row r="153" spans="1:54" ht="20.100000000000001" hidden="1" customHeight="1">
      <c r="A153" s="38"/>
      <c r="B153" s="1341"/>
      <c r="C153" s="1341"/>
      <c r="D153" s="1341"/>
      <c r="E153" s="1341"/>
      <c r="F153" s="1341"/>
      <c r="G153" s="1341"/>
      <c r="H153" s="1341"/>
      <c r="I153" s="1341"/>
      <c r="J153" s="1341"/>
      <c r="K153" s="1341"/>
      <c r="L153" s="1341"/>
    </row>
    <row r="154" spans="1:54" ht="20.100000000000001" hidden="1" customHeight="1">
      <c r="A154" s="38"/>
      <c r="B154" s="1341"/>
      <c r="C154" s="1341"/>
      <c r="D154" s="1341"/>
      <c r="E154" s="1341"/>
      <c r="F154" s="1341"/>
      <c r="G154" s="1341"/>
      <c r="H154" s="1341"/>
      <c r="I154" s="1341"/>
      <c r="J154" s="1341"/>
      <c r="K154" s="1341"/>
      <c r="L154" s="1341"/>
    </row>
    <row r="155" spans="1:54" s="27" customFormat="1" ht="20.100000000000001" hidden="1" customHeight="1">
      <c r="A155" s="35">
        <v>3.2</v>
      </c>
      <c r="B155" s="35" t="s">
        <v>33</v>
      </c>
      <c r="C155" s="106"/>
      <c r="D155" s="106"/>
      <c r="E155" s="106"/>
      <c r="F155" s="106"/>
      <c r="M155" s="90"/>
      <c r="N155" s="90"/>
      <c r="O155" s="90"/>
      <c r="P155" s="90"/>
      <c r="Q155" s="90"/>
      <c r="R155" s="90"/>
      <c r="S155" s="90"/>
      <c r="T155" s="90"/>
      <c r="U155" s="90"/>
      <c r="V155" s="90"/>
      <c r="W155" s="90"/>
      <c r="X155" s="90"/>
      <c r="Y155" s="90"/>
      <c r="Z155" s="90"/>
      <c r="AA155" s="90"/>
      <c r="AB155" s="90"/>
      <c r="AC155" s="90"/>
      <c r="AD155" s="90"/>
      <c r="AE155" s="90"/>
      <c r="AF155" s="90"/>
      <c r="AG155" s="90"/>
      <c r="AH155" s="90"/>
      <c r="AI155" s="90"/>
      <c r="AJ155" s="90"/>
      <c r="AK155" s="90"/>
      <c r="AL155" s="90"/>
      <c r="AM155" s="90"/>
      <c r="AN155" s="90"/>
      <c r="AO155" s="90"/>
      <c r="AP155" s="90"/>
      <c r="AQ155" s="90"/>
      <c r="AR155" s="90"/>
      <c r="AS155" s="90"/>
      <c r="AT155" s="90"/>
      <c r="AU155" s="90"/>
      <c r="AV155" s="90"/>
      <c r="AW155" s="90"/>
      <c r="AX155" s="90"/>
      <c r="AY155" s="90"/>
      <c r="AZ155" s="90"/>
      <c r="BA155" s="90"/>
      <c r="BB155" s="90"/>
    </row>
    <row r="156" spans="1:54" s="27" customFormat="1" ht="20.100000000000001" hidden="1" customHeight="1">
      <c r="A156" s="35"/>
      <c r="B156" s="35"/>
      <c r="C156" s="106"/>
      <c r="D156" s="106"/>
      <c r="E156" s="106"/>
      <c r="F156" s="106"/>
      <c r="K156" s="110" t="s">
        <v>660</v>
      </c>
      <c r="L156" s="111"/>
      <c r="M156" s="90"/>
      <c r="N156" s="90"/>
      <c r="O156" s="90"/>
      <c r="P156" s="90"/>
      <c r="Q156" s="90"/>
      <c r="R156" s="90"/>
      <c r="S156" s="90"/>
      <c r="T156" s="90"/>
      <c r="U156" s="90"/>
      <c r="V156" s="90"/>
      <c r="W156" s="90"/>
      <c r="X156" s="90"/>
      <c r="Y156" s="90"/>
      <c r="Z156" s="90"/>
      <c r="AA156" s="90"/>
      <c r="AB156" s="90"/>
      <c r="AC156" s="90"/>
      <c r="AD156" s="90"/>
      <c r="AE156" s="90"/>
      <c r="AF156" s="90"/>
      <c r="AG156" s="90"/>
      <c r="AH156" s="90"/>
      <c r="AI156" s="90"/>
      <c r="AJ156" s="90"/>
      <c r="AK156" s="90"/>
      <c r="AL156" s="90"/>
      <c r="AM156" s="90"/>
      <c r="AN156" s="90"/>
      <c r="AO156" s="90"/>
      <c r="AP156" s="90"/>
      <c r="AQ156" s="90"/>
      <c r="AR156" s="90"/>
      <c r="AS156" s="90"/>
      <c r="AT156" s="90"/>
      <c r="AU156" s="90"/>
      <c r="AV156" s="90"/>
      <c r="AW156" s="90"/>
      <c r="AX156" s="90"/>
      <c r="AY156" s="90"/>
      <c r="AZ156" s="90"/>
      <c r="BA156" s="90"/>
      <c r="BB156" s="90"/>
    </row>
    <row r="157" spans="1:54" s="27" customFormat="1" ht="20.100000000000001" hidden="1" customHeight="1">
      <c r="A157" s="35"/>
      <c r="B157" s="50" t="s">
        <v>658</v>
      </c>
      <c r="C157" s="1301" t="s">
        <v>659</v>
      </c>
      <c r="D157" s="1301"/>
      <c r="E157" s="1301"/>
      <c r="F157" s="1301"/>
      <c r="G157" s="1301"/>
      <c r="H157" s="1284" t="s">
        <v>34</v>
      </c>
      <c r="I157" s="1443"/>
      <c r="J157" s="1443"/>
      <c r="K157" s="1443"/>
      <c r="L157" s="1285"/>
      <c r="M157" s="90"/>
      <c r="N157" s="90"/>
      <c r="O157" s="90"/>
      <c r="P157" s="90"/>
      <c r="Q157" s="90"/>
      <c r="R157" s="90"/>
      <c r="S157" s="90"/>
      <c r="T157" s="90"/>
      <c r="U157" s="90"/>
      <c r="V157" s="90"/>
      <c r="W157" s="90"/>
      <c r="X157" s="90"/>
      <c r="Y157" s="90"/>
      <c r="Z157" s="90"/>
      <c r="AA157" s="90"/>
      <c r="AB157" s="90"/>
      <c r="AC157" s="90"/>
      <c r="AD157" s="90"/>
      <c r="AE157" s="90"/>
      <c r="AF157" s="90"/>
      <c r="AG157" s="90"/>
      <c r="AH157" s="90"/>
      <c r="AI157" s="90"/>
      <c r="AJ157" s="90"/>
      <c r="AK157" s="90"/>
      <c r="AL157" s="90"/>
      <c r="AM157" s="90"/>
      <c r="AN157" s="90"/>
      <c r="AO157" s="90"/>
      <c r="AP157" s="90"/>
      <c r="AQ157" s="90"/>
      <c r="AR157" s="90"/>
      <c r="AS157" s="90"/>
      <c r="AT157" s="90"/>
      <c r="AU157" s="90"/>
      <c r="AV157" s="90"/>
      <c r="AW157" s="90"/>
      <c r="AX157" s="90"/>
      <c r="AY157" s="90"/>
      <c r="AZ157" s="90"/>
      <c r="BA157" s="90"/>
      <c r="BB157" s="90"/>
    </row>
    <row r="158" spans="1:54" s="179" customFormat="1" ht="33" hidden="1" customHeight="1">
      <c r="A158" s="41"/>
      <c r="B158" s="98"/>
      <c r="C158" s="92" t="s">
        <v>420</v>
      </c>
      <c r="D158" s="92" t="s">
        <v>419</v>
      </c>
      <c r="E158" s="92" t="s">
        <v>418</v>
      </c>
      <c r="F158" s="92" t="s">
        <v>415</v>
      </c>
      <c r="G158" s="92" t="s">
        <v>416</v>
      </c>
      <c r="H158" s="92" t="s">
        <v>421</v>
      </c>
      <c r="I158" s="92" t="s">
        <v>422</v>
      </c>
      <c r="J158" s="92" t="s">
        <v>250</v>
      </c>
      <c r="K158" s="92" t="s">
        <v>368</v>
      </c>
      <c r="L158" s="92" t="s">
        <v>698</v>
      </c>
      <c r="M158" s="178"/>
      <c r="N158" s="178"/>
      <c r="O158" s="178"/>
      <c r="P158" s="178"/>
      <c r="Q158" s="178"/>
      <c r="R158" s="178"/>
      <c r="S158" s="178"/>
      <c r="T158" s="178"/>
      <c r="U158" s="178"/>
      <c r="V158" s="178"/>
      <c r="W158" s="178"/>
      <c r="X158" s="178"/>
      <c r="Y158" s="178"/>
      <c r="Z158" s="178"/>
      <c r="AA158" s="178"/>
      <c r="AB158" s="178"/>
      <c r="AC158" s="178"/>
      <c r="AD158" s="178"/>
      <c r="AE158" s="178"/>
      <c r="AF158" s="178"/>
      <c r="AG158" s="178"/>
      <c r="AH158" s="178"/>
      <c r="AI158" s="178"/>
      <c r="AJ158" s="178"/>
      <c r="AK158" s="178"/>
      <c r="AL158" s="178"/>
      <c r="AM158" s="178"/>
      <c r="AN158" s="178"/>
      <c r="AO158" s="178"/>
      <c r="AP158" s="178"/>
      <c r="AQ158" s="178"/>
      <c r="AR158" s="178"/>
      <c r="AS158" s="178"/>
      <c r="AT158" s="178"/>
      <c r="AU158" s="178"/>
      <c r="AV158" s="178"/>
      <c r="AW158" s="178"/>
      <c r="AX158" s="178"/>
      <c r="AY158" s="178"/>
      <c r="AZ158" s="178"/>
      <c r="BA158" s="178"/>
      <c r="BB158" s="178"/>
    </row>
    <row r="159" spans="1:54" s="27" customFormat="1" ht="33" hidden="1" customHeight="1">
      <c r="A159" s="35"/>
      <c r="B159" s="98" t="s">
        <v>661</v>
      </c>
      <c r="C159" s="181"/>
      <c r="D159" s="181"/>
      <c r="E159" s="181"/>
      <c r="F159" s="181"/>
      <c r="G159" s="181"/>
      <c r="H159" s="181"/>
      <c r="I159" s="181"/>
      <c r="J159" s="181"/>
      <c r="K159" s="181"/>
      <c r="L159" s="181"/>
      <c r="M159" s="90"/>
      <c r="N159" s="90"/>
      <c r="O159" s="90"/>
      <c r="P159" s="90"/>
      <c r="Q159" s="90"/>
      <c r="R159" s="90"/>
      <c r="S159" s="90"/>
      <c r="T159" s="90"/>
      <c r="U159" s="90"/>
      <c r="V159" s="90"/>
      <c r="W159" s="90"/>
      <c r="X159" s="90"/>
      <c r="Y159" s="90"/>
      <c r="Z159" s="90"/>
      <c r="AA159" s="90"/>
      <c r="AB159" s="90"/>
      <c r="AC159" s="90"/>
      <c r="AD159" s="90"/>
      <c r="AE159" s="90"/>
      <c r="AF159" s="90"/>
      <c r="AG159" s="90"/>
      <c r="AH159" s="90"/>
      <c r="AI159" s="90"/>
      <c r="AJ159" s="90"/>
      <c r="AK159" s="90"/>
      <c r="AL159" s="90"/>
      <c r="AM159" s="90"/>
      <c r="AN159" s="90"/>
      <c r="AO159" s="90"/>
      <c r="AP159" s="90"/>
      <c r="AQ159" s="90"/>
      <c r="AR159" s="90"/>
      <c r="AS159" s="90"/>
      <c r="AT159" s="90"/>
      <c r="AU159" s="90"/>
      <c r="AV159" s="90"/>
      <c r="AW159" s="90"/>
      <c r="AX159" s="90"/>
      <c r="AY159" s="90"/>
      <c r="AZ159" s="90"/>
      <c r="BA159" s="90"/>
      <c r="BB159" s="90"/>
    </row>
    <row r="160" spans="1:54" s="27" customFormat="1" ht="33" hidden="1" customHeight="1">
      <c r="A160" s="35"/>
      <c r="B160" s="98" t="s">
        <v>662</v>
      </c>
      <c r="C160" s="181"/>
      <c r="D160" s="181"/>
      <c r="E160" s="181"/>
      <c r="F160" s="181"/>
      <c r="G160" s="181"/>
      <c r="H160" s="181"/>
      <c r="I160" s="181"/>
      <c r="J160" s="181"/>
      <c r="K160" s="181"/>
      <c r="L160" s="181"/>
      <c r="M160" s="90"/>
      <c r="N160" s="90"/>
      <c r="O160" s="90"/>
      <c r="P160" s="90"/>
      <c r="Q160" s="90"/>
      <c r="R160" s="90"/>
      <c r="S160" s="90"/>
      <c r="T160" s="90"/>
      <c r="U160" s="90"/>
      <c r="V160" s="90"/>
      <c r="W160" s="90"/>
      <c r="X160" s="90"/>
      <c r="Y160" s="90"/>
      <c r="Z160" s="90"/>
      <c r="AA160" s="90"/>
      <c r="AB160" s="90"/>
      <c r="AC160" s="90"/>
      <c r="AD160" s="90"/>
      <c r="AE160" s="90"/>
      <c r="AF160" s="90"/>
      <c r="AG160" s="90"/>
      <c r="AH160" s="90"/>
      <c r="AI160" s="90"/>
      <c r="AJ160" s="90"/>
      <c r="AK160" s="90"/>
      <c r="AL160" s="90"/>
      <c r="AM160" s="90"/>
      <c r="AN160" s="90"/>
      <c r="AO160" s="90"/>
      <c r="AP160" s="90"/>
      <c r="AQ160" s="90"/>
      <c r="AR160" s="90"/>
      <c r="AS160" s="90"/>
      <c r="AT160" s="90"/>
      <c r="AU160" s="90"/>
      <c r="AV160" s="90"/>
      <c r="AW160" s="90"/>
      <c r="AX160" s="90"/>
      <c r="AY160" s="90"/>
      <c r="AZ160" s="90"/>
      <c r="BA160" s="90"/>
      <c r="BB160" s="90"/>
    </row>
    <row r="161" spans="1:54" s="27" customFormat="1" ht="33" hidden="1" customHeight="1">
      <c r="A161" s="35"/>
      <c r="B161" s="98" t="s">
        <v>665</v>
      </c>
      <c r="C161" s="181"/>
      <c r="D161" s="181"/>
      <c r="E161" s="181"/>
      <c r="F161" s="181"/>
      <c r="G161" s="181"/>
      <c r="H161" s="181"/>
      <c r="I161" s="181"/>
      <c r="J161" s="181"/>
      <c r="K161" s="181"/>
      <c r="L161" s="181"/>
      <c r="M161" s="90"/>
      <c r="N161" s="90"/>
      <c r="O161" s="90"/>
      <c r="P161" s="90"/>
      <c r="Q161" s="90"/>
      <c r="R161" s="90"/>
      <c r="S161" s="90"/>
      <c r="T161" s="90"/>
      <c r="U161" s="90"/>
      <c r="V161" s="90"/>
      <c r="W161" s="90"/>
      <c r="X161" s="90"/>
      <c r="Y161" s="90"/>
      <c r="Z161" s="90"/>
      <c r="AA161" s="90"/>
      <c r="AB161" s="90"/>
      <c r="AC161" s="90"/>
      <c r="AD161" s="90"/>
      <c r="AE161" s="90"/>
      <c r="AF161" s="90"/>
      <c r="AG161" s="90"/>
      <c r="AH161" s="90"/>
      <c r="AI161" s="90"/>
      <c r="AJ161" s="90"/>
      <c r="AK161" s="90"/>
      <c r="AL161" s="90"/>
      <c r="AM161" s="90"/>
      <c r="AN161" s="90"/>
      <c r="AO161" s="90"/>
      <c r="AP161" s="90"/>
      <c r="AQ161" s="90"/>
      <c r="AR161" s="90"/>
      <c r="AS161" s="90"/>
      <c r="AT161" s="90"/>
      <c r="AU161" s="90"/>
      <c r="AV161" s="90"/>
      <c r="AW161" s="90"/>
      <c r="AX161" s="90"/>
      <c r="AY161" s="90"/>
      <c r="AZ161" s="90"/>
      <c r="BA161" s="90"/>
      <c r="BB161" s="90"/>
    </row>
    <row r="162" spans="1:54" s="27" customFormat="1" ht="33" hidden="1" customHeight="1">
      <c r="A162" s="35"/>
      <c r="B162" s="98" t="s">
        <v>666</v>
      </c>
      <c r="C162" s="181"/>
      <c r="D162" s="181"/>
      <c r="E162" s="181"/>
      <c r="F162" s="181"/>
      <c r="G162" s="181"/>
      <c r="H162" s="181"/>
      <c r="I162" s="181"/>
      <c r="J162" s="181"/>
      <c r="K162" s="181"/>
      <c r="L162" s="181"/>
      <c r="M162" s="90"/>
      <c r="N162" s="90"/>
      <c r="O162" s="90"/>
      <c r="P162" s="90"/>
      <c r="Q162" s="90"/>
      <c r="R162" s="90"/>
      <c r="S162" s="90"/>
      <c r="T162" s="90"/>
      <c r="U162" s="90"/>
      <c r="V162" s="90"/>
      <c r="W162" s="90"/>
      <c r="X162" s="90"/>
      <c r="Y162" s="90"/>
      <c r="Z162" s="90"/>
      <c r="AA162" s="90"/>
      <c r="AB162" s="90"/>
      <c r="AC162" s="90"/>
      <c r="AD162" s="90"/>
      <c r="AE162" s="90"/>
      <c r="AF162" s="90"/>
      <c r="AG162" s="90"/>
      <c r="AH162" s="90"/>
      <c r="AI162" s="90"/>
      <c r="AJ162" s="90"/>
      <c r="AK162" s="90"/>
      <c r="AL162" s="90"/>
      <c r="AM162" s="90"/>
      <c r="AN162" s="90"/>
      <c r="AO162" s="90"/>
      <c r="AP162" s="90"/>
      <c r="AQ162" s="90"/>
      <c r="AR162" s="90"/>
      <c r="AS162" s="90"/>
      <c r="AT162" s="90"/>
      <c r="AU162" s="90"/>
      <c r="AV162" s="90"/>
      <c r="AW162" s="90"/>
      <c r="AX162" s="90"/>
      <c r="AY162" s="90"/>
      <c r="AZ162" s="90"/>
      <c r="BA162" s="90"/>
      <c r="BB162" s="90"/>
    </row>
    <row r="163" spans="1:54" s="27" customFormat="1" ht="33" hidden="1" customHeight="1">
      <c r="A163" s="35"/>
      <c r="B163" s="98" t="s">
        <v>667</v>
      </c>
      <c r="C163" s="181"/>
      <c r="D163" s="181"/>
      <c r="E163" s="181"/>
      <c r="F163" s="181"/>
      <c r="G163" s="181"/>
      <c r="H163" s="181"/>
      <c r="I163" s="181"/>
      <c r="J163" s="181"/>
      <c r="K163" s="181"/>
      <c r="L163" s="181"/>
      <c r="M163" s="90"/>
      <c r="N163" s="90"/>
      <c r="O163" s="90"/>
      <c r="P163" s="90"/>
      <c r="Q163" s="90"/>
      <c r="R163" s="90"/>
      <c r="S163" s="90"/>
      <c r="T163" s="90"/>
      <c r="U163" s="90"/>
      <c r="V163" s="90"/>
      <c r="W163" s="90"/>
      <c r="X163" s="90"/>
      <c r="Y163" s="90"/>
      <c r="Z163" s="90"/>
      <c r="AA163" s="90"/>
      <c r="AB163" s="90"/>
      <c r="AC163" s="90"/>
      <c r="AD163" s="90"/>
      <c r="AE163" s="90"/>
      <c r="AF163" s="90"/>
      <c r="AG163" s="90"/>
      <c r="AH163" s="90"/>
      <c r="AI163" s="90"/>
      <c r="AJ163" s="90"/>
      <c r="AK163" s="90"/>
      <c r="AL163" s="90"/>
      <c r="AM163" s="90"/>
      <c r="AN163" s="90"/>
      <c r="AO163" s="90"/>
      <c r="AP163" s="90"/>
      <c r="AQ163" s="90"/>
      <c r="AR163" s="90"/>
      <c r="AS163" s="90"/>
      <c r="AT163" s="90"/>
      <c r="AU163" s="90"/>
      <c r="AV163" s="90"/>
      <c r="AW163" s="90"/>
      <c r="AX163" s="90"/>
      <c r="AY163" s="90"/>
      <c r="AZ163" s="90"/>
      <c r="BA163" s="90"/>
      <c r="BB163" s="90"/>
    </row>
    <row r="164" spans="1:54" s="27" customFormat="1" ht="33" hidden="1" customHeight="1">
      <c r="A164" s="35"/>
      <c r="B164" s="98" t="s">
        <v>668</v>
      </c>
      <c r="C164" s="181"/>
      <c r="D164" s="181"/>
      <c r="E164" s="181"/>
      <c r="F164" s="181"/>
      <c r="G164" s="181"/>
      <c r="H164" s="181"/>
      <c r="I164" s="181"/>
      <c r="J164" s="181"/>
      <c r="K164" s="181"/>
      <c r="L164" s="181"/>
      <c r="M164" s="90"/>
      <c r="N164" s="90"/>
      <c r="O164" s="90"/>
      <c r="P164" s="90"/>
      <c r="Q164" s="90"/>
      <c r="R164" s="90"/>
      <c r="S164" s="90"/>
      <c r="T164" s="90"/>
      <c r="U164" s="90"/>
      <c r="V164" s="90"/>
      <c r="W164" s="90"/>
      <c r="X164" s="90"/>
      <c r="Y164" s="90"/>
      <c r="Z164" s="90"/>
      <c r="AA164" s="90"/>
      <c r="AB164" s="90"/>
      <c r="AC164" s="90"/>
      <c r="AD164" s="90"/>
      <c r="AE164" s="90"/>
      <c r="AF164" s="90"/>
      <c r="AG164" s="90"/>
      <c r="AH164" s="90"/>
      <c r="AI164" s="90"/>
      <c r="AJ164" s="90"/>
      <c r="AK164" s="90"/>
      <c r="AL164" s="90"/>
      <c r="AM164" s="90"/>
      <c r="AN164" s="90"/>
      <c r="AO164" s="90"/>
      <c r="AP164" s="90"/>
      <c r="AQ164" s="90"/>
      <c r="AR164" s="90"/>
      <c r="AS164" s="90"/>
      <c r="AT164" s="90"/>
      <c r="AU164" s="90"/>
      <c r="AV164" s="90"/>
      <c r="AW164" s="90"/>
      <c r="AX164" s="90"/>
      <c r="AY164" s="90"/>
      <c r="AZ164" s="90"/>
      <c r="BA164" s="90"/>
      <c r="BB164" s="90"/>
    </row>
    <row r="165" spans="1:54" ht="20.100000000000001" hidden="1" customHeight="1">
      <c r="A165" s="107"/>
      <c r="B165" s="107"/>
      <c r="C165" s="108"/>
      <c r="D165" s="108"/>
      <c r="E165" s="108"/>
      <c r="F165" s="108"/>
    </row>
    <row r="166" spans="1:54" ht="20.100000000000001" hidden="1" customHeight="1">
      <c r="A166" s="107"/>
      <c r="B166" s="107"/>
      <c r="C166" s="108"/>
      <c r="D166" s="108"/>
      <c r="E166" s="108"/>
      <c r="F166" s="108"/>
    </row>
    <row r="167" spans="1:54" ht="24" hidden="1" customHeight="1">
      <c r="A167" s="107"/>
      <c r="B167" s="107"/>
      <c r="C167" s="108"/>
      <c r="D167" s="108"/>
      <c r="E167" s="108"/>
      <c r="F167" s="28"/>
      <c r="G167" s="62"/>
    </row>
    <row r="168" spans="1:54" ht="24" hidden="1" customHeight="1">
      <c r="A168" s="39" t="s">
        <v>257</v>
      </c>
      <c r="B168" s="1418" t="str">
        <f>B91</f>
        <v/>
      </c>
      <c r="C168" s="1418"/>
      <c r="D168" s="1418"/>
      <c r="E168" s="28"/>
      <c r="G168" s="62" t="s">
        <v>255</v>
      </c>
      <c r="H168" s="1441" t="str">
        <f>H91</f>
        <v/>
      </c>
      <c r="I168" s="1442"/>
      <c r="J168" s="1442"/>
      <c r="K168" s="1442"/>
      <c r="L168" s="1442"/>
    </row>
    <row r="169" spans="1:54" ht="24" hidden="1" customHeight="1">
      <c r="A169" s="39" t="s">
        <v>258</v>
      </c>
      <c r="B169" s="957" t="str">
        <f>B92</f>
        <v/>
      </c>
      <c r="C169" s="957"/>
      <c r="D169" s="957"/>
      <c r="E169" s="28"/>
      <c r="G169" s="62" t="s">
        <v>256</v>
      </c>
      <c r="H169" s="1441" t="str">
        <f>H92</f>
        <v/>
      </c>
      <c r="I169" s="1442"/>
      <c r="J169" s="1442"/>
      <c r="K169" s="1442"/>
      <c r="L169" s="1442"/>
    </row>
    <row r="170" spans="1:54" ht="24" hidden="1" customHeight="1">
      <c r="A170" s="28"/>
      <c r="B170" s="28"/>
      <c r="C170" s="28"/>
      <c r="D170" s="28"/>
      <c r="E170" s="28"/>
      <c r="F170" s="28"/>
      <c r="G170" s="62"/>
      <c r="H170" s="28"/>
    </row>
    <row r="171" spans="1:54" hidden="1">
      <c r="A171" s="24" t="str">
        <f>A1</f>
        <v>Specification No. :CC/T/W-BESS/DOM/A10/26/07004</v>
      </c>
      <c r="B171" s="428"/>
      <c r="C171" s="428"/>
      <c r="D171" s="428"/>
      <c r="E171" s="428"/>
      <c r="F171" s="429"/>
      <c r="G171" s="429"/>
      <c r="H171" s="429"/>
      <c r="I171" s="430"/>
      <c r="J171" s="430"/>
      <c r="K171" s="430"/>
      <c r="L171" s="26" t="str">
        <f>"Attachment-16 " &amp; 'Attach 3(JV)'!AT148</f>
        <v xml:space="preserve">Attachment-16 </v>
      </c>
      <c r="M171" s="421"/>
    </row>
    <row r="172" spans="1:54" hidden="1">
      <c r="A172" s="431"/>
      <c r="B172" s="431"/>
      <c r="C172" s="431"/>
      <c r="D172" s="431"/>
      <c r="E172" s="431"/>
      <c r="F172" s="432"/>
      <c r="G172" s="432"/>
      <c r="H172" s="432"/>
      <c r="I172" s="433"/>
      <c r="J172" s="433"/>
      <c r="K172" s="433"/>
      <c r="L172" s="433"/>
      <c r="M172" s="413"/>
    </row>
    <row r="173" spans="1:54" ht="48" hidden="1" customHeight="1">
      <c r="A173" s="1302" t="str">
        <f>A3</f>
        <v xml:space="preserve">Package AP-BESS-01 for Design, Supply, Erection, Testing &amp; Commissioning of 150 MW/ 300MWh Battery Energy Storage System at Kalikiri, Andhra Pradesh under “Setting up of 1,000 MW/2,000 MWh Battery Energy Storage System (BESS) in Andhra Pradesh Under Tariff-Based Competitive Bidding with Viability Gap Funding supported through PSDF”. Spec. No.: CC/T/W-BESS/DOM/A10/26/07004
</v>
      </c>
      <c r="B173" s="1302"/>
      <c r="C173" s="1302"/>
      <c r="D173" s="1302"/>
      <c r="E173" s="1302"/>
      <c r="F173" s="1302"/>
      <c r="G173" s="1302"/>
      <c r="H173" s="1302"/>
      <c r="I173" s="1302"/>
      <c r="J173" s="1302"/>
      <c r="K173" s="1302"/>
      <c r="L173" s="1302"/>
    </row>
    <row r="174" spans="1:54" ht="15.95" hidden="1" customHeight="1">
      <c r="A174" s="31"/>
      <c r="B174" s="431"/>
      <c r="C174" s="431"/>
      <c r="D174" s="431"/>
      <c r="E174" s="431"/>
      <c r="F174" s="432"/>
      <c r="G174" s="432"/>
      <c r="H174" s="33"/>
      <c r="I174" s="12"/>
      <c r="J174" s="211"/>
      <c r="K174" s="211"/>
      <c r="L174" s="211"/>
    </row>
    <row r="175" spans="1:54" ht="20.100000000000001" hidden="1" customHeight="1">
      <c r="A175" s="759" t="s">
        <v>259</v>
      </c>
      <c r="B175" s="759"/>
      <c r="C175" s="759"/>
      <c r="D175" s="759"/>
      <c r="E175" s="759"/>
      <c r="F175" s="759"/>
      <c r="G175" s="759"/>
      <c r="H175" s="759"/>
      <c r="I175" s="759"/>
      <c r="J175" s="759"/>
      <c r="K175" s="759"/>
      <c r="L175" s="759"/>
    </row>
    <row r="176" spans="1:54" ht="15.95" hidden="1" customHeight="1">
      <c r="A176" s="434"/>
      <c r="B176" s="431"/>
      <c r="C176" s="431"/>
      <c r="D176" s="431"/>
      <c r="E176" s="431"/>
      <c r="F176" s="432"/>
      <c r="G176" s="432"/>
      <c r="H176" s="33"/>
      <c r="I176" s="12"/>
      <c r="J176" s="211"/>
      <c r="K176" s="211"/>
      <c r="L176" s="211"/>
    </row>
    <row r="177" spans="1:12" ht="20.100000000000001" hidden="1" customHeight="1">
      <c r="A177" s="36" t="str">
        <f>'Attach 3(JV)'!A15</f>
        <v>Name(s) and Addresse(s) of other partner(s)</v>
      </c>
      <c r="B177" s="431"/>
      <c r="C177" s="431"/>
      <c r="D177" s="431"/>
      <c r="E177" s="431"/>
      <c r="F177" s="432"/>
      <c r="G177" s="16" t="str">
        <f>G7</f>
        <v>To:</v>
      </c>
      <c r="H177" s="63"/>
      <c r="I177" s="435"/>
      <c r="J177" s="433"/>
      <c r="K177" s="433"/>
      <c r="L177" s="433"/>
    </row>
    <row r="178" spans="1:12" ht="20.100000000000001" hidden="1" customHeight="1">
      <c r="A178" s="762" t="str">
        <f>'Attach 3(JV)'!E16</f>
        <v/>
      </c>
      <c r="B178" s="762"/>
      <c r="C178" s="762"/>
      <c r="D178" s="762"/>
      <c r="E178" s="762"/>
      <c r="F178" s="63"/>
      <c r="G178" s="436" t="str">
        <f>G8</f>
        <v>Contract Services</v>
      </c>
      <c r="H178" s="432"/>
      <c r="I178" s="12"/>
      <c r="J178" s="211"/>
      <c r="K178" s="211"/>
      <c r="L178" s="211"/>
    </row>
    <row r="179" spans="1:12" ht="20.100000000000001" hidden="1" customHeight="1">
      <c r="A179" s="14" t="s">
        <v>279</v>
      </c>
      <c r="B179" s="1425" t="str">
        <f>'Attach 3(JV)'!E17</f>
        <v/>
      </c>
      <c r="C179" s="1425"/>
      <c r="D179" s="1425"/>
      <c r="E179" s="1425"/>
      <c r="F179" s="1425"/>
      <c r="G179" s="436" t="str">
        <f>G9</f>
        <v>Power Grid Corporation of India Ltd.,</v>
      </c>
      <c r="H179" s="432"/>
      <c r="I179" s="12"/>
      <c r="J179" s="211"/>
      <c r="K179" s="211"/>
      <c r="L179" s="211"/>
    </row>
    <row r="180" spans="1:12" ht="20.100000000000001" hidden="1" customHeight="1">
      <c r="A180" s="14" t="s">
        <v>281</v>
      </c>
      <c r="B180" s="437" t="str">
        <f>'Attach 3(JV)'!E18</f>
        <v/>
      </c>
      <c r="C180" s="437"/>
      <c r="D180" s="437"/>
      <c r="E180" s="437"/>
      <c r="F180" s="437"/>
      <c r="G180" s="436" t="str">
        <f>G10</f>
        <v>"Saudamini", Plot No. 2, Sector 29</v>
      </c>
      <c r="H180" s="432"/>
      <c r="I180" s="12"/>
      <c r="J180" s="211"/>
      <c r="K180" s="211"/>
      <c r="L180" s="211"/>
    </row>
    <row r="181" spans="1:12" ht="20.100000000000001" hidden="1" customHeight="1">
      <c r="A181" s="431"/>
      <c r="B181" s="437" t="str">
        <f>'Attach 3(JV)'!E19</f>
        <v/>
      </c>
      <c r="C181" s="437"/>
      <c r="D181" s="437"/>
      <c r="E181" s="437"/>
      <c r="F181" s="437"/>
      <c r="G181" s="436" t="str">
        <f>G11</f>
        <v>Gurgaon (Haryana) - 122001</v>
      </c>
      <c r="H181" s="432"/>
      <c r="I181" s="433"/>
      <c r="J181" s="433"/>
      <c r="K181" s="433"/>
      <c r="L181" s="433"/>
    </row>
    <row r="182" spans="1:12" ht="20.100000000000001" hidden="1" customHeight="1">
      <c r="A182" s="35"/>
      <c r="B182" s="761" t="str">
        <f>'Attach 3(JV)'!E20</f>
        <v/>
      </c>
      <c r="C182" s="761"/>
      <c r="D182" s="761"/>
      <c r="E182" s="761"/>
      <c r="F182" s="761"/>
      <c r="G182" s="13"/>
      <c r="H182" s="63"/>
      <c r="I182" s="211"/>
      <c r="J182" s="211"/>
      <c r="K182" s="211"/>
      <c r="L182" s="211"/>
    </row>
    <row r="183" spans="1:12" ht="15.95" hidden="1" customHeight="1">
      <c r="A183" s="434"/>
      <c r="B183" s="431"/>
      <c r="C183" s="431"/>
      <c r="D183" s="431"/>
      <c r="E183" s="431"/>
      <c r="F183" s="432"/>
      <c r="G183" s="432"/>
      <c r="H183" s="432"/>
      <c r="I183" s="433"/>
      <c r="J183" s="433"/>
      <c r="K183" s="433"/>
      <c r="L183" s="433"/>
    </row>
    <row r="184" spans="1:12" ht="20.100000000000001" hidden="1" customHeight="1">
      <c r="A184" s="35"/>
      <c r="B184" s="130"/>
      <c r="C184" s="130"/>
      <c r="D184" s="130"/>
      <c r="E184" s="130"/>
      <c r="F184" s="130"/>
      <c r="G184" s="436"/>
      <c r="H184" s="432"/>
      <c r="I184" s="433"/>
      <c r="J184" s="433"/>
      <c r="K184" s="433"/>
      <c r="L184" s="433"/>
    </row>
    <row r="185" spans="1:12" ht="20.100000000000001" hidden="1" customHeight="1">
      <c r="A185" s="32" t="s">
        <v>273</v>
      </c>
      <c r="F185" s="63"/>
      <c r="G185" s="63"/>
      <c r="H185" s="63"/>
      <c r="I185" s="211"/>
      <c r="J185" s="211"/>
      <c r="K185" s="211"/>
      <c r="L185" s="211"/>
    </row>
    <row r="186" spans="1:12" ht="20.100000000000001" hidden="1" customHeight="1">
      <c r="A186" s="434"/>
      <c r="B186" s="431"/>
      <c r="C186" s="431"/>
      <c r="D186" s="431"/>
      <c r="E186" s="431"/>
      <c r="F186" s="432"/>
      <c r="G186" s="432"/>
      <c r="H186" s="432"/>
      <c r="I186" s="433"/>
      <c r="J186" s="433"/>
      <c r="K186" s="433"/>
      <c r="L186" s="433"/>
    </row>
    <row r="187" spans="1:12" ht="57.75" hidden="1" customHeight="1">
      <c r="A187" s="1339" t="s">
        <v>526</v>
      </c>
      <c r="B187" s="1339"/>
      <c r="C187" s="1339"/>
      <c r="D187" s="1339"/>
      <c r="E187" s="1339"/>
      <c r="F187" s="1339"/>
      <c r="G187" s="1339"/>
      <c r="H187" s="1339"/>
      <c r="I187" s="1339"/>
      <c r="J187" s="1339"/>
      <c r="K187" s="1339"/>
      <c r="L187" s="1339"/>
    </row>
    <row r="188" spans="1:12" ht="20.100000000000001" hidden="1" customHeight="1">
      <c r="A188" s="95">
        <v>1</v>
      </c>
      <c r="B188" s="96" t="s">
        <v>1</v>
      </c>
      <c r="F188" s="63"/>
      <c r="G188" s="63"/>
      <c r="H188" s="63"/>
      <c r="I188" s="211"/>
      <c r="J188" s="211"/>
      <c r="K188" s="211"/>
      <c r="L188" s="211"/>
    </row>
    <row r="189" spans="1:12" ht="82.5" hidden="1" customHeight="1">
      <c r="A189" s="438"/>
      <c r="B189" s="1426" t="s">
        <v>525</v>
      </c>
      <c r="C189" s="1426"/>
      <c r="D189" s="1426"/>
      <c r="E189" s="1426"/>
      <c r="F189" s="1426"/>
      <c r="G189" s="1426"/>
      <c r="H189" s="1426"/>
      <c r="I189" s="1426"/>
      <c r="J189" s="1426"/>
      <c r="K189" s="1426"/>
      <c r="L189" s="1426"/>
    </row>
    <row r="190" spans="1:12" ht="60.75" hidden="1" customHeight="1">
      <c r="A190" s="439">
        <v>1.1000000000000001</v>
      </c>
      <c r="B190" s="1430" t="s">
        <v>3</v>
      </c>
      <c r="C190" s="1430"/>
      <c r="D190" s="1430"/>
      <c r="E190" s="1430"/>
      <c r="F190" s="1430"/>
      <c r="G190" s="1430"/>
      <c r="H190" s="1430"/>
      <c r="I190" s="1430"/>
      <c r="J190" s="1430"/>
      <c r="K190" s="1430"/>
      <c r="L190" s="1430"/>
    </row>
    <row r="191" spans="1:12" ht="33" hidden="1" customHeight="1">
      <c r="A191" s="440"/>
      <c r="B191" s="1419" t="str">
        <f>"Name of " &amp;A178</f>
        <v xml:space="preserve">Name of </v>
      </c>
      <c r="C191" s="1420"/>
      <c r="D191" s="1420"/>
      <c r="E191" s="1420"/>
      <c r="F191" s="1420"/>
      <c r="G191" s="1421"/>
      <c r="H191" s="1427" t="str">
        <f>B179</f>
        <v/>
      </c>
      <c r="I191" s="1428"/>
      <c r="J191" s="1428"/>
      <c r="K191" s="1428"/>
      <c r="L191" s="1429"/>
    </row>
    <row r="192" spans="1:12" ht="33" hidden="1" customHeight="1">
      <c r="A192" s="441"/>
      <c r="B192" s="1419" t="s">
        <v>4</v>
      </c>
      <c r="C192" s="1420"/>
      <c r="D192" s="1420"/>
      <c r="E192" s="1420"/>
      <c r="F192" s="1420"/>
      <c r="G192" s="1421"/>
      <c r="H192" s="1422"/>
      <c r="I192" s="1423"/>
      <c r="J192" s="1423"/>
      <c r="K192" s="1423"/>
      <c r="L192" s="1424"/>
    </row>
    <row r="193" spans="1:12" ht="33" hidden="1" customHeight="1">
      <c r="A193" s="441"/>
      <c r="B193" s="1419" t="s">
        <v>402</v>
      </c>
      <c r="C193" s="1420"/>
      <c r="D193" s="1420"/>
      <c r="E193" s="1420"/>
      <c r="F193" s="1420"/>
      <c r="G193" s="1421"/>
      <c r="H193" s="1422"/>
      <c r="I193" s="1423"/>
      <c r="J193" s="1423"/>
      <c r="K193" s="1423"/>
      <c r="L193" s="1424"/>
    </row>
    <row r="194" spans="1:12" ht="33" hidden="1" customHeight="1">
      <c r="A194" s="441"/>
      <c r="B194" s="1419" t="s">
        <v>6</v>
      </c>
      <c r="C194" s="1420"/>
      <c r="D194" s="1420"/>
      <c r="E194" s="1420"/>
      <c r="F194" s="1420"/>
      <c r="G194" s="1421"/>
      <c r="H194" s="1422"/>
      <c r="I194" s="1423"/>
      <c r="J194" s="1423"/>
      <c r="K194" s="1423"/>
      <c r="L194" s="1424"/>
    </row>
    <row r="195" spans="1:12" ht="33" hidden="1" customHeight="1">
      <c r="A195" s="441"/>
      <c r="B195" s="1419" t="s">
        <v>7</v>
      </c>
      <c r="C195" s="1420"/>
      <c r="D195" s="1420"/>
      <c r="E195" s="1420"/>
      <c r="F195" s="1420"/>
      <c r="G195" s="1421"/>
      <c r="H195" s="1422"/>
      <c r="I195" s="1423"/>
      <c r="J195" s="1423"/>
      <c r="K195" s="1423"/>
      <c r="L195" s="1424"/>
    </row>
    <row r="196" spans="1:12" ht="6" hidden="1" customHeight="1">
      <c r="A196" s="441"/>
      <c r="B196" s="442"/>
      <c r="C196" s="442"/>
      <c r="D196" s="442"/>
      <c r="E196" s="442"/>
      <c r="F196" s="442"/>
      <c r="G196" s="442"/>
      <c r="H196" s="443"/>
      <c r="I196" s="443"/>
      <c r="J196" s="443"/>
      <c r="K196" s="443"/>
      <c r="L196" s="443"/>
    </row>
    <row r="197" spans="1:12" ht="18.95" hidden="1" customHeight="1">
      <c r="A197" s="444">
        <v>1.2</v>
      </c>
      <c r="B197" s="1461" t="s">
        <v>401</v>
      </c>
      <c r="C197" s="1461"/>
      <c r="D197" s="1461"/>
      <c r="E197" s="1461"/>
      <c r="F197" s="1461"/>
      <c r="G197" s="1461"/>
      <c r="H197" s="1461"/>
      <c r="I197" s="1461"/>
      <c r="J197" s="1461"/>
      <c r="K197" s="1461"/>
      <c r="L197" s="1461"/>
    </row>
    <row r="198" spans="1:12" ht="18.95" hidden="1" customHeight="1">
      <c r="A198" s="445" t="s">
        <v>8</v>
      </c>
      <c r="B198" s="431" t="s">
        <v>9</v>
      </c>
      <c r="C198" s="431"/>
      <c r="D198" s="97"/>
      <c r="E198" s="97"/>
      <c r="F198" s="63"/>
      <c r="G198" s="63"/>
      <c r="H198" s="63"/>
      <c r="I198" s="211"/>
      <c r="J198" s="211"/>
      <c r="K198" s="211"/>
      <c r="L198" s="211"/>
    </row>
    <row r="199" spans="1:12" ht="18.95" hidden="1" customHeight="1">
      <c r="A199" s="38"/>
      <c r="B199" s="1436" t="s">
        <v>10</v>
      </c>
      <c r="C199" s="1436"/>
      <c r="D199" s="1437" t="s">
        <v>361</v>
      </c>
      <c r="E199" s="1438"/>
      <c r="F199" s="1438"/>
      <c r="G199" s="1438"/>
      <c r="H199" s="1438"/>
      <c r="I199" s="1438"/>
      <c r="J199" s="1438"/>
      <c r="K199" s="1438"/>
      <c r="L199" s="1439"/>
    </row>
    <row r="200" spans="1:12" ht="18.95" hidden="1" customHeight="1">
      <c r="A200" s="38"/>
      <c r="B200" s="1431" t="s">
        <v>11</v>
      </c>
      <c r="C200" s="1432"/>
      <c r="D200" s="1433"/>
      <c r="E200" s="1434"/>
      <c r="F200" s="1434"/>
      <c r="G200" s="1434"/>
      <c r="H200" s="1434"/>
      <c r="I200" s="1434"/>
      <c r="J200" s="1434"/>
      <c r="K200" s="1434"/>
      <c r="L200" s="1435"/>
    </row>
    <row r="201" spans="1:12" ht="18.95" hidden="1" customHeight="1">
      <c r="A201" s="38"/>
      <c r="B201" s="446"/>
      <c r="C201" s="447"/>
      <c r="D201" s="1469"/>
      <c r="E201" s="1470"/>
      <c r="F201" s="1470"/>
      <c r="G201" s="1470"/>
      <c r="H201" s="1470"/>
      <c r="I201" s="1470"/>
      <c r="J201" s="1470"/>
      <c r="K201" s="1470"/>
      <c r="L201" s="1471"/>
    </row>
    <row r="202" spans="1:12" ht="18.95" hidden="1" customHeight="1">
      <c r="A202" s="38"/>
      <c r="B202" s="446"/>
      <c r="C202" s="447"/>
      <c r="D202" s="1469"/>
      <c r="E202" s="1470"/>
      <c r="F202" s="1470"/>
      <c r="G202" s="1470"/>
      <c r="H202" s="1470"/>
      <c r="I202" s="1470"/>
      <c r="J202" s="1470"/>
      <c r="K202" s="1470"/>
      <c r="L202" s="1471"/>
    </row>
    <row r="203" spans="1:12" ht="18.95" hidden="1" customHeight="1">
      <c r="A203" s="38"/>
      <c r="B203" s="448"/>
      <c r="C203" s="449"/>
      <c r="D203" s="1473"/>
      <c r="E203" s="1474"/>
      <c r="F203" s="1474"/>
      <c r="G203" s="1474"/>
      <c r="H203" s="1474"/>
      <c r="I203" s="1474"/>
      <c r="J203" s="1474"/>
      <c r="K203" s="1474"/>
      <c r="L203" s="1475"/>
    </row>
    <row r="204" spans="1:12" ht="18.95" hidden="1" customHeight="1">
      <c r="A204" s="38"/>
      <c r="B204" s="1436" t="s">
        <v>12</v>
      </c>
      <c r="C204" s="1436"/>
      <c r="D204" s="1437"/>
      <c r="E204" s="1438"/>
      <c r="F204" s="1438"/>
      <c r="G204" s="1438"/>
      <c r="H204" s="1438"/>
      <c r="I204" s="1438"/>
      <c r="J204" s="1438"/>
      <c r="K204" s="1438"/>
      <c r="L204" s="1439"/>
    </row>
    <row r="205" spans="1:12" ht="18.95" hidden="1" customHeight="1">
      <c r="A205" s="38"/>
      <c r="B205" s="1436" t="s">
        <v>13</v>
      </c>
      <c r="C205" s="1436"/>
      <c r="D205" s="1437"/>
      <c r="E205" s="1438"/>
      <c r="F205" s="1438"/>
      <c r="G205" s="1438"/>
      <c r="H205" s="1438"/>
      <c r="I205" s="1438"/>
      <c r="J205" s="1438"/>
      <c r="K205" s="1438"/>
      <c r="L205" s="1439"/>
    </row>
    <row r="206" spans="1:12" ht="18.95" hidden="1" customHeight="1">
      <c r="A206" s="38"/>
      <c r="B206" s="1436" t="s">
        <v>14</v>
      </c>
      <c r="C206" s="1436"/>
      <c r="D206" s="1437"/>
      <c r="E206" s="1438"/>
      <c r="F206" s="1438"/>
      <c r="G206" s="1438"/>
      <c r="H206" s="1438"/>
      <c r="I206" s="1438"/>
      <c r="J206" s="1438"/>
      <c r="K206" s="1438"/>
      <c r="L206" s="1439"/>
    </row>
    <row r="207" spans="1:12" ht="18.95" hidden="1" customHeight="1">
      <c r="A207" s="38"/>
      <c r="B207" s="1436" t="s">
        <v>15</v>
      </c>
      <c r="C207" s="1436"/>
      <c r="D207" s="1437"/>
      <c r="E207" s="1438"/>
      <c r="F207" s="1438"/>
      <c r="G207" s="1438"/>
      <c r="H207" s="1438"/>
      <c r="I207" s="1438"/>
      <c r="J207" s="1438"/>
      <c r="K207" s="1438"/>
      <c r="L207" s="1439"/>
    </row>
    <row r="208" spans="1:12" ht="8.1" hidden="1" customHeight="1">
      <c r="A208" s="38"/>
      <c r="B208" s="450"/>
      <c r="C208" s="450"/>
      <c r="D208" s="451"/>
      <c r="E208" s="451"/>
      <c r="F208" s="451"/>
      <c r="G208" s="451"/>
      <c r="H208" s="451"/>
      <c r="I208" s="451"/>
      <c r="J208" s="451"/>
      <c r="K208" s="451"/>
      <c r="L208" s="451"/>
    </row>
    <row r="209" spans="1:54" ht="61.5" hidden="1" customHeight="1">
      <c r="A209" s="452" t="s">
        <v>17</v>
      </c>
      <c r="B209" s="1426" t="s">
        <v>16</v>
      </c>
      <c r="C209" s="1426"/>
      <c r="D209" s="1426"/>
      <c r="E209" s="1426"/>
      <c r="F209" s="1426"/>
      <c r="G209" s="1426"/>
      <c r="H209" s="1426"/>
      <c r="I209" s="1426"/>
      <c r="J209" s="1426"/>
      <c r="K209" s="1426"/>
      <c r="L209" s="1426"/>
    </row>
    <row r="210" spans="1:54" ht="33.75" hidden="1" customHeight="1">
      <c r="A210" s="38"/>
      <c r="B210" s="453" t="s">
        <v>277</v>
      </c>
      <c r="C210" s="1472" t="s">
        <v>18</v>
      </c>
      <c r="D210" s="1472"/>
      <c r="E210" s="1472"/>
      <c r="F210" s="1472"/>
      <c r="G210" s="1472" t="s">
        <v>19</v>
      </c>
      <c r="H210" s="1472"/>
      <c r="I210" s="1472" t="s">
        <v>20</v>
      </c>
      <c r="J210" s="1472"/>
      <c r="K210" s="1472"/>
      <c r="L210" s="1472"/>
    </row>
    <row r="211" spans="1:54" ht="38.1" hidden="1" customHeight="1">
      <c r="A211" s="431"/>
      <c r="B211" s="454"/>
      <c r="C211" s="1416"/>
      <c r="D211" s="1416"/>
      <c r="E211" s="1416"/>
      <c r="F211" s="1416"/>
      <c r="G211" s="1417"/>
      <c r="H211" s="1417"/>
      <c r="I211" s="1416"/>
      <c r="J211" s="1416"/>
      <c r="K211" s="1416"/>
      <c r="L211" s="1416"/>
    </row>
    <row r="212" spans="1:54" ht="38.1" hidden="1" customHeight="1">
      <c r="A212" s="38"/>
      <c r="B212" s="454"/>
      <c r="C212" s="1416"/>
      <c r="D212" s="1416"/>
      <c r="E212" s="1416"/>
      <c r="F212" s="1416"/>
      <c r="G212" s="1417"/>
      <c r="H212" s="1417"/>
      <c r="I212" s="1416"/>
      <c r="J212" s="1416"/>
      <c r="K212" s="1416"/>
      <c r="L212" s="1416"/>
    </row>
    <row r="213" spans="1:54" ht="20.100000000000001" hidden="1" customHeight="1">
      <c r="A213" s="455">
        <v>2</v>
      </c>
      <c r="B213" s="104" t="s">
        <v>21</v>
      </c>
      <c r="C213" s="431"/>
      <c r="D213" s="431"/>
      <c r="E213" s="431"/>
      <c r="F213" s="432"/>
      <c r="G213" s="432"/>
      <c r="H213" s="432"/>
      <c r="I213" s="433"/>
      <c r="J213" s="433"/>
      <c r="K213" s="433"/>
      <c r="L213" s="433"/>
    </row>
    <row r="214" spans="1:54" ht="78.75" hidden="1" customHeight="1">
      <c r="B214" s="1426" t="s">
        <v>129</v>
      </c>
      <c r="C214" s="1426"/>
      <c r="D214" s="1426"/>
      <c r="E214" s="1426"/>
      <c r="F214" s="1426"/>
      <c r="G214" s="1426"/>
      <c r="H214" s="1426"/>
      <c r="I214" s="1426"/>
      <c r="J214" s="1426"/>
      <c r="K214" s="1426"/>
      <c r="L214" s="1426"/>
    </row>
    <row r="215" spans="1:54" s="27" customFormat="1" ht="34.5" hidden="1" customHeight="1">
      <c r="A215" s="444">
        <v>2.1</v>
      </c>
      <c r="B215" s="1426" t="s">
        <v>23</v>
      </c>
      <c r="C215" s="1426"/>
      <c r="D215" s="1426"/>
      <c r="E215" s="1426"/>
      <c r="F215" s="1426"/>
      <c r="G215" s="1426"/>
      <c r="H215" s="1426"/>
      <c r="I215" s="1426"/>
      <c r="J215" s="1426"/>
      <c r="K215" s="1426"/>
      <c r="L215" s="1426"/>
      <c r="M215" s="90"/>
      <c r="N215" s="90"/>
      <c r="O215" s="90"/>
      <c r="P215" s="90"/>
      <c r="Q215" s="90"/>
      <c r="R215" s="90"/>
      <c r="S215" s="90"/>
      <c r="T215" s="90"/>
      <c r="U215" s="90"/>
      <c r="V215" s="90"/>
      <c r="W215" s="90"/>
      <c r="X215" s="90"/>
      <c r="Y215" s="90"/>
      <c r="Z215" s="90"/>
      <c r="AA215" s="90"/>
      <c r="AB215" s="90"/>
      <c r="AC215" s="90"/>
      <c r="AD215" s="90"/>
      <c r="AE215" s="90"/>
      <c r="AF215" s="90"/>
      <c r="AG215" s="90"/>
      <c r="AH215" s="90"/>
      <c r="AI215" s="90"/>
      <c r="AJ215" s="90"/>
      <c r="AK215" s="90"/>
      <c r="AL215" s="90"/>
      <c r="AM215" s="90"/>
      <c r="AN215" s="90"/>
      <c r="AO215" s="90"/>
      <c r="AP215" s="90"/>
      <c r="AQ215" s="90"/>
      <c r="AR215" s="90"/>
      <c r="AS215" s="90"/>
      <c r="AT215" s="90"/>
      <c r="AU215" s="90"/>
      <c r="AV215" s="90"/>
      <c r="AW215" s="90"/>
      <c r="AX215" s="90"/>
      <c r="AY215" s="90"/>
      <c r="AZ215" s="90"/>
      <c r="BA215" s="90"/>
      <c r="BB215" s="90"/>
    </row>
    <row r="216" spans="1:54" ht="51" hidden="1" customHeight="1">
      <c r="A216" s="38"/>
      <c r="B216" s="453" t="s">
        <v>24</v>
      </c>
      <c r="C216" s="1472" t="s">
        <v>25</v>
      </c>
      <c r="D216" s="1472"/>
      <c r="E216" s="1472"/>
      <c r="F216" s="1472"/>
      <c r="G216" s="1472" t="s">
        <v>26</v>
      </c>
      <c r="H216" s="1472"/>
      <c r="I216" s="1472" t="s">
        <v>656</v>
      </c>
      <c r="J216" s="1472"/>
      <c r="K216" s="1472" t="s">
        <v>657</v>
      </c>
      <c r="L216" s="1472"/>
    </row>
    <row r="217" spans="1:54" ht="27.95" hidden="1" customHeight="1">
      <c r="A217" s="38"/>
      <c r="B217" s="456">
        <v>1</v>
      </c>
      <c r="C217" s="1416"/>
      <c r="D217" s="1416"/>
      <c r="E217" s="1416"/>
      <c r="F217" s="1416"/>
      <c r="G217" s="1417"/>
      <c r="H217" s="1417"/>
      <c r="I217" s="1417"/>
      <c r="J217" s="1417"/>
      <c r="K217" s="1476"/>
      <c r="L217" s="1476"/>
    </row>
    <row r="218" spans="1:54" ht="27.95" hidden="1" customHeight="1">
      <c r="A218" s="38"/>
      <c r="B218" s="456">
        <v>2</v>
      </c>
      <c r="C218" s="1416"/>
      <c r="D218" s="1416"/>
      <c r="E218" s="1416"/>
      <c r="F218" s="1416"/>
      <c r="G218" s="1417"/>
      <c r="H218" s="1417"/>
      <c r="I218" s="1417"/>
      <c r="J218" s="1417"/>
      <c r="K218" s="1476"/>
      <c r="L218" s="1476"/>
    </row>
    <row r="219" spans="1:54" ht="27.95" hidden="1" customHeight="1">
      <c r="A219" s="38"/>
      <c r="B219" s="456">
        <v>3</v>
      </c>
      <c r="C219" s="1416"/>
      <c r="D219" s="1416"/>
      <c r="E219" s="1416"/>
      <c r="F219" s="1416"/>
      <c r="G219" s="1417"/>
      <c r="H219" s="1417"/>
      <c r="I219" s="1417"/>
      <c r="J219" s="1417"/>
      <c r="K219" s="1476"/>
      <c r="L219" s="1476"/>
    </row>
    <row r="220" spans="1:54" ht="27.95" hidden="1" customHeight="1">
      <c r="A220" s="38"/>
      <c r="B220" s="456">
        <v>4</v>
      </c>
      <c r="C220" s="1416"/>
      <c r="D220" s="1416"/>
      <c r="E220" s="1416"/>
      <c r="F220" s="1416"/>
      <c r="G220" s="1417"/>
      <c r="H220" s="1417"/>
      <c r="I220" s="1417"/>
      <c r="J220" s="1417"/>
      <c r="K220" s="1476"/>
      <c r="L220" s="1476"/>
    </row>
    <row r="221" spans="1:54" ht="27.95" hidden="1" customHeight="1">
      <c r="A221" s="38"/>
      <c r="B221" s="456">
        <v>5</v>
      </c>
      <c r="C221" s="1416"/>
      <c r="D221" s="1416"/>
      <c r="E221" s="1416"/>
      <c r="F221" s="1416"/>
      <c r="G221" s="1417"/>
      <c r="H221" s="1417"/>
      <c r="I221" s="1417"/>
      <c r="J221" s="1417"/>
      <c r="K221" s="1476"/>
      <c r="L221" s="1476"/>
    </row>
    <row r="222" spans="1:54" ht="21" hidden="1" customHeight="1">
      <c r="A222" s="455">
        <v>3</v>
      </c>
      <c r="B222" s="104" t="s">
        <v>27</v>
      </c>
      <c r="C222" s="431"/>
      <c r="D222" s="451"/>
      <c r="E222" s="451"/>
      <c r="F222" s="451"/>
      <c r="G222" s="432"/>
      <c r="H222" s="432"/>
      <c r="I222" s="433"/>
      <c r="J222" s="433"/>
      <c r="K222" s="433"/>
      <c r="L222" s="433"/>
    </row>
    <row r="223" spans="1:54" ht="18" hidden="1" customHeight="1">
      <c r="A223" s="105">
        <v>3.1</v>
      </c>
      <c r="B223" s="1467" t="s">
        <v>28</v>
      </c>
      <c r="C223" s="1467"/>
      <c r="D223" s="1467"/>
      <c r="E223" s="1467"/>
      <c r="F223" s="103"/>
      <c r="G223" s="63"/>
      <c r="H223" s="63"/>
      <c r="I223" s="211"/>
      <c r="J223" s="211"/>
      <c r="K223" s="211"/>
      <c r="L223" s="211"/>
    </row>
    <row r="224" spans="1:54" ht="67.5" hidden="1" customHeight="1">
      <c r="A224" s="38"/>
      <c r="B224" s="1426" t="s">
        <v>29</v>
      </c>
      <c r="C224" s="1426"/>
      <c r="D224" s="1426"/>
      <c r="E224" s="1426"/>
      <c r="F224" s="1426"/>
      <c r="G224" s="1426"/>
      <c r="H224" s="1426"/>
      <c r="I224" s="1426"/>
      <c r="J224" s="1426"/>
      <c r="K224" s="1426"/>
      <c r="L224" s="1426"/>
    </row>
    <row r="225" spans="1:54" s="27" customFormat="1" ht="35.25" hidden="1" customHeight="1">
      <c r="A225" s="38"/>
      <c r="B225" s="1481" t="s">
        <v>30</v>
      </c>
      <c r="C225" s="1481"/>
      <c r="D225" s="1481"/>
      <c r="E225" s="1478" t="s">
        <v>31</v>
      </c>
      <c r="F225" s="1479"/>
      <c r="G225" s="1479"/>
      <c r="H225" s="1480"/>
      <c r="I225" s="1481" t="s">
        <v>32</v>
      </c>
      <c r="J225" s="1481"/>
      <c r="K225" s="1481"/>
      <c r="L225" s="1481"/>
      <c r="M225" s="90"/>
      <c r="N225" s="90"/>
      <c r="O225" s="90"/>
      <c r="P225" s="90"/>
      <c r="Q225" s="90"/>
      <c r="R225" s="90"/>
      <c r="S225" s="90"/>
      <c r="T225" s="90"/>
      <c r="U225" s="90"/>
      <c r="V225" s="90"/>
      <c r="W225" s="90"/>
      <c r="X225" s="90"/>
      <c r="Y225" s="90"/>
      <c r="Z225" s="90"/>
      <c r="AA225" s="90"/>
      <c r="AB225" s="90"/>
      <c r="AC225" s="90"/>
      <c r="AD225" s="90"/>
      <c r="AE225" s="90"/>
      <c r="AF225" s="90"/>
      <c r="AG225" s="90"/>
      <c r="AH225" s="90"/>
      <c r="AI225" s="90"/>
      <c r="AJ225" s="90"/>
      <c r="AK225" s="90"/>
      <c r="AL225" s="90"/>
      <c r="AM225" s="90"/>
      <c r="AN225" s="90"/>
      <c r="AO225" s="90"/>
      <c r="AP225" s="90"/>
      <c r="AQ225" s="90"/>
      <c r="AR225" s="90"/>
      <c r="AS225" s="90"/>
      <c r="AT225" s="90"/>
      <c r="AU225" s="90"/>
      <c r="AV225" s="90"/>
      <c r="AW225" s="90"/>
      <c r="AX225" s="90"/>
      <c r="AY225" s="90"/>
      <c r="AZ225" s="90"/>
      <c r="BA225" s="90"/>
      <c r="BB225" s="90"/>
    </row>
    <row r="226" spans="1:54" ht="20.100000000000001" hidden="1" customHeight="1">
      <c r="A226" s="38"/>
      <c r="B226" s="1416"/>
      <c r="C226" s="1416"/>
      <c r="D226" s="1416"/>
      <c r="E226" s="1417"/>
      <c r="F226" s="1417"/>
      <c r="G226" s="1417"/>
      <c r="H226" s="1417"/>
      <c r="I226" s="1417"/>
      <c r="J226" s="1417"/>
      <c r="K226" s="1417"/>
      <c r="L226" s="1417"/>
    </row>
    <row r="227" spans="1:54" ht="20.100000000000001" hidden="1" customHeight="1">
      <c r="A227" s="38"/>
      <c r="B227" s="1416"/>
      <c r="C227" s="1416"/>
      <c r="D227" s="1416"/>
      <c r="E227" s="1417"/>
      <c r="F227" s="1417"/>
      <c r="G227" s="1417"/>
      <c r="H227" s="1417"/>
      <c r="I227" s="1417"/>
      <c r="J227" s="1417"/>
      <c r="K227" s="1417"/>
      <c r="L227" s="1417"/>
    </row>
    <row r="228" spans="1:54" ht="20.100000000000001" hidden="1" customHeight="1">
      <c r="A228" s="38"/>
      <c r="B228" s="1416"/>
      <c r="C228" s="1416"/>
      <c r="D228" s="1416"/>
      <c r="E228" s="1417"/>
      <c r="F228" s="1417"/>
      <c r="G228" s="1417"/>
      <c r="H228" s="1417"/>
      <c r="I228" s="1417"/>
      <c r="J228" s="1417"/>
      <c r="K228" s="1417"/>
      <c r="L228" s="1417"/>
    </row>
    <row r="229" spans="1:54" ht="20.100000000000001" hidden="1" customHeight="1">
      <c r="A229" s="38"/>
      <c r="B229" s="1416"/>
      <c r="C229" s="1416"/>
      <c r="D229" s="1416"/>
      <c r="E229" s="1417"/>
      <c r="F229" s="1417"/>
      <c r="G229" s="1417"/>
      <c r="H229" s="1417"/>
      <c r="I229" s="1417"/>
      <c r="J229" s="1417"/>
      <c r="K229" s="1417"/>
      <c r="L229" s="1417"/>
    </row>
    <row r="230" spans="1:54" ht="20.100000000000001" hidden="1" customHeight="1">
      <c r="A230" s="38"/>
      <c r="B230" s="1416"/>
      <c r="C230" s="1416"/>
      <c r="D230" s="1416"/>
      <c r="E230" s="1417"/>
      <c r="F230" s="1417"/>
      <c r="G230" s="1417"/>
      <c r="H230" s="1417"/>
      <c r="I230" s="1417"/>
      <c r="J230" s="1417"/>
      <c r="K230" s="1417"/>
      <c r="L230" s="1417"/>
    </row>
    <row r="231" spans="1:54" ht="20.100000000000001" hidden="1" customHeight="1">
      <c r="A231" s="38"/>
      <c r="B231" s="1416"/>
      <c r="C231" s="1416"/>
      <c r="D231" s="1416"/>
      <c r="E231" s="1417"/>
      <c r="F231" s="1417"/>
      <c r="G231" s="1417"/>
      <c r="H231" s="1417"/>
      <c r="I231" s="1417"/>
      <c r="J231" s="1417"/>
      <c r="K231" s="1417"/>
      <c r="L231" s="1417"/>
    </row>
    <row r="232" spans="1:54" s="27" customFormat="1" ht="20.100000000000001" hidden="1" customHeight="1">
      <c r="A232" s="434">
        <v>3.2</v>
      </c>
      <c r="B232" s="434" t="s">
        <v>33</v>
      </c>
      <c r="C232" s="457"/>
      <c r="D232" s="457"/>
      <c r="E232" s="457"/>
      <c r="F232" s="457"/>
      <c r="G232" s="432"/>
      <c r="H232" s="432"/>
      <c r="I232" s="432"/>
      <c r="J232" s="432"/>
      <c r="K232" s="432"/>
      <c r="L232" s="432"/>
      <c r="M232" s="90"/>
      <c r="N232" s="90"/>
      <c r="O232" s="90"/>
      <c r="P232" s="90"/>
      <c r="Q232" s="90"/>
      <c r="R232" s="90"/>
      <c r="S232" s="90"/>
      <c r="T232" s="90"/>
      <c r="U232" s="90"/>
      <c r="V232" s="90"/>
      <c r="W232" s="90"/>
      <c r="X232" s="90"/>
      <c r="Y232" s="90"/>
      <c r="Z232" s="90"/>
      <c r="AA232" s="90"/>
      <c r="AB232" s="90"/>
      <c r="AC232" s="90"/>
      <c r="AD232" s="90"/>
      <c r="AE232" s="90"/>
      <c r="AF232" s="90"/>
      <c r="AG232" s="90"/>
      <c r="AH232" s="90"/>
      <c r="AI232" s="90"/>
      <c r="AJ232" s="90"/>
      <c r="AK232" s="90"/>
      <c r="AL232" s="90"/>
      <c r="AM232" s="90"/>
      <c r="AN232" s="90"/>
      <c r="AO232" s="90"/>
      <c r="AP232" s="90"/>
      <c r="AQ232" s="90"/>
      <c r="AR232" s="90"/>
      <c r="AS232" s="90"/>
      <c r="AT232" s="90"/>
      <c r="AU232" s="90"/>
      <c r="AV232" s="90"/>
      <c r="AW232" s="90"/>
      <c r="AX232" s="90"/>
      <c r="AY232" s="90"/>
      <c r="AZ232" s="90"/>
      <c r="BA232" s="90"/>
      <c r="BB232" s="90"/>
    </row>
    <row r="233" spans="1:54" s="27" customFormat="1" ht="20.100000000000001" hidden="1" customHeight="1">
      <c r="A233" s="35"/>
      <c r="B233" s="35"/>
      <c r="C233" s="106"/>
      <c r="D233" s="106"/>
      <c r="E233" s="106"/>
      <c r="F233" s="106"/>
      <c r="G233" s="63"/>
      <c r="H233" s="63"/>
      <c r="I233" s="63"/>
      <c r="J233" s="63"/>
      <c r="K233" s="458" t="s">
        <v>660</v>
      </c>
      <c r="L233" s="459"/>
      <c r="M233" s="90"/>
      <c r="N233" s="90"/>
      <c r="O233" s="90"/>
      <c r="P233" s="90"/>
      <c r="Q233" s="90"/>
      <c r="R233" s="90"/>
      <c r="S233" s="90"/>
      <c r="T233" s="90"/>
      <c r="U233" s="90"/>
      <c r="V233" s="90"/>
      <c r="W233" s="90"/>
      <c r="X233" s="90"/>
      <c r="Y233" s="90"/>
      <c r="Z233" s="90"/>
      <c r="AA233" s="90"/>
      <c r="AB233" s="90"/>
      <c r="AC233" s="90"/>
      <c r="AD233" s="90"/>
      <c r="AE233" s="90"/>
      <c r="AF233" s="90"/>
      <c r="AG233" s="90"/>
      <c r="AH233" s="90"/>
      <c r="AI233" s="90"/>
      <c r="AJ233" s="90"/>
      <c r="AK233" s="90"/>
      <c r="AL233" s="90"/>
      <c r="AM233" s="90"/>
      <c r="AN233" s="90"/>
      <c r="AO233" s="90"/>
      <c r="AP233" s="90"/>
      <c r="AQ233" s="90"/>
      <c r="AR233" s="90"/>
      <c r="AS233" s="90"/>
      <c r="AT233" s="90"/>
      <c r="AU233" s="90"/>
      <c r="AV233" s="90"/>
      <c r="AW233" s="90"/>
      <c r="AX233" s="90"/>
      <c r="AY233" s="90"/>
      <c r="AZ233" s="90"/>
      <c r="BA233" s="90"/>
      <c r="BB233" s="90"/>
    </row>
    <row r="234" spans="1:54" s="27" customFormat="1" ht="20.100000000000001" hidden="1" customHeight="1">
      <c r="A234" s="434"/>
      <c r="B234" s="460" t="s">
        <v>658</v>
      </c>
      <c r="C234" s="1481" t="s">
        <v>659</v>
      </c>
      <c r="D234" s="1481"/>
      <c r="E234" s="1481"/>
      <c r="F234" s="1481"/>
      <c r="G234" s="1481"/>
      <c r="H234" s="1478" t="s">
        <v>34</v>
      </c>
      <c r="I234" s="1479"/>
      <c r="J234" s="1479"/>
      <c r="K234" s="1479"/>
      <c r="L234" s="1480"/>
      <c r="M234" s="90"/>
      <c r="N234" s="90"/>
      <c r="O234" s="90"/>
      <c r="P234" s="90"/>
      <c r="Q234" s="90"/>
      <c r="R234" s="90"/>
      <c r="S234" s="90"/>
      <c r="T234" s="90"/>
      <c r="U234" s="90"/>
      <c r="V234" s="90"/>
      <c r="W234" s="90"/>
      <c r="X234" s="90"/>
      <c r="Y234" s="90"/>
      <c r="Z234" s="90"/>
      <c r="AA234" s="90"/>
      <c r="AB234" s="90"/>
      <c r="AC234" s="90"/>
      <c r="AD234" s="90"/>
      <c r="AE234" s="90"/>
      <c r="AF234" s="90"/>
      <c r="AG234" s="90"/>
      <c r="AH234" s="90"/>
      <c r="AI234" s="90"/>
      <c r="AJ234" s="90"/>
      <c r="AK234" s="90"/>
      <c r="AL234" s="90"/>
      <c r="AM234" s="90"/>
      <c r="AN234" s="90"/>
      <c r="AO234" s="90"/>
      <c r="AP234" s="90"/>
      <c r="AQ234" s="90"/>
      <c r="AR234" s="90"/>
      <c r="AS234" s="90"/>
      <c r="AT234" s="90"/>
      <c r="AU234" s="90"/>
      <c r="AV234" s="90"/>
      <c r="AW234" s="90"/>
      <c r="AX234" s="90"/>
      <c r="AY234" s="90"/>
      <c r="AZ234" s="90"/>
      <c r="BA234" s="90"/>
      <c r="BB234" s="90"/>
    </row>
    <row r="235" spans="1:54" s="179" customFormat="1" ht="33" hidden="1" customHeight="1">
      <c r="A235" s="190"/>
      <c r="B235" s="417"/>
      <c r="C235" s="418" t="s">
        <v>419</v>
      </c>
      <c r="D235" s="418" t="s">
        <v>418</v>
      </c>
      <c r="E235" s="418" t="s">
        <v>415</v>
      </c>
      <c r="F235" s="418" t="s">
        <v>416</v>
      </c>
      <c r="G235" s="418" t="s">
        <v>417</v>
      </c>
      <c r="H235" s="418" t="s">
        <v>420</v>
      </c>
      <c r="I235" s="418" t="s">
        <v>421</v>
      </c>
      <c r="J235" s="418" t="s">
        <v>422</v>
      </c>
      <c r="K235" s="418" t="s">
        <v>250</v>
      </c>
      <c r="L235" s="418" t="s">
        <v>368</v>
      </c>
      <c r="M235" s="178"/>
      <c r="N235" s="178"/>
      <c r="O235" s="178"/>
      <c r="P235" s="178"/>
      <c r="Q235" s="178"/>
      <c r="R235" s="178"/>
      <c r="S235" s="178"/>
      <c r="T235" s="178"/>
      <c r="U235" s="178"/>
      <c r="V235" s="178"/>
      <c r="W235" s="178"/>
      <c r="X235" s="178"/>
      <c r="Y235" s="178"/>
      <c r="Z235" s="178"/>
      <c r="AA235" s="178"/>
      <c r="AB235" s="178"/>
      <c r="AC235" s="178"/>
      <c r="AD235" s="178"/>
      <c r="AE235" s="178"/>
      <c r="AF235" s="178"/>
      <c r="AG235" s="178"/>
      <c r="AH235" s="178"/>
      <c r="AI235" s="178"/>
      <c r="AJ235" s="178"/>
      <c r="AK235" s="178"/>
      <c r="AL235" s="178"/>
      <c r="AM235" s="178"/>
      <c r="AN235" s="178"/>
      <c r="AO235" s="178"/>
      <c r="AP235" s="178"/>
      <c r="AQ235" s="178"/>
      <c r="AR235" s="178"/>
      <c r="AS235" s="178"/>
      <c r="AT235" s="178"/>
      <c r="AU235" s="178"/>
      <c r="AV235" s="178"/>
      <c r="AW235" s="178"/>
      <c r="AX235" s="178"/>
      <c r="AY235" s="178"/>
      <c r="AZ235" s="178"/>
      <c r="BA235" s="178"/>
      <c r="BB235" s="178"/>
    </row>
    <row r="236" spans="1:54" s="27" customFormat="1" ht="33" hidden="1" customHeight="1">
      <c r="A236" s="434"/>
      <c r="B236" s="417" t="s">
        <v>661</v>
      </c>
      <c r="C236" s="461"/>
      <c r="D236" s="461"/>
      <c r="E236" s="461"/>
      <c r="F236" s="461"/>
      <c r="G236" s="461"/>
      <c r="H236" s="461"/>
      <c r="I236" s="461"/>
      <c r="J236" s="461"/>
      <c r="K236" s="461"/>
      <c r="L236" s="461"/>
      <c r="M236" s="90"/>
      <c r="N236" s="90"/>
      <c r="O236" s="90"/>
      <c r="P236" s="90"/>
      <c r="Q236" s="90"/>
      <c r="R236" s="90"/>
      <c r="S236" s="90"/>
      <c r="T236" s="90"/>
      <c r="U236" s="90"/>
      <c r="V236" s="90"/>
      <c r="W236" s="90"/>
      <c r="X236" s="90"/>
      <c r="Y236" s="90"/>
      <c r="Z236" s="90"/>
      <c r="AA236" s="90"/>
      <c r="AB236" s="90"/>
      <c r="AC236" s="90"/>
      <c r="AD236" s="90"/>
      <c r="AE236" s="90"/>
      <c r="AF236" s="90"/>
      <c r="AG236" s="90"/>
      <c r="AH236" s="90"/>
      <c r="AI236" s="90"/>
      <c r="AJ236" s="90"/>
      <c r="AK236" s="90"/>
      <c r="AL236" s="90"/>
      <c r="AM236" s="90"/>
      <c r="AN236" s="90"/>
      <c r="AO236" s="90"/>
      <c r="AP236" s="90"/>
      <c r="AQ236" s="90"/>
      <c r="AR236" s="90"/>
      <c r="AS236" s="90"/>
      <c r="AT236" s="90"/>
      <c r="AU236" s="90"/>
      <c r="AV236" s="90"/>
      <c r="AW236" s="90"/>
      <c r="AX236" s="90"/>
      <c r="AY236" s="90"/>
      <c r="AZ236" s="90"/>
      <c r="BA236" s="90"/>
      <c r="BB236" s="90"/>
    </row>
    <row r="237" spans="1:54" s="27" customFormat="1" ht="33" hidden="1" customHeight="1">
      <c r="A237" s="35"/>
      <c r="B237" s="98" t="s">
        <v>662</v>
      </c>
      <c r="C237" s="181"/>
      <c r="D237" s="181"/>
      <c r="E237" s="181"/>
      <c r="F237" s="181"/>
      <c r="G237" s="181"/>
      <c r="H237" s="181"/>
      <c r="I237" s="181"/>
      <c r="J237" s="181"/>
      <c r="K237" s="181"/>
      <c r="L237" s="181"/>
      <c r="M237" s="90"/>
      <c r="N237" s="90"/>
      <c r="O237" s="90"/>
      <c r="P237" s="90"/>
      <c r="Q237" s="90"/>
      <c r="R237" s="90"/>
      <c r="S237" s="90"/>
      <c r="T237" s="90"/>
      <c r="U237" s="90"/>
      <c r="V237" s="90"/>
      <c r="W237" s="90"/>
      <c r="X237" s="90"/>
      <c r="Y237" s="90"/>
      <c r="Z237" s="90"/>
      <c r="AA237" s="90"/>
      <c r="AB237" s="90"/>
      <c r="AC237" s="90"/>
      <c r="AD237" s="90"/>
      <c r="AE237" s="90"/>
      <c r="AF237" s="90"/>
      <c r="AG237" s="90"/>
      <c r="AH237" s="90"/>
      <c r="AI237" s="90"/>
      <c r="AJ237" s="90"/>
      <c r="AK237" s="90"/>
      <c r="AL237" s="90"/>
      <c r="AM237" s="90"/>
      <c r="AN237" s="90"/>
      <c r="AO237" s="90"/>
      <c r="AP237" s="90"/>
      <c r="AQ237" s="90"/>
      <c r="AR237" s="90"/>
      <c r="AS237" s="90"/>
      <c r="AT237" s="90"/>
      <c r="AU237" s="90"/>
      <c r="AV237" s="90"/>
      <c r="AW237" s="90"/>
      <c r="AX237" s="90"/>
      <c r="AY237" s="90"/>
      <c r="AZ237" s="90"/>
      <c r="BA237" s="90"/>
      <c r="BB237" s="90"/>
    </row>
    <row r="238" spans="1:54" s="27" customFormat="1" ht="33" hidden="1" customHeight="1">
      <c r="A238" s="434"/>
      <c r="B238" s="417" t="s">
        <v>665</v>
      </c>
      <c r="C238" s="461"/>
      <c r="D238" s="461"/>
      <c r="E238" s="461"/>
      <c r="F238" s="461"/>
      <c r="G238" s="461"/>
      <c r="H238" s="461"/>
      <c r="I238" s="461"/>
      <c r="J238" s="461"/>
      <c r="K238" s="461"/>
      <c r="L238" s="461"/>
      <c r="M238" s="90"/>
      <c r="N238" s="90"/>
      <c r="O238" s="90"/>
      <c r="P238" s="90"/>
      <c r="Q238" s="90"/>
      <c r="R238" s="90"/>
      <c r="S238" s="90"/>
      <c r="T238" s="90"/>
      <c r="U238" s="90"/>
      <c r="V238" s="90"/>
      <c r="W238" s="90"/>
      <c r="X238" s="90"/>
      <c r="Y238" s="90"/>
      <c r="Z238" s="90"/>
      <c r="AA238" s="90"/>
      <c r="AB238" s="90"/>
      <c r="AC238" s="90"/>
      <c r="AD238" s="90"/>
      <c r="AE238" s="90"/>
      <c r="AF238" s="90"/>
      <c r="AG238" s="90"/>
      <c r="AH238" s="90"/>
      <c r="AI238" s="90"/>
      <c r="AJ238" s="90"/>
      <c r="AK238" s="90"/>
      <c r="AL238" s="90"/>
      <c r="AM238" s="90"/>
      <c r="AN238" s="90"/>
      <c r="AO238" s="90"/>
      <c r="AP238" s="90"/>
      <c r="AQ238" s="90"/>
      <c r="AR238" s="90"/>
      <c r="AS238" s="90"/>
      <c r="AT238" s="90"/>
      <c r="AU238" s="90"/>
      <c r="AV238" s="90"/>
      <c r="AW238" s="90"/>
      <c r="AX238" s="90"/>
      <c r="AY238" s="90"/>
      <c r="AZ238" s="90"/>
      <c r="BA238" s="90"/>
      <c r="BB238" s="90"/>
    </row>
    <row r="239" spans="1:54" s="27" customFormat="1" ht="33" hidden="1" customHeight="1">
      <c r="A239" s="35"/>
      <c r="B239" s="98" t="s">
        <v>666</v>
      </c>
      <c r="C239" s="181"/>
      <c r="D239" s="181"/>
      <c r="E239" s="181"/>
      <c r="F239" s="181"/>
      <c r="G239" s="181"/>
      <c r="H239" s="181"/>
      <c r="I239" s="181"/>
      <c r="J239" s="181"/>
      <c r="K239" s="181"/>
      <c r="L239" s="181"/>
      <c r="M239" s="90"/>
      <c r="N239" s="90"/>
      <c r="O239" s="90"/>
      <c r="P239" s="90"/>
      <c r="Q239" s="90"/>
      <c r="R239" s="90"/>
      <c r="S239" s="90"/>
      <c r="T239" s="90"/>
      <c r="U239" s="90"/>
      <c r="V239" s="90"/>
      <c r="W239" s="90"/>
      <c r="X239" s="90"/>
      <c r="Y239" s="90"/>
      <c r="Z239" s="90"/>
      <c r="AA239" s="90"/>
      <c r="AB239" s="90"/>
      <c r="AC239" s="90"/>
      <c r="AD239" s="90"/>
      <c r="AE239" s="90"/>
      <c r="AF239" s="90"/>
      <c r="AG239" s="90"/>
      <c r="AH239" s="90"/>
      <c r="AI239" s="90"/>
      <c r="AJ239" s="90"/>
      <c r="AK239" s="90"/>
      <c r="AL239" s="90"/>
      <c r="AM239" s="90"/>
      <c r="AN239" s="90"/>
      <c r="AO239" s="90"/>
      <c r="AP239" s="90"/>
      <c r="AQ239" s="90"/>
      <c r="AR239" s="90"/>
      <c r="AS239" s="90"/>
      <c r="AT239" s="90"/>
      <c r="AU239" s="90"/>
      <c r="AV239" s="90"/>
      <c r="AW239" s="90"/>
      <c r="AX239" s="90"/>
      <c r="AY239" s="90"/>
      <c r="AZ239" s="90"/>
      <c r="BA239" s="90"/>
      <c r="BB239" s="90"/>
    </row>
    <row r="240" spans="1:54" s="27" customFormat="1" ht="33" hidden="1" customHeight="1">
      <c r="A240" s="434"/>
      <c r="B240" s="417" t="s">
        <v>667</v>
      </c>
      <c r="C240" s="461"/>
      <c r="D240" s="461"/>
      <c r="E240" s="461"/>
      <c r="F240" s="461"/>
      <c r="G240" s="461"/>
      <c r="H240" s="461"/>
      <c r="I240" s="461"/>
      <c r="J240" s="461"/>
      <c r="K240" s="461"/>
      <c r="L240" s="461"/>
      <c r="M240" s="90"/>
      <c r="N240" s="90"/>
      <c r="O240" s="90"/>
      <c r="P240" s="90"/>
      <c r="Q240" s="90"/>
      <c r="R240" s="90"/>
      <c r="S240" s="90"/>
      <c r="T240" s="90"/>
      <c r="U240" s="90"/>
      <c r="V240" s="90"/>
      <c r="W240" s="90"/>
      <c r="X240" s="90"/>
      <c r="Y240" s="90"/>
      <c r="Z240" s="90"/>
      <c r="AA240" s="90"/>
      <c r="AB240" s="90"/>
      <c r="AC240" s="90"/>
      <c r="AD240" s="90"/>
      <c r="AE240" s="90"/>
      <c r="AF240" s="90"/>
      <c r="AG240" s="90"/>
      <c r="AH240" s="90"/>
      <c r="AI240" s="90"/>
      <c r="AJ240" s="90"/>
      <c r="AK240" s="90"/>
      <c r="AL240" s="90"/>
      <c r="AM240" s="90"/>
      <c r="AN240" s="90"/>
      <c r="AO240" s="90"/>
      <c r="AP240" s="90"/>
      <c r="AQ240" s="90"/>
      <c r="AR240" s="90"/>
      <c r="AS240" s="90"/>
      <c r="AT240" s="90"/>
      <c r="AU240" s="90"/>
      <c r="AV240" s="90"/>
      <c r="AW240" s="90"/>
      <c r="AX240" s="90"/>
      <c r="AY240" s="90"/>
      <c r="AZ240" s="90"/>
      <c r="BA240" s="90"/>
      <c r="BB240" s="90"/>
    </row>
    <row r="241" spans="1:54" s="27" customFormat="1" ht="33" hidden="1" customHeight="1">
      <c r="A241" s="35"/>
      <c r="B241" s="98" t="s">
        <v>668</v>
      </c>
      <c r="C241" s="181"/>
      <c r="D241" s="181"/>
      <c r="E241" s="181"/>
      <c r="F241" s="181"/>
      <c r="G241" s="181"/>
      <c r="H241" s="181"/>
      <c r="I241" s="181"/>
      <c r="J241" s="181"/>
      <c r="K241" s="181"/>
      <c r="L241" s="181"/>
      <c r="M241" s="90"/>
      <c r="N241" s="90"/>
      <c r="O241" s="90"/>
      <c r="P241" s="90"/>
      <c r="Q241" s="90"/>
      <c r="R241" s="90"/>
      <c r="S241" s="90"/>
      <c r="T241" s="90"/>
      <c r="U241" s="90"/>
      <c r="V241" s="90"/>
      <c r="W241" s="90"/>
      <c r="X241" s="90"/>
      <c r="Y241" s="90"/>
      <c r="Z241" s="90"/>
      <c r="AA241" s="90"/>
      <c r="AB241" s="90"/>
      <c r="AC241" s="90"/>
      <c r="AD241" s="90"/>
      <c r="AE241" s="90"/>
      <c r="AF241" s="90"/>
      <c r="AG241" s="90"/>
      <c r="AH241" s="90"/>
      <c r="AI241" s="90"/>
      <c r="AJ241" s="90"/>
      <c r="AK241" s="90"/>
      <c r="AL241" s="90"/>
      <c r="AM241" s="90"/>
      <c r="AN241" s="90"/>
      <c r="AO241" s="90"/>
      <c r="AP241" s="90"/>
      <c r="AQ241" s="90"/>
      <c r="AR241" s="90"/>
      <c r="AS241" s="90"/>
      <c r="AT241" s="90"/>
      <c r="AU241" s="90"/>
      <c r="AV241" s="90"/>
      <c r="AW241" s="90"/>
      <c r="AX241" s="90"/>
      <c r="AY241" s="90"/>
      <c r="AZ241" s="90"/>
      <c r="BA241" s="90"/>
      <c r="BB241" s="90"/>
    </row>
    <row r="242" spans="1:54" ht="20.100000000000001" hidden="1" customHeight="1">
      <c r="A242" s="462"/>
      <c r="B242" s="462"/>
      <c r="C242" s="463"/>
      <c r="D242" s="463"/>
      <c r="E242" s="463"/>
      <c r="F242" s="463"/>
      <c r="G242" s="432"/>
      <c r="H242" s="432"/>
      <c r="I242" s="433"/>
      <c r="J242" s="433"/>
      <c r="K242" s="433"/>
      <c r="L242" s="433"/>
    </row>
    <row r="243" spans="1:54" ht="20.100000000000001" hidden="1" customHeight="1">
      <c r="A243" s="107"/>
      <c r="B243" s="107"/>
      <c r="C243" s="108"/>
      <c r="D243" s="108"/>
      <c r="E243" s="108"/>
      <c r="F243" s="108"/>
      <c r="G243" s="63"/>
      <c r="H243" s="63"/>
      <c r="I243" s="211"/>
      <c r="J243" s="211"/>
      <c r="K243" s="211"/>
      <c r="L243" s="211"/>
    </row>
    <row r="244" spans="1:54" ht="24" hidden="1" customHeight="1">
      <c r="A244" s="462"/>
      <c r="B244" s="462"/>
      <c r="C244" s="463"/>
      <c r="D244" s="463"/>
      <c r="E244" s="463"/>
      <c r="F244" s="433"/>
      <c r="G244" s="62"/>
      <c r="H244" s="63"/>
      <c r="I244" s="211"/>
      <c r="J244" s="211"/>
      <c r="K244" s="211"/>
      <c r="L244" s="211"/>
    </row>
    <row r="245" spans="1:54" ht="24" hidden="1" customHeight="1">
      <c r="A245" s="39" t="s">
        <v>257</v>
      </c>
      <c r="B245" s="1418" t="str">
        <f>B91</f>
        <v/>
      </c>
      <c r="C245" s="1418"/>
      <c r="D245" s="1418"/>
      <c r="E245" s="211"/>
      <c r="F245" s="63"/>
      <c r="G245" s="62" t="s">
        <v>255</v>
      </c>
      <c r="H245" s="1441" t="str">
        <f>H91</f>
        <v/>
      </c>
      <c r="I245" s="1477"/>
      <c r="J245" s="1477"/>
      <c r="K245" s="1477"/>
      <c r="L245" s="1477"/>
    </row>
    <row r="246" spans="1:54" ht="24" hidden="1" customHeight="1">
      <c r="A246" s="39" t="s">
        <v>258</v>
      </c>
      <c r="B246" s="957" t="str">
        <f>B92</f>
        <v/>
      </c>
      <c r="C246" s="957"/>
      <c r="D246" s="957"/>
      <c r="E246" s="211"/>
      <c r="F246" s="63"/>
      <c r="G246" s="62" t="s">
        <v>256</v>
      </c>
      <c r="H246" s="1441" t="str">
        <f>H92</f>
        <v/>
      </c>
      <c r="I246" s="1477"/>
      <c r="J246" s="1477"/>
      <c r="K246" s="1477"/>
      <c r="L246" s="1477"/>
    </row>
    <row r="247" spans="1:54" ht="24" customHeight="1">
      <c r="A247" s="211"/>
      <c r="B247" s="211"/>
      <c r="C247" s="211"/>
      <c r="D247" s="211"/>
      <c r="E247" s="211"/>
      <c r="F247" s="211"/>
      <c r="G247" s="62"/>
      <c r="H247" s="211"/>
      <c r="I247" s="211"/>
      <c r="J247" s="211"/>
      <c r="K247" s="211"/>
      <c r="L247" s="211"/>
    </row>
  </sheetData>
  <sheetProtection algorithmName="SHA-512" hashValue="4KPquD0C7b9WWYhs1yDP23DxFv57/Z1YvDyQfLrcsEsqc5M4Kwkb32LCAogd6PeEI2Q4SlBTXuMeaErsJeX2Kg==" saltValue="TnJPgVJ5+9LmgYCPNr+nQg==" spinCount="100000" sheet="1" objects="1" scenarios="1"/>
  <customSheetViews>
    <customSheetView guid="{0175966B-AA50-423F-A437-51E01252DE14}" showPageBreaks="1" showGridLines="0" zeroValues="0" fitToPage="1" printArea="1" hiddenRows="1" view="pageBreakPreview" topLeftCell="A82">
      <selection activeCell="J87" sqref="J87"/>
      <rowBreaks count="4" manualBreakCount="4">
        <brk id="24" max="16383" man="1"/>
        <brk id="55" max="16383" man="1"/>
        <brk id="93" max="16383" man="1"/>
        <brk id="170" max="16383" man="1"/>
      </rowBreaks>
      <pageMargins left="0.63" right="0.42" top="0.57999999999999996" bottom="0.6" header="0.34" footer="0.35"/>
      <pageSetup fitToHeight="4" orientation="portrait" r:id="rId1"/>
      <headerFooter alignWithMargins="0">
        <oddFooter>&amp;R&amp;"Book Antiqua,Bold"&amp;8 Page &amp;P of &amp;N</oddFooter>
      </headerFooter>
    </customSheetView>
    <customSheetView guid="{C79C1CD9-4A94-4E49-9636-E3F3929B38E1}" showPageBreaks="1" showGridLines="0" zeroValues="0" fitToPage="1" printArea="1" hiddenRows="1" view="pageBreakPreview" topLeftCell="A79">
      <selection activeCell="J87" sqref="J87"/>
      <rowBreaks count="4" manualBreakCount="4">
        <brk id="24" max="16383" man="1"/>
        <brk id="55" max="16383" man="1"/>
        <brk id="93" max="16383" man="1"/>
        <brk id="170" max="16383" man="1"/>
      </rowBreaks>
      <pageMargins left="0.63" right="0.42" top="0.57999999999999996" bottom="0.6" header="0.34" footer="0.35"/>
      <pageSetup fitToHeight="4" orientation="portrait" r:id="rId2"/>
      <headerFooter alignWithMargins="0">
        <oddFooter>&amp;R&amp;"Book Antiqua,Bold"&amp;8 Page &amp;P of &amp;N</oddFooter>
      </headerFooter>
    </customSheetView>
    <customSheetView guid="{02C24E46-CB1A-4A64-AFE8-BC568DF970F3}" showPageBreaks="1" showGridLines="0" zeroValues="0" fitToPage="1" printArea="1" hiddenRows="1" view="pageBreakPreview">
      <selection activeCell="D31" sqref="D31:L31"/>
      <rowBreaks count="4" manualBreakCount="4">
        <brk id="24" max="16383" man="1"/>
        <brk id="55" max="16383" man="1"/>
        <brk id="93" max="16383" man="1"/>
        <brk id="170" max="16383" man="1"/>
      </rowBreaks>
      <pageMargins left="0.63" right="0.42" top="0.57999999999999996" bottom="0.6" header="0.34" footer="0.35"/>
      <pageSetup fitToHeight="4" orientation="portrait" r:id="rId3"/>
      <headerFooter alignWithMargins="0">
        <oddFooter>&amp;R&amp;"Book Antiqua,Bold"&amp;8 Page &amp;P of &amp;N</oddFooter>
      </headerFooter>
    </customSheetView>
    <customSheetView guid="{955D6481-897E-48CA-BB0D-D704C8664312}" showPageBreaks="1" showGridLines="0" zeroValues="0" fitToPage="1" printArea="1" hiddenRows="1" view="pageBreakPreview" topLeftCell="A28">
      <selection activeCell="D31" sqref="D31:L31"/>
      <rowBreaks count="4" manualBreakCount="4">
        <brk id="24" max="16383" man="1"/>
        <brk id="55" max="16383" man="1"/>
        <brk id="93" max="16383" man="1"/>
        <brk id="170" max="16383" man="1"/>
      </rowBreaks>
      <pageMargins left="0.63" right="0.42" top="0.57999999999999996" bottom="0.6" header="0.34" footer="0.35"/>
      <pageSetup fitToHeight="4" orientation="portrait" r:id="rId4"/>
      <headerFooter alignWithMargins="0">
        <oddFooter>&amp;R&amp;"Book Antiqua,Bold"&amp;8 Page &amp;P of &amp;N</oddFooter>
      </headerFooter>
    </customSheetView>
    <customSheetView guid="{FA33CAB9-FE45-4709-BC11-EBB8931FB6CB}" showPageBreaks="1" showGridLines="0" zeroValues="0" fitToPage="1" printArea="1" hiddenRows="1" view="pageBreakPreview">
      <selection activeCell="D31" sqref="D31:L31"/>
      <rowBreaks count="4" manualBreakCount="4">
        <brk id="24" max="16383" man="1"/>
        <brk id="55" max="16383" man="1"/>
        <brk id="93" max="16383" man="1"/>
        <brk id="170" max="16383" man="1"/>
      </rowBreaks>
      <pageMargins left="0.63" right="0.42" top="0.57999999999999996" bottom="0.6" header="0.34" footer="0.35"/>
      <pageSetup fitToHeight="4" orientation="portrait" r:id="rId5"/>
      <headerFooter alignWithMargins="0">
        <oddFooter>&amp;R&amp;"Book Antiqua,Bold"&amp;8 Page &amp;P of &amp;N</oddFooter>
      </headerFooter>
    </customSheetView>
    <customSheetView guid="{A966316B-6DBC-467B-B4AD-0F6D41569056}" showPageBreaks="1" showGridLines="0" zeroValues="0" fitToPage="1" printArea="1" hiddenRows="1" view="pageBreakPreview">
      <selection activeCell="L69" sqref="L69"/>
      <rowBreaks count="4" manualBreakCount="4">
        <brk id="24" max="16383" man="1"/>
        <brk id="55" max="16383" man="1"/>
        <brk id="81" max="16383" man="1"/>
        <brk id="158" max="16383" man="1"/>
      </rowBreaks>
      <pageMargins left="0.63" right="0.42" top="0.57999999999999996" bottom="0.6" header="0.34" footer="0.35"/>
      <pageSetup fitToHeight="4" orientation="portrait" r:id="rId6"/>
      <headerFooter alignWithMargins="0">
        <oddFooter>&amp;R&amp;"Book Antiqua,Bold"&amp;8 Page &amp;P of &amp;N</oddFooter>
      </headerFooter>
    </customSheetView>
    <customSheetView guid="{0B94E550-FB49-4D0D-BCDB-8811C4A584DD}" showPageBreaks="1" showGridLines="0" zeroValues="0" printArea="1" hiddenRows="1" view="pageBreakPreview" topLeftCell="A31">
      <selection activeCell="H21" sqref="H21:L21"/>
      <rowBreaks count="4" manualBreakCount="4">
        <brk id="24" max="16383" man="1"/>
        <brk id="55" max="16383" man="1"/>
        <brk id="81" max="16383" man="1"/>
        <brk id="158" max="16383" man="1"/>
      </rowBreaks>
      <pageMargins left="0.63" right="0.42" top="0.57999999999999996" bottom="0.6" header="0.34" footer="0.35"/>
      <pageSetup scale="97" orientation="portrait" r:id="rId7"/>
      <headerFooter alignWithMargins="0">
        <oddFooter>&amp;R&amp;"Book Antiqua,Bold"&amp;8 Page &amp;P of &amp;N</oddFooter>
      </headerFooter>
    </customSheetView>
    <customSheetView guid="{101E340E-5624-46EF-AADB-2F62C21B5295}" showPageBreaks="1" showGridLines="0" zeroValues="0" printArea="1" hiddenRows="1" view="pageBreakPreview" topLeftCell="A30">
      <selection activeCell="B45" sqref="B45"/>
      <rowBreaks count="5" manualBreakCount="5">
        <brk id="24" max="16383" man="1"/>
        <brk id="51" max="11" man="1"/>
        <brk id="55" max="16383" man="1"/>
        <brk id="81" max="16383" man="1"/>
        <brk id="158" max="16383" man="1"/>
      </rowBreaks>
      <pageMargins left="0.63" right="0.42" top="0.57999999999999996" bottom="0.6" header="0.34" footer="0.35"/>
      <pageSetup scale="97" orientation="portrait" r:id="rId8"/>
      <headerFooter alignWithMargins="0">
        <oddFooter>&amp;R&amp;"Book Antiqua,Bold"&amp;8 Page &amp;P of &amp;N</oddFooter>
      </headerFooter>
    </customSheetView>
    <customSheetView guid="{A667ED77-8424-4D1C-8A46-14ECA26AEC7D}" showPageBreaks="1" showGridLines="0" zeroValues="0" printArea="1" view="pageBreakPreview">
      <selection activeCell="H21" sqref="H21:L21"/>
      <rowBreaks count="8" manualBreakCount="8">
        <brk id="24" max="16383" man="1"/>
        <brk id="50" max="16383" man="1"/>
        <brk id="76" max="16383" man="1"/>
        <brk id="102" max="11" man="1"/>
        <brk id="127" max="11" man="1"/>
        <brk id="153" max="16383" man="1"/>
        <brk id="179" max="11" man="1"/>
        <brk id="204" max="11" man="1"/>
      </rowBreaks>
      <pageMargins left="0.63" right="0.42" top="0.57999999999999996" bottom="0.6" header="0.34" footer="0.35"/>
      <pageSetup orientation="portrait" r:id="rId9"/>
      <headerFooter alignWithMargins="0">
        <oddFooter>&amp;R&amp;"Book Antiqua,Bold"&amp;8 Page &amp;P of &amp;N</oddFooter>
      </headerFooter>
    </customSheetView>
    <customSheetView guid="{7A122CCC-B984-47E9-88CF-89418CB24A21}" showGridLines="0" zeroValues="0" showRuler="0">
      <selection activeCell="H21" sqref="H21:L21"/>
      <rowBreaks count="4" manualBreakCount="4">
        <brk id="24" max="16383" man="1"/>
        <brk id="50" max="16383" man="1"/>
        <brk id="76" max="16383" man="1"/>
        <brk id="153" max="16383" man="1"/>
      </rowBreaks>
      <pageMargins left="0.63" right="0.42" top="0.57999999999999996" bottom="0.6" header="0.34" footer="0.35"/>
      <pageSetup orientation="portrait" r:id="rId10"/>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11"/>
      <headerFooter alignWithMargins="0">
        <oddFooter>&amp;R&amp;"Book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2"/>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4"/>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5"/>
      <headerFooter alignWithMargins="0">
        <oddFooter>&amp;L&amp;8Tower Package-TW03, TL associated with Phase-I Generation Project in Orissa (Part-C)&amp;R&amp;"Book Antiqua,Bold"&amp;8Attachment-3(JV) TW03  / Page &amp;P of &amp;N</oddFooter>
      </headerFooter>
    </customSheetView>
    <customSheetView guid="{DC28ED1E-3E35-4094-9C2B-5C0A1C1D459C}" showPageBreaks="1" showGridLines="0" zeroValues="0" printArea="1" topLeftCell="A205">
      <selection activeCell="G194" sqref="G194:H194"/>
      <rowBreaks count="4" manualBreakCount="4">
        <brk id="24" max="16383" man="1"/>
        <brk id="50" max="16383" man="1"/>
        <brk id="76" max="16383" man="1"/>
        <brk id="153" max="16383" man="1"/>
      </rowBreaks>
      <pageMargins left="0.63" right="0.42" top="0.57999999999999996" bottom="0.6" header="0.34" footer="0.35"/>
      <pageSetup orientation="portrait" r:id="rId16"/>
      <headerFooter alignWithMargins="0">
        <oddFooter>&amp;R&amp;"Book Antiqua,Bold"&amp;8 Page &amp;P of &amp;N</oddFooter>
      </headerFooter>
    </customSheetView>
    <customSheetView guid="{244B8F7F-C84C-4134-A8A5-723A75D45FC2}" showGridLines="0" zeroValues="0">
      <selection activeCell="G194" sqref="G194:H194"/>
      <rowBreaks count="4" manualBreakCount="4">
        <brk id="24" max="16383" man="1"/>
        <brk id="50" max="16383" man="1"/>
        <brk id="76" max="16383" man="1"/>
        <brk id="153" max="16383" man="1"/>
      </rowBreaks>
      <pageMargins left="0.63" right="0.42" top="0.57999999999999996" bottom="0.6" header="0.34" footer="0.35"/>
      <pageSetup orientation="portrait" r:id="rId17"/>
      <headerFooter alignWithMargins="0">
        <oddFooter>&amp;R&amp;"Book Antiqua,Bold"&amp;8 Page &amp;P of &amp;N</oddFooter>
      </headerFooter>
    </customSheetView>
    <customSheetView guid="{43BCBF1E-CDCF-4541-8D79-87EDCECBC1FD}" showGridLines="0" zeroValues="0">
      <selection activeCell="L68" sqref="L68"/>
      <rowBreaks count="4" manualBreakCount="4">
        <brk id="24" max="16383" man="1"/>
        <brk id="50" max="16383" man="1"/>
        <brk id="76" max="16383" man="1"/>
        <brk id="153" max="16383" man="1"/>
      </rowBreaks>
      <pageMargins left="0.63" right="0.42" top="0.57999999999999996" bottom="0.6" header="0.34" footer="0.35"/>
      <pageSetup orientation="portrait" r:id="rId18"/>
      <headerFooter alignWithMargins="0">
        <oddFooter>&amp;R&amp;"Book Antiqua,Bold"&amp;8 Page &amp;P of &amp;N</oddFooter>
      </headerFooter>
    </customSheetView>
    <customSheetView guid="{B3AA1F62-F1E5-4DDF-B9C9-D54D9BFF6A2A}" showPageBreaks="1" showGridLines="0" zeroValues="0" printArea="1" view="pageBreakPreview">
      <selection activeCell="H21" sqref="H21:L21"/>
      <rowBreaks count="8" manualBreakCount="8">
        <brk id="24" max="16383" man="1"/>
        <brk id="50" max="16383" man="1"/>
        <brk id="76" max="16383" man="1"/>
        <brk id="102" max="11" man="1"/>
        <brk id="127" max="11" man="1"/>
        <brk id="153" max="16383" man="1"/>
        <brk id="179" max="11" man="1"/>
        <brk id="204" max="11" man="1"/>
      </rowBreaks>
      <pageMargins left="0.63" right="0.42" top="0.57999999999999996" bottom="0.6" header="0.34" footer="0.35"/>
      <pageSetup orientation="portrait" r:id="rId19"/>
      <headerFooter alignWithMargins="0">
        <oddFooter>&amp;R&amp;"Book Antiqua,Bold"&amp;8 Page &amp;P of &amp;N</oddFooter>
      </headerFooter>
    </customSheetView>
    <customSheetView guid="{9E565B0E-8A1D-4C38-9278-F5233F8D5014}" showPageBreaks="1" showGridLines="0" zeroValues="0" printArea="1" view="pageBreakPreview" topLeftCell="A31">
      <selection activeCell="C64" sqref="C64:L64"/>
      <rowBreaks count="4" manualBreakCount="4">
        <brk id="24" max="16383" man="1"/>
        <brk id="50" max="16383" man="1"/>
        <brk id="76" max="16383" man="1"/>
        <brk id="153" max="16383" man="1"/>
      </rowBreaks>
      <pageMargins left="0.63" right="0.42" top="0.57999999999999996" bottom="0.6" header="0.34" footer="0.35"/>
      <pageSetup scale="97" orientation="portrait" r:id="rId20"/>
      <headerFooter alignWithMargins="0">
        <oddFooter>&amp;R&amp;"Book Antiqua,Bold"&amp;8 Page &amp;P of &amp;N</oddFooter>
      </headerFooter>
    </customSheetView>
    <customSheetView guid="{EC8792F6-94EB-40FE-A69E-3F2E55E190BC}" showPageBreaks="1" showGridLines="0" zeroValues="0" printArea="1" view="pageBreakPreview" topLeftCell="A22">
      <selection activeCell="C64" sqref="C64:L64"/>
      <rowBreaks count="4" manualBreakCount="4">
        <brk id="24" max="16383" man="1"/>
        <brk id="50" max="16383" man="1"/>
        <brk id="76" max="16383" man="1"/>
        <brk id="153" max="16383" man="1"/>
      </rowBreaks>
      <pageMargins left="0.63" right="0.42" top="0.57999999999999996" bottom="0.6" header="0.34" footer="0.35"/>
      <pageSetup scale="97" orientation="portrait" r:id="rId21"/>
      <headerFooter alignWithMargins="0">
        <oddFooter>&amp;R&amp;"Book Antiqua,Bold"&amp;8 Page &amp;P of &amp;N</oddFooter>
      </headerFooter>
    </customSheetView>
    <customSheetView guid="{89D1B684-1876-468F-8D99-45DA6BBF39C7}" showPageBreaks="1" showGridLines="0" zeroValues="0" printArea="1" hiddenRows="1" view="pageBreakPreview" topLeftCell="A21">
      <selection activeCell="H21" sqref="H21:L21"/>
      <rowBreaks count="4" manualBreakCount="4">
        <brk id="24" max="16383" man="1"/>
        <brk id="55" max="16383" man="1"/>
        <brk id="81" max="16383" man="1"/>
        <brk id="158" max="16383" man="1"/>
      </rowBreaks>
      <pageMargins left="0.63" right="0.42" top="0.57999999999999996" bottom="0.6" header="0.34" footer="0.35"/>
      <pageSetup scale="97" orientation="portrait" r:id="rId22"/>
      <headerFooter alignWithMargins="0">
        <oddFooter>&amp;R&amp;"Book Antiqua,Bold"&amp;8 Page &amp;P of &amp;N</oddFooter>
      </headerFooter>
    </customSheetView>
    <customSheetView guid="{B4BE0CEE-465A-40B9-8268-D354BC993C36}" showPageBreaks="1" showGridLines="0" zeroValues="0" fitToPage="1" printArea="1" hiddenRows="1" view="pageBreakPreview">
      <selection activeCell="L69" sqref="L69"/>
      <rowBreaks count="4" manualBreakCount="4">
        <brk id="24" max="16383" man="1"/>
        <brk id="55" max="16383" man="1"/>
        <brk id="81" max="16383" man="1"/>
        <brk id="158" max="16383" man="1"/>
      </rowBreaks>
      <pageMargins left="0.63" right="0.42" top="0.57999999999999996" bottom="0.6" header="0.34" footer="0.35"/>
      <pageSetup fitToHeight="4" orientation="portrait" r:id="rId23"/>
      <headerFooter alignWithMargins="0">
        <oddFooter>&amp;R&amp;"Book Antiqua,Bold"&amp;8 Page &amp;P of &amp;N</oddFooter>
      </headerFooter>
    </customSheetView>
    <customSheetView guid="{13074202-7653-40A0-B9BF-16D1589728A2}" showPageBreaks="1" showGridLines="0" zeroValues="0" fitToPage="1" printArea="1" hiddenRows="1" view="pageBreakPreview">
      <selection activeCell="D31" sqref="D31:L31"/>
      <rowBreaks count="4" manualBreakCount="4">
        <brk id="24" max="16383" man="1"/>
        <brk id="55" max="16383" man="1"/>
        <brk id="93" max="16383" man="1"/>
        <brk id="170" max="16383" man="1"/>
      </rowBreaks>
      <pageMargins left="0.63" right="0.42" top="0.57999999999999996" bottom="0.6" header="0.34" footer="0.35"/>
      <pageSetup fitToHeight="4" orientation="portrait" r:id="rId24"/>
      <headerFooter alignWithMargins="0">
        <oddFooter>&amp;R&amp;"Book Antiqua,Bold"&amp;8 Page &amp;P of &amp;N</oddFooter>
      </headerFooter>
    </customSheetView>
    <customSheetView guid="{4B244927-9C7A-42F5-AAF5-ADC353C736FE}" showPageBreaks="1" showGridLines="0" zeroValues="0" fitToPage="1" printArea="1" hiddenRows="1" view="pageBreakPreview">
      <selection activeCell="D31" sqref="D31:L31"/>
      <rowBreaks count="4" manualBreakCount="4">
        <brk id="24" max="16383" man="1"/>
        <brk id="55" max="16383" man="1"/>
        <brk id="93" max="16383" man="1"/>
        <brk id="170" max="16383" man="1"/>
      </rowBreaks>
      <pageMargins left="0.63" right="0.42" top="0.57999999999999996" bottom="0.6" header="0.34" footer="0.35"/>
      <pageSetup fitToHeight="4" orientation="portrait" r:id="rId25"/>
      <headerFooter alignWithMargins="0">
        <oddFooter>&amp;R&amp;"Book Antiqua,Bold"&amp;8 Page &amp;P of &amp;N</oddFooter>
      </headerFooter>
    </customSheetView>
    <customSheetView guid="{073677CF-5E9E-429E-9C1F-055126F3C8DC}" showPageBreaks="1" showGridLines="0" zeroValues="0" fitToPage="1" printArea="1" hiddenRows="1" view="pageBreakPreview" topLeftCell="A28">
      <selection activeCell="D31" sqref="D31:L31"/>
      <rowBreaks count="4" manualBreakCount="4">
        <brk id="24" max="16383" man="1"/>
        <brk id="55" max="16383" man="1"/>
        <brk id="93" max="16383" man="1"/>
        <brk id="170" max="16383" man="1"/>
      </rowBreaks>
      <pageMargins left="0.63" right="0.42" top="0.57999999999999996" bottom="0.6" header="0.34" footer="0.35"/>
      <pageSetup fitToHeight="4" orientation="portrait" r:id="rId26"/>
      <headerFooter alignWithMargins="0">
        <oddFooter>&amp;R&amp;"Book Antiqua,Bold"&amp;8 Page &amp;P of &amp;N</oddFooter>
      </headerFooter>
    </customSheetView>
    <customSheetView guid="{F80E5273-5F89-42D0-8059-39B4DAA26485}" showPageBreaks="1" showGridLines="0" zeroValues="0" fitToPage="1" printArea="1" hiddenRows="1" view="pageBreakPreview">
      <selection activeCell="D31" sqref="D31:L31"/>
      <rowBreaks count="4" manualBreakCount="4">
        <brk id="24" max="16383" man="1"/>
        <brk id="55" max="16383" man="1"/>
        <brk id="93" max="16383" man="1"/>
        <brk id="170" max="16383" man="1"/>
      </rowBreaks>
      <pageMargins left="0.63" right="0.42" top="0.57999999999999996" bottom="0.6" header="0.34" footer="0.35"/>
      <pageSetup fitToHeight="4" orientation="portrait" r:id="rId27"/>
      <headerFooter alignWithMargins="0">
        <oddFooter>&amp;R&amp;"Book Antiqua,Bold"&amp;8 Page &amp;P of &amp;N</oddFooter>
      </headerFooter>
    </customSheetView>
    <customSheetView guid="{3A9A4658-0506-4EA2-8800-91A33CC724CB}" showPageBreaks="1" showGridLines="0" zeroValues="0" fitToPage="1" printArea="1" hiddenRows="1" view="pageBreakPreview">
      <selection activeCell="D31" sqref="D31:L31"/>
      <rowBreaks count="4" manualBreakCount="4">
        <brk id="24" max="16383" man="1"/>
        <brk id="55" max="16383" man="1"/>
        <brk id="93" max="16383" man="1"/>
        <brk id="170" max="16383" man="1"/>
      </rowBreaks>
      <pageMargins left="0.63" right="0.42" top="0.57999999999999996" bottom="0.6" header="0.34" footer="0.35"/>
      <pageSetup fitToHeight="4" orientation="portrait" r:id="rId28"/>
      <headerFooter alignWithMargins="0">
        <oddFooter>&amp;R&amp;"Book Antiqua,Bold"&amp;8 Page &amp;P of &amp;N</oddFooter>
      </headerFooter>
    </customSheetView>
    <customSheetView guid="{E6A95398-76DE-4E8F-A7DA-FB50981C5C19}" showPageBreaks="1" showGridLines="0" zeroValues="0" fitToPage="1" printArea="1" hiddenRows="1" view="pageBreakPreview">
      <selection activeCell="D31" sqref="D31:L31"/>
      <rowBreaks count="4" manualBreakCount="4">
        <brk id="24" max="16383" man="1"/>
        <brk id="55" max="16383" man="1"/>
        <brk id="93" max="16383" man="1"/>
        <brk id="170" max="16383" man="1"/>
      </rowBreaks>
      <pageMargins left="0.63" right="0.42" top="0.57999999999999996" bottom="0.6" header="0.34" footer="0.35"/>
      <pageSetup fitToHeight="4" orientation="portrait" r:id="rId29"/>
      <headerFooter alignWithMargins="0">
        <oddFooter>&amp;R&amp;"Book Antiqua,Bold"&amp;8 Page &amp;P of &amp;N</oddFooter>
      </headerFooter>
    </customSheetView>
    <customSheetView guid="{7148ADD8-DD15-4E3E-8637-116D155CB37A}" showPageBreaks="1" showGridLines="0" zeroValues="0" fitToPage="1" printArea="1" hiddenRows="1" view="pageBreakPreview">
      <selection activeCell="D31" sqref="D31:L31"/>
      <rowBreaks count="4" manualBreakCount="4">
        <brk id="24" max="16383" man="1"/>
        <brk id="55" max="16383" man="1"/>
        <brk id="93" max="16383" man="1"/>
        <brk id="170" max="16383" man="1"/>
      </rowBreaks>
      <pageMargins left="0.63" right="0.42" top="0.57999999999999996" bottom="0.6" header="0.34" footer="0.35"/>
      <pageSetup fitToHeight="4" orientation="portrait" r:id="rId30"/>
      <headerFooter alignWithMargins="0">
        <oddFooter>&amp;R&amp;"Book Antiqua,Bold"&amp;8 Page &amp;P of &amp;N</oddFooter>
      </headerFooter>
    </customSheetView>
    <customSheetView guid="{87612620-3630-456B-A735-C29A43561018}" showPageBreaks="1" showGridLines="0" zeroValues="0" fitToPage="1" printArea="1" hiddenRows="1" view="pageBreakPreview" topLeftCell="A55">
      <selection activeCell="D31" sqref="D31:L31"/>
      <rowBreaks count="4" manualBreakCount="4">
        <brk id="24" max="16383" man="1"/>
        <brk id="55" max="16383" man="1"/>
        <brk id="93" max="16383" man="1"/>
        <brk id="170" max="16383" man="1"/>
      </rowBreaks>
      <pageMargins left="0.63" right="0.42" top="0.57999999999999996" bottom="0.6" header="0.34" footer="0.35"/>
      <pageSetup fitToHeight="4" orientation="portrait" r:id="rId31"/>
      <headerFooter alignWithMargins="0">
        <oddFooter>&amp;R&amp;"Book Antiqua,Bold"&amp;8 Page &amp;P of &amp;N</oddFooter>
      </headerFooter>
    </customSheetView>
    <customSheetView guid="{FF9B6397-B68D-474A-9AAF-992AF479A135}" showPageBreaks="1" showGridLines="0" zeroValues="0" fitToPage="1" printArea="1" hiddenRows="1" view="pageBreakPreview" topLeftCell="A82">
      <selection activeCell="J87" sqref="J87"/>
      <rowBreaks count="4" manualBreakCount="4">
        <brk id="24" max="16383" man="1"/>
        <brk id="55" max="16383" man="1"/>
        <brk id="93" max="16383" man="1"/>
        <brk id="170" max="16383" man="1"/>
      </rowBreaks>
      <pageMargins left="0.63" right="0.42" top="0.57999999999999996" bottom="0.6" header="0.34" footer="0.35"/>
      <pageSetup fitToHeight="4" orientation="portrait" r:id="rId32"/>
      <headerFooter alignWithMargins="0">
        <oddFooter>&amp;R&amp;"Book Antiqua,Bold"&amp;8 Page &amp;P of &amp;N</oddFooter>
      </headerFooter>
    </customSheetView>
  </customSheetViews>
  <mergeCells count="323">
    <mergeCell ref="I228:L228"/>
    <mergeCell ref="C221:F221"/>
    <mergeCell ref="G221:H221"/>
    <mergeCell ref="C46:F46"/>
    <mergeCell ref="G46:H46"/>
    <mergeCell ref="I46:L46"/>
    <mergeCell ref="B43:L43"/>
    <mergeCell ref="C44:F44"/>
    <mergeCell ref="G44:H44"/>
    <mergeCell ref="I44:L44"/>
    <mergeCell ref="C45:F45"/>
    <mergeCell ref="G45:H45"/>
    <mergeCell ref="I45:L45"/>
    <mergeCell ref="K221:L221"/>
    <mergeCell ref="B227:D227"/>
    <mergeCell ref="E227:H227"/>
    <mergeCell ref="E225:H225"/>
    <mergeCell ref="I227:L227"/>
    <mergeCell ref="I225:L225"/>
    <mergeCell ref="B225:D225"/>
    <mergeCell ref="B226:D226"/>
    <mergeCell ref="B228:D228"/>
    <mergeCell ref="C218:F218"/>
    <mergeCell ref="G218:H218"/>
    <mergeCell ref="H246:L246"/>
    <mergeCell ref="G219:H219"/>
    <mergeCell ref="I219:J219"/>
    <mergeCell ref="I221:J221"/>
    <mergeCell ref="I220:J220"/>
    <mergeCell ref="K220:L220"/>
    <mergeCell ref="H234:L234"/>
    <mergeCell ref="E226:H226"/>
    <mergeCell ref="I226:L226"/>
    <mergeCell ref="I230:L230"/>
    <mergeCell ref="K219:L219"/>
    <mergeCell ref="H245:L245"/>
    <mergeCell ref="B224:L224"/>
    <mergeCell ref="C220:F220"/>
    <mergeCell ref="G220:H220"/>
    <mergeCell ref="E228:H228"/>
    <mergeCell ref="C219:F219"/>
    <mergeCell ref="B246:D246"/>
    <mergeCell ref="C234:G234"/>
    <mergeCell ref="B229:D229"/>
    <mergeCell ref="E229:H229"/>
    <mergeCell ref="E230:H230"/>
    <mergeCell ref="B245:D245"/>
    <mergeCell ref="B223:E223"/>
    <mergeCell ref="I218:J218"/>
    <mergeCell ref="B207:C207"/>
    <mergeCell ref="D207:L207"/>
    <mergeCell ref="B209:L209"/>
    <mergeCell ref="I210:L210"/>
    <mergeCell ref="I212:L212"/>
    <mergeCell ref="C210:F210"/>
    <mergeCell ref="K218:L218"/>
    <mergeCell ref="C216:F216"/>
    <mergeCell ref="G216:H216"/>
    <mergeCell ref="C217:F217"/>
    <mergeCell ref="G217:H217"/>
    <mergeCell ref="I217:J217"/>
    <mergeCell ref="K217:L217"/>
    <mergeCell ref="I216:J216"/>
    <mergeCell ref="K216:L216"/>
    <mergeCell ref="C211:F211"/>
    <mergeCell ref="B214:L214"/>
    <mergeCell ref="B215:L215"/>
    <mergeCell ref="I211:L211"/>
    <mergeCell ref="C212:F212"/>
    <mergeCell ref="G212:H212"/>
    <mergeCell ref="G211:H211"/>
    <mergeCell ref="B206:C206"/>
    <mergeCell ref="D206:L206"/>
    <mergeCell ref="B193:G193"/>
    <mergeCell ref="H193:L193"/>
    <mergeCell ref="B194:G194"/>
    <mergeCell ref="D201:L201"/>
    <mergeCell ref="H194:L194"/>
    <mergeCell ref="D205:L205"/>
    <mergeCell ref="G210:H210"/>
    <mergeCell ref="B199:C199"/>
    <mergeCell ref="D199:L199"/>
    <mergeCell ref="D202:L202"/>
    <mergeCell ref="D203:L203"/>
    <mergeCell ref="B195:G195"/>
    <mergeCell ref="H195:L195"/>
    <mergeCell ref="B197:L197"/>
    <mergeCell ref="D35:L35"/>
    <mergeCell ref="D36:L36"/>
    <mergeCell ref="G39:H39"/>
    <mergeCell ref="G141:H141"/>
    <mergeCell ref="C141:F141"/>
    <mergeCell ref="H169:L169"/>
    <mergeCell ref="E151:H151"/>
    <mergeCell ref="I148:L148"/>
    <mergeCell ref="K142:L142"/>
    <mergeCell ref="C143:F143"/>
    <mergeCell ref="E153:H153"/>
    <mergeCell ref="H168:L168"/>
    <mergeCell ref="K144:L144"/>
    <mergeCell ref="C157:G157"/>
    <mergeCell ref="C142:F142"/>
    <mergeCell ref="I151:L151"/>
    <mergeCell ref="B146:E146"/>
    <mergeCell ref="I143:J143"/>
    <mergeCell ref="G142:H142"/>
    <mergeCell ref="H157:L157"/>
    <mergeCell ref="I39:L39"/>
    <mergeCell ref="C39:F39"/>
    <mergeCell ref="B36:C36"/>
    <mergeCell ref="C40:F40"/>
    <mergeCell ref="D32:L32"/>
    <mergeCell ref="D30:L30"/>
    <mergeCell ref="D31:L31"/>
    <mergeCell ref="H24:L24"/>
    <mergeCell ref="B29:C29"/>
    <mergeCell ref="B28:C28"/>
    <mergeCell ref="B26:L26"/>
    <mergeCell ref="H23:L23"/>
    <mergeCell ref="D28:L28"/>
    <mergeCell ref="B23:G23"/>
    <mergeCell ref="B24:G24"/>
    <mergeCell ref="D29:L29"/>
    <mergeCell ref="A3:L3"/>
    <mergeCell ref="B9:F9"/>
    <mergeCell ref="A16:L16"/>
    <mergeCell ref="B10:F10"/>
    <mergeCell ref="B11:F11"/>
    <mergeCell ref="B12:F12"/>
    <mergeCell ref="B18:L18"/>
    <mergeCell ref="B21:G21"/>
    <mergeCell ref="B22:G22"/>
    <mergeCell ref="B20:G20"/>
    <mergeCell ref="H20:L20"/>
    <mergeCell ref="H21:L21"/>
    <mergeCell ref="H22:L22"/>
    <mergeCell ref="A8:F8"/>
    <mergeCell ref="B19:L19"/>
    <mergeCell ref="A5:L5"/>
    <mergeCell ref="D33:L33"/>
    <mergeCell ref="D34:L34"/>
    <mergeCell ref="B33:C33"/>
    <mergeCell ref="B34:C34"/>
    <mergeCell ref="B35:C35"/>
    <mergeCell ref="E71:H71"/>
    <mergeCell ref="C55:F55"/>
    <mergeCell ref="B69:E69"/>
    <mergeCell ref="G51:H51"/>
    <mergeCell ref="I51:J51"/>
    <mergeCell ref="K51:L51"/>
    <mergeCell ref="C51:F51"/>
    <mergeCell ref="B38:L38"/>
    <mergeCell ref="G40:H40"/>
    <mergeCell ref="I40:L40"/>
    <mergeCell ref="C41:F41"/>
    <mergeCell ref="G41:H41"/>
    <mergeCell ref="I41:L41"/>
    <mergeCell ref="G50:H50"/>
    <mergeCell ref="C50:F50"/>
    <mergeCell ref="B49:L49"/>
    <mergeCell ref="B48:L48"/>
    <mergeCell ref="I50:J50"/>
    <mergeCell ref="K50:L50"/>
    <mergeCell ref="I150:L150"/>
    <mergeCell ref="B150:D150"/>
    <mergeCell ref="E72:H72"/>
    <mergeCell ref="B117:G117"/>
    <mergeCell ref="H117:L117"/>
    <mergeCell ref="B115:G115"/>
    <mergeCell ref="H115:L115"/>
    <mergeCell ref="B116:G116"/>
    <mergeCell ref="H116:L116"/>
    <mergeCell ref="A96:L96"/>
    <mergeCell ref="H92:L92"/>
    <mergeCell ref="B137:L137"/>
    <mergeCell ref="B138:L138"/>
    <mergeCell ref="B123:C123"/>
    <mergeCell ref="D123:L123"/>
    <mergeCell ref="D124:L124"/>
    <mergeCell ref="D125:L125"/>
    <mergeCell ref="D126:L126"/>
    <mergeCell ref="C140:F140"/>
    <mergeCell ref="I140:J140"/>
    <mergeCell ref="B132:L132"/>
    <mergeCell ref="I133:L133"/>
    <mergeCell ref="B127:C127"/>
    <mergeCell ref="B128:C128"/>
    <mergeCell ref="C133:F133"/>
    <mergeCell ref="B120:L120"/>
    <mergeCell ref="B122:C122"/>
    <mergeCell ref="D122:L122"/>
    <mergeCell ref="G133:H133"/>
    <mergeCell ref="I134:L134"/>
    <mergeCell ref="I139:J139"/>
    <mergeCell ref="K139:L139"/>
    <mergeCell ref="C139:F139"/>
    <mergeCell ref="B77:D77"/>
    <mergeCell ref="B102:F102"/>
    <mergeCell ref="B103:F103"/>
    <mergeCell ref="B118:G118"/>
    <mergeCell ref="B104:F104"/>
    <mergeCell ref="D128:L128"/>
    <mergeCell ref="D130:L130"/>
    <mergeCell ref="B129:C129"/>
    <mergeCell ref="D129:L129"/>
    <mergeCell ref="B130:C130"/>
    <mergeCell ref="I71:L71"/>
    <mergeCell ref="K54:L54"/>
    <mergeCell ref="K55:L55"/>
    <mergeCell ref="I55:J55"/>
    <mergeCell ref="B70:L70"/>
    <mergeCell ref="C54:F54"/>
    <mergeCell ref="I72:L72"/>
    <mergeCell ref="B72:D72"/>
    <mergeCell ref="B59:L59"/>
    <mergeCell ref="C62:F62"/>
    <mergeCell ref="C63:F63"/>
    <mergeCell ref="C67:F67"/>
    <mergeCell ref="G62:L62"/>
    <mergeCell ref="G63:L63"/>
    <mergeCell ref="G64:L64"/>
    <mergeCell ref="G65:L65"/>
    <mergeCell ref="G66:L66"/>
    <mergeCell ref="G67:L67"/>
    <mergeCell ref="C64:F64"/>
    <mergeCell ref="C65:F65"/>
    <mergeCell ref="C66:F66"/>
    <mergeCell ref="C53:F53"/>
    <mergeCell ref="C52:F52"/>
    <mergeCell ref="G52:H52"/>
    <mergeCell ref="B71:D71"/>
    <mergeCell ref="H118:L118"/>
    <mergeCell ref="A110:L110"/>
    <mergeCell ref="A98:L98"/>
    <mergeCell ref="B92:D92"/>
    <mergeCell ref="B76:D76"/>
    <mergeCell ref="E76:H76"/>
    <mergeCell ref="I52:J52"/>
    <mergeCell ref="G55:H55"/>
    <mergeCell ref="I53:J53"/>
    <mergeCell ref="K53:L53"/>
    <mergeCell ref="I54:J54"/>
    <mergeCell ref="G54:H54"/>
    <mergeCell ref="G53:H53"/>
    <mergeCell ref="K52:L52"/>
    <mergeCell ref="H114:L114"/>
    <mergeCell ref="B112:L112"/>
    <mergeCell ref="B113:L113"/>
    <mergeCell ref="I75:L75"/>
    <mergeCell ref="B73:D73"/>
    <mergeCell ref="E73:H73"/>
    <mergeCell ref="I154:L154"/>
    <mergeCell ref="B154:D154"/>
    <mergeCell ref="E154:H154"/>
    <mergeCell ref="E152:H152"/>
    <mergeCell ref="I141:J141"/>
    <mergeCell ref="B149:D149"/>
    <mergeCell ref="B148:D148"/>
    <mergeCell ref="G143:H143"/>
    <mergeCell ref="C144:F144"/>
    <mergeCell ref="E148:H148"/>
    <mergeCell ref="E149:H149"/>
    <mergeCell ref="G144:H144"/>
    <mergeCell ref="B147:L147"/>
    <mergeCell ref="K143:L143"/>
    <mergeCell ref="I144:J144"/>
    <mergeCell ref="I142:J142"/>
    <mergeCell ref="B151:D151"/>
    <mergeCell ref="I149:L149"/>
    <mergeCell ref="B153:D153"/>
    <mergeCell ref="I152:L152"/>
    <mergeCell ref="E150:H150"/>
    <mergeCell ref="B152:D152"/>
    <mergeCell ref="I153:L153"/>
    <mergeCell ref="K141:L141"/>
    <mergeCell ref="I76:L76"/>
    <mergeCell ref="G140:H140"/>
    <mergeCell ref="H91:L91"/>
    <mergeCell ref="I73:L73"/>
    <mergeCell ref="B74:D74"/>
    <mergeCell ref="B91:D91"/>
    <mergeCell ref="E74:H74"/>
    <mergeCell ref="C80:G80"/>
    <mergeCell ref="I77:L77"/>
    <mergeCell ref="H80:L80"/>
    <mergeCell ref="E77:H77"/>
    <mergeCell ref="I74:L74"/>
    <mergeCell ref="B75:D75"/>
    <mergeCell ref="E75:H75"/>
    <mergeCell ref="K140:L140"/>
    <mergeCell ref="D127:L127"/>
    <mergeCell ref="B105:F105"/>
    <mergeCell ref="B114:G114"/>
    <mergeCell ref="G139:H139"/>
    <mergeCell ref="C135:F135"/>
    <mergeCell ref="G135:H135"/>
    <mergeCell ref="I135:L135"/>
    <mergeCell ref="C134:F134"/>
    <mergeCell ref="G134:H134"/>
    <mergeCell ref="B231:D231"/>
    <mergeCell ref="E231:H231"/>
    <mergeCell ref="I231:L231"/>
    <mergeCell ref="I229:L229"/>
    <mergeCell ref="B230:D230"/>
    <mergeCell ref="B168:D168"/>
    <mergeCell ref="B169:D169"/>
    <mergeCell ref="B192:G192"/>
    <mergeCell ref="H192:L192"/>
    <mergeCell ref="A173:L173"/>
    <mergeCell ref="B182:F182"/>
    <mergeCell ref="A178:E178"/>
    <mergeCell ref="B179:F179"/>
    <mergeCell ref="A187:L187"/>
    <mergeCell ref="B189:L189"/>
    <mergeCell ref="A175:L175"/>
    <mergeCell ref="B191:G191"/>
    <mergeCell ref="H191:L191"/>
    <mergeCell ref="B190:L190"/>
    <mergeCell ref="B200:C200"/>
    <mergeCell ref="D200:L200"/>
    <mergeCell ref="B204:C204"/>
    <mergeCell ref="D204:L204"/>
    <mergeCell ref="B205:C205"/>
  </mergeCells>
  <phoneticPr fontId="6" type="noConversion"/>
  <conditionalFormatting sqref="A94:L117 B145:L154 A145:A170 C155:L159 B155:B170 K160:L167 C160:C170 I165:J167 D165:H170 I170:L170">
    <cfRule type="expression" dxfId="16" priority="1" stopIfTrue="1">
      <formula>$Z$2&lt;1</formula>
    </cfRule>
  </conditionalFormatting>
  <conditionalFormatting sqref="A118:L144">
    <cfRule type="expression" dxfId="15" priority="7" stopIfTrue="1">
      <formula>$Z$2&lt;1</formula>
    </cfRule>
  </conditionalFormatting>
  <conditionalFormatting sqref="A171:L172 B190:L241">
    <cfRule type="expression" dxfId="14" priority="13" stopIfTrue="1">
      <formula>$Z$2&lt;=1</formula>
    </cfRule>
  </conditionalFormatting>
  <conditionalFormatting sqref="B173:L189 A173:A248 B242:L248">
    <cfRule type="expression" dxfId="13" priority="11" stopIfTrue="1">
      <formula>$Z$2&lt;=1</formula>
    </cfRule>
  </conditionalFormatting>
  <conditionalFormatting sqref="D160:J164">
    <cfRule type="expression" dxfId="12" priority="9" stopIfTrue="1">
      <formula>$Z$2&lt;1</formula>
    </cfRule>
  </conditionalFormatting>
  <conditionalFormatting sqref="M171:M172 A249:L249">
    <cfRule type="expression" dxfId="11" priority="8" stopIfTrue="1">
      <formula>$Z$2="2 or More"</formula>
    </cfRule>
  </conditionalFormatting>
  <dataValidations count="1">
    <dataValidation type="list" allowBlank="1" showInputMessage="1" showErrorMessage="1" error="Enter Yes or No from drop down menu." sqref="H23:L24" xr:uid="{00000000-0002-0000-1500-000000000000}">
      <formula1>"Yes, No"</formula1>
    </dataValidation>
  </dataValidations>
  <pageMargins left="0.63" right="0.42" top="0.57999999999999996" bottom="0.6" header="0.34" footer="0.35"/>
  <pageSetup fitToHeight="4" orientation="portrait" r:id="rId33"/>
  <headerFooter alignWithMargins="0">
    <oddFooter>&amp;R&amp;"Book Antiqua,Bold"&amp;8 Page &amp;P of &amp;N</oddFooter>
  </headerFooter>
  <rowBreaks count="4" manualBreakCount="4">
    <brk id="24" max="16383" man="1"/>
    <brk id="55" max="16383" man="1"/>
    <brk id="93" max="16383" man="1"/>
    <brk id="170" max="16383" man="1"/>
  </rowBreaks>
  <drawing r:id="rId34"/>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5">
    <tabColor rgb="FFFF0000"/>
    <pageSetUpPr fitToPage="1"/>
  </sheetPr>
  <dimension ref="A1:Z209"/>
  <sheetViews>
    <sheetView view="pageBreakPreview" topLeftCell="A16" zoomScaleSheetLayoutView="100" workbookViewId="0">
      <selection activeCell="A3" sqref="A3:E3"/>
    </sheetView>
  </sheetViews>
  <sheetFormatPr defaultColWidth="9.140625" defaultRowHeight="16.5"/>
  <cols>
    <col min="1" max="2" width="16.28515625" style="383" customWidth="1"/>
    <col min="3" max="3" width="19.7109375" style="383" customWidth="1"/>
    <col min="4" max="4" width="18.85546875" style="383" customWidth="1"/>
    <col min="5" max="5" width="21.28515625" style="383" customWidth="1"/>
    <col min="6" max="8" width="9.140625" style="381"/>
    <col min="9" max="16384" width="9.140625" style="382"/>
  </cols>
  <sheetData>
    <row r="1" spans="1:26">
      <c r="A1" s="378" t="str">
        <f>'Attach 3(JV)'!A1</f>
        <v>Specification No. :CC/T/W-BESS/DOM/A10/26/07004</v>
      </c>
      <c r="B1" s="379"/>
      <c r="C1" s="379"/>
      <c r="D1" s="379"/>
      <c r="E1" s="380" t="str">
        <f>"Attachment-17 "&amp;'Attach 3(JV)'!AT1</f>
        <v>Attachment-17 Package AP-BESS-01</v>
      </c>
    </row>
    <row r="2" spans="1:26" ht="19.5" customHeight="1">
      <c r="Z2" s="384">
        <f>'[1]Attach 3(JV)'!Z2</f>
        <v>0</v>
      </c>
    </row>
    <row r="3" spans="1:26" ht="111.75" customHeight="1">
      <c r="A3" s="758" t="str">
        <f>'Attach 3(JV)'!A3</f>
        <v xml:space="preserve">Package AP-BESS-01 for Design, Supply, Erection, Testing &amp; Commissioning of 150 MW/ 300MWh Battery Energy Storage System at Kalikiri, Andhra Pradesh under “Setting up of 1,000 MW/2,000 MWh Battery Energy Storage System (BESS) in Andhra Pradesh Under Tariff-Based Competitive Bidding with Viability Gap Funding supported through PSDF”. Spec. No.: CC/T/W-BESS/DOM/A10/26/07004
</v>
      </c>
      <c r="B3" s="758"/>
      <c r="C3" s="758"/>
      <c r="D3" s="758"/>
      <c r="E3" s="758"/>
      <c r="F3" s="385"/>
      <c r="G3" s="386"/>
      <c r="H3" s="385"/>
    </row>
    <row r="4" spans="1:26" ht="19.5" customHeight="1">
      <c r="A4" s="387"/>
      <c r="H4" s="33"/>
      <c r="I4" s="12"/>
    </row>
    <row r="5" spans="1:26" ht="19.5" customHeight="1">
      <c r="A5" s="1027" t="s">
        <v>580</v>
      </c>
      <c r="B5" s="1027"/>
      <c r="C5" s="1027"/>
      <c r="D5" s="1027"/>
      <c r="E5" s="1027"/>
      <c r="F5" s="388"/>
      <c r="H5" s="33"/>
      <c r="I5" s="12"/>
    </row>
    <row r="6" spans="1:26" ht="7.5" customHeight="1">
      <c r="A6" s="389"/>
      <c r="H6" s="33"/>
      <c r="I6" s="12"/>
    </row>
    <row r="7" spans="1:26" ht="19.5" customHeight="1">
      <c r="A7" s="390" t="str">
        <f>'Attach 3(JV)'!A7</f>
        <v>Bidder’s Name and Address (Lead Partner) :</v>
      </c>
      <c r="B7" s="389"/>
      <c r="C7" s="389"/>
      <c r="D7" s="16" t="str">
        <f>'[1]Attach 3(JV)'!E7</f>
        <v>To:</v>
      </c>
      <c r="H7" s="33"/>
      <c r="I7" s="12"/>
    </row>
    <row r="8" spans="1:26" ht="36" customHeight="1">
      <c r="A8" s="1350" t="str">
        <f>'[1]Attach 3(JV)'!A8</f>
        <v/>
      </c>
      <c r="B8" s="1350"/>
      <c r="C8" s="1350"/>
      <c r="D8" s="13" t="str">
        <f>'[1]Attach 3(JV)'!E8</f>
        <v>Contract Services</v>
      </c>
      <c r="H8" s="33"/>
      <c r="I8" s="12"/>
    </row>
    <row r="9" spans="1:26" ht="19.5" customHeight="1">
      <c r="A9" s="14" t="s">
        <v>279</v>
      </c>
      <c r="B9" s="761" t="str">
        <f>'Attach 3(JV)'!B9</f>
        <v/>
      </c>
      <c r="C9" s="761"/>
      <c r="D9" s="13" t="str">
        <f>'[1]Attach 3(JV)'!E9</f>
        <v>Power Grid Corporation of India Ltd.,</v>
      </c>
      <c r="H9" s="33"/>
      <c r="I9" s="12"/>
    </row>
    <row r="10" spans="1:26" ht="19.5" customHeight="1">
      <c r="A10" s="14" t="s">
        <v>281</v>
      </c>
      <c r="B10" s="761" t="str">
        <f>'Attach 3(JV)'!B10</f>
        <v/>
      </c>
      <c r="C10" s="761"/>
      <c r="D10" s="13" t="str">
        <f>'[1]Attach 3(JV)'!E10</f>
        <v>"Saudamini", Plot No. 2, Sector 29</v>
      </c>
      <c r="H10" s="33"/>
      <c r="I10" s="12"/>
    </row>
    <row r="11" spans="1:26" ht="19.5" customHeight="1">
      <c r="B11" s="761" t="str">
        <f>'Attach 3(JV)'!B11</f>
        <v/>
      </c>
      <c r="C11" s="761"/>
      <c r="D11" s="13" t="str">
        <f>'[1]Attach 3(JV)'!E11</f>
        <v>Gurgaon (Haryana) - 122001</v>
      </c>
    </row>
    <row r="12" spans="1:26" ht="19.5" customHeight="1">
      <c r="A12" s="389"/>
      <c r="B12" s="761" t="str">
        <f>'Attach 3(JV)'!B12</f>
        <v/>
      </c>
      <c r="C12" s="761"/>
      <c r="D12" s="13"/>
    </row>
    <row r="13" spans="1:26" ht="19.5" customHeight="1">
      <c r="A13" s="383" t="s">
        <v>273</v>
      </c>
    </row>
    <row r="14" spans="1:26" ht="9.9499999999999993" customHeight="1">
      <c r="A14" s="389"/>
    </row>
    <row r="15" spans="1:26" ht="113.25" customHeight="1">
      <c r="A15" s="391">
        <v>1</v>
      </c>
      <c r="B15" s="1484" t="s">
        <v>581</v>
      </c>
      <c r="C15" s="1484"/>
      <c r="D15" s="1484"/>
      <c r="E15" s="1484"/>
      <c r="F15" s="392"/>
      <c r="G15" s="392"/>
      <c r="H15" s="392"/>
    </row>
    <row r="16" spans="1:26" ht="57" customHeight="1">
      <c r="A16" s="391">
        <v>2</v>
      </c>
      <c r="B16" s="1484" t="s">
        <v>582</v>
      </c>
      <c r="C16" s="1484"/>
      <c r="D16" s="1484"/>
      <c r="E16" s="1484"/>
      <c r="F16" s="392"/>
      <c r="G16" s="392"/>
      <c r="H16" s="392"/>
    </row>
    <row r="17" spans="1:8" ht="19.5" customHeight="1">
      <c r="A17" s="389"/>
      <c r="B17" s="389"/>
      <c r="C17" s="389"/>
      <c r="D17" s="389"/>
      <c r="E17" s="389"/>
      <c r="F17" s="392"/>
      <c r="G17" s="392"/>
      <c r="H17" s="392"/>
    </row>
    <row r="18" spans="1:8" s="381" customFormat="1" ht="97.5" customHeight="1">
      <c r="A18" s="393" t="s">
        <v>583</v>
      </c>
      <c r="B18" s="394" t="s">
        <v>277</v>
      </c>
      <c r="C18" s="394" t="s">
        <v>584</v>
      </c>
      <c r="D18" s="393" t="s">
        <v>585</v>
      </c>
      <c r="E18" s="393" t="s">
        <v>586</v>
      </c>
      <c r="G18" s="392"/>
      <c r="H18" s="392"/>
    </row>
    <row r="19" spans="1:8">
      <c r="A19" s="395"/>
      <c r="B19" s="396"/>
      <c r="C19" s="396"/>
      <c r="D19" s="397"/>
      <c r="E19" s="397"/>
      <c r="F19" s="392"/>
      <c r="G19" s="392"/>
      <c r="H19" s="392"/>
    </row>
    <row r="20" spans="1:8">
      <c r="A20" s="395"/>
      <c r="B20" s="396"/>
      <c r="C20" s="396"/>
      <c r="D20" s="397"/>
      <c r="E20" s="397"/>
      <c r="F20" s="392"/>
      <c r="G20" s="392"/>
      <c r="H20" s="392"/>
    </row>
    <row r="21" spans="1:8">
      <c r="A21" s="395"/>
      <c r="B21" s="396"/>
      <c r="C21" s="396"/>
      <c r="D21" s="397"/>
      <c r="E21" s="397"/>
      <c r="F21" s="392"/>
      <c r="G21" s="392"/>
      <c r="H21" s="392"/>
    </row>
    <row r="22" spans="1:8">
      <c r="A22" s="395"/>
      <c r="B22" s="396"/>
      <c r="C22" s="396"/>
      <c r="D22" s="397"/>
      <c r="E22" s="397"/>
      <c r="F22" s="392"/>
      <c r="G22" s="392"/>
      <c r="H22" s="392"/>
    </row>
    <row r="23" spans="1:8">
      <c r="A23" s="395"/>
      <c r="B23" s="396"/>
      <c r="C23" s="396"/>
      <c r="D23" s="397"/>
      <c r="E23" s="397"/>
      <c r="F23" s="392"/>
      <c r="G23" s="392"/>
      <c r="H23" s="392"/>
    </row>
    <row r="24" spans="1:8">
      <c r="A24" s="395"/>
      <c r="B24" s="396"/>
      <c r="C24" s="396"/>
      <c r="D24" s="397"/>
      <c r="E24" s="397"/>
      <c r="F24" s="392"/>
      <c r="G24" s="392"/>
      <c r="H24" s="392"/>
    </row>
    <row r="25" spans="1:8" ht="6" customHeight="1">
      <c r="A25" s="398"/>
      <c r="B25" s="399"/>
      <c r="C25" s="399"/>
      <c r="D25" s="400"/>
      <c r="E25" s="400"/>
      <c r="F25" s="392"/>
      <c r="G25" s="392"/>
      <c r="H25" s="392"/>
    </row>
    <row r="26" spans="1:8" ht="0.6" hidden="1" customHeight="1">
      <c r="A26" s="401"/>
      <c r="B26" s="402"/>
      <c r="C26" s="402"/>
      <c r="D26" s="403"/>
      <c r="E26" s="403"/>
      <c r="F26" s="392"/>
      <c r="G26" s="392"/>
      <c r="H26" s="392"/>
    </row>
    <row r="27" spans="1:8" ht="30" customHeight="1">
      <c r="A27" s="1485" t="s">
        <v>587</v>
      </c>
      <c r="B27" s="1485"/>
      <c r="C27" s="1485"/>
      <c r="D27" s="1485"/>
      <c r="E27" s="1485"/>
      <c r="F27" s="392"/>
      <c r="G27" s="392"/>
      <c r="H27" s="392"/>
    </row>
    <row r="28" spans="1:8">
      <c r="C28" s="404"/>
    </row>
    <row r="29" spans="1:8">
      <c r="A29" s="405" t="s">
        <v>257</v>
      </c>
      <c r="B29" s="406" t="str">
        <f>'Attach 3(JV)'!B24</f>
        <v/>
      </c>
      <c r="C29" s="404" t="s">
        <v>255</v>
      </c>
      <c r="D29" s="407" t="str">
        <f>'Attach 3(JV)'!E24</f>
        <v/>
      </c>
    </row>
    <row r="30" spans="1:8">
      <c r="A30" s="405" t="s">
        <v>258</v>
      </c>
      <c r="B30" s="407" t="str">
        <f>'Attach 3(JV)'!B25</f>
        <v/>
      </c>
      <c r="C30" s="404" t="s">
        <v>256</v>
      </c>
      <c r="D30" s="407" t="str">
        <f>'Attach 3(JV)'!E25</f>
        <v/>
      </c>
    </row>
    <row r="31" spans="1:8">
      <c r="B31" s="408"/>
      <c r="C31" s="404"/>
      <c r="D31" s="404"/>
      <c r="E31" s="408"/>
    </row>
    <row r="32" spans="1:8" hidden="1">
      <c r="A32" s="378" t="str">
        <f>A1</f>
        <v>Specification No. :CC/T/W-BESS/DOM/A10/26/07004</v>
      </c>
      <c r="B32" s="379"/>
      <c r="C32" s="379"/>
      <c r="D32" s="379"/>
      <c r="E32" s="380" t="str">
        <f>E1</f>
        <v>Attachment-17 Package AP-BESS-01</v>
      </c>
    </row>
    <row r="33" spans="1:8" hidden="1"/>
    <row r="34" spans="1:8" ht="15" hidden="1">
      <c r="A34" s="1483" t="str">
        <f>A3</f>
        <v xml:space="preserve">Package AP-BESS-01 for Design, Supply, Erection, Testing &amp; Commissioning of 150 MW/ 300MWh Battery Energy Storage System at Kalikiri, Andhra Pradesh under “Setting up of 1,000 MW/2,000 MWh Battery Energy Storage System (BESS) in Andhra Pradesh Under Tariff-Based Competitive Bidding with Viability Gap Funding supported through PSDF”. Spec. No.: CC/T/W-BESS/DOM/A10/26/07004
</v>
      </c>
      <c r="B34" s="1483"/>
      <c r="C34" s="1483"/>
      <c r="D34" s="1483"/>
      <c r="E34" s="1483"/>
    </row>
    <row r="35" spans="1:8" hidden="1">
      <c r="A35" s="387"/>
    </row>
    <row r="36" spans="1:8" ht="15" hidden="1">
      <c r="A36" s="1027" t="s">
        <v>319</v>
      </c>
      <c r="B36" s="1027"/>
      <c r="C36" s="1027"/>
      <c r="D36" s="1027"/>
      <c r="E36" s="1027"/>
      <c r="F36" s="382"/>
      <c r="G36" s="382"/>
      <c r="H36" s="382"/>
    </row>
    <row r="37" spans="1:8" hidden="1">
      <c r="A37" s="389"/>
      <c r="F37" s="382"/>
      <c r="G37" s="382"/>
      <c r="H37" s="382"/>
    </row>
    <row r="38" spans="1:8" hidden="1">
      <c r="A38" s="390" t="str">
        <f>'[1]Attach 3(JV)'!A15</f>
        <v>Name(s) and Addresse(s) of other partner(s)</v>
      </c>
      <c r="B38" s="389"/>
      <c r="C38" s="389"/>
      <c r="D38" s="16" t="str">
        <f>D7</f>
        <v>To:</v>
      </c>
      <c r="F38" s="382"/>
      <c r="G38" s="382"/>
      <c r="H38" s="382"/>
    </row>
    <row r="39" spans="1:8" hidden="1">
      <c r="A39" s="390" t="str">
        <f>'[1]Attach 3(JV)'!B16</f>
        <v/>
      </c>
      <c r="B39" s="389"/>
      <c r="C39" s="389"/>
      <c r="D39" s="13" t="str">
        <f>D8</f>
        <v>Contract Services</v>
      </c>
      <c r="F39" s="382"/>
      <c r="G39" s="382"/>
      <c r="H39" s="382"/>
    </row>
    <row r="40" spans="1:8" hidden="1">
      <c r="A40" s="14" t="s">
        <v>279</v>
      </c>
      <c r="B40" s="761" t="str">
        <f>'[1]Attach 3(JV)'!B17:D17</f>
        <v xml:space="preserve">…… ……. …….. …… ……. …….. </v>
      </c>
      <c r="C40" s="761"/>
      <c r="D40" s="13" t="str">
        <f>D9</f>
        <v>Power Grid Corporation of India Ltd.,</v>
      </c>
      <c r="F40" s="382"/>
      <c r="G40" s="382"/>
      <c r="H40" s="382"/>
    </row>
    <row r="41" spans="1:8" hidden="1">
      <c r="A41" s="14" t="s">
        <v>281</v>
      </c>
      <c r="B41" s="761" t="str">
        <f>'[1]Attach 3(JV)'!B18:D18</f>
        <v xml:space="preserve">…… ……. …….. …… ……. …….. </v>
      </c>
      <c r="C41" s="761"/>
      <c r="D41" s="13" t="str">
        <f>D10</f>
        <v>"Saudamini", Plot No. 2, Sector 29</v>
      </c>
      <c r="F41" s="382"/>
      <c r="G41" s="382"/>
      <c r="H41" s="382"/>
    </row>
    <row r="42" spans="1:8" hidden="1">
      <c r="B42" s="761" t="str">
        <f>'[1]Attach 3(JV)'!B19:D19</f>
        <v xml:space="preserve">…… ……. …….. …… ……. …….. </v>
      </c>
      <c r="C42" s="761"/>
      <c r="D42" s="13" t="str">
        <f>D11</f>
        <v>Gurgaon (Haryana) - 122001</v>
      </c>
      <c r="F42" s="382"/>
      <c r="G42" s="382"/>
      <c r="H42" s="382"/>
    </row>
    <row r="43" spans="1:8" hidden="1">
      <c r="A43" s="389"/>
      <c r="B43" s="761" t="str">
        <f>'[1]Attach 3(JV)'!B20:D20</f>
        <v xml:space="preserve">…… ……. …….. …… ……. …….. </v>
      </c>
      <c r="C43" s="761"/>
      <c r="D43" s="13"/>
      <c r="F43" s="382"/>
      <c r="G43" s="382"/>
      <c r="H43" s="382"/>
    </row>
    <row r="44" spans="1:8" hidden="1">
      <c r="A44" s="383" t="s">
        <v>273</v>
      </c>
      <c r="F44" s="382"/>
      <c r="G44" s="382"/>
      <c r="H44" s="382"/>
    </row>
    <row r="45" spans="1:8" hidden="1">
      <c r="A45" s="389"/>
      <c r="F45" s="382"/>
      <c r="G45" s="382"/>
      <c r="H45" s="382"/>
    </row>
    <row r="46" spans="1:8" hidden="1">
      <c r="A46" s="1343" t="s">
        <v>320</v>
      </c>
      <c r="B46" s="1343"/>
      <c r="C46" s="1343"/>
      <c r="D46" s="1343"/>
      <c r="E46" s="1343"/>
      <c r="F46" s="382"/>
      <c r="G46" s="382"/>
      <c r="H46" s="382"/>
    </row>
    <row r="47" spans="1:8" hidden="1">
      <c r="A47" s="389"/>
      <c r="B47" s="389"/>
      <c r="C47" s="389"/>
      <c r="D47" s="389"/>
      <c r="E47" s="389"/>
      <c r="F47" s="382"/>
      <c r="G47" s="382"/>
      <c r="H47" s="382"/>
    </row>
    <row r="48" spans="1:8" ht="66" hidden="1">
      <c r="A48" s="393" t="s">
        <v>277</v>
      </c>
      <c r="B48" s="1487" t="s">
        <v>653</v>
      </c>
      <c r="C48" s="1487"/>
      <c r="D48" s="393" t="s">
        <v>654</v>
      </c>
      <c r="E48" s="393" t="s">
        <v>655</v>
      </c>
      <c r="F48" s="382"/>
      <c r="G48" s="382"/>
      <c r="H48" s="382"/>
    </row>
    <row r="49" spans="1:8" hidden="1">
      <c r="A49" s="409">
        <v>1</v>
      </c>
      <c r="B49" s="1486"/>
      <c r="C49" s="1486"/>
      <c r="D49" s="410"/>
      <c r="E49" s="410"/>
      <c r="F49" s="382"/>
      <c r="G49" s="382"/>
      <c r="H49" s="382"/>
    </row>
    <row r="50" spans="1:8" hidden="1">
      <c r="A50" s="409">
        <v>2</v>
      </c>
      <c r="B50" s="1486"/>
      <c r="C50" s="1486"/>
      <c r="D50" s="410"/>
      <c r="E50" s="410"/>
      <c r="F50" s="382"/>
      <c r="G50" s="382"/>
      <c r="H50" s="382"/>
    </row>
    <row r="51" spans="1:8" hidden="1">
      <c r="A51" s="409">
        <v>3</v>
      </c>
      <c r="B51" s="1486"/>
      <c r="C51" s="1486"/>
      <c r="D51" s="410"/>
      <c r="E51" s="410"/>
      <c r="F51" s="382"/>
      <c r="G51" s="382"/>
      <c r="H51" s="382"/>
    </row>
    <row r="52" spans="1:8" hidden="1">
      <c r="A52" s="409">
        <v>4</v>
      </c>
      <c r="B52" s="1486"/>
      <c r="C52" s="1486"/>
      <c r="D52" s="410"/>
      <c r="E52" s="410"/>
      <c r="F52" s="382"/>
      <c r="G52" s="382"/>
      <c r="H52" s="382"/>
    </row>
    <row r="53" spans="1:8" hidden="1">
      <c r="A53" s="409">
        <v>5</v>
      </c>
      <c r="B53" s="1486"/>
      <c r="C53" s="1486"/>
      <c r="D53" s="410"/>
      <c r="E53" s="410"/>
      <c r="F53" s="382"/>
      <c r="G53" s="382"/>
      <c r="H53" s="382"/>
    </row>
    <row r="54" spans="1:8" hidden="1">
      <c r="A54" s="409">
        <v>6</v>
      </c>
      <c r="B54" s="1486"/>
      <c r="C54" s="1486"/>
      <c r="D54" s="410"/>
      <c r="E54" s="410"/>
      <c r="F54" s="382"/>
      <c r="G54" s="382"/>
      <c r="H54" s="382"/>
    </row>
    <row r="55" spans="1:8" hidden="1">
      <c r="A55" s="389"/>
      <c r="B55" s="389"/>
      <c r="C55" s="389"/>
      <c r="D55" s="389"/>
      <c r="E55" s="389"/>
      <c r="F55" s="382"/>
      <c r="G55" s="382"/>
      <c r="H55" s="382"/>
    </row>
    <row r="56" spans="1:8" ht="15" hidden="1">
      <c r="A56" s="411"/>
      <c r="B56" s="411"/>
      <c r="C56" s="411"/>
      <c r="D56" s="411"/>
      <c r="E56" s="411"/>
      <c r="F56" s="382"/>
      <c r="G56" s="382"/>
      <c r="H56" s="382"/>
    </row>
    <row r="57" spans="1:8" ht="15" hidden="1">
      <c r="A57" s="411" t="s">
        <v>257</v>
      </c>
      <c r="B57" s="406" t="str">
        <f>B29</f>
        <v/>
      </c>
      <c r="C57" s="411" t="s">
        <v>255</v>
      </c>
      <c r="D57" s="411" t="str">
        <f>D29</f>
        <v/>
      </c>
      <c r="E57" s="411"/>
      <c r="F57" s="382"/>
      <c r="G57" s="382"/>
      <c r="H57" s="382"/>
    </row>
    <row r="58" spans="1:8" ht="15" hidden="1">
      <c r="A58" s="411" t="s">
        <v>258</v>
      </c>
      <c r="B58" s="411" t="str">
        <f>B30</f>
        <v/>
      </c>
      <c r="C58" s="411" t="s">
        <v>256</v>
      </c>
      <c r="D58" s="411" t="str">
        <f>D30</f>
        <v/>
      </c>
      <c r="E58" s="411"/>
      <c r="F58" s="382"/>
      <c r="G58" s="382"/>
      <c r="H58" s="382"/>
    </row>
    <row r="59" spans="1:8" ht="15" hidden="1">
      <c r="A59" s="411"/>
      <c r="B59" s="411"/>
      <c r="C59" s="411"/>
      <c r="D59" s="411"/>
      <c r="E59" s="411"/>
      <c r="F59" s="382"/>
      <c r="G59" s="382"/>
      <c r="H59" s="382"/>
    </row>
    <row r="60" spans="1:8" hidden="1">
      <c r="A60" s="378" t="str">
        <f>A32</f>
        <v>Specification No. :CC/T/W-BESS/DOM/A10/26/07004</v>
      </c>
      <c r="B60" s="379"/>
      <c r="C60" s="379"/>
      <c r="D60" s="379"/>
      <c r="E60" s="380" t="str">
        <f>E32</f>
        <v>Attachment-17 Package AP-BESS-01</v>
      </c>
      <c r="F60" s="382"/>
      <c r="G60" s="382"/>
      <c r="H60" s="382"/>
    </row>
    <row r="61" spans="1:8" hidden="1">
      <c r="F61" s="382"/>
      <c r="G61" s="382"/>
      <c r="H61" s="382"/>
    </row>
    <row r="62" spans="1:8" ht="15" hidden="1">
      <c r="A62" s="1483" t="str">
        <f>A34</f>
        <v xml:space="preserve">Package AP-BESS-01 for Design, Supply, Erection, Testing &amp; Commissioning of 150 MW/ 300MWh Battery Energy Storage System at Kalikiri, Andhra Pradesh under “Setting up of 1,000 MW/2,000 MWh Battery Energy Storage System (BESS) in Andhra Pradesh Under Tariff-Based Competitive Bidding with Viability Gap Funding supported through PSDF”. Spec. No.: CC/T/W-BESS/DOM/A10/26/07004
</v>
      </c>
      <c r="B62" s="1483"/>
      <c r="C62" s="1483"/>
      <c r="D62" s="1483"/>
      <c r="E62" s="1483"/>
      <c r="F62" s="382"/>
      <c r="G62" s="382"/>
      <c r="H62" s="382"/>
    </row>
    <row r="63" spans="1:8" hidden="1">
      <c r="A63" s="387"/>
      <c r="F63" s="382"/>
      <c r="G63" s="382"/>
      <c r="H63" s="382"/>
    </row>
    <row r="64" spans="1:8" ht="15" hidden="1">
      <c r="A64" s="1027" t="s">
        <v>319</v>
      </c>
      <c r="B64" s="1027"/>
      <c r="C64" s="1027"/>
      <c r="D64" s="1027"/>
      <c r="E64" s="1027"/>
      <c r="F64" s="382"/>
      <c r="G64" s="382"/>
      <c r="H64" s="382"/>
    </row>
    <row r="65" spans="1:8" hidden="1">
      <c r="A65" s="389"/>
      <c r="F65" s="382"/>
      <c r="G65" s="382"/>
      <c r="H65" s="382"/>
    </row>
    <row r="66" spans="1:8" hidden="1">
      <c r="A66" s="390" t="str">
        <f>'[1]Attach 3(JV)'!A15</f>
        <v>Name(s) and Addresse(s) of other partner(s)</v>
      </c>
      <c r="B66" s="389"/>
      <c r="C66" s="389"/>
      <c r="D66" s="16" t="str">
        <f>D7</f>
        <v>To:</v>
      </c>
      <c r="F66" s="382"/>
      <c r="G66" s="382"/>
      <c r="H66" s="382"/>
    </row>
    <row r="67" spans="1:8" hidden="1">
      <c r="A67" s="390" t="str">
        <f>'[1]Attach 3(JV)'!E16</f>
        <v/>
      </c>
      <c r="B67" s="389"/>
      <c r="C67" s="389"/>
      <c r="D67" s="13" t="str">
        <f>D8</f>
        <v>Contract Services</v>
      </c>
      <c r="F67" s="382"/>
      <c r="G67" s="382"/>
      <c r="H67" s="382"/>
    </row>
    <row r="68" spans="1:8" hidden="1">
      <c r="A68" s="14" t="s">
        <v>279</v>
      </c>
      <c r="B68" s="761" t="str">
        <f>'[1]Attach 3(JV)'!E17</f>
        <v/>
      </c>
      <c r="C68" s="761"/>
      <c r="D68" s="13" t="str">
        <f>D9</f>
        <v>Power Grid Corporation of India Ltd.,</v>
      </c>
      <c r="F68" s="382"/>
      <c r="G68" s="382"/>
      <c r="H68" s="382"/>
    </row>
    <row r="69" spans="1:8" hidden="1">
      <c r="A69" s="14" t="s">
        <v>281</v>
      </c>
      <c r="B69" s="761" t="str">
        <f>'[1]Attach 3(JV)'!E18</f>
        <v/>
      </c>
      <c r="C69" s="761"/>
      <c r="D69" s="13" t="str">
        <f>D10</f>
        <v>"Saudamini", Plot No. 2, Sector 29</v>
      </c>
      <c r="F69" s="382"/>
      <c r="G69" s="382"/>
      <c r="H69" s="382"/>
    </row>
    <row r="70" spans="1:8" hidden="1">
      <c r="B70" s="761" t="str">
        <f>'[1]Attach 3(JV)'!E19</f>
        <v/>
      </c>
      <c r="C70" s="761"/>
      <c r="D70" s="13" t="str">
        <f>D11</f>
        <v>Gurgaon (Haryana) - 122001</v>
      </c>
      <c r="F70" s="382"/>
      <c r="G70" s="382"/>
      <c r="H70" s="382"/>
    </row>
    <row r="71" spans="1:8" hidden="1">
      <c r="A71" s="389"/>
      <c r="B71" s="761" t="str">
        <f>'[1]Attach 3(JV)'!E20</f>
        <v/>
      </c>
      <c r="C71" s="761"/>
      <c r="D71" s="13"/>
      <c r="F71" s="382"/>
      <c r="G71" s="382"/>
      <c r="H71" s="382"/>
    </row>
    <row r="72" spans="1:8" hidden="1">
      <c r="A72" s="383" t="s">
        <v>273</v>
      </c>
      <c r="F72" s="382"/>
      <c r="G72" s="382"/>
      <c r="H72" s="382"/>
    </row>
    <row r="73" spans="1:8" hidden="1">
      <c r="A73" s="389"/>
      <c r="F73" s="382"/>
      <c r="G73" s="382"/>
      <c r="H73" s="382"/>
    </row>
    <row r="74" spans="1:8" hidden="1">
      <c r="A74" s="1343" t="s">
        <v>320</v>
      </c>
      <c r="B74" s="1343"/>
      <c r="C74" s="1343"/>
      <c r="D74" s="1343"/>
      <c r="E74" s="1343"/>
      <c r="F74" s="382"/>
      <c r="G74" s="382"/>
      <c r="H74" s="382"/>
    </row>
    <row r="75" spans="1:8" hidden="1">
      <c r="A75" s="389"/>
      <c r="B75" s="389"/>
      <c r="C75" s="389"/>
      <c r="D75" s="389"/>
      <c r="E75" s="389"/>
      <c r="F75" s="382"/>
      <c r="G75" s="382"/>
      <c r="H75" s="382"/>
    </row>
    <row r="76" spans="1:8" ht="66" hidden="1">
      <c r="A76" s="393" t="s">
        <v>277</v>
      </c>
      <c r="B76" s="1487" t="s">
        <v>653</v>
      </c>
      <c r="C76" s="1487"/>
      <c r="D76" s="393" t="s">
        <v>654</v>
      </c>
      <c r="E76" s="393" t="s">
        <v>655</v>
      </c>
      <c r="F76" s="382"/>
      <c r="G76" s="382"/>
      <c r="H76" s="382"/>
    </row>
    <row r="77" spans="1:8" hidden="1">
      <c r="A77" s="409">
        <v>1</v>
      </c>
      <c r="B77" s="1486"/>
      <c r="C77" s="1486"/>
      <c r="D77" s="410"/>
      <c r="E77" s="410"/>
      <c r="F77" s="382"/>
      <c r="G77" s="382"/>
      <c r="H77" s="382"/>
    </row>
    <row r="78" spans="1:8" hidden="1">
      <c r="A78" s="409">
        <v>2</v>
      </c>
      <c r="B78" s="1486"/>
      <c r="C78" s="1486"/>
      <c r="D78" s="410"/>
      <c r="E78" s="410"/>
      <c r="F78" s="382"/>
      <c r="G78" s="382"/>
      <c r="H78" s="382"/>
    </row>
    <row r="79" spans="1:8" hidden="1">
      <c r="A79" s="409">
        <v>3</v>
      </c>
      <c r="B79" s="1486"/>
      <c r="C79" s="1486"/>
      <c r="D79" s="410"/>
      <c r="E79" s="410"/>
      <c r="F79" s="382"/>
      <c r="G79" s="382"/>
      <c r="H79" s="382"/>
    </row>
    <row r="80" spans="1:8" hidden="1">
      <c r="A80" s="409">
        <v>4</v>
      </c>
      <c r="B80" s="1486"/>
      <c r="C80" s="1486"/>
      <c r="D80" s="410"/>
      <c r="E80" s="410"/>
      <c r="F80" s="382"/>
      <c r="G80" s="382"/>
      <c r="H80" s="382"/>
    </row>
    <row r="81" spans="1:8" hidden="1">
      <c r="A81" s="409">
        <v>5</v>
      </c>
      <c r="B81" s="1486"/>
      <c r="C81" s="1486"/>
      <c r="D81" s="410"/>
      <c r="E81" s="410"/>
      <c r="F81" s="382"/>
      <c r="G81" s="382"/>
      <c r="H81" s="382"/>
    </row>
    <row r="82" spans="1:8" hidden="1">
      <c r="A82" s="409">
        <v>6</v>
      </c>
      <c r="B82" s="1486"/>
      <c r="C82" s="1486"/>
      <c r="D82" s="410"/>
      <c r="E82" s="410"/>
      <c r="F82" s="382"/>
      <c r="G82" s="382"/>
      <c r="H82" s="382"/>
    </row>
    <row r="83" spans="1:8" hidden="1">
      <c r="A83" s="389"/>
      <c r="B83" s="389"/>
      <c r="C83" s="389"/>
      <c r="D83" s="389"/>
      <c r="E83" s="389"/>
      <c r="F83" s="382"/>
      <c r="G83" s="382"/>
      <c r="H83" s="382"/>
    </row>
    <row r="84" spans="1:8" ht="15" hidden="1">
      <c r="A84" s="411"/>
      <c r="B84" s="411"/>
      <c r="C84" s="411"/>
      <c r="D84" s="411"/>
      <c r="E84" s="411"/>
      <c r="F84" s="382"/>
      <c r="G84" s="382"/>
      <c r="H84" s="382"/>
    </row>
    <row r="85" spans="1:8" ht="15" hidden="1">
      <c r="A85" s="411" t="s">
        <v>257</v>
      </c>
      <c r="B85" s="406" t="str">
        <f>B57</f>
        <v/>
      </c>
      <c r="C85" s="411" t="s">
        <v>255</v>
      </c>
      <c r="D85" s="411" t="str">
        <f>D57</f>
        <v/>
      </c>
      <c r="E85" s="411"/>
      <c r="F85" s="382"/>
      <c r="G85" s="382"/>
      <c r="H85" s="382"/>
    </row>
    <row r="86" spans="1:8" ht="15" hidden="1">
      <c r="A86" s="411" t="s">
        <v>258</v>
      </c>
      <c r="B86" s="411" t="str">
        <f>B58</f>
        <v/>
      </c>
      <c r="C86" s="411" t="s">
        <v>256</v>
      </c>
      <c r="D86" s="411" t="str">
        <f>D58</f>
        <v/>
      </c>
      <c r="E86" s="411"/>
      <c r="F86" s="382"/>
      <c r="G86" s="382"/>
      <c r="H86" s="382"/>
    </row>
    <row r="87" spans="1:8" ht="15" hidden="1">
      <c r="A87" s="411"/>
      <c r="B87" s="411"/>
      <c r="C87" s="411"/>
      <c r="D87" s="411"/>
      <c r="E87" s="411"/>
      <c r="F87" s="382"/>
      <c r="G87" s="382"/>
      <c r="H87" s="382"/>
    </row>
    <row r="88" spans="1:8" hidden="1">
      <c r="A88" s="412"/>
      <c r="B88" s="412"/>
      <c r="C88" s="412"/>
      <c r="D88" s="412"/>
      <c r="E88" s="412"/>
      <c r="F88" s="382"/>
      <c r="G88" s="382"/>
      <c r="H88" s="382"/>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algorithmName="SHA-512" hashValue="/E4DDLneQMrXFtXLn++ZtcOHVlEmRUJiZ/6nZ8qD8gTJPK4gbTHe0fyORyq/1zUa84DJvoJIjRh+ZWD6A7ontQ==" saltValue="tVq9akIIXPet25c4Abgp4w==" spinCount="100000" sheet="1" objects="1" scenarios="1"/>
  <customSheetViews>
    <customSheetView guid="{0175966B-AA50-423F-A437-51E01252DE14}" showPageBreaks="1" fitToPage="1" printArea="1" hiddenRows="1" view="pageBreakPreview" topLeftCell="A19">
      <selection activeCell="B19" sqref="B19"/>
      <rowBreaks count="1" manualBreakCount="1">
        <brk id="31" max="4" man="1"/>
      </rowBreaks>
      <pageMargins left="0.7" right="0.7" top="0.44" bottom="0.2" header="0.25" footer="0.2"/>
      <pageSetup paperSize="9" fitToHeight="0" orientation="portrait" r:id="rId1"/>
    </customSheetView>
    <customSheetView guid="{C79C1CD9-4A94-4E49-9636-E3F3929B38E1}" showPageBreaks="1" fitToPage="1" printArea="1" hiddenRows="1" view="pageBreakPreview" topLeftCell="A4">
      <selection activeCell="B19" sqref="B19"/>
      <rowBreaks count="1" manualBreakCount="1">
        <brk id="31" max="4" man="1"/>
      </rowBreaks>
      <pageMargins left="0.7" right="0.7" top="0.44" bottom="0.2" header="0.25" footer="0.2"/>
      <pageSetup paperSize="9" fitToHeight="0" orientation="portrait" r:id="rId2"/>
    </customSheetView>
    <customSheetView guid="{02C24E46-CB1A-4A64-AFE8-BC568DF970F3}" showPageBreaks="1" fitToPage="1" printArea="1" hiddenRows="1" view="pageBreakPreview">
      <selection activeCell="D23" sqref="D23"/>
      <pageMargins left="0.7" right="0.7" top="0.44" bottom="0.2" header="0.25" footer="0.2"/>
      <pageSetup paperSize="9" fitToHeight="0" orientation="portrait" r:id="rId3"/>
    </customSheetView>
    <customSheetView guid="{955D6481-897E-48CA-BB0D-D704C8664312}" showPageBreaks="1" fitToPage="1" printArea="1" hiddenRows="1" view="pageBreakPreview" topLeftCell="A13">
      <selection activeCell="D23" sqref="D23"/>
      <pageMargins left="0.7" right="0.7" top="0.44" bottom="0.2" header="0.25" footer="0.2"/>
      <pageSetup paperSize="9" fitToHeight="0" orientation="portrait" r:id="rId4"/>
    </customSheetView>
    <customSheetView guid="{FA33CAB9-FE45-4709-BC11-EBB8931FB6CB}" showPageBreaks="1" fitToPage="1" printArea="1" hiddenRows="1" view="pageBreakPreview">
      <selection activeCell="D23" sqref="D23"/>
      <pageMargins left="0.7" right="0.7" top="0.44" bottom="0.2" header="0.25" footer="0.2"/>
      <pageSetup paperSize="9" fitToHeight="0" orientation="portrait" r:id="rId5"/>
    </customSheetView>
    <customSheetView guid="{A966316B-6DBC-467B-B4AD-0F6D41569056}" showPageBreaks="1" fitToPage="1" printArea="1" hiddenRows="1" view="pageBreakPreview">
      <selection activeCell="A19" sqref="A19"/>
      <pageMargins left="0.7" right="0.7" top="0.44" bottom="0.2" header="0.25" footer="0.2"/>
      <pageSetup paperSize="9" fitToHeight="0" orientation="portrait" r:id="rId6"/>
    </customSheetView>
    <customSheetView guid="{0B94E550-FB49-4D0D-BCDB-8811C4A584DD}" showPageBreaks="1" fitToPage="1" printArea="1" hiddenRows="1" view="pageBreakPreview" topLeftCell="A16">
      <selection activeCell="A19" sqref="A19"/>
      <pageMargins left="0.7" right="0.7" top="0.44" bottom="0.2" header="0.25" footer="0.2"/>
      <pageSetup paperSize="9" fitToHeight="0" orientation="portrait" r:id="rId7"/>
    </customSheetView>
    <customSheetView guid="{101E340E-5624-46EF-AADB-2F62C21B5295}" showPageBreaks="1" fitToPage="1" printArea="1" hiddenRows="1" view="pageBreakPreview">
      <selection activeCell="A19" sqref="A19"/>
      <pageMargins left="0.7" right="0.7" top="0.44" bottom="0.2" header="0.25" footer="0.2"/>
      <pageSetup paperSize="9" fitToHeight="0" orientation="portrait" r:id="rId8"/>
    </customSheetView>
    <customSheetView guid="{A667ED77-8424-4D1C-8A46-14ECA26AEC7D}" showPageBreaks="1" fitToPage="1" printArea="1" hiddenRows="1" view="pageBreakPreview">
      <selection activeCell="A19" sqref="A19"/>
      <pageMargins left="0.7" right="0.7" top="0.44" bottom="0.2" header="0.25" footer="0.2"/>
      <pageSetup paperSize="9" fitToHeight="0" orientation="portrait" r:id="rId9"/>
    </customSheetView>
    <customSheetView guid="{7A122CCC-B984-47E9-88CF-89418CB24A21}" fitToPage="1" hiddenRows="1" showRuler="0">
      <selection activeCell="A19" sqref="A19"/>
      <pageMargins left="0.7" right="0.7" top="0.44" bottom="0.2" header="0.25" footer="0.2"/>
      <pageSetup paperSize="9" fitToHeight="0" orientation="portrait" r:id="rId10"/>
      <headerFooter alignWithMargins="0"/>
    </customSheetView>
    <customSheetView guid="{DC28ED1E-3E35-4094-9C2B-5C0A1C1D459C}" fitToPage="1" hiddenRows="1" topLeftCell="A11">
      <selection activeCell="A19" sqref="A19"/>
      <pageMargins left="0.7" right="0.7" top="0.44" bottom="0.2" header="0.25" footer="0.2"/>
      <pageSetup paperSize="9" fitToHeight="0" orientation="portrait" r:id="rId11"/>
    </customSheetView>
    <customSheetView guid="{244B8F7F-C84C-4134-A8A5-723A75D45FC2}" fitToPage="1" hiddenRows="1">
      <selection activeCell="A19" sqref="A19"/>
      <pageMargins left="0.7" right="0.7" top="0.44" bottom="0.2" header="0.25" footer="0.2"/>
      <pageSetup paperSize="9" fitToHeight="0" orientation="portrait" r:id="rId12"/>
    </customSheetView>
    <customSheetView guid="{43BCBF1E-CDCF-4541-8D79-87EDCECBC1FD}" fitToPage="1" hiddenRows="1">
      <selection activeCell="A19" sqref="A19"/>
      <pageMargins left="0.7" right="0.7" top="0.44" bottom="0.2" header="0.25" footer="0.2"/>
      <pageSetup paperSize="9" fitToHeight="0" orientation="portrait" r:id="rId13"/>
    </customSheetView>
    <customSheetView guid="{B3AA1F62-F1E5-4DDF-B9C9-D54D9BFF6A2A}" showPageBreaks="1" fitToPage="1" printArea="1" hiddenRows="1" view="pageBreakPreview">
      <selection activeCell="A19" sqref="A19"/>
      <pageMargins left="0.7" right="0.7" top="0.44" bottom="0.2" header="0.25" footer="0.2"/>
      <pageSetup paperSize="9" fitToHeight="0" orientation="portrait" r:id="rId14"/>
    </customSheetView>
    <customSheetView guid="{9E565B0E-8A1D-4C38-9278-F5233F8D5014}" showPageBreaks="1" fitToPage="1" printArea="1" hiddenRows="1" view="pageBreakPreview" topLeftCell="A25">
      <selection activeCell="A19" sqref="A19"/>
      <pageMargins left="0.7" right="0.7" top="0.44" bottom="0.2" header="0.25" footer="0.2"/>
      <pageSetup paperSize="9" fitToHeight="0" orientation="portrait" r:id="rId15"/>
    </customSheetView>
    <customSheetView guid="{EC8792F6-94EB-40FE-A69E-3F2E55E190BC}" showPageBreaks="1" fitToPage="1" printArea="1" hiddenRows="1" view="pageBreakPreview">
      <selection activeCell="A19" sqref="A19"/>
      <pageMargins left="0.7" right="0.7" top="0.44" bottom="0.2" header="0.25" footer="0.2"/>
      <pageSetup paperSize="9" fitToHeight="0" orientation="portrait" r:id="rId16"/>
    </customSheetView>
    <customSheetView guid="{89D1B684-1876-468F-8D99-45DA6BBF39C7}" showPageBreaks="1" fitToPage="1" printArea="1" hiddenRows="1" view="pageBreakPreview" topLeftCell="A16">
      <selection activeCell="A19" sqref="A19"/>
      <pageMargins left="0.7" right="0.7" top="0.44" bottom="0.2" header="0.25" footer="0.2"/>
      <pageSetup paperSize="9" fitToHeight="0" orientation="portrait" r:id="rId17"/>
    </customSheetView>
    <customSheetView guid="{B4BE0CEE-465A-40B9-8268-D354BC993C36}" showPageBreaks="1" fitToPage="1" printArea="1" hiddenRows="1" view="pageBreakPreview">
      <selection activeCell="A19" sqref="A19"/>
      <pageMargins left="0.7" right="0.7" top="0.44" bottom="0.2" header="0.25" footer="0.2"/>
      <pageSetup paperSize="9" fitToHeight="0" orientation="portrait" r:id="rId18"/>
    </customSheetView>
    <customSheetView guid="{13074202-7653-40A0-B9BF-16D1589728A2}" showPageBreaks="1" fitToPage="1" printArea="1" hiddenRows="1" view="pageBreakPreview">
      <selection activeCell="D23" sqref="D23"/>
      <pageMargins left="0.7" right="0.7" top="0.44" bottom="0.2" header="0.25" footer="0.2"/>
      <pageSetup paperSize="9" fitToHeight="0" orientation="portrait" r:id="rId19"/>
    </customSheetView>
    <customSheetView guid="{4B244927-9C7A-42F5-AAF5-ADC353C736FE}" showPageBreaks="1" fitToPage="1" printArea="1" hiddenRows="1" view="pageBreakPreview">
      <selection activeCell="D23" sqref="D23"/>
      <pageMargins left="0.7" right="0.7" top="0.44" bottom="0.2" header="0.25" footer="0.2"/>
      <pageSetup paperSize="9" fitToHeight="0" orientation="portrait" r:id="rId20"/>
    </customSheetView>
    <customSheetView guid="{073677CF-5E9E-429E-9C1F-055126F3C8DC}" showPageBreaks="1" fitToPage="1" printArea="1" hiddenRows="1" view="pageBreakPreview" topLeftCell="A13">
      <selection activeCell="D23" sqref="D23"/>
      <pageMargins left="0.7" right="0.7" top="0.44" bottom="0.2" header="0.25" footer="0.2"/>
      <pageSetup paperSize="9" fitToHeight="0" orientation="portrait" r:id="rId21"/>
    </customSheetView>
    <customSheetView guid="{F80E5273-5F89-42D0-8059-39B4DAA26485}" showPageBreaks="1" fitToPage="1" printArea="1" hiddenRows="1" view="pageBreakPreview">
      <selection activeCell="D23" sqref="D23"/>
      <pageMargins left="0.7" right="0.7" top="0.44" bottom="0.2" header="0.25" footer="0.2"/>
      <pageSetup paperSize="9" fitToHeight="0" orientation="portrait" r:id="rId22"/>
    </customSheetView>
    <customSheetView guid="{3A9A4658-0506-4EA2-8800-91A33CC724CB}" showPageBreaks="1" fitToPage="1" printArea="1" hiddenRows="1" view="pageBreakPreview">
      <selection activeCell="D23" sqref="D23"/>
      <pageMargins left="0.7" right="0.7" top="0.44" bottom="0.2" header="0.25" footer="0.2"/>
      <pageSetup paperSize="9" fitToHeight="0" orientation="portrait" r:id="rId23"/>
    </customSheetView>
    <customSheetView guid="{E6A95398-76DE-4E8F-A7DA-FB50981C5C19}" showPageBreaks="1" fitToPage="1" printArea="1" hiddenRows="1" view="pageBreakPreview">
      <selection activeCell="D23" sqref="D23"/>
      <rowBreaks count="1" manualBreakCount="1">
        <brk id="31" max="4" man="1"/>
      </rowBreaks>
      <pageMargins left="0.7" right="0.7" top="0.44" bottom="0.2" header="0.25" footer="0.2"/>
      <pageSetup paperSize="9" fitToHeight="0" orientation="portrait" r:id="rId24"/>
    </customSheetView>
    <customSheetView guid="{7148ADD8-DD15-4E3E-8637-116D155CB37A}" showPageBreaks="1" fitToPage="1" printArea="1" hiddenRows="1" view="pageBreakPreview">
      <selection activeCell="D23" sqref="D23"/>
      <rowBreaks count="1" manualBreakCount="1">
        <brk id="31" max="4" man="1"/>
      </rowBreaks>
      <pageMargins left="0.7" right="0.7" top="0.44" bottom="0.2" header="0.25" footer="0.2"/>
      <pageSetup paperSize="9" fitToHeight="0" orientation="portrait" r:id="rId25"/>
    </customSheetView>
    <customSheetView guid="{87612620-3630-456B-A735-C29A43561018}" showPageBreaks="1" fitToPage="1" printArea="1" hiddenRows="1" view="pageBreakPreview" topLeftCell="A16">
      <selection activeCell="D23" sqref="D23"/>
      <rowBreaks count="1" manualBreakCount="1">
        <brk id="31" max="4" man="1"/>
      </rowBreaks>
      <pageMargins left="0.7" right="0.7" top="0.44" bottom="0.2" header="0.25" footer="0.2"/>
      <pageSetup paperSize="9" fitToHeight="0" orientation="portrait" r:id="rId26"/>
    </customSheetView>
    <customSheetView guid="{FF9B6397-B68D-474A-9AAF-992AF479A135}" showPageBreaks="1" fitToPage="1" printArea="1" hiddenRows="1" view="pageBreakPreview" topLeftCell="A19">
      <selection activeCell="B19" sqref="B19"/>
      <rowBreaks count="1" manualBreakCount="1">
        <brk id="31" max="4" man="1"/>
      </rowBreaks>
      <pageMargins left="0.7" right="0.7" top="0.44" bottom="0.2" header="0.25" footer="0.2"/>
      <pageSetup paperSize="9" fitToHeight="0" orientation="portrait" r:id="rId27"/>
    </customSheetView>
  </customSheetViews>
  <mergeCells count="38">
    <mergeCell ref="B82:C82"/>
    <mergeCell ref="A74:E74"/>
    <mergeCell ref="B76:C76"/>
    <mergeCell ref="B77:C77"/>
    <mergeCell ref="B78:C78"/>
    <mergeCell ref="B79:C79"/>
    <mergeCell ref="B80:C80"/>
    <mergeCell ref="B81:C81"/>
    <mergeCell ref="B71:C71"/>
    <mergeCell ref="B49:C49"/>
    <mergeCell ref="B50:C50"/>
    <mergeCell ref="B51:C51"/>
    <mergeCell ref="A46:E46"/>
    <mergeCell ref="B69:C69"/>
    <mergeCell ref="B70:C70"/>
    <mergeCell ref="A64:E64"/>
    <mergeCell ref="A62:E62"/>
    <mergeCell ref="B68:C68"/>
    <mergeCell ref="B40:C40"/>
    <mergeCell ref="B41:C41"/>
    <mergeCell ref="B42:C42"/>
    <mergeCell ref="B54:C54"/>
    <mergeCell ref="B48:C48"/>
    <mergeCell ref="B52:C52"/>
    <mergeCell ref="B53:C53"/>
    <mergeCell ref="B43:C43"/>
    <mergeCell ref="B11:C11"/>
    <mergeCell ref="A3:E3"/>
    <mergeCell ref="A5:E5"/>
    <mergeCell ref="A8:C8"/>
    <mergeCell ref="B9:C9"/>
    <mergeCell ref="B10:C10"/>
    <mergeCell ref="A34:E34"/>
    <mergeCell ref="A36:E36"/>
    <mergeCell ref="B12:C12"/>
    <mergeCell ref="B15:E15"/>
    <mergeCell ref="B16:E16"/>
    <mergeCell ref="A27:E27"/>
  </mergeCells>
  <phoneticPr fontId="74" type="noConversion"/>
  <conditionalFormatting sqref="A60:E83">
    <cfRule type="expression" dxfId="10" priority="1" stopIfTrue="1">
      <formula>$Z$2&lt;2</formula>
    </cfRule>
  </conditionalFormatting>
  <conditionalFormatting sqref="B32:B56 A32:A59 C32:E59 B58:B59 B84 A84:A88 C84:E88 B86:B88">
    <cfRule type="expression" dxfId="9" priority="2" stopIfTrue="1">
      <formula>$Z$2&lt;1</formula>
    </cfRule>
  </conditionalFormatting>
  <pageMargins left="0.7" right="0.7" top="0.44" bottom="0.2" header="0.25" footer="0.2"/>
  <pageSetup paperSize="9" fitToHeight="0" orientation="portrait" r:id="rId28"/>
  <rowBreaks count="1" manualBreakCount="1">
    <brk id="31" max="4" man="1"/>
  </rowBreaks>
  <drawing r:id="rId29"/>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8">
    <tabColor rgb="FFFF0000"/>
  </sheetPr>
  <dimension ref="A1:I39"/>
  <sheetViews>
    <sheetView showGridLines="0" view="pageBreakPreview" zoomScaleSheetLayoutView="100" workbookViewId="0">
      <selection activeCell="N33" sqref="N33"/>
    </sheetView>
  </sheetViews>
  <sheetFormatPr defaultColWidth="9.140625" defaultRowHeight="16.5"/>
  <cols>
    <col min="1" max="1" width="12.140625" style="32" customWidth="1"/>
    <col min="2" max="2" width="20.5703125" style="32" customWidth="1"/>
    <col min="3" max="3" width="11.42578125" style="32" customWidth="1"/>
    <col min="4" max="4" width="25.140625" style="32" customWidth="1"/>
    <col min="5" max="5" width="30.7109375" style="32" customWidth="1"/>
    <col min="6" max="8" width="9.140625" style="27"/>
    <col min="9" max="16384" width="9.140625" style="28"/>
  </cols>
  <sheetData>
    <row r="1" spans="1:9">
      <c r="A1" s="24" t="str">
        <f>'Attach 3(JV)'!A1</f>
        <v>Specification No. :CC/T/W-BESS/DOM/A10/26/07004</v>
      </c>
      <c r="B1" s="25"/>
      <c r="C1" s="25"/>
      <c r="D1" s="25"/>
      <c r="E1" s="26" t="str">
        <f>"Attachment-18 " &amp; 'Attach 3(JV)'!AT1</f>
        <v>Attachment-18 Package AP-BESS-01</v>
      </c>
    </row>
    <row r="3" spans="1:9" ht="123.75" customHeight="1">
      <c r="A3" s="758" t="str">
        <f>'Attach 3(JV)'!A3</f>
        <v xml:space="preserve">Package AP-BESS-01 for Design, Supply, Erection, Testing &amp; Commissioning of 150 MW/ 300MWh Battery Energy Storage System at Kalikiri, Andhra Pradesh under “Setting up of 1,000 MW/2,000 MWh Battery Energy Storage System (BESS) in Andhra Pradesh Under Tariff-Based Competitive Bidding with Viability Gap Funding supported through PSDF”. Spec. No.: CC/T/W-BESS/DOM/A10/26/07004
</v>
      </c>
      <c r="B3" s="758"/>
      <c r="C3" s="758"/>
      <c r="D3" s="758"/>
      <c r="E3" s="758"/>
      <c r="F3" s="29"/>
      <c r="G3" s="30"/>
      <c r="H3" s="29"/>
    </row>
    <row r="4" spans="1:9" ht="20.100000000000001" customHeight="1">
      <c r="A4" s="31"/>
      <c r="H4" s="33"/>
      <c r="I4" s="12"/>
    </row>
    <row r="5" spans="1:9" ht="20.100000000000001" customHeight="1">
      <c r="A5" s="759" t="s">
        <v>718</v>
      </c>
      <c r="B5" s="759"/>
      <c r="C5" s="759"/>
      <c r="D5" s="759"/>
      <c r="E5" s="759"/>
      <c r="F5" s="34"/>
      <c r="H5" s="33"/>
      <c r="I5" s="12"/>
    </row>
    <row r="6" spans="1:9" ht="20.100000000000001" customHeight="1">
      <c r="A6" s="35"/>
      <c r="H6" s="33"/>
      <c r="I6" s="12"/>
    </row>
    <row r="7" spans="1:9" ht="20.100000000000001" customHeight="1">
      <c r="A7" s="36" t="str">
        <f>'Attach 3(JV)'!A7</f>
        <v>Bidder’s Name and Address (Lead Partner) :</v>
      </c>
      <c r="E7" s="16" t="str">
        <f>'Attach 3(JV)'!E7</f>
        <v>To:</v>
      </c>
      <c r="H7" s="33"/>
      <c r="I7" s="12"/>
    </row>
    <row r="8" spans="1:9" ht="36" customHeight="1">
      <c r="A8" s="757" t="str">
        <f>'Attach 3(JV)'!A8</f>
        <v/>
      </c>
      <c r="B8" s="757"/>
      <c r="C8" s="757"/>
      <c r="D8" s="757"/>
      <c r="E8" s="13" t="str">
        <f>'Attach 3(JV)'!E8</f>
        <v>Contract Services</v>
      </c>
      <c r="H8" s="33"/>
      <c r="I8" s="12"/>
    </row>
    <row r="9" spans="1:9" ht="20.100000000000001" customHeight="1">
      <c r="A9" s="14" t="s">
        <v>279</v>
      </c>
      <c r="B9" s="761" t="str">
        <f>'Attach 3(JV)'!B9</f>
        <v/>
      </c>
      <c r="C9" s="761"/>
      <c r="D9" s="761"/>
      <c r="E9" s="13" t="str">
        <f>'Attach 3(JV)'!E9</f>
        <v>Power Grid Corporation of India Ltd.,</v>
      </c>
      <c r="H9" s="33"/>
      <c r="I9" s="12"/>
    </row>
    <row r="10" spans="1:9" ht="20.100000000000001" customHeight="1">
      <c r="A10" s="14" t="s">
        <v>281</v>
      </c>
      <c r="B10" s="761" t="str">
        <f>'Attach 3(JV)'!B10</f>
        <v/>
      </c>
      <c r="C10" s="761"/>
      <c r="D10" s="761"/>
      <c r="E10" s="13" t="str">
        <f>'Attach 3(JV)'!E10</f>
        <v>"Saudamini", Plot No. 2, Sector 29</v>
      </c>
      <c r="H10" s="33"/>
      <c r="I10" s="12"/>
    </row>
    <row r="11" spans="1:9" ht="20.100000000000001" customHeight="1">
      <c r="B11" s="761" t="str">
        <f>'Attach 3(JV)'!B11</f>
        <v/>
      </c>
      <c r="C11" s="761"/>
      <c r="D11" s="761"/>
      <c r="E11" s="13" t="str">
        <f>'Attach 3(JV)'!E11</f>
        <v>Gurgaon (Haryana) - 122001</v>
      </c>
    </row>
    <row r="12" spans="1:9" ht="20.100000000000001" customHeight="1">
      <c r="A12" s="35"/>
      <c r="B12" s="761" t="str">
        <f>'Attach 3(JV)'!B12</f>
        <v/>
      </c>
      <c r="C12" s="761"/>
      <c r="D12" s="761"/>
      <c r="E12" s="13"/>
    </row>
    <row r="13" spans="1:9" ht="20.100000000000001" customHeight="1">
      <c r="A13" s="35"/>
      <c r="B13" s="130"/>
      <c r="C13" s="130"/>
      <c r="D13" s="130"/>
      <c r="E13" s="28"/>
    </row>
    <row r="14" spans="1:9" ht="20.100000000000001" customHeight="1">
      <c r="A14" s="32" t="s">
        <v>273</v>
      </c>
    </row>
    <row r="15" spans="1:9" ht="20.100000000000001" customHeight="1">
      <c r="A15" s="35"/>
    </row>
    <row r="16" spans="1:9" ht="45" customHeight="1">
      <c r="A16" s="1351" t="s">
        <v>730</v>
      </c>
      <c r="B16" s="1351"/>
      <c r="C16" s="1351"/>
      <c r="D16" s="1351"/>
      <c r="E16" s="1351"/>
      <c r="F16" s="37"/>
      <c r="G16" s="37"/>
      <c r="H16" s="37"/>
    </row>
    <row r="17" spans="1:5" ht="20.100000000000001" customHeight="1">
      <c r="A17" s="35"/>
    </row>
    <row r="18" spans="1:5" ht="20.100000000000001" customHeight="1">
      <c r="A18" s="38"/>
    </row>
    <row r="19" spans="1:5" ht="20.100000000000001" customHeight="1"/>
    <row r="20" spans="1:5" ht="20.100000000000001" customHeight="1">
      <c r="A20" s="38"/>
    </row>
    <row r="21" spans="1:5" ht="20.100000000000001" customHeight="1">
      <c r="A21" s="38"/>
    </row>
    <row r="22" spans="1:5" ht="20.100000000000001" customHeight="1"/>
    <row r="23" spans="1:5" ht="33" customHeight="1">
      <c r="D23" s="40"/>
    </row>
    <row r="24" spans="1:5" ht="33" customHeight="1">
      <c r="A24" s="39" t="s">
        <v>257</v>
      </c>
      <c r="B24" s="74" t="str">
        <f>'Attach 3(JV)'!B24</f>
        <v/>
      </c>
      <c r="C24" s="43"/>
      <c r="D24" s="40" t="s">
        <v>255</v>
      </c>
      <c r="E24" s="259" t="str">
        <f>'Attach 3(JV)'!E24</f>
        <v/>
      </c>
    </row>
    <row r="25" spans="1:5" ht="33" customHeight="1">
      <c r="A25" s="39" t="s">
        <v>258</v>
      </c>
      <c r="B25" s="259" t="str">
        <f>'Attach 3(JV)'!B25</f>
        <v/>
      </c>
      <c r="C25" s="43"/>
      <c r="D25" s="40" t="s">
        <v>256</v>
      </c>
      <c r="E25" s="259" t="str">
        <f>'Attach 3(JV)'!E25</f>
        <v/>
      </c>
    </row>
    <row r="26" spans="1:5" ht="33" customHeight="1">
      <c r="D26" s="40"/>
    </row>
    <row r="27" spans="1:5" ht="20.100000000000001" customHeight="1"/>
    <row r="28" spans="1:5" ht="20.100000000000001" customHeight="1">
      <c r="A28" s="41"/>
    </row>
    <row r="29" spans="1:5" ht="20.100000000000001" customHeight="1"/>
    <row r="30" spans="1:5" ht="20.100000000000001" customHeight="1"/>
    <row r="31" spans="1:5" ht="20.100000000000001" customHeight="1">
      <c r="A31" s="41"/>
    </row>
    <row r="32" spans="1:5" ht="20.100000000000001" customHeight="1"/>
    <row r="33" spans="1:1" ht="20.100000000000001" customHeight="1">
      <c r="A33" s="41"/>
    </row>
    <row r="34" spans="1:1" ht="20.100000000000001" customHeight="1"/>
    <row r="35" spans="1:1" ht="20.100000000000001" customHeight="1">
      <c r="A35" s="41"/>
    </row>
    <row r="36" spans="1:1" ht="20.100000000000001" customHeight="1"/>
    <row r="37" spans="1:1" ht="20.100000000000001" customHeight="1"/>
    <row r="38" spans="1:1" ht="20.100000000000001" customHeight="1"/>
    <row r="39" spans="1:1" ht="20.100000000000001" customHeight="1"/>
  </sheetData>
  <sheetProtection algorithmName="SHA-512" hashValue="krmEUhNXVQxoJyp2QET8YAWMwNEWWGxDaYdO9efFKpkrVzJ+vipjLjBCpNJs1l3PniL7lpV4ObSu+NQH8T9UCw==" saltValue="47ES2yIl4oxj+d3i84jDew==" spinCount="100000" sheet="1" objects="1" scenarios="1"/>
  <customSheetViews>
    <customSheetView guid="{0175966B-AA50-423F-A437-51E01252DE14}" showPageBreaks="1" showGridLines="0" printArea="1" view="pageBreakPreview" topLeftCell="A10">
      <selection activeCell="E2" sqref="E2"/>
      <pageMargins left="0.75" right="0.63" top="0.57999999999999996" bottom="0.6" header="0.34" footer="0.35"/>
      <pageSetup scale="95" orientation="portrait" r:id="rId1"/>
      <headerFooter alignWithMargins="0">
        <oddFooter>&amp;R&amp;"Book Antiqua,Bold"&amp;8 Page &amp;P of &amp;N</oddFooter>
      </headerFooter>
    </customSheetView>
    <customSheetView guid="{C79C1CD9-4A94-4E49-9636-E3F3929B38E1}" showPageBreaks="1" showGridLines="0" printArea="1" view="pageBreakPreview" topLeftCell="A13">
      <selection activeCell="E2" sqref="E2"/>
      <pageMargins left="0.75" right="0.63" top="0.57999999999999996" bottom="0.6" header="0.34" footer="0.35"/>
      <pageSetup scale="99" orientation="portrait" r:id="rId2"/>
      <headerFooter alignWithMargins="0">
        <oddFooter>&amp;R&amp;"Book Antiqua,Bold"&amp;8 Page &amp;P of &amp;N</oddFooter>
      </headerFooter>
    </customSheetView>
    <customSheetView guid="{02C24E46-CB1A-4A64-AFE8-BC568DF970F3}" showPageBreaks="1" showGridLines="0" printArea="1" view="pageBreakPreview" topLeftCell="A4">
      <selection activeCell="E2" sqref="E2"/>
      <pageMargins left="0.75" right="0.63" top="0.57999999999999996" bottom="0.6" header="0.34" footer="0.35"/>
      <pageSetup scale="99" orientation="portrait" r:id="rId3"/>
      <headerFooter alignWithMargins="0">
        <oddFooter>&amp;R&amp;"Book Antiqua,Bold"&amp;8 Page &amp;P of &amp;N</oddFooter>
      </headerFooter>
    </customSheetView>
    <customSheetView guid="{955D6481-897E-48CA-BB0D-D704C8664312}" showPageBreaks="1" showGridLines="0" printArea="1" view="pageBreakPreview">
      <selection activeCell="E2" sqref="E2"/>
      <pageMargins left="0.75" right="0.63" top="0.57999999999999996" bottom="0.6" header="0.34" footer="0.35"/>
      <pageSetup scale="99" orientation="portrait" r:id="rId4"/>
      <headerFooter alignWithMargins="0">
        <oddFooter>&amp;R&amp;"Book Antiqua,Bold"&amp;8 Page &amp;P of &amp;N</oddFooter>
      </headerFooter>
    </customSheetView>
    <customSheetView guid="{FA33CAB9-FE45-4709-BC11-EBB8931FB6CB}" showPageBreaks="1" showGridLines="0" printArea="1" view="pageBreakPreview">
      <selection activeCell="E2" sqref="E2"/>
      <pageMargins left="0.75" right="0.63" top="0.57999999999999996" bottom="0.6" header="0.34" footer="0.35"/>
      <pageSetup scale="99" orientation="portrait" r:id="rId5"/>
      <headerFooter alignWithMargins="0">
        <oddFooter>&amp;R&amp;"Book Antiqua,Bold"&amp;8 Page &amp;P of &amp;N</oddFooter>
      </headerFooter>
    </customSheetView>
    <customSheetView guid="{A966316B-6DBC-467B-B4AD-0F6D41569056}" showPageBreaks="1" showGridLines="0" printArea="1" view="pageBreakPreview" topLeftCell="A31">
      <selection activeCell="E2" sqref="E2"/>
      <pageMargins left="0.75" right="0.63" top="0.57999999999999996" bottom="0.6" header="0.34" footer="0.35"/>
      <pageSetup scale="99" orientation="portrait" r:id="rId6"/>
      <headerFooter alignWithMargins="0">
        <oddFooter>&amp;R&amp;"Book Antiqua,Bold"&amp;8 Page &amp;P of &amp;N</oddFooter>
      </headerFooter>
    </customSheetView>
    <customSheetView guid="{0B94E550-FB49-4D0D-BCDB-8811C4A584DD}" showPageBreaks="1" showGridLines="0" printArea="1" view="pageBreakPreview" topLeftCell="A10">
      <selection activeCell="A3" sqref="A3:E3"/>
      <pageMargins left="0.75" right="0.63" top="0.57999999999999996" bottom="0.6" header="0.34" footer="0.35"/>
      <pageSetup scale="99" orientation="portrait" r:id="rId7"/>
      <headerFooter alignWithMargins="0">
        <oddFooter>&amp;R&amp;"Book Antiqua,Bold"&amp;8 Page &amp;P of &amp;N</oddFooter>
      </headerFooter>
    </customSheetView>
    <customSheetView guid="{101E340E-5624-46EF-AADB-2F62C21B5295}" showPageBreaks="1" showGridLines="0" printArea="1" view="pageBreakPreview">
      <selection activeCell="A17" sqref="A17"/>
      <pageMargins left="0.75" right="0.63" top="0.57999999999999996" bottom="0.6" header="0.34" footer="0.35"/>
      <pageSetup scale="99" orientation="portrait" r:id="rId8"/>
      <headerFooter alignWithMargins="0">
        <oddFooter>&amp;R&amp;"Book Antiqua,Bold"&amp;8 Page &amp;P of &amp;N</oddFooter>
      </headerFooter>
    </customSheetView>
    <customSheetView guid="{EC8792F6-94EB-40FE-A69E-3F2E55E190BC}" showPageBreaks="1" showGridLines="0" printArea="1" view="pageBreakPreview">
      <selection activeCell="A17" sqref="A17"/>
      <pageMargins left="0.75" right="0.63" top="0.57999999999999996" bottom="0.6" header="0.34" footer="0.35"/>
      <pageSetup scale="99" orientation="portrait" r:id="rId9"/>
      <headerFooter alignWithMargins="0">
        <oddFooter>&amp;R&amp;"Book Antiqua,Bold"&amp;8 Page &amp;P of &amp;N</oddFooter>
      </headerFooter>
    </customSheetView>
    <customSheetView guid="{89D1B684-1876-468F-8D99-45DA6BBF39C7}" showPageBreaks="1" showGridLines="0" printArea="1" view="pageBreakPreview" topLeftCell="A10">
      <selection activeCell="A3" sqref="A3:E3"/>
      <pageMargins left="0.75" right="0.63" top="0.57999999999999996" bottom="0.6" header="0.34" footer="0.35"/>
      <pageSetup scale="99" orientation="portrait" r:id="rId10"/>
      <headerFooter alignWithMargins="0">
        <oddFooter>&amp;R&amp;"Book Antiqua,Bold"&amp;8 Page &amp;P of &amp;N</oddFooter>
      </headerFooter>
    </customSheetView>
    <customSheetView guid="{B4BE0CEE-465A-40B9-8268-D354BC993C36}" showPageBreaks="1" showGridLines="0" printArea="1" view="pageBreakPreview">
      <selection activeCell="A3" sqref="A3:E3"/>
      <pageMargins left="0.75" right="0.63" top="0.57999999999999996" bottom="0.6" header="0.34" footer="0.35"/>
      <pageSetup scale="99" orientation="portrait" r:id="rId11"/>
      <headerFooter alignWithMargins="0">
        <oddFooter>&amp;R&amp;"Book Antiqua,Bold"&amp;8 Page &amp;P of &amp;N</oddFooter>
      </headerFooter>
    </customSheetView>
    <customSheetView guid="{13074202-7653-40A0-B9BF-16D1589728A2}" showPageBreaks="1" showGridLines="0" printArea="1" view="pageBreakPreview">
      <selection activeCell="E2" sqref="E2"/>
      <pageMargins left="0.75" right="0.63" top="0.57999999999999996" bottom="0.6" header="0.34" footer="0.35"/>
      <pageSetup scale="99" orientation="portrait" r:id="rId12"/>
      <headerFooter alignWithMargins="0">
        <oddFooter>&amp;R&amp;"Book Antiqua,Bold"&amp;8 Page &amp;P of &amp;N</oddFooter>
      </headerFooter>
    </customSheetView>
    <customSheetView guid="{4B244927-9C7A-42F5-AAF5-ADC353C736FE}" showPageBreaks="1" showGridLines="0" printArea="1" view="pageBreakPreview">
      <selection activeCell="E2" sqref="E2"/>
      <pageMargins left="0.75" right="0.63" top="0.57999999999999996" bottom="0.6" header="0.34" footer="0.35"/>
      <pageSetup scale="99" orientation="portrait" r:id="rId13"/>
      <headerFooter alignWithMargins="0">
        <oddFooter>&amp;R&amp;"Book Antiqua,Bold"&amp;8 Page &amp;P of &amp;N</oddFooter>
      </headerFooter>
    </customSheetView>
    <customSheetView guid="{073677CF-5E9E-429E-9C1F-055126F3C8DC}" showPageBreaks="1" showGridLines="0" printArea="1" view="pageBreakPreview">
      <selection activeCell="E2" sqref="E2"/>
      <pageMargins left="0.75" right="0.63" top="0.57999999999999996" bottom="0.6" header="0.34" footer="0.35"/>
      <pageSetup scale="99" orientation="portrait" r:id="rId14"/>
      <headerFooter alignWithMargins="0">
        <oddFooter>&amp;R&amp;"Book Antiqua,Bold"&amp;8 Page &amp;P of &amp;N</oddFooter>
      </headerFooter>
    </customSheetView>
    <customSheetView guid="{F80E5273-5F89-42D0-8059-39B4DAA26485}" showPageBreaks="1" showGridLines="0" printArea="1" view="pageBreakPreview" topLeftCell="A4">
      <selection activeCell="E2" sqref="E2"/>
      <pageMargins left="0.75" right="0.63" top="0.57999999999999996" bottom="0.6" header="0.34" footer="0.35"/>
      <pageSetup scale="99" orientation="portrait" r:id="rId15"/>
      <headerFooter alignWithMargins="0">
        <oddFooter>&amp;R&amp;"Book Antiqua,Bold"&amp;8 Page &amp;P of &amp;N</oddFooter>
      </headerFooter>
    </customSheetView>
    <customSheetView guid="{3A9A4658-0506-4EA2-8800-91A33CC724CB}" showPageBreaks="1" showGridLines="0" printArea="1" view="pageBreakPreview" topLeftCell="A4">
      <selection activeCell="E2" sqref="E2"/>
      <pageMargins left="0.75" right="0.63" top="0.57999999999999996" bottom="0.6" header="0.34" footer="0.35"/>
      <pageSetup scale="99" orientation="portrait" r:id="rId16"/>
      <headerFooter alignWithMargins="0">
        <oddFooter>&amp;R&amp;"Book Antiqua,Bold"&amp;8 Page &amp;P of &amp;N</oddFooter>
      </headerFooter>
    </customSheetView>
    <customSheetView guid="{E6A95398-76DE-4E8F-A7DA-FB50981C5C19}" showPageBreaks="1" showGridLines="0" printArea="1" view="pageBreakPreview">
      <selection activeCell="E2" sqref="E2"/>
      <pageMargins left="0.75" right="0.63" top="0.57999999999999996" bottom="0.6" header="0.34" footer="0.35"/>
      <pageSetup scale="99" orientation="portrait" r:id="rId17"/>
      <headerFooter alignWithMargins="0">
        <oddFooter>&amp;R&amp;"Book Antiqua,Bold"&amp;8 Page &amp;P of &amp;N</oddFooter>
      </headerFooter>
    </customSheetView>
    <customSheetView guid="{7148ADD8-DD15-4E3E-8637-116D155CB37A}" showPageBreaks="1" showGridLines="0" printArea="1" view="pageBreakPreview">
      <selection activeCell="E2" sqref="E2"/>
      <pageMargins left="0.75" right="0.63" top="0.57999999999999996" bottom="0.6" header="0.34" footer="0.35"/>
      <pageSetup scale="99" orientation="portrait" r:id="rId18"/>
      <headerFooter alignWithMargins="0">
        <oddFooter>&amp;R&amp;"Book Antiqua,Bold"&amp;8 Page &amp;P of &amp;N</oddFooter>
      </headerFooter>
    </customSheetView>
    <customSheetView guid="{87612620-3630-456B-A735-C29A43561018}" showPageBreaks="1" showGridLines="0" printArea="1" view="pageBreakPreview" topLeftCell="A13">
      <selection activeCell="E2" sqref="E2"/>
      <pageMargins left="0.75" right="0.63" top="0.57999999999999996" bottom="0.6" header="0.34" footer="0.35"/>
      <pageSetup scale="99" orientation="portrait" r:id="rId19"/>
      <headerFooter alignWithMargins="0">
        <oddFooter>&amp;R&amp;"Book Antiqua,Bold"&amp;8 Page &amp;P of &amp;N</oddFooter>
      </headerFooter>
    </customSheetView>
    <customSheetView guid="{FF9B6397-B68D-474A-9AAF-992AF479A135}" showPageBreaks="1" showGridLines="0" printArea="1" view="pageBreakPreview" topLeftCell="A10">
      <selection activeCell="E2" sqref="E2"/>
      <pageMargins left="0.75" right="0.63" top="0.57999999999999996" bottom="0.6" header="0.34" footer="0.35"/>
      <pageSetup scale="95" orientation="portrait" r:id="rId20"/>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95" orientation="portrait" r:id="rId21"/>
  <headerFooter alignWithMargins="0">
    <oddFooter>&amp;R&amp;"Book Antiqua,Bold"&amp;8 Page &amp;P of &amp;N</oddFooter>
  </headerFooter>
  <drawing r:id="rId2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0">
    <tabColor indexed="11"/>
  </sheetPr>
  <dimension ref="A1:I45"/>
  <sheetViews>
    <sheetView showGridLines="0" showZeros="0" view="pageBreakPreview" topLeftCell="A10" zoomScaleSheetLayoutView="100" workbookViewId="0">
      <selection activeCell="A19" sqref="A19:E19"/>
    </sheetView>
  </sheetViews>
  <sheetFormatPr defaultColWidth="9.140625" defaultRowHeight="16.5"/>
  <cols>
    <col min="1" max="1" width="12.140625" style="32" customWidth="1"/>
    <col min="2" max="2" width="20.5703125" style="32" customWidth="1"/>
    <col min="3" max="3" width="11.42578125" style="32" customWidth="1"/>
    <col min="4" max="4" width="23.5703125" style="32" customWidth="1"/>
    <col min="5" max="5" width="39.28515625" style="32" customWidth="1"/>
    <col min="6" max="8" width="9.140625" style="27"/>
    <col min="9" max="16384" width="9.140625" style="28"/>
  </cols>
  <sheetData>
    <row r="1" spans="1:9">
      <c r="A1" s="24" t="str">
        <f>'Attach 3(JV)'!A1</f>
        <v>Specification No. :CC/T/W-BESS/DOM/A10/26/07004</v>
      </c>
      <c r="B1" s="25"/>
      <c r="C1" s="25"/>
      <c r="D1" s="25"/>
      <c r="E1" s="26" t="str">
        <f>"Attachment-19 " &amp; 'Attach 3(JV)'!AT1</f>
        <v>Attachment-19 Package AP-BESS-01</v>
      </c>
    </row>
    <row r="3" spans="1:9" ht="102.75" customHeight="1">
      <c r="A3" s="758" t="str">
        <f>'Attach 3(JV)'!A3</f>
        <v xml:space="preserve">Package AP-BESS-01 for Design, Supply, Erection, Testing &amp; Commissioning of 150 MW/ 300MWh Battery Energy Storage System at Kalikiri, Andhra Pradesh under “Setting up of 1,000 MW/2,000 MWh Battery Energy Storage System (BESS) in Andhra Pradesh Under Tariff-Based Competitive Bidding with Viability Gap Funding supported through PSDF”. Spec. No.: CC/T/W-BESS/DOM/A10/26/07004
</v>
      </c>
      <c r="B3" s="758"/>
      <c r="C3" s="758"/>
      <c r="D3" s="758"/>
      <c r="E3" s="758"/>
      <c r="F3" s="29"/>
      <c r="G3" s="30"/>
      <c r="H3" s="29"/>
    </row>
    <row r="4" spans="1:9" ht="20.100000000000001" customHeight="1">
      <c r="A4" s="31"/>
      <c r="H4" s="33"/>
      <c r="I4" s="12"/>
    </row>
    <row r="5" spans="1:9" ht="20.100000000000001" customHeight="1">
      <c r="A5" s="759" t="s">
        <v>253</v>
      </c>
      <c r="B5" s="759"/>
      <c r="C5" s="759"/>
      <c r="D5" s="759"/>
      <c r="E5" s="759"/>
      <c r="F5" s="34"/>
      <c r="H5" s="33"/>
      <c r="I5" s="12"/>
    </row>
    <row r="6" spans="1:9" ht="20.100000000000001" customHeight="1">
      <c r="A6" s="35"/>
      <c r="H6" s="33"/>
      <c r="I6" s="12"/>
    </row>
    <row r="7" spans="1:9" ht="20.100000000000001" customHeight="1">
      <c r="A7" s="36" t="str">
        <f>'Attach 3(JV)'!A7</f>
        <v>Bidder’s Name and Address (Lead Partner) :</v>
      </c>
      <c r="E7" s="16" t="str">
        <f>'Attach 3(JV)'!E7</f>
        <v>To:</v>
      </c>
      <c r="H7" s="33"/>
      <c r="I7" s="12"/>
    </row>
    <row r="8" spans="1:9" ht="35.25" customHeight="1">
      <c r="A8" s="1441" t="str">
        <f>'Attach 3(JV)'!A8</f>
        <v/>
      </c>
      <c r="B8" s="1441"/>
      <c r="C8" s="1441"/>
      <c r="D8" s="1441"/>
      <c r="E8" s="147" t="str">
        <f>'Attach 3(JV)'!E8</f>
        <v>Contract Services</v>
      </c>
      <c r="H8" s="33"/>
      <c r="I8" s="12"/>
    </row>
    <row r="9" spans="1:9" ht="20.100000000000001" customHeight="1">
      <c r="A9" s="14" t="s">
        <v>279</v>
      </c>
      <c r="B9" s="1488" t="str">
        <f>'Attach 3(JV)'!B9</f>
        <v/>
      </c>
      <c r="C9" s="1488"/>
      <c r="D9" s="1488"/>
      <c r="E9" s="147" t="str">
        <f>'Attach 3(JV)'!E9</f>
        <v>Power Grid Corporation of India Ltd.,</v>
      </c>
      <c r="H9" s="33"/>
      <c r="I9" s="12"/>
    </row>
    <row r="10" spans="1:9" ht="20.100000000000001" customHeight="1">
      <c r="A10" s="14" t="s">
        <v>281</v>
      </c>
      <c r="B10" s="1488" t="str">
        <f>'Attach 3(JV)'!B10</f>
        <v/>
      </c>
      <c r="C10" s="1488"/>
      <c r="D10" s="1488"/>
      <c r="E10" s="147" t="str">
        <f>'Attach 3(JV)'!E10</f>
        <v>"Saudamini", Plot No. 2, Sector 29</v>
      </c>
      <c r="H10" s="33"/>
      <c r="I10" s="12"/>
    </row>
    <row r="11" spans="1:9" ht="20.100000000000001" customHeight="1">
      <c r="B11" s="1488" t="str">
        <f>'Attach 3(JV)'!B11</f>
        <v/>
      </c>
      <c r="C11" s="1488"/>
      <c r="D11" s="1488"/>
      <c r="E11" s="147" t="str">
        <f>'Attach 3(JV)'!E11</f>
        <v>Gurgaon (Haryana) - 122001</v>
      </c>
    </row>
    <row r="12" spans="1:9" ht="18" customHeight="1">
      <c r="A12" s="35"/>
      <c r="B12" s="1488" t="str">
        <f>'Attach 3(JV)'!B12</f>
        <v/>
      </c>
      <c r="C12" s="1488"/>
      <c r="D12" s="1488"/>
      <c r="E12" s="16"/>
    </row>
    <row r="13" spans="1:9" ht="19.5" hidden="1" customHeight="1">
      <c r="A13" s="35"/>
      <c r="B13" s="130"/>
      <c r="C13" s="130"/>
      <c r="D13" s="130"/>
      <c r="E13" s="16"/>
    </row>
    <row r="14" spans="1:9" ht="20.100000000000001" customHeight="1">
      <c r="A14" s="35"/>
      <c r="B14" s="130"/>
      <c r="C14" s="130"/>
      <c r="D14" s="130"/>
      <c r="G14" s="13"/>
    </row>
    <row r="15" spans="1:9" ht="20.100000000000001" customHeight="1">
      <c r="A15" s="32" t="s">
        <v>273</v>
      </c>
    </row>
    <row r="16" spans="1:9" ht="6" customHeight="1">
      <c r="A16" s="35"/>
    </row>
    <row r="17" spans="1:8" ht="78.75" customHeight="1">
      <c r="A17" s="760" t="s">
        <v>254</v>
      </c>
      <c r="B17" s="760"/>
      <c r="C17" s="760"/>
      <c r="D17" s="760"/>
      <c r="E17" s="760"/>
    </row>
    <row r="18" spans="1:8" ht="56.25" customHeight="1">
      <c r="A18" s="1489" t="s">
        <v>171</v>
      </c>
      <c r="B18" s="1489"/>
      <c r="C18" s="1489"/>
      <c r="D18" s="1489"/>
      <c r="E18" s="1489"/>
    </row>
    <row r="19" spans="1:8" ht="184.5" customHeight="1">
      <c r="A19" s="1489" t="s">
        <v>170</v>
      </c>
      <c r="B19" s="1489"/>
      <c r="C19" s="1489"/>
      <c r="D19" s="1489"/>
      <c r="E19" s="1489"/>
    </row>
    <row r="20" spans="1:8" ht="8.25" hidden="1" customHeight="1">
      <c r="A20" s="35"/>
    </row>
    <row r="21" spans="1:8" ht="20.100000000000001" hidden="1" customHeight="1">
      <c r="A21" s="35"/>
    </row>
    <row r="22" spans="1:8" ht="20.100000000000001" hidden="1" customHeight="1">
      <c r="A22" s="35"/>
    </row>
    <row r="23" spans="1:8" ht="57.75" hidden="1" customHeight="1">
      <c r="A23" s="760"/>
      <c r="B23" s="760"/>
      <c r="C23" s="760"/>
      <c r="D23" s="760"/>
      <c r="E23" s="760"/>
      <c r="F23" s="37"/>
      <c r="G23" s="37"/>
      <c r="H23" s="37"/>
    </row>
    <row r="24" spans="1:8" ht="20.100000000000001" hidden="1" customHeight="1">
      <c r="A24" s="35"/>
    </row>
    <row r="25" spans="1:8" ht="20.100000000000001" hidden="1" customHeight="1">
      <c r="A25" s="38"/>
    </row>
    <row r="26" spans="1:8" ht="20.100000000000001" hidden="1" customHeight="1"/>
    <row r="27" spans="1:8" ht="20.100000000000001" hidden="1" customHeight="1">
      <c r="A27" s="38"/>
    </row>
    <row r="28" spans="1:8" ht="20.100000000000001" hidden="1" customHeight="1"/>
    <row r="29" spans="1:8" ht="12" customHeight="1">
      <c r="D29" s="40"/>
    </row>
    <row r="30" spans="1:8" ht="33" customHeight="1">
      <c r="A30" s="39" t="s">
        <v>257</v>
      </c>
      <c r="B30" s="74" t="str">
        <f>'Attach 3(JV)'!B24</f>
        <v/>
      </c>
      <c r="C30" s="43"/>
      <c r="D30" s="40" t="s">
        <v>255</v>
      </c>
      <c r="E30" s="259" t="str">
        <f>'Attach 3(JV)'!E24</f>
        <v/>
      </c>
    </row>
    <row r="31" spans="1:8" ht="33" customHeight="1">
      <c r="A31" s="39" t="s">
        <v>258</v>
      </c>
      <c r="B31" s="259" t="str">
        <f>'Attach 3(JV)'!B25</f>
        <v/>
      </c>
      <c r="C31" s="43"/>
      <c r="D31" s="40" t="s">
        <v>256</v>
      </c>
      <c r="E31" s="259" t="str">
        <f>'Attach 3(JV)'!E25</f>
        <v/>
      </c>
    </row>
    <row r="32" spans="1:8" ht="33" customHeight="1">
      <c r="B32" s="43"/>
      <c r="C32" s="43"/>
      <c r="D32" s="40"/>
      <c r="E32" s="43"/>
    </row>
    <row r="33" spans="1:1" ht="20.100000000000001" customHeight="1"/>
    <row r="34" spans="1:1" ht="20.100000000000001" customHeight="1">
      <c r="A34" s="41"/>
    </row>
    <row r="35" spans="1:1" ht="20.100000000000001" customHeight="1"/>
    <row r="36" spans="1:1" ht="20.100000000000001" customHeight="1"/>
    <row r="37" spans="1:1" ht="20.100000000000001" customHeight="1">
      <c r="A37" s="41"/>
    </row>
    <row r="38" spans="1:1" ht="20.100000000000001" customHeight="1"/>
    <row r="39" spans="1:1" ht="20.100000000000001" customHeight="1">
      <c r="A39" s="41"/>
    </row>
    <row r="40" spans="1:1" ht="20.100000000000001" customHeight="1"/>
    <row r="41" spans="1:1" ht="20.100000000000001" customHeight="1">
      <c r="A41" s="41"/>
    </row>
    <row r="42" spans="1:1" ht="20.100000000000001" customHeight="1"/>
    <row r="43" spans="1:1" ht="20.100000000000001" customHeight="1"/>
    <row r="44" spans="1:1" ht="20.100000000000001" customHeight="1"/>
    <row r="45" spans="1:1" ht="20.100000000000001" customHeight="1"/>
  </sheetData>
  <sheetProtection algorithmName="SHA-512" hashValue="UqhVwxvH01Omgt5QZgcHmAKIQIf3URy4nguzxxmvq0NTYXmT6+uGGG0pRAnrM7GUEXfcrABOvP3VMQBPrQretA==" saltValue="S/gesz8/IxhmOQPbpl2x5g==" spinCount="100000" sheet="1" objects="1" scenarios="1"/>
  <customSheetViews>
    <customSheetView guid="{0175966B-AA50-423F-A437-51E01252DE14}" showPageBreaks="1" showGridLines="0" zeroValues="0" printArea="1" hiddenRows="1" view="pageBreakPreview" topLeftCell="A10">
      <selection activeCell="E2" sqref="E2"/>
      <pageMargins left="0.75" right="0.63" top="0.57999999999999996" bottom="0.6" header="0.34" footer="0.35"/>
      <pageSetup scale="93" orientation="portrait" r:id="rId1"/>
      <headerFooter alignWithMargins="0">
        <oddFooter>&amp;R&amp;"Book Antiqua,Bold"&amp;8 Page &amp;P of &amp;N</oddFooter>
      </headerFooter>
    </customSheetView>
    <customSheetView guid="{C79C1CD9-4A94-4E49-9636-E3F3929B38E1}" showPageBreaks="1" showGridLines="0" zeroValues="0" printArea="1" hiddenRows="1" view="pageBreakPreview">
      <selection activeCell="E2" sqref="E2"/>
      <pageMargins left="0.75" right="0.63" top="0.57999999999999996" bottom="0.6" header="0.34" footer="0.35"/>
      <pageSetup scale="94" orientation="portrait" r:id="rId2"/>
      <headerFooter alignWithMargins="0">
        <oddFooter>&amp;R&amp;"Book Antiqua,Bold"&amp;8 Page &amp;P of &amp;N</oddFooter>
      </headerFooter>
    </customSheetView>
    <customSheetView guid="{02C24E46-CB1A-4A64-AFE8-BC568DF970F3}" showPageBreaks="1" showGridLines="0" zeroValues="0" printArea="1" hiddenRows="1" view="pageBreakPreview">
      <selection activeCell="E2" sqref="E2"/>
      <pageMargins left="0.75" right="0.63" top="0.57999999999999996" bottom="0.6" header="0.34" footer="0.35"/>
      <pageSetup scale="94" orientation="portrait" r:id="rId3"/>
      <headerFooter alignWithMargins="0">
        <oddFooter>&amp;R&amp;"Book Antiqua,Bold"&amp;8 Page &amp;P of &amp;N</oddFooter>
      </headerFooter>
    </customSheetView>
    <customSheetView guid="{955D6481-897E-48CA-BB0D-D704C8664312}" showPageBreaks="1" showGridLines="0" zeroValues="0" printArea="1" hiddenRows="1" view="pageBreakPreview">
      <selection activeCell="E2" sqref="E2"/>
      <pageMargins left="0.75" right="0.63" top="0.57999999999999996" bottom="0.6" header="0.34" footer="0.35"/>
      <pageSetup scale="94" orientation="portrait" r:id="rId4"/>
      <headerFooter alignWithMargins="0">
        <oddFooter>&amp;R&amp;"Book Antiqua,Bold"&amp;8 Page &amp;P of &amp;N</oddFooter>
      </headerFooter>
    </customSheetView>
    <customSheetView guid="{FA33CAB9-FE45-4709-BC11-EBB8931FB6CB}" showPageBreaks="1" showGridLines="0" zeroValues="0" printArea="1" hiddenRows="1" view="pageBreakPreview">
      <selection activeCell="E2" sqref="E2"/>
      <pageMargins left="0.75" right="0.63" top="0.57999999999999996" bottom="0.6" header="0.34" footer="0.35"/>
      <pageSetup scale="96" orientation="portrait" r:id="rId5"/>
      <headerFooter alignWithMargins="0">
        <oddFooter>&amp;R&amp;"Book Antiqua,Bold"&amp;8 Page &amp;P of &amp;N</oddFooter>
      </headerFooter>
    </customSheetView>
    <customSheetView guid="{A966316B-6DBC-467B-B4AD-0F6D41569056}" showPageBreaks="1" showGridLines="0" zeroValues="0" printArea="1" hiddenRows="1" view="pageBreakPreview">
      <selection activeCell="E2" sqref="E2"/>
      <pageMargins left="0.75" right="0.63" top="0.57999999999999996" bottom="0.6" header="0.34" footer="0.35"/>
      <pageSetup scale="96" orientation="portrait" r:id="rId6"/>
      <headerFooter alignWithMargins="0">
        <oddFooter>&amp;R&amp;"Book Antiqua,Bold"&amp;8 Page &amp;P of &amp;N</oddFooter>
      </headerFooter>
    </customSheetView>
    <customSheetView guid="{0B94E550-FB49-4D0D-BCDB-8811C4A584DD}" showPageBreaks="1" showGridLines="0" zeroValues="0" printArea="1" hiddenRows="1" view="pageBreakPreview" topLeftCell="A19">
      <selection activeCell="A3" sqref="A3:E3"/>
      <pageMargins left="0.75" right="0.63" top="0.57999999999999996" bottom="0.6" header="0.34" footer="0.35"/>
      <pageSetup scale="96" orientation="portrait" r:id="rId7"/>
      <headerFooter alignWithMargins="0">
        <oddFooter>&amp;R&amp;"Book Antiqua,Bold"&amp;8 Page &amp;P of &amp;N</oddFooter>
      </headerFooter>
    </customSheetView>
    <customSheetView guid="{101E340E-5624-46EF-AADB-2F62C21B5295}" showPageBreaks="1" showGridLines="0" zeroValues="0" printArea="1" hiddenRows="1" view="pageBreakPreview" topLeftCell="A17">
      <selection activeCell="G37" sqref="G37"/>
      <pageMargins left="0.75" right="0.63" top="0.57999999999999996" bottom="0.6" header="0.34" footer="0.35"/>
      <pageSetup scale="96" orientation="portrait" r:id="rId8"/>
      <headerFooter alignWithMargins="0">
        <oddFooter>&amp;R&amp;"Book Antiqua,Bold"&amp;8 Page &amp;P of &amp;N</oddFooter>
      </headerFooter>
    </customSheetView>
    <customSheetView guid="{A667ED77-8424-4D1C-8A46-14ECA26AEC7D}" showPageBreaks="1" showGridLines="0" zeroValues="0" printArea="1" hiddenRows="1" view="pageBreakPreview">
      <selection activeCell="K15" sqref="K15"/>
      <pageMargins left="0.75" right="0.63" top="0.57999999999999996" bottom="0.6" header="0.34" footer="0.35"/>
      <pageSetup orientation="portrait" r:id="rId9"/>
      <headerFooter alignWithMargins="0">
        <oddFooter>&amp;R&amp;"Book Antiqua,Bold"&amp;8 Page &amp;P of &amp;N</oddFooter>
      </headerFooter>
    </customSheetView>
    <customSheetView guid="{7A122CCC-B984-47E9-88CF-89418CB24A21}" showGridLines="0" zeroValues="0" hiddenRows="1" showRuler="0" topLeftCell="A16">
      <selection activeCell="E14" sqref="E14"/>
      <pageMargins left="0.75" right="0.63" top="0.57999999999999996" bottom="0.6" header="0.34" footer="0.35"/>
      <pageSetup orientation="portrait" r:id="rId10"/>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2"/>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4"/>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DC28ED1E-3E35-4094-9C2B-5C0A1C1D459C}" showPageBreaks="1" showGridLines="0" zeroValues="0" printArea="1" hiddenRows="1" topLeftCell="A4">
      <selection activeCell="A18" sqref="A18:E18"/>
      <pageMargins left="0.75" right="0.63" top="0.57999999999999996" bottom="0.6" header="0.34" footer="0.35"/>
      <pageSetup orientation="portrait" r:id="rId16"/>
      <headerFooter alignWithMargins="0">
        <oddFooter>&amp;R&amp;"Book Antiqua,Bold"&amp;8 Page &amp;P of &amp;N</oddFooter>
      </headerFooter>
    </customSheetView>
    <customSheetView guid="{244B8F7F-C84C-4134-A8A5-723A75D45FC2}" showGridLines="0" zeroValues="0" hiddenRows="1">
      <selection activeCell="A18" sqref="A18:E18"/>
      <pageMargins left="0.75" right="0.63" top="0.57999999999999996" bottom="0.6" header="0.34" footer="0.35"/>
      <pageSetup orientation="portrait" r:id="rId17"/>
      <headerFooter alignWithMargins="0">
        <oddFooter>&amp;R&amp;"Book Antiqua,Bold"&amp;8 Page &amp;P of &amp;N</oddFooter>
      </headerFooter>
    </customSheetView>
    <customSheetView guid="{43BCBF1E-CDCF-4541-8D79-87EDCECBC1FD}" showGridLines="0" zeroValues="0" hiddenRows="1">
      <selection activeCell="E14" sqref="E14"/>
      <pageMargins left="0.75" right="0.63" top="0.57999999999999996" bottom="0.6" header="0.34" footer="0.35"/>
      <pageSetup orientation="portrait" r:id="rId18"/>
      <headerFooter alignWithMargins="0">
        <oddFooter>&amp;R&amp;"Book Antiqua,Bold"&amp;8 Page &amp;P of &amp;N</oddFooter>
      </headerFooter>
    </customSheetView>
    <customSheetView guid="{B3AA1F62-F1E5-4DDF-B9C9-D54D9BFF6A2A}" showPageBreaks="1" showGridLines="0" zeroValues="0" printArea="1" hiddenRows="1" view="pageBreakPreview">
      <selection activeCell="K15" sqref="K15"/>
      <pageMargins left="0.75" right="0.63" top="0.57999999999999996" bottom="0.6" header="0.34" footer="0.35"/>
      <pageSetup orientation="portrait" r:id="rId19"/>
      <headerFooter alignWithMargins="0">
        <oddFooter>&amp;R&amp;"Book Antiqua,Bold"&amp;8 Page &amp;P of &amp;N</oddFooter>
      </headerFooter>
    </customSheetView>
    <customSheetView guid="{9E565B0E-8A1D-4C38-9278-F5233F8D5014}" showPageBreaks="1" showGridLines="0" zeroValues="0" printArea="1" hiddenRows="1" view="pageBreakPreview">
      <selection activeCell="G37" sqref="G37"/>
      <pageMargins left="0.75" right="0.63" top="0.57999999999999996" bottom="0.6" header="0.34" footer="0.35"/>
      <pageSetup scale="96" orientation="portrait" r:id="rId20"/>
      <headerFooter alignWithMargins="0">
        <oddFooter>&amp;R&amp;"Book Antiqua,Bold"&amp;8 Page &amp;P of &amp;N</oddFooter>
      </headerFooter>
    </customSheetView>
    <customSheetView guid="{EC8792F6-94EB-40FE-A69E-3F2E55E190BC}" showPageBreaks="1" showGridLines="0" zeroValues="0" printArea="1" hiddenRows="1" view="pageBreakPreview" topLeftCell="A19">
      <selection activeCell="G37" sqref="G37"/>
      <pageMargins left="0.75" right="0.63" top="0.57999999999999996" bottom="0.6" header="0.34" footer="0.35"/>
      <pageSetup scale="96" orientation="portrait" r:id="rId21"/>
      <headerFooter alignWithMargins="0">
        <oddFooter>&amp;R&amp;"Book Antiqua,Bold"&amp;8 Page &amp;P of &amp;N</oddFooter>
      </headerFooter>
    </customSheetView>
    <customSheetView guid="{89D1B684-1876-468F-8D99-45DA6BBF39C7}" showPageBreaks="1" showGridLines="0" zeroValues="0" printArea="1" hiddenRows="1" view="pageBreakPreview" topLeftCell="A10">
      <selection activeCell="A3" sqref="A3:E3"/>
      <pageMargins left="0.75" right="0.63" top="0.57999999999999996" bottom="0.6" header="0.34" footer="0.35"/>
      <pageSetup scale="96" orientation="portrait" r:id="rId22"/>
      <headerFooter alignWithMargins="0">
        <oddFooter>&amp;R&amp;"Book Antiqua,Bold"&amp;8 Page &amp;P of &amp;N</oddFooter>
      </headerFooter>
    </customSheetView>
    <customSheetView guid="{B4BE0CEE-465A-40B9-8268-D354BC993C36}" showPageBreaks="1" showGridLines="0" zeroValues="0" printArea="1" hiddenRows="1" view="pageBreakPreview" topLeftCell="A35">
      <selection activeCell="A3" sqref="A3:E3"/>
      <pageMargins left="0.75" right="0.63" top="0.57999999999999996" bottom="0.6" header="0.34" footer="0.35"/>
      <pageSetup scale="96" orientation="portrait" r:id="rId23"/>
      <headerFooter alignWithMargins="0">
        <oddFooter>&amp;R&amp;"Book Antiqua,Bold"&amp;8 Page &amp;P of &amp;N</oddFooter>
      </headerFooter>
    </customSheetView>
    <customSheetView guid="{13074202-7653-40A0-B9BF-16D1589728A2}" showPageBreaks="1" showGridLines="0" zeroValues="0" printArea="1" hiddenRows="1" view="pageBreakPreview">
      <selection activeCell="E2" sqref="E2"/>
      <pageMargins left="0.75" right="0.63" top="0.57999999999999996" bottom="0.6" header="0.34" footer="0.35"/>
      <pageSetup scale="96" orientation="portrait" r:id="rId24"/>
      <headerFooter alignWithMargins="0">
        <oddFooter>&amp;R&amp;"Book Antiqua,Bold"&amp;8 Page &amp;P of &amp;N</oddFooter>
      </headerFooter>
    </customSheetView>
    <customSheetView guid="{4B244927-9C7A-42F5-AAF5-ADC353C736FE}" showPageBreaks="1" showGridLines="0" zeroValues="0" printArea="1" hiddenRows="1" view="pageBreakPreview" topLeftCell="A14">
      <selection activeCell="E2" sqref="E2"/>
      <pageMargins left="0.75" right="0.63" top="0.57999999999999996" bottom="0.6" header="0.34" footer="0.35"/>
      <pageSetup scale="96" orientation="portrait" r:id="rId25"/>
      <headerFooter alignWithMargins="0">
        <oddFooter>&amp;R&amp;"Book Antiqua,Bold"&amp;8 Page &amp;P of &amp;N</oddFooter>
      </headerFooter>
    </customSheetView>
    <customSheetView guid="{073677CF-5E9E-429E-9C1F-055126F3C8DC}" showPageBreaks="1" showGridLines="0" zeroValues="0" printArea="1" hiddenRows="1" view="pageBreakPreview">
      <selection activeCell="E2" sqref="E2"/>
      <pageMargins left="0.75" right="0.63" top="0.57999999999999996" bottom="0.6" header="0.34" footer="0.35"/>
      <pageSetup scale="94" orientation="portrait" r:id="rId26"/>
      <headerFooter alignWithMargins="0">
        <oddFooter>&amp;R&amp;"Book Antiqua,Bold"&amp;8 Page &amp;P of &amp;N</oddFooter>
      </headerFooter>
    </customSheetView>
    <customSheetView guid="{F80E5273-5F89-42D0-8059-39B4DAA26485}" showPageBreaks="1" showGridLines="0" zeroValues="0" printArea="1" hiddenRows="1" view="pageBreakPreview">
      <selection activeCell="E2" sqref="E2"/>
      <pageMargins left="0.75" right="0.63" top="0.57999999999999996" bottom="0.6" header="0.34" footer="0.35"/>
      <pageSetup scale="94" orientation="portrait" r:id="rId27"/>
      <headerFooter alignWithMargins="0">
        <oddFooter>&amp;R&amp;"Book Antiqua,Bold"&amp;8 Page &amp;P of &amp;N</oddFooter>
      </headerFooter>
    </customSheetView>
    <customSheetView guid="{3A9A4658-0506-4EA2-8800-91A33CC724CB}" showPageBreaks="1" showGridLines="0" zeroValues="0" printArea="1" hiddenRows="1" view="pageBreakPreview">
      <selection activeCell="E2" sqref="E2"/>
      <pageMargins left="0.75" right="0.63" top="0.57999999999999996" bottom="0.6" header="0.34" footer="0.35"/>
      <pageSetup scale="94" orientation="portrait" r:id="rId28"/>
      <headerFooter alignWithMargins="0">
        <oddFooter>&amp;R&amp;"Book Antiqua,Bold"&amp;8 Page &amp;P of &amp;N</oddFooter>
      </headerFooter>
    </customSheetView>
    <customSheetView guid="{E6A95398-76DE-4E8F-A7DA-FB50981C5C19}" showPageBreaks="1" showGridLines="0" zeroValues="0" printArea="1" hiddenRows="1" view="pageBreakPreview">
      <selection activeCell="E2" sqref="E2"/>
      <pageMargins left="0.75" right="0.63" top="0.57999999999999996" bottom="0.6" header="0.34" footer="0.35"/>
      <pageSetup scale="94" orientation="portrait" r:id="rId29"/>
      <headerFooter alignWithMargins="0">
        <oddFooter>&amp;R&amp;"Book Antiqua,Bold"&amp;8 Page &amp;P of &amp;N</oddFooter>
      </headerFooter>
    </customSheetView>
    <customSheetView guid="{7148ADD8-DD15-4E3E-8637-116D155CB37A}" showPageBreaks="1" showGridLines="0" zeroValues="0" printArea="1" hiddenRows="1" view="pageBreakPreview">
      <selection activeCell="E2" sqref="E2"/>
      <pageMargins left="0.75" right="0.63" top="0.57999999999999996" bottom="0.6" header="0.34" footer="0.35"/>
      <pageSetup scale="94" orientation="portrait" r:id="rId30"/>
      <headerFooter alignWithMargins="0">
        <oddFooter>&amp;R&amp;"Book Antiqua,Bold"&amp;8 Page &amp;P of &amp;N</oddFooter>
      </headerFooter>
    </customSheetView>
    <customSheetView guid="{87612620-3630-456B-A735-C29A43561018}" showPageBreaks="1" showGridLines="0" zeroValues="0" printArea="1" hiddenRows="1" view="pageBreakPreview" topLeftCell="A29">
      <selection activeCell="E2" sqref="E2"/>
      <pageMargins left="0.75" right="0.63" top="0.57999999999999996" bottom="0.6" header="0.34" footer="0.35"/>
      <pageSetup scale="94" orientation="portrait" r:id="rId31"/>
      <headerFooter alignWithMargins="0">
        <oddFooter>&amp;R&amp;"Book Antiqua,Bold"&amp;8 Page &amp;P of &amp;N</oddFooter>
      </headerFooter>
    </customSheetView>
    <customSheetView guid="{FF9B6397-B68D-474A-9AAF-992AF479A135}" showPageBreaks="1" showGridLines="0" zeroValues="0" printArea="1" hiddenRows="1" view="pageBreakPreview" topLeftCell="A10">
      <selection activeCell="E2" sqref="E2"/>
      <pageMargins left="0.75" right="0.63" top="0.57999999999999996" bottom="0.6" header="0.34" footer="0.35"/>
      <pageSetup scale="93" orientation="portrait" r:id="rId32"/>
      <headerFooter alignWithMargins="0">
        <oddFooter>&amp;R&amp;"Book Antiqua,Bold"&amp;8 Page &amp;P of &amp;N</oddFooter>
      </headerFooter>
    </customSheetView>
  </customSheetViews>
  <mergeCells count="11">
    <mergeCell ref="A3:E3"/>
    <mergeCell ref="A5:E5"/>
    <mergeCell ref="A8:D8"/>
    <mergeCell ref="A23:E23"/>
    <mergeCell ref="B9:D9"/>
    <mergeCell ref="B10:D10"/>
    <mergeCell ref="B11:D11"/>
    <mergeCell ref="B12:D12"/>
    <mergeCell ref="A17:E17"/>
    <mergeCell ref="A18:E18"/>
    <mergeCell ref="A19:E19"/>
  </mergeCells>
  <phoneticPr fontId="6" type="noConversion"/>
  <pageMargins left="0.75" right="0.63" top="0.57999999999999996" bottom="0.6" header="0.34" footer="0.35"/>
  <pageSetup scale="93" orientation="portrait" r:id="rId33"/>
  <headerFooter alignWithMargins="0">
    <oddFooter>&amp;R&amp;"Book Antiqua,Bold"&amp;8 Page &amp;P of &amp;N</oddFooter>
  </headerFooter>
  <drawing r:id="rId34"/>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3">
    <tabColor indexed="13"/>
    <pageSetUpPr fitToPage="1"/>
  </sheetPr>
  <dimension ref="A1:AZ128"/>
  <sheetViews>
    <sheetView showGridLines="0" tabSelected="1" view="pageBreakPreview" topLeftCell="A46" zoomScaleSheetLayoutView="100" workbookViewId="0">
      <selection activeCell="B59" sqref="B59:F59"/>
    </sheetView>
  </sheetViews>
  <sheetFormatPr defaultColWidth="9.140625" defaultRowHeight="16.5"/>
  <cols>
    <col min="1" max="1" width="15.7109375" style="32" customWidth="1"/>
    <col min="2" max="2" width="10.7109375" style="32" customWidth="1"/>
    <col min="3" max="3" width="33.42578125" style="32" customWidth="1"/>
    <col min="4" max="4" width="20.7109375" style="32" customWidth="1"/>
    <col min="5" max="5" width="18.7109375" style="32" customWidth="1"/>
    <col min="6" max="6" width="58.28515625" style="32" customWidth="1"/>
    <col min="7" max="7" width="11.28515625" style="32" customWidth="1"/>
    <col min="8" max="8" width="9.5703125" style="32" customWidth="1"/>
    <col min="9" max="9" width="11.85546875" style="63" customWidth="1"/>
    <col min="10" max="10" width="12.85546875" style="63" customWidth="1"/>
    <col min="11" max="25" width="9.140625" style="63"/>
    <col min="26" max="26" width="10" style="63" bestFit="1" customWidth="1"/>
    <col min="27" max="27" width="9.140625" style="63"/>
    <col min="28" max="28" width="9.140625" style="66"/>
    <col min="29" max="29" width="22.42578125" style="67" customWidth="1"/>
    <col min="30" max="31" width="9.140625" style="230"/>
    <col min="32" max="32" width="9.140625" style="211"/>
    <col min="33" max="33" width="10" style="211" bestFit="1" customWidth="1"/>
    <col min="34" max="34" width="14.85546875" style="211" customWidth="1"/>
    <col min="35" max="42" width="9.140625" style="211"/>
    <col min="43" max="16384" width="9.140625" style="28"/>
  </cols>
  <sheetData>
    <row r="1" spans="1:52">
      <c r="A1" s="24" t="s">
        <v>334</v>
      </c>
      <c r="B1" s="24"/>
      <c r="C1" s="25" t="str">
        <f>Basic!B3</f>
        <v>CC/T/W-BESS/DOM/A10/26/07004</v>
      </c>
      <c r="D1" s="25"/>
      <c r="E1" s="25"/>
      <c r="F1" s="44" t="s">
        <v>838</v>
      </c>
      <c r="G1" s="62"/>
      <c r="H1" s="62"/>
      <c r="AE1" s="231">
        <v>1</v>
      </c>
      <c r="AF1" s="211" t="s">
        <v>553</v>
      </c>
      <c r="AG1" s="232">
        <v>1</v>
      </c>
      <c r="AH1" s="232" t="s">
        <v>651</v>
      </c>
      <c r="AI1" s="233"/>
      <c r="AJ1" s="233"/>
      <c r="AK1" s="232">
        <v>1</v>
      </c>
      <c r="AL1" s="233" t="s">
        <v>652</v>
      </c>
      <c r="AQ1" s="157"/>
      <c r="AR1" s="157"/>
      <c r="AS1" s="157"/>
      <c r="AT1" s="157"/>
      <c r="AU1" s="157"/>
      <c r="AV1" s="157"/>
      <c r="AW1" s="157"/>
      <c r="AX1" s="157"/>
      <c r="AY1" s="157"/>
      <c r="AZ1" s="157"/>
    </row>
    <row r="2" spans="1:52">
      <c r="AE2" s="231">
        <v>2</v>
      </c>
      <c r="AF2" s="211" t="s">
        <v>554</v>
      </c>
      <c r="AG2" s="232">
        <v>2</v>
      </c>
      <c r="AH2" s="232" t="s">
        <v>529</v>
      </c>
      <c r="AI2" s="233"/>
      <c r="AJ2" s="233"/>
      <c r="AK2" s="232">
        <v>2</v>
      </c>
      <c r="AL2" s="233" t="s">
        <v>530</v>
      </c>
      <c r="AQ2" s="157"/>
      <c r="AR2" s="157"/>
      <c r="AS2" s="157"/>
      <c r="AT2" s="157"/>
      <c r="AU2" s="157"/>
      <c r="AV2" s="157"/>
      <c r="AW2" s="157"/>
      <c r="AX2" s="157"/>
      <c r="AY2" s="157"/>
      <c r="AZ2" s="157"/>
    </row>
    <row r="3" spans="1:52" ht="20.100000000000001" customHeight="1">
      <c r="A3" s="759" t="s">
        <v>590</v>
      </c>
      <c r="B3" s="759"/>
      <c r="C3" s="759"/>
      <c r="D3" s="759"/>
      <c r="E3" s="759"/>
      <c r="F3" s="759"/>
      <c r="G3" s="31"/>
      <c r="H3" s="31"/>
      <c r="I3" s="54"/>
      <c r="AB3" s="234"/>
      <c r="AC3" s="235"/>
      <c r="AE3" s="231">
        <v>3</v>
      </c>
      <c r="AF3" s="211" t="s">
        <v>555</v>
      </c>
      <c r="AG3" s="232">
        <v>3</v>
      </c>
      <c r="AH3" s="232" t="s">
        <v>531</v>
      </c>
      <c r="AI3" s="233"/>
      <c r="AJ3" s="233"/>
      <c r="AK3" s="232">
        <v>3</v>
      </c>
      <c r="AL3" s="233" t="s">
        <v>532</v>
      </c>
      <c r="AQ3" s="157"/>
      <c r="AR3" s="157"/>
      <c r="AS3" s="157"/>
      <c r="AT3" s="157"/>
      <c r="AU3" s="157"/>
      <c r="AV3" s="157"/>
      <c r="AW3" s="157"/>
      <c r="AX3" s="157"/>
      <c r="AY3" s="157"/>
      <c r="AZ3" s="157"/>
    </row>
    <row r="4" spans="1:52" ht="12" customHeight="1">
      <c r="A4" s="31"/>
      <c r="B4" s="31"/>
      <c r="C4" s="31"/>
      <c r="D4" s="31"/>
      <c r="E4" s="31"/>
      <c r="F4" s="31"/>
      <c r="G4" s="31"/>
      <c r="H4" s="31"/>
      <c r="I4" s="54"/>
      <c r="AB4" s="234"/>
      <c r="AC4" s="235"/>
      <c r="AE4" s="231">
        <v>4</v>
      </c>
      <c r="AF4" s="211" t="s">
        <v>556</v>
      </c>
      <c r="AG4" s="232">
        <v>4</v>
      </c>
      <c r="AH4" s="232" t="s">
        <v>533</v>
      </c>
      <c r="AI4" s="233"/>
      <c r="AJ4" s="233"/>
      <c r="AK4" s="232">
        <v>4</v>
      </c>
      <c r="AL4" s="233" t="s">
        <v>534</v>
      </c>
      <c r="AQ4" s="157"/>
      <c r="AR4" s="157"/>
      <c r="AS4" s="157"/>
      <c r="AT4" s="157"/>
      <c r="AU4" s="157"/>
      <c r="AV4" s="157"/>
      <c r="AW4" s="157"/>
      <c r="AX4" s="157"/>
      <c r="AY4" s="157"/>
      <c r="AZ4" s="157"/>
    </row>
    <row r="5" spans="1:52" ht="20.100000000000001" customHeight="1">
      <c r="A5" s="41" t="s">
        <v>552</v>
      </c>
      <c r="B5" s="41"/>
      <c r="C5" s="1491"/>
      <c r="D5" s="1491"/>
      <c r="E5" s="1491"/>
      <c r="F5" s="1491"/>
      <c r="G5" s="41"/>
      <c r="H5" s="41"/>
      <c r="AB5" s="234"/>
      <c r="AC5" s="235"/>
      <c r="AE5" s="231">
        <v>5</v>
      </c>
      <c r="AF5" s="211" t="s">
        <v>557</v>
      </c>
      <c r="AG5" s="232">
        <v>5</v>
      </c>
      <c r="AH5" s="232" t="s">
        <v>533</v>
      </c>
      <c r="AI5" s="233"/>
      <c r="AJ5" s="233"/>
      <c r="AK5" s="232">
        <v>5</v>
      </c>
      <c r="AL5" s="233" t="s">
        <v>535</v>
      </c>
      <c r="AQ5" s="157"/>
      <c r="AR5" s="157"/>
      <c r="AS5" s="157"/>
      <c r="AT5" s="157"/>
      <c r="AU5" s="157"/>
      <c r="AV5" s="157"/>
      <c r="AW5" s="157"/>
      <c r="AX5" s="157"/>
      <c r="AY5" s="157"/>
      <c r="AZ5" s="157"/>
    </row>
    <row r="6" spans="1:52" ht="20.100000000000001" customHeight="1">
      <c r="A6" s="41" t="s">
        <v>257</v>
      </c>
      <c r="B6" s="1492" t="str">
        <f>'Attach 3(JV)'!B24</f>
        <v/>
      </c>
      <c r="C6" s="1492"/>
      <c r="AB6" s="234"/>
      <c r="AC6" s="235"/>
      <c r="AE6" s="231">
        <v>6</v>
      </c>
      <c r="AF6" s="211" t="s">
        <v>558</v>
      </c>
      <c r="AG6" s="232">
        <v>6</v>
      </c>
      <c r="AH6" s="232" t="s">
        <v>533</v>
      </c>
      <c r="AI6" s="236" t="e">
        <f>DAY(B6)</f>
        <v>#VALUE!</v>
      </c>
      <c r="AJ6" s="233"/>
      <c r="AK6" s="232">
        <v>6</v>
      </c>
      <c r="AL6" s="233" t="s">
        <v>536</v>
      </c>
      <c r="AQ6" s="157"/>
      <c r="AR6" s="157"/>
      <c r="AS6" s="157"/>
      <c r="AT6" s="157"/>
      <c r="AU6" s="157"/>
      <c r="AV6" s="157"/>
      <c r="AW6" s="157"/>
      <c r="AX6" s="157"/>
      <c r="AY6" s="157"/>
      <c r="AZ6" s="157"/>
    </row>
    <row r="7" spans="1:52" ht="20.100000000000001" customHeight="1">
      <c r="A7" s="41"/>
      <c r="B7" s="77"/>
      <c r="C7" s="77"/>
      <c r="AB7" s="234"/>
      <c r="AC7" s="235"/>
      <c r="AE7" s="231">
        <v>7</v>
      </c>
      <c r="AF7" s="211" t="s">
        <v>559</v>
      </c>
      <c r="AG7" s="232">
        <v>7</v>
      </c>
      <c r="AH7" s="232" t="s">
        <v>533</v>
      </c>
      <c r="AI7" s="236" t="e">
        <f>MONTH(B6)</f>
        <v>#VALUE!</v>
      </c>
      <c r="AJ7" s="233"/>
      <c r="AK7" s="232">
        <v>7</v>
      </c>
      <c r="AL7" s="233" t="s">
        <v>537</v>
      </c>
      <c r="AQ7" s="157"/>
      <c r="AR7" s="157"/>
      <c r="AS7" s="157"/>
      <c r="AT7" s="157"/>
      <c r="AU7" s="157"/>
      <c r="AV7" s="157"/>
      <c r="AW7" s="157"/>
      <c r="AX7" s="157"/>
      <c r="AY7" s="157"/>
      <c r="AZ7" s="157"/>
    </row>
    <row r="8" spans="1:52" ht="20.100000000000001" customHeight="1">
      <c r="A8" s="65" t="str">
        <f>'Attach 3(JV)'!E7</f>
        <v>To:</v>
      </c>
      <c r="B8" s="17"/>
      <c r="F8" s="35"/>
      <c r="G8" s="35"/>
      <c r="H8" s="35"/>
      <c r="AB8" s="234"/>
      <c r="AC8" s="235"/>
      <c r="AE8" s="231">
        <v>8</v>
      </c>
      <c r="AF8" s="211" t="s">
        <v>560</v>
      </c>
      <c r="AG8" s="232">
        <v>8</v>
      </c>
      <c r="AH8" s="232" t="s">
        <v>533</v>
      </c>
      <c r="AI8" s="236" t="e">
        <f>LOOKUP(AI7,AK1:AK12,AL1:AL12)</f>
        <v>#VALUE!</v>
      </c>
      <c r="AJ8" s="233"/>
      <c r="AK8" s="232">
        <v>8</v>
      </c>
      <c r="AL8" s="233" t="s">
        <v>538</v>
      </c>
      <c r="AQ8" s="157"/>
      <c r="AR8" s="157"/>
      <c r="AS8" s="157"/>
      <c r="AT8" s="157"/>
      <c r="AU8" s="157"/>
      <c r="AV8" s="157"/>
      <c r="AW8" s="157"/>
      <c r="AX8" s="157"/>
      <c r="AY8" s="157"/>
      <c r="AZ8" s="157"/>
    </row>
    <row r="9" spans="1:52" ht="20.100000000000001" customHeight="1">
      <c r="A9" s="65" t="str">
        <f>'Attach 3(JV)'!E8</f>
        <v>Contract Services</v>
      </c>
      <c r="B9" s="18"/>
      <c r="F9" s="35"/>
      <c r="G9" s="35"/>
      <c r="H9" s="35"/>
      <c r="M9" s="90"/>
      <c r="AB9" s="234"/>
      <c r="AC9" s="235"/>
      <c r="AE9" s="231">
        <v>9</v>
      </c>
      <c r="AF9" s="211" t="s">
        <v>561</v>
      </c>
      <c r="AG9" s="232">
        <v>9</v>
      </c>
      <c r="AH9" s="232" t="s">
        <v>533</v>
      </c>
      <c r="AI9" s="236" t="e">
        <f>YEAR(B6)</f>
        <v>#VALUE!</v>
      </c>
      <c r="AJ9" s="233"/>
      <c r="AK9" s="232">
        <v>9</v>
      </c>
      <c r="AL9" s="233" t="s">
        <v>539</v>
      </c>
      <c r="AQ9" s="157"/>
      <c r="AR9" s="157"/>
      <c r="AS9" s="157"/>
      <c r="AT9" s="157"/>
      <c r="AU9" s="157"/>
      <c r="AV9" s="157"/>
      <c r="AW9" s="157"/>
      <c r="AX9" s="157"/>
      <c r="AY9" s="157"/>
      <c r="AZ9" s="157"/>
    </row>
    <row r="10" spans="1:52" ht="20.100000000000001" customHeight="1">
      <c r="A10" s="65" t="str">
        <f>'Attach 3(JV)'!E9</f>
        <v>Power Grid Corporation of India Ltd.,</v>
      </c>
      <c r="B10" s="18"/>
      <c r="F10" s="35"/>
      <c r="G10" s="35"/>
      <c r="H10" s="35"/>
      <c r="AB10" s="234"/>
      <c r="AC10" s="235"/>
      <c r="AE10" s="231">
        <v>10</v>
      </c>
      <c r="AF10" s="211" t="s">
        <v>562</v>
      </c>
      <c r="AG10" s="232">
        <v>10</v>
      </c>
      <c r="AH10" s="232" t="s">
        <v>533</v>
      </c>
      <c r="AI10" s="233"/>
      <c r="AJ10" s="233"/>
      <c r="AK10" s="232">
        <v>10</v>
      </c>
      <c r="AL10" s="233" t="s">
        <v>540</v>
      </c>
      <c r="AQ10" s="157"/>
      <c r="AR10" s="157"/>
      <c r="AS10" s="157"/>
      <c r="AT10" s="157"/>
      <c r="AU10" s="157"/>
      <c r="AV10" s="157"/>
      <c r="AW10" s="157"/>
      <c r="AX10" s="157"/>
      <c r="AY10" s="157"/>
      <c r="AZ10" s="157"/>
    </row>
    <row r="11" spans="1:52" ht="20.100000000000001" customHeight="1">
      <c r="A11" s="65" t="str">
        <f>'Attach 3(JV)'!E10</f>
        <v>"Saudamini", Plot No. 2, Sector 29</v>
      </c>
      <c r="B11" s="18"/>
      <c r="F11" s="35"/>
      <c r="G11" s="35"/>
      <c r="H11" s="35"/>
      <c r="AB11" s="234"/>
      <c r="AC11" s="235"/>
      <c r="AE11" s="231">
        <v>11</v>
      </c>
      <c r="AF11" s="211" t="s">
        <v>563</v>
      </c>
      <c r="AG11" s="232">
        <v>11</v>
      </c>
      <c r="AH11" s="232" t="s">
        <v>533</v>
      </c>
      <c r="AI11" s="233"/>
      <c r="AJ11" s="233"/>
      <c r="AK11" s="232">
        <v>11</v>
      </c>
      <c r="AL11" s="233" t="s">
        <v>541</v>
      </c>
      <c r="AQ11" s="157"/>
      <c r="AR11" s="157"/>
      <c r="AS11" s="157"/>
      <c r="AT11" s="157"/>
      <c r="AU11" s="157"/>
      <c r="AV11" s="157"/>
      <c r="AW11" s="157"/>
      <c r="AX11" s="157"/>
      <c r="AY11" s="157"/>
      <c r="AZ11" s="157"/>
    </row>
    <row r="12" spans="1:52" ht="20.100000000000001" customHeight="1">
      <c r="A12" s="65" t="str">
        <f>'Attach 3(JV)'!E11</f>
        <v>Gurgaon (Haryana) - 122001</v>
      </c>
      <c r="B12" s="18"/>
      <c r="F12" s="35"/>
      <c r="G12" s="35"/>
      <c r="H12" s="35"/>
      <c r="AB12" s="234"/>
      <c r="AC12" s="235"/>
      <c r="AE12" s="231">
        <v>12</v>
      </c>
      <c r="AF12" s="211" t="s">
        <v>564</v>
      </c>
      <c r="AG12" s="232">
        <v>12</v>
      </c>
      <c r="AH12" s="232" t="s">
        <v>533</v>
      </c>
      <c r="AI12" s="233"/>
      <c r="AJ12" s="233"/>
      <c r="AK12" s="232">
        <v>12</v>
      </c>
      <c r="AL12" s="233" t="s">
        <v>542</v>
      </c>
      <c r="AQ12" s="157"/>
      <c r="AR12" s="157"/>
      <c r="AS12" s="157"/>
      <c r="AT12" s="157"/>
      <c r="AU12" s="157"/>
      <c r="AV12" s="157"/>
      <c r="AW12" s="157"/>
      <c r="AX12" s="157"/>
      <c r="AY12" s="157"/>
      <c r="AZ12" s="157"/>
    </row>
    <row r="13" spans="1:52" ht="20.100000000000001" customHeight="1">
      <c r="A13" s="65"/>
      <c r="B13" s="18"/>
      <c r="F13" s="35"/>
      <c r="G13" s="35"/>
      <c r="H13" s="35"/>
      <c r="AB13" s="234"/>
      <c r="AC13" s="235"/>
      <c r="AE13" s="231">
        <v>13</v>
      </c>
      <c r="AF13" s="211" t="s">
        <v>565</v>
      </c>
      <c r="AG13" s="232">
        <v>13</v>
      </c>
      <c r="AH13" s="232" t="s">
        <v>533</v>
      </c>
      <c r="AI13" s="233"/>
      <c r="AJ13" s="233"/>
      <c r="AK13" s="233"/>
      <c r="AL13" s="233"/>
      <c r="AQ13" s="157"/>
      <c r="AR13" s="157"/>
      <c r="AS13" s="157"/>
      <c r="AT13" s="157"/>
      <c r="AU13" s="157"/>
      <c r="AV13" s="157"/>
      <c r="AW13" s="157"/>
      <c r="AX13" s="157"/>
      <c r="AY13" s="157"/>
      <c r="AZ13" s="157"/>
    </row>
    <row r="14" spans="1:52" ht="12" customHeight="1">
      <c r="A14" s="41"/>
      <c r="B14" s="41"/>
      <c r="F14" s="35"/>
      <c r="G14" s="35"/>
      <c r="H14" s="35"/>
      <c r="AB14" s="234"/>
      <c r="AC14" s="235"/>
      <c r="AE14" s="231">
        <v>14</v>
      </c>
      <c r="AF14" s="211" t="s">
        <v>566</v>
      </c>
      <c r="AG14" s="232">
        <v>14</v>
      </c>
      <c r="AH14" s="232" t="s">
        <v>533</v>
      </c>
      <c r="AI14" s="233"/>
      <c r="AJ14" s="233"/>
      <c r="AK14" s="233"/>
      <c r="AL14" s="233"/>
      <c r="AQ14" s="157"/>
      <c r="AR14" s="157"/>
      <c r="AS14" s="157"/>
      <c r="AT14" s="157"/>
      <c r="AU14" s="157"/>
      <c r="AV14" s="157"/>
      <c r="AW14" s="157"/>
      <c r="AX14" s="157"/>
      <c r="AY14" s="157"/>
      <c r="AZ14" s="157"/>
    </row>
    <row r="15" spans="1:52" ht="61.5" customHeight="1">
      <c r="A15" s="69" t="s">
        <v>265</v>
      </c>
      <c r="B15" s="69"/>
      <c r="C15" s="1493" t="str">
        <f>Basic!B1</f>
        <v xml:space="preserve">Package AP-BESS-01 for Design, Supply, Erection, Testing &amp; Commissioning of 150 MW/ 300MWh Battery Energy Storage System at Kalikiri, Andhra Pradesh under “Setting up of 1,000 MW/2,000 MWh Battery Energy Storage System (BESS) in Andhra Pradesh Under Tariff-Based Competitive Bidding with Viability Gap Funding supported through PSDF”. Spec. No.: CC/T/W-BESS/DOM/A10/26/07004
</v>
      </c>
      <c r="D15" s="1493"/>
      <c r="E15" s="1493"/>
      <c r="F15" s="1493"/>
      <c r="G15" s="35"/>
      <c r="H15" s="35"/>
      <c r="AB15" s="234"/>
      <c r="AC15" s="235"/>
      <c r="AE15" s="231">
        <v>15</v>
      </c>
      <c r="AF15" s="211" t="s">
        <v>567</v>
      </c>
      <c r="AG15" s="232">
        <v>15</v>
      </c>
      <c r="AH15" s="232" t="s">
        <v>533</v>
      </c>
      <c r="AI15" s="233"/>
      <c r="AJ15" s="233"/>
      <c r="AK15" s="233"/>
      <c r="AL15" s="233"/>
      <c r="AQ15" s="157"/>
      <c r="AR15" s="157"/>
      <c r="AS15" s="157"/>
      <c r="AT15" s="157"/>
      <c r="AU15" s="157"/>
      <c r="AV15" s="157"/>
      <c r="AW15" s="157"/>
      <c r="AX15" s="157"/>
      <c r="AY15" s="157"/>
      <c r="AZ15" s="157"/>
    </row>
    <row r="16" spans="1:52" ht="21" customHeight="1">
      <c r="A16" s="32" t="s">
        <v>591</v>
      </c>
      <c r="C16" s="35"/>
      <c r="D16" s="35"/>
      <c r="E16" s="35"/>
      <c r="F16" s="35"/>
      <c r="G16" s="1495" t="s">
        <v>396</v>
      </c>
      <c r="H16" s="1495"/>
      <c r="AB16" s="234"/>
      <c r="AC16" s="235"/>
      <c r="AE16" s="231">
        <v>16</v>
      </c>
      <c r="AF16" s="211" t="s">
        <v>568</v>
      </c>
      <c r="AG16" s="232">
        <v>16</v>
      </c>
      <c r="AH16" s="232" t="s">
        <v>533</v>
      </c>
      <c r="AI16" s="233"/>
      <c r="AJ16" s="233"/>
      <c r="AK16" s="233"/>
      <c r="AL16" s="233"/>
      <c r="AQ16" s="157"/>
      <c r="AR16" s="157"/>
      <c r="AS16" s="157"/>
      <c r="AT16" s="157"/>
      <c r="AU16" s="157"/>
      <c r="AV16" s="157"/>
      <c r="AW16" s="157"/>
      <c r="AX16" s="157"/>
      <c r="AY16" s="157"/>
      <c r="AZ16" s="157"/>
    </row>
    <row r="17" spans="1:52" s="27" customFormat="1" ht="158.25" customHeight="1">
      <c r="A17" s="81">
        <v>1</v>
      </c>
      <c r="B17" s="1496"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Comprehensive Maintenance of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1496"/>
      <c r="D17" s="1496"/>
      <c r="E17" s="1496"/>
      <c r="F17" s="1496"/>
      <c r="G17" s="516" t="s">
        <v>354</v>
      </c>
      <c r="H17" s="518" t="s">
        <v>355</v>
      </c>
      <c r="I17" s="209"/>
      <c r="J17" s="63"/>
      <c r="K17" s="63"/>
      <c r="L17" s="63"/>
      <c r="M17" s="63"/>
      <c r="N17" s="63"/>
      <c r="O17" s="63"/>
      <c r="P17" s="63"/>
      <c r="Q17" s="63"/>
      <c r="R17" s="63"/>
      <c r="S17" s="63"/>
      <c r="T17" s="63"/>
      <c r="U17" s="63"/>
      <c r="V17" s="63"/>
      <c r="W17" s="63"/>
      <c r="X17" s="63"/>
      <c r="Y17" s="63"/>
      <c r="Z17" s="68"/>
      <c r="AA17" s="68"/>
      <c r="AB17" s="237" t="s">
        <v>899</v>
      </c>
      <c r="AC17" s="66"/>
      <c r="AD17" s="238"/>
      <c r="AE17" s="231">
        <v>17</v>
      </c>
      <c r="AF17" s="63" t="s">
        <v>569</v>
      </c>
      <c r="AG17" s="232">
        <v>17</v>
      </c>
      <c r="AH17" s="232" t="s">
        <v>533</v>
      </c>
      <c r="AI17" s="233"/>
      <c r="AJ17" s="233"/>
      <c r="AK17" s="233"/>
      <c r="AL17" s="233"/>
      <c r="AM17" s="63"/>
      <c r="AN17" s="63"/>
      <c r="AO17" s="63"/>
      <c r="AP17" s="63"/>
      <c r="AQ17" s="154"/>
      <c r="AR17" s="154"/>
      <c r="AS17" s="154"/>
      <c r="AT17" s="154"/>
      <c r="AU17" s="154"/>
      <c r="AV17" s="154"/>
      <c r="AW17" s="154"/>
      <c r="AX17" s="154"/>
      <c r="AY17" s="154"/>
      <c r="AZ17" s="154"/>
    </row>
    <row r="18" spans="1:52" s="27" customFormat="1" ht="35.25" customHeight="1">
      <c r="A18" s="81">
        <v>1.1000000000000001</v>
      </c>
      <c r="B18" s="1494" t="s">
        <v>769</v>
      </c>
      <c r="C18" s="1494"/>
      <c r="D18" s="1494"/>
      <c r="E18" s="1494"/>
      <c r="F18" s="1494"/>
      <c r="G18" s="528"/>
      <c r="H18" s="529"/>
      <c r="I18" s="209"/>
      <c r="J18" s="63"/>
      <c r="K18" s="63"/>
      <c r="L18" s="63"/>
      <c r="M18" s="63"/>
      <c r="N18" s="63"/>
      <c r="O18" s="63"/>
      <c r="P18" s="63"/>
      <c r="Q18" s="63"/>
      <c r="R18" s="63"/>
      <c r="S18" s="63"/>
      <c r="T18" s="63"/>
      <c r="U18" s="63"/>
      <c r="V18" s="63"/>
      <c r="W18" s="63"/>
      <c r="X18" s="63"/>
      <c r="Y18" s="63"/>
      <c r="Z18" s="68"/>
      <c r="AA18" s="68"/>
      <c r="AB18" s="237"/>
      <c r="AC18" s="66"/>
      <c r="AD18" s="238"/>
      <c r="AE18" s="231"/>
      <c r="AF18" s="63"/>
      <c r="AG18" s="232"/>
      <c r="AH18" s="232"/>
      <c r="AI18" s="233"/>
      <c r="AJ18" s="233"/>
      <c r="AK18" s="233"/>
      <c r="AL18" s="233"/>
      <c r="AM18" s="63"/>
      <c r="AN18" s="63"/>
      <c r="AO18" s="63"/>
      <c r="AP18" s="63"/>
      <c r="AQ18" s="154"/>
      <c r="AR18" s="154"/>
      <c r="AS18" s="154"/>
      <c r="AT18" s="154"/>
      <c r="AU18" s="154"/>
      <c r="AV18" s="154"/>
      <c r="AW18" s="154"/>
      <c r="AX18" s="154"/>
      <c r="AY18" s="154"/>
      <c r="AZ18" s="154"/>
    </row>
    <row r="19" spans="1:52" ht="21.75" customHeight="1">
      <c r="A19" s="81">
        <v>2</v>
      </c>
      <c r="B19" s="82" t="s">
        <v>592</v>
      </c>
      <c r="C19" s="35"/>
      <c r="D19" s="35"/>
      <c r="E19" s="35"/>
      <c r="F19" s="35"/>
      <c r="G19" s="35"/>
      <c r="H19" s="35"/>
      <c r="AB19" s="234"/>
      <c r="AC19" s="235" t="s">
        <v>266</v>
      </c>
      <c r="AE19" s="231">
        <v>18</v>
      </c>
      <c r="AF19" s="211" t="s">
        <v>570</v>
      </c>
      <c r="AG19" s="232">
        <v>18</v>
      </c>
      <c r="AH19" s="232" t="s">
        <v>533</v>
      </c>
      <c r="AI19" s="233"/>
      <c r="AJ19" s="233"/>
      <c r="AK19" s="233"/>
      <c r="AL19" s="233"/>
      <c r="AQ19" s="157"/>
      <c r="AR19" s="157"/>
      <c r="AS19" s="157"/>
      <c r="AT19" s="157"/>
      <c r="AU19" s="157"/>
      <c r="AV19" s="157"/>
      <c r="AW19" s="157"/>
      <c r="AX19" s="157"/>
      <c r="AY19" s="157"/>
      <c r="AZ19" s="157"/>
    </row>
    <row r="20" spans="1:52" s="27" customFormat="1" ht="37.5" customHeight="1">
      <c r="A20" s="32"/>
      <c r="B20" s="760" t="s">
        <v>594</v>
      </c>
      <c r="C20" s="760"/>
      <c r="D20" s="760"/>
      <c r="E20" s="760"/>
      <c r="F20" s="760"/>
      <c r="G20" s="1497"/>
      <c r="H20" s="1497"/>
      <c r="I20" s="1497"/>
      <c r="J20" s="1497"/>
      <c r="K20" s="63"/>
      <c r="L20" s="63"/>
      <c r="M20" s="63"/>
      <c r="N20" s="63"/>
      <c r="O20" s="63"/>
      <c r="P20" s="63"/>
      <c r="Q20" s="63"/>
      <c r="R20" s="63"/>
      <c r="S20" s="63"/>
      <c r="T20" s="63"/>
      <c r="U20" s="63"/>
      <c r="V20" s="63"/>
      <c r="W20" s="63"/>
      <c r="X20" s="63"/>
      <c r="Y20" s="63"/>
      <c r="Z20" s="63"/>
      <c r="AA20" s="63"/>
      <c r="AB20" s="234"/>
      <c r="AC20" s="235" t="s">
        <v>267</v>
      </c>
      <c r="AD20" s="231"/>
      <c r="AE20" s="231">
        <v>19</v>
      </c>
      <c r="AF20" s="63" t="s">
        <v>571</v>
      </c>
      <c r="AG20" s="232">
        <v>19</v>
      </c>
      <c r="AH20" s="232" t="s">
        <v>533</v>
      </c>
      <c r="AI20" s="239"/>
      <c r="AJ20" s="239"/>
      <c r="AK20" s="239"/>
      <c r="AL20" s="239"/>
      <c r="AM20" s="63"/>
      <c r="AN20" s="63"/>
      <c r="AO20" s="63"/>
      <c r="AP20" s="63"/>
      <c r="AQ20" s="154"/>
      <c r="AR20" s="154"/>
      <c r="AS20" s="154"/>
      <c r="AT20" s="154"/>
      <c r="AU20" s="154"/>
      <c r="AV20" s="154"/>
      <c r="AW20" s="154"/>
      <c r="AX20" s="154"/>
      <c r="AY20" s="154"/>
      <c r="AZ20" s="154"/>
    </row>
    <row r="21" spans="1:52" s="27" customFormat="1" ht="39.6" customHeight="1">
      <c r="A21" s="32"/>
      <c r="B21" s="69" t="str">
        <f>"(a) Attachment 1(" &amp; Basic!$B$2 &amp; ") :"</f>
        <v>(a) Attachment 1(Package AP-BESS-01) :</v>
      </c>
      <c r="C21" s="35"/>
      <c r="D21" s="1501" t="s">
        <v>271</v>
      </c>
      <c r="E21" s="1501"/>
      <c r="F21" s="1501"/>
      <c r="G21" s="528"/>
      <c r="H21" s="550"/>
      <c r="I21" s="551"/>
      <c r="J21" s="552"/>
      <c r="K21" s="1490"/>
      <c r="L21" s="1490"/>
      <c r="M21" s="1490"/>
      <c r="N21" s="1490"/>
      <c r="O21" s="231"/>
      <c r="P21" s="231"/>
      <c r="Q21" s="231"/>
      <c r="R21" s="231"/>
      <c r="S21" s="231"/>
      <c r="T21" s="231"/>
      <c r="U21" s="231"/>
      <c r="V21" s="231"/>
      <c r="W21" s="231"/>
      <c r="X21" s="231"/>
      <c r="Y21" s="231"/>
      <c r="Z21" s="63"/>
      <c r="AA21" s="63"/>
      <c r="AB21" s="234"/>
      <c r="AC21" s="235" t="s">
        <v>268</v>
      </c>
      <c r="AD21" s="231" t="str">
        <f>IF(ISERROR(LOOKUP(J21,AE1:AE21,AF1:AF21)), "Zero", LOOKUP(J21,AE1:AE21,AF1:AF21))</f>
        <v>Zero</v>
      </c>
      <c r="AE21" s="231">
        <v>20</v>
      </c>
      <c r="AF21" s="63" t="s">
        <v>572</v>
      </c>
      <c r="AG21" s="232">
        <v>20</v>
      </c>
      <c r="AH21" s="232" t="s">
        <v>533</v>
      </c>
      <c r="AI21" s="233"/>
      <c r="AJ21" s="233"/>
      <c r="AK21" s="233"/>
      <c r="AL21" s="233"/>
      <c r="AM21" s="63"/>
      <c r="AN21" s="63"/>
      <c r="AO21" s="63"/>
      <c r="AP21" s="63"/>
      <c r="AQ21" s="154"/>
      <c r="AR21" s="154"/>
      <c r="AS21" s="154"/>
      <c r="AT21" s="154"/>
      <c r="AU21" s="154"/>
      <c r="AV21" s="154"/>
      <c r="AW21" s="154"/>
      <c r="AX21" s="154"/>
      <c r="AY21" s="154"/>
      <c r="AZ21" s="154"/>
    </row>
    <row r="22" spans="1:52" s="27" customFormat="1" ht="21" hidden="1" customHeight="1">
      <c r="A22" s="32"/>
      <c r="B22" s="69"/>
      <c r="C22" s="35"/>
      <c r="D22" s="526"/>
      <c r="E22" s="527" t="s">
        <v>767</v>
      </c>
      <c r="F22" s="526"/>
      <c r="G22" s="528"/>
      <c r="H22" s="550"/>
      <c r="I22" s="551"/>
      <c r="J22" s="231"/>
      <c r="K22" s="231"/>
      <c r="L22" s="231"/>
      <c r="M22" s="306"/>
      <c r="N22" s="231"/>
      <c r="O22" s="231"/>
      <c r="P22" s="231"/>
      <c r="Q22" s="231"/>
      <c r="R22" s="231"/>
      <c r="S22" s="231"/>
      <c r="T22" s="231"/>
      <c r="U22" s="231"/>
      <c r="V22" s="231"/>
      <c r="W22" s="231"/>
      <c r="X22" s="231"/>
      <c r="Y22" s="231"/>
      <c r="Z22" s="63"/>
      <c r="AA22" s="63"/>
      <c r="AB22" s="234"/>
      <c r="AC22" s="235"/>
      <c r="AD22" s="231"/>
      <c r="AE22" s="231"/>
      <c r="AF22" s="63"/>
      <c r="AG22" s="232"/>
      <c r="AH22" s="232"/>
      <c r="AI22" s="233"/>
      <c r="AJ22" s="233"/>
      <c r="AK22" s="233"/>
      <c r="AL22" s="233"/>
      <c r="AM22" s="63"/>
      <c r="AN22" s="63"/>
      <c r="AO22" s="63"/>
      <c r="AP22" s="63"/>
      <c r="AQ22" s="154"/>
      <c r="AR22" s="154"/>
      <c r="AS22" s="154"/>
      <c r="AT22" s="154"/>
      <c r="AU22" s="154"/>
      <c r="AV22" s="154"/>
      <c r="AW22" s="154"/>
      <c r="AX22" s="154"/>
      <c r="AY22" s="154"/>
      <c r="AZ22" s="154"/>
    </row>
    <row r="23" spans="1:52" s="27" customFormat="1" ht="41.25" hidden="1" customHeight="1">
      <c r="A23" s="32"/>
      <c r="B23" s="69"/>
      <c r="C23" s="35"/>
      <c r="D23" s="1501" t="str">
        <f>"Online Payment Acknowledgement towards Bid Security for a sum of "&amp;H24&amp;" "&amp;I24&amp;" "</f>
        <v xml:space="preserve">Online Payment Acknowledgement towards Bid Security for a sum of INR  </v>
      </c>
      <c r="E23" s="1501"/>
      <c r="F23" s="1501"/>
      <c r="G23" s="1301" t="s">
        <v>396</v>
      </c>
      <c r="H23" s="1301"/>
      <c r="I23" s="1301"/>
      <c r="J23" s="231"/>
      <c r="K23" s="231"/>
      <c r="L23" s="231"/>
      <c r="M23" s="306"/>
      <c r="N23" s="231"/>
      <c r="O23" s="231"/>
      <c r="P23" s="231"/>
      <c r="Q23" s="231"/>
      <c r="R23" s="231"/>
      <c r="S23" s="231"/>
      <c r="T23" s="231"/>
      <c r="U23" s="231"/>
      <c r="V23" s="231"/>
      <c r="W23" s="231"/>
      <c r="X23" s="231"/>
      <c r="Y23" s="231"/>
      <c r="Z23" s="63"/>
      <c r="AA23" s="63"/>
      <c r="AB23" s="234"/>
      <c r="AC23" s="235"/>
      <c r="AD23" s="231"/>
      <c r="AE23" s="231"/>
      <c r="AF23" s="63"/>
      <c r="AG23" s="232"/>
      <c r="AH23" s="232"/>
      <c r="AI23" s="233"/>
      <c r="AJ23" s="233"/>
      <c r="AK23" s="233"/>
      <c r="AL23" s="233"/>
      <c r="AM23" s="63"/>
      <c r="AN23" s="63"/>
      <c r="AO23" s="63"/>
      <c r="AP23" s="63"/>
      <c r="AQ23" s="154"/>
      <c r="AR23" s="154"/>
      <c r="AS23" s="154"/>
      <c r="AT23" s="154"/>
      <c r="AU23" s="154"/>
      <c r="AV23" s="154"/>
      <c r="AW23" s="154"/>
      <c r="AX23" s="154"/>
      <c r="AY23" s="154"/>
      <c r="AZ23" s="154"/>
    </row>
    <row r="24" spans="1:52" s="27" customFormat="1" ht="90.75" hidden="1" customHeight="1">
      <c r="A24" s="32"/>
      <c r="B24" s="69"/>
      <c r="C24" s="35"/>
      <c r="D24" s="1501" t="s">
        <v>766</v>
      </c>
      <c r="E24" s="781"/>
      <c r="F24" s="781"/>
      <c r="G24" s="519" t="s">
        <v>768</v>
      </c>
      <c r="H24" s="517" t="s">
        <v>548</v>
      </c>
      <c r="I24" s="240"/>
      <c r="J24" s="231"/>
      <c r="K24" s="231"/>
      <c r="L24" s="231"/>
      <c r="M24" s="306"/>
      <c r="N24" s="231"/>
      <c r="O24" s="231"/>
      <c r="P24" s="231"/>
      <c r="Q24" s="231"/>
      <c r="R24" s="231"/>
      <c r="S24" s="231"/>
      <c r="T24" s="231"/>
      <c r="U24" s="231"/>
      <c r="V24" s="231"/>
      <c r="W24" s="231"/>
      <c r="X24" s="231"/>
      <c r="Y24" s="231"/>
      <c r="Z24" s="63"/>
      <c r="AA24" s="63"/>
      <c r="AB24" s="234"/>
      <c r="AC24" s="235"/>
      <c r="AD24" s="231"/>
      <c r="AE24" s="231"/>
      <c r="AF24" s="63"/>
      <c r="AG24" s="232"/>
      <c r="AH24" s="232"/>
      <c r="AI24" s="233"/>
      <c r="AJ24" s="233"/>
      <c r="AK24" s="233"/>
      <c r="AL24" s="233"/>
      <c r="AM24" s="63"/>
      <c r="AN24" s="63"/>
      <c r="AO24" s="63"/>
      <c r="AP24" s="63"/>
      <c r="AQ24" s="154"/>
      <c r="AR24" s="154"/>
      <c r="AS24" s="154"/>
      <c r="AT24" s="154"/>
      <c r="AU24" s="154"/>
      <c r="AV24" s="154"/>
      <c r="AW24" s="154"/>
      <c r="AX24" s="154"/>
      <c r="AY24" s="154"/>
      <c r="AZ24" s="154"/>
    </row>
    <row r="25" spans="1:52" s="27" customFormat="1" ht="86.25" customHeight="1">
      <c r="A25" s="32"/>
      <c r="B25" s="69" t="str">
        <f>"(b) Attachment 2(" &amp; Basic!$B$2 &amp; ") :"</f>
        <v>(b) Attachment 2(Package AP-BESS-01) :</v>
      </c>
      <c r="C25" s="35"/>
      <c r="D25" s="1368" t="s">
        <v>595</v>
      </c>
      <c r="E25" s="1368"/>
      <c r="F25" s="1368"/>
      <c r="G25" s="83"/>
      <c r="H25" s="83"/>
      <c r="I25" s="63"/>
      <c r="J25" s="545"/>
      <c r="K25" s="63"/>
      <c r="L25" s="63"/>
      <c r="M25" s="63"/>
      <c r="N25" s="63"/>
      <c r="O25" s="63"/>
      <c r="P25" s="63"/>
      <c r="Q25" s="63"/>
      <c r="R25" s="63"/>
      <c r="S25" s="63"/>
      <c r="T25" s="63"/>
      <c r="U25" s="63"/>
      <c r="V25" s="63"/>
      <c r="W25" s="63"/>
      <c r="X25" s="63"/>
      <c r="Y25" s="63"/>
      <c r="Z25" s="63"/>
      <c r="AA25" s="63"/>
      <c r="AB25" s="234"/>
      <c r="AC25" s="235" t="s">
        <v>269</v>
      </c>
      <c r="AD25" s="231" t="str">
        <f>IF(J21 &gt; 9, "("&amp;J21&amp;")", "(0"&amp;J21&amp;")")</f>
        <v>(0)</v>
      </c>
      <c r="AE25" s="231"/>
      <c r="AF25" s="63"/>
      <c r="AG25" s="232">
        <v>21</v>
      </c>
      <c r="AH25" s="232" t="s">
        <v>651</v>
      </c>
      <c r="AI25" s="233"/>
      <c r="AJ25" s="233"/>
      <c r="AK25" s="233"/>
      <c r="AL25" s="233"/>
      <c r="AM25" s="63"/>
      <c r="AN25" s="63"/>
      <c r="AO25" s="63"/>
      <c r="AP25" s="63"/>
      <c r="AQ25" s="154"/>
      <c r="AR25" s="154"/>
      <c r="AS25" s="154"/>
      <c r="AT25" s="154"/>
      <c r="AU25" s="154"/>
      <c r="AV25" s="154"/>
      <c r="AW25" s="154"/>
      <c r="AX25" s="154"/>
      <c r="AY25" s="154"/>
      <c r="AZ25" s="154"/>
    </row>
    <row r="26" spans="1:52" s="27" customFormat="1" ht="80.25" customHeight="1">
      <c r="A26" s="32"/>
      <c r="B26" s="69" t="str">
        <f>"(c) Attachment 3(" &amp; Basic!$B$2 &amp; ") :"</f>
        <v>(c) Attachment 3(Package AP-BESS-01) :</v>
      </c>
      <c r="C26" s="35"/>
      <c r="D26" s="1368" t="s">
        <v>549</v>
      </c>
      <c r="E26" s="1368"/>
      <c r="F26" s="1368"/>
      <c r="G26" s="201"/>
      <c r="H26" s="358">
        <f>'Names of Bidder'!D6</f>
        <v>0</v>
      </c>
      <c r="I26" s="63"/>
      <c r="J26" s="71"/>
      <c r="K26" s="63"/>
      <c r="L26" s="63"/>
      <c r="M26" s="63"/>
      <c r="N26" s="63"/>
      <c r="O26" s="63"/>
      <c r="P26" s="63"/>
      <c r="Q26" s="63"/>
      <c r="R26" s="63"/>
      <c r="S26" s="63"/>
      <c r="T26" s="63"/>
      <c r="U26" s="63"/>
      <c r="V26" s="63"/>
      <c r="W26" s="63"/>
      <c r="X26" s="63"/>
      <c r="Y26" s="63"/>
      <c r="Z26" s="63"/>
      <c r="AA26" s="37"/>
      <c r="AB26" s="234"/>
      <c r="AC26" s="235" t="s">
        <v>768</v>
      </c>
      <c r="AD26" s="231"/>
      <c r="AE26" s="231"/>
      <c r="AF26" s="63"/>
      <c r="AG26" s="232">
        <v>22</v>
      </c>
      <c r="AH26" s="232" t="s">
        <v>533</v>
      </c>
      <c r="AI26" s="233"/>
      <c r="AJ26" s="233"/>
      <c r="AK26" s="233"/>
      <c r="AL26" s="233"/>
      <c r="AM26" s="63"/>
      <c r="AN26" s="63"/>
      <c r="AO26" s="63"/>
      <c r="AP26" s="63"/>
      <c r="AQ26" s="154"/>
      <c r="AR26" s="154"/>
      <c r="AS26" s="154"/>
      <c r="AT26" s="154"/>
      <c r="AU26" s="154"/>
      <c r="AV26" s="154"/>
      <c r="AW26" s="154"/>
      <c r="AX26" s="154"/>
      <c r="AY26" s="154"/>
      <c r="AZ26" s="154"/>
    </row>
    <row r="27" spans="1:52" s="27" customFormat="1" ht="49.5" customHeight="1">
      <c r="A27" s="32"/>
      <c r="B27" s="32"/>
      <c r="C27" s="32"/>
      <c r="D27" s="1368" t="s">
        <v>395</v>
      </c>
      <c r="E27" s="1368"/>
      <c r="F27" s="1368"/>
      <c r="G27" s="201">
        <v>0</v>
      </c>
      <c r="H27" s="358">
        <f>'Names of Bidder'!D7</f>
        <v>0</v>
      </c>
      <c r="I27" s="63"/>
      <c r="J27" s="210"/>
      <c r="K27" s="71"/>
      <c r="L27" s="71"/>
      <c r="M27" s="71"/>
      <c r="N27" s="71"/>
      <c r="O27" s="71"/>
      <c r="P27" s="71"/>
      <c r="Q27" s="71"/>
      <c r="R27" s="71"/>
      <c r="S27" s="71"/>
      <c r="T27" s="71"/>
      <c r="U27" s="71"/>
      <c r="V27" s="71"/>
      <c r="W27" s="71"/>
      <c r="X27" s="71"/>
      <c r="Y27" s="71"/>
      <c r="Z27" s="63"/>
      <c r="AA27" s="63"/>
      <c r="AB27" s="234"/>
      <c r="AC27" s="235" t="s">
        <v>270</v>
      </c>
      <c r="AD27" s="231"/>
      <c r="AE27" s="231"/>
      <c r="AF27" s="63"/>
      <c r="AG27" s="232">
        <v>23</v>
      </c>
      <c r="AH27" s="232" t="s">
        <v>533</v>
      </c>
      <c r="AI27" s="233"/>
      <c r="AJ27" s="233"/>
      <c r="AK27" s="233"/>
      <c r="AL27" s="233"/>
      <c r="AM27" s="63"/>
      <c r="AN27" s="63"/>
      <c r="AO27" s="63"/>
      <c r="AP27" s="63"/>
      <c r="AQ27" s="154"/>
      <c r="AR27" s="154"/>
      <c r="AS27" s="154"/>
      <c r="AT27" s="154"/>
      <c r="AU27" s="154"/>
      <c r="AV27" s="154"/>
      <c r="AW27" s="154"/>
      <c r="AX27" s="154"/>
      <c r="AY27" s="154"/>
      <c r="AZ27" s="154"/>
    </row>
    <row r="28" spans="1:52" s="27" customFormat="1" ht="15" customHeight="1">
      <c r="A28" s="32"/>
      <c r="B28" s="32"/>
      <c r="C28" s="32"/>
      <c r="D28" s="1368"/>
      <c r="E28" s="1368"/>
      <c r="F28" s="1368"/>
      <c r="G28" s="185"/>
      <c r="H28" s="83"/>
      <c r="I28" s="63"/>
      <c r="J28" s="63"/>
      <c r="K28" s="210"/>
      <c r="L28" s="210"/>
      <c r="M28" s="210"/>
      <c r="N28" s="210"/>
      <c r="O28" s="210"/>
      <c r="P28" s="210"/>
      <c r="Q28" s="210"/>
      <c r="R28" s="210"/>
      <c r="S28" s="210"/>
      <c r="T28" s="210"/>
      <c r="U28" s="210"/>
      <c r="V28" s="210"/>
      <c r="W28" s="210"/>
      <c r="X28" s="210"/>
      <c r="Y28" s="210"/>
      <c r="Z28" s="210"/>
      <c r="AA28" s="210"/>
      <c r="AB28" s="234"/>
      <c r="AC28" s="235" t="s">
        <v>271</v>
      </c>
      <c r="AD28" s="231"/>
      <c r="AE28" s="231"/>
      <c r="AF28" s="63"/>
      <c r="AG28" s="232">
        <v>24</v>
      </c>
      <c r="AH28" s="232" t="s">
        <v>533</v>
      </c>
      <c r="AI28" s="233"/>
      <c r="AJ28" s="233"/>
      <c r="AK28" s="233"/>
      <c r="AL28" s="233"/>
      <c r="AM28" s="63"/>
      <c r="AN28" s="63"/>
      <c r="AO28" s="63"/>
      <c r="AP28" s="63"/>
      <c r="AQ28" s="154"/>
      <c r="AR28" s="154"/>
      <c r="AS28" s="154"/>
      <c r="AT28" s="154"/>
      <c r="AU28" s="154"/>
      <c r="AV28" s="154"/>
      <c r="AW28" s="154"/>
      <c r="AX28" s="154"/>
      <c r="AY28" s="154"/>
      <c r="AZ28" s="154"/>
    </row>
    <row r="29" spans="1:52" ht="255" customHeight="1">
      <c r="B29" s="69" t="str">
        <f>"(d) Attachment 4(" &amp; Basic!$B$2 &amp; ") :"</f>
        <v>(d) Attachment 4(Package AP-BESS-01) :</v>
      </c>
      <c r="C29" s="70"/>
      <c r="D29" s="1489" t="s">
        <v>870</v>
      </c>
      <c r="E29" s="1368"/>
      <c r="F29" s="1368"/>
      <c r="G29" s="83"/>
      <c r="H29" s="83"/>
      <c r="AB29" s="234"/>
      <c r="AC29" s="235"/>
      <c r="AG29" s="232">
        <v>25</v>
      </c>
      <c r="AH29" s="232" t="s">
        <v>533</v>
      </c>
      <c r="AI29" s="233"/>
      <c r="AJ29" s="233"/>
      <c r="AK29" s="233"/>
      <c r="AL29" s="233"/>
      <c r="AQ29" s="157"/>
      <c r="AR29" s="157"/>
      <c r="AS29" s="157"/>
      <c r="AT29" s="157"/>
      <c r="AU29" s="157"/>
      <c r="AV29" s="157"/>
      <c r="AW29" s="157"/>
      <c r="AX29" s="157"/>
      <c r="AY29" s="157"/>
      <c r="AZ29" s="157"/>
    </row>
    <row r="30" spans="1:52" ht="69" customHeight="1">
      <c r="B30" s="69" t="str">
        <f>"(e) Attachment 5(" &amp; Basic!$B$2 &amp; ") :"</f>
        <v>(e) Attachment 5(Package AP-BESS-01) :</v>
      </c>
      <c r="C30" s="70"/>
      <c r="D30" s="1368" t="s">
        <v>596</v>
      </c>
      <c r="E30" s="1368"/>
      <c r="F30" s="1368"/>
      <c r="G30" s="83"/>
      <c r="H30" s="83"/>
      <c r="AB30" s="234"/>
      <c r="AC30" s="235"/>
      <c r="AG30" s="232">
        <v>26</v>
      </c>
      <c r="AH30" s="232" t="s">
        <v>533</v>
      </c>
      <c r="AI30" s="233"/>
      <c r="AJ30" s="233"/>
      <c r="AK30" s="233"/>
      <c r="AL30" s="233"/>
      <c r="AQ30" s="157"/>
      <c r="AR30" s="157"/>
      <c r="AS30" s="157"/>
      <c r="AT30" s="157"/>
      <c r="AU30" s="157"/>
      <c r="AV30" s="157"/>
      <c r="AW30" s="157"/>
      <c r="AX30" s="157"/>
      <c r="AY30" s="157"/>
      <c r="AZ30" s="157"/>
    </row>
    <row r="31" spans="1:52" ht="83.25" customHeight="1">
      <c r="A31" s="482"/>
      <c r="B31" s="1498" t="str">
        <f>"(f) Attachment 5A(" &amp; Basic!$B$2 &amp; ") :"</f>
        <v>(f) Attachment 5A(Package AP-BESS-01) :</v>
      </c>
      <c r="C31" s="1498"/>
      <c r="D31" s="1499" t="s">
        <v>732</v>
      </c>
      <c r="E31" s="1500"/>
      <c r="F31" s="1500"/>
      <c r="G31" s="83"/>
      <c r="H31" s="83"/>
      <c r="AB31" s="234"/>
      <c r="AC31" s="235"/>
      <c r="AG31" s="232"/>
      <c r="AH31" s="232"/>
      <c r="AI31" s="233"/>
      <c r="AJ31" s="233"/>
      <c r="AK31" s="233"/>
      <c r="AL31" s="233"/>
      <c r="AQ31" s="157"/>
      <c r="AR31" s="157"/>
      <c r="AS31" s="157"/>
      <c r="AT31" s="157"/>
      <c r="AU31" s="157"/>
      <c r="AV31" s="157"/>
      <c r="AW31" s="157"/>
      <c r="AX31" s="157"/>
      <c r="AY31" s="157"/>
      <c r="AZ31" s="157"/>
    </row>
    <row r="32" spans="1:52" s="27" customFormat="1" ht="97.5" customHeight="1">
      <c r="A32" s="32"/>
      <c r="B32" s="69" t="str">
        <f>"(g) Attachment 6(" &amp; Basic!$B$2 &amp; ") :"</f>
        <v>(g) Attachment 6(Package AP-BESS-01) :</v>
      </c>
      <c r="C32" s="70"/>
      <c r="D32" s="1368" t="s">
        <v>597</v>
      </c>
      <c r="E32" s="1368"/>
      <c r="F32" s="1368"/>
      <c r="G32" s="84"/>
      <c r="H32" s="84"/>
      <c r="I32" s="63"/>
      <c r="J32" s="63"/>
      <c r="K32" s="63"/>
      <c r="L32" s="63"/>
      <c r="M32" s="63"/>
      <c r="N32" s="63"/>
      <c r="O32" s="63"/>
      <c r="P32" s="63"/>
      <c r="Q32" s="63"/>
      <c r="R32" s="63"/>
      <c r="S32" s="63"/>
      <c r="T32" s="63"/>
      <c r="U32" s="63"/>
      <c r="V32" s="63"/>
      <c r="W32" s="63"/>
      <c r="X32" s="63"/>
      <c r="Y32" s="63"/>
      <c r="Z32" s="63"/>
      <c r="AA32" s="63"/>
      <c r="AB32" s="234"/>
      <c r="AC32" s="235"/>
      <c r="AD32" s="231"/>
      <c r="AE32" s="231"/>
      <c r="AF32" s="63"/>
      <c r="AG32" s="232">
        <v>27</v>
      </c>
      <c r="AH32" s="232" t="s">
        <v>533</v>
      </c>
      <c r="AI32" s="233"/>
      <c r="AJ32" s="233"/>
      <c r="AK32" s="233"/>
      <c r="AL32" s="233"/>
      <c r="AM32" s="63"/>
      <c r="AN32" s="63"/>
      <c r="AO32" s="63"/>
      <c r="AP32" s="63"/>
      <c r="AQ32" s="154"/>
      <c r="AR32" s="154"/>
      <c r="AS32" s="154"/>
      <c r="AT32" s="154"/>
      <c r="AU32" s="154"/>
      <c r="AV32" s="154"/>
      <c r="AW32" s="154"/>
      <c r="AX32" s="154"/>
      <c r="AY32" s="154"/>
      <c r="AZ32" s="154"/>
    </row>
    <row r="33" spans="1:52" s="27" customFormat="1" ht="57" customHeight="1">
      <c r="A33" s="32"/>
      <c r="B33" s="69" t="str">
        <f>"(h) Attachment 7(" &amp; Basic!$B$2 &amp; ") :"</f>
        <v>(h) Attachment 7(Package AP-BESS-01) :</v>
      </c>
      <c r="C33" s="70"/>
      <c r="D33" s="1368" t="s">
        <v>871</v>
      </c>
      <c r="E33" s="1368"/>
      <c r="F33" s="1368"/>
      <c r="G33" s="83"/>
      <c r="H33" s="83"/>
      <c r="I33" s="63"/>
      <c r="J33" s="63"/>
      <c r="K33" s="63"/>
      <c r="L33" s="63"/>
      <c r="M33" s="63"/>
      <c r="N33" s="63"/>
      <c r="O33" s="63"/>
      <c r="P33" s="63"/>
      <c r="Q33" s="63"/>
      <c r="R33" s="63"/>
      <c r="S33" s="63"/>
      <c r="T33" s="63"/>
      <c r="U33" s="63"/>
      <c r="V33" s="63"/>
      <c r="W33" s="63"/>
      <c r="X33" s="63"/>
      <c r="Y33" s="63"/>
      <c r="Z33" s="63"/>
      <c r="AA33" s="63"/>
      <c r="AB33" s="234"/>
      <c r="AC33" s="235"/>
      <c r="AD33" s="231"/>
      <c r="AE33" s="231"/>
      <c r="AF33" s="63"/>
      <c r="AG33" s="232">
        <v>28</v>
      </c>
      <c r="AH33" s="232" t="s">
        <v>533</v>
      </c>
      <c r="AI33" s="233"/>
      <c r="AJ33" s="233"/>
      <c r="AK33" s="233"/>
      <c r="AL33" s="233"/>
      <c r="AM33" s="63"/>
      <c r="AN33" s="63"/>
      <c r="AO33" s="63"/>
      <c r="AP33" s="63"/>
      <c r="AQ33" s="154"/>
      <c r="AR33" s="154"/>
      <c r="AS33" s="154"/>
      <c r="AT33" s="154"/>
      <c r="AU33" s="154"/>
      <c r="AV33" s="154"/>
      <c r="AW33" s="154"/>
      <c r="AX33" s="154"/>
      <c r="AY33" s="154"/>
      <c r="AZ33" s="154"/>
    </row>
    <row r="34" spans="1:52" s="27" customFormat="1" ht="33" customHeight="1">
      <c r="A34" s="32"/>
      <c r="B34" s="69" t="str">
        <f>"(i) Attachment 8(" &amp; Basic!$B$2 &amp; ") :"</f>
        <v>(i) Attachment 8(Package AP-BESS-01) :</v>
      </c>
      <c r="C34" s="70"/>
      <c r="D34" s="1368" t="s">
        <v>550</v>
      </c>
      <c r="E34" s="1368"/>
      <c r="F34" s="1368"/>
      <c r="G34" s="83"/>
      <c r="H34" s="83"/>
      <c r="I34" s="63"/>
      <c r="J34" s="63"/>
      <c r="K34" s="63"/>
      <c r="L34" s="63"/>
      <c r="M34" s="63"/>
      <c r="N34" s="63"/>
      <c r="O34" s="63"/>
      <c r="P34" s="63"/>
      <c r="Q34" s="63"/>
      <c r="R34" s="63"/>
      <c r="S34" s="63"/>
      <c r="T34" s="63"/>
      <c r="U34" s="63"/>
      <c r="V34" s="63"/>
      <c r="W34" s="63"/>
      <c r="X34" s="63"/>
      <c r="Y34" s="63"/>
      <c r="Z34" s="63"/>
      <c r="AA34" s="63"/>
      <c r="AB34" s="234"/>
      <c r="AC34" s="235"/>
      <c r="AD34" s="231"/>
      <c r="AE34" s="231"/>
      <c r="AF34" s="63"/>
      <c r="AG34" s="232">
        <v>29</v>
      </c>
      <c r="AH34" s="232" t="s">
        <v>533</v>
      </c>
      <c r="AI34" s="233"/>
      <c r="AJ34" s="233"/>
      <c r="AK34" s="233"/>
      <c r="AL34" s="233"/>
      <c r="AM34" s="63"/>
      <c r="AN34" s="63"/>
      <c r="AO34" s="63"/>
      <c r="AP34" s="63"/>
      <c r="AQ34" s="154"/>
      <c r="AR34" s="154"/>
      <c r="AS34" s="154"/>
      <c r="AT34" s="154"/>
      <c r="AU34" s="154"/>
      <c r="AV34" s="154"/>
      <c r="AW34" s="154"/>
      <c r="AX34" s="154"/>
      <c r="AY34" s="154"/>
      <c r="AZ34" s="154"/>
    </row>
    <row r="35" spans="1:52" s="27" customFormat="1" ht="33" customHeight="1">
      <c r="A35" s="32"/>
      <c r="B35" s="69" t="str">
        <f>"(j) Attachment 9(" &amp; Basic!$B$2 &amp; ") :"</f>
        <v>(j) Attachment 9(Package AP-BESS-01) :</v>
      </c>
      <c r="C35" s="70"/>
      <c r="D35" s="1368" t="s">
        <v>598</v>
      </c>
      <c r="E35" s="1368"/>
      <c r="F35" s="1368"/>
      <c r="G35" s="83"/>
      <c r="H35" s="83"/>
      <c r="I35" s="63"/>
      <c r="J35" s="63"/>
      <c r="K35" s="63"/>
      <c r="L35" s="63"/>
      <c r="M35" s="63"/>
      <c r="N35" s="63"/>
      <c r="O35" s="63"/>
      <c r="P35" s="63"/>
      <c r="Q35" s="63"/>
      <c r="R35" s="63"/>
      <c r="S35" s="63"/>
      <c r="T35" s="63"/>
      <c r="U35" s="63"/>
      <c r="V35" s="63"/>
      <c r="W35" s="63"/>
      <c r="X35" s="63"/>
      <c r="Y35" s="63"/>
      <c r="Z35" s="63"/>
      <c r="AA35" s="63"/>
      <c r="AB35" s="234"/>
      <c r="AC35" s="235"/>
      <c r="AD35" s="231"/>
      <c r="AE35" s="231"/>
      <c r="AF35" s="63"/>
      <c r="AG35" s="232">
        <v>30</v>
      </c>
      <c r="AH35" s="232" t="s">
        <v>533</v>
      </c>
      <c r="AI35" s="233"/>
      <c r="AJ35" s="233"/>
      <c r="AK35" s="233"/>
      <c r="AL35" s="233"/>
      <c r="AM35" s="63"/>
      <c r="AN35" s="63"/>
      <c r="AO35" s="63"/>
      <c r="AP35" s="63"/>
      <c r="AQ35" s="154"/>
      <c r="AR35" s="154"/>
      <c r="AS35" s="154"/>
      <c r="AT35" s="154"/>
      <c r="AU35" s="154"/>
      <c r="AV35" s="154"/>
      <c r="AW35" s="154"/>
      <c r="AX35" s="154"/>
      <c r="AY35" s="154"/>
      <c r="AZ35" s="154"/>
    </row>
    <row r="36" spans="1:52" s="27" customFormat="1" ht="33" customHeight="1">
      <c r="A36" s="32"/>
      <c r="B36" s="69" t="str">
        <f>"(k) Attachment 10(" &amp; Basic!$B$2 &amp; ") :"</f>
        <v>(k) Attachment 10(Package AP-BESS-01) :</v>
      </c>
      <c r="C36" s="70"/>
      <c r="D36" s="1368" t="s">
        <v>599</v>
      </c>
      <c r="E36" s="1368"/>
      <c r="F36" s="1368"/>
      <c r="G36" s="83"/>
      <c r="H36" s="83"/>
      <c r="I36" s="63"/>
      <c r="J36" s="63"/>
      <c r="K36" s="63"/>
      <c r="L36" s="63"/>
      <c r="M36" s="63"/>
      <c r="N36" s="63"/>
      <c r="O36" s="63"/>
      <c r="P36" s="63"/>
      <c r="Q36" s="63"/>
      <c r="R36" s="63"/>
      <c r="S36" s="63"/>
      <c r="T36" s="63"/>
      <c r="U36" s="63"/>
      <c r="V36" s="63"/>
      <c r="W36" s="63"/>
      <c r="X36" s="63"/>
      <c r="Y36" s="63"/>
      <c r="Z36" s="63"/>
      <c r="AA36" s="63"/>
      <c r="AB36" s="234"/>
      <c r="AC36" s="235"/>
      <c r="AD36" s="231"/>
      <c r="AE36" s="231"/>
      <c r="AF36" s="63"/>
      <c r="AG36" s="232">
        <v>31</v>
      </c>
      <c r="AH36" s="232" t="s">
        <v>651</v>
      </c>
      <c r="AI36" s="233"/>
      <c r="AJ36" s="233"/>
      <c r="AK36" s="233"/>
      <c r="AL36" s="233"/>
      <c r="AM36" s="63"/>
      <c r="AN36" s="63"/>
      <c r="AO36" s="63"/>
      <c r="AP36" s="63"/>
      <c r="AQ36" s="154"/>
      <c r="AR36" s="154"/>
      <c r="AS36" s="154"/>
      <c r="AT36" s="154"/>
      <c r="AU36" s="154"/>
      <c r="AV36" s="154"/>
      <c r="AW36" s="154"/>
      <c r="AX36" s="154"/>
      <c r="AY36" s="154"/>
      <c r="AZ36" s="154"/>
    </row>
    <row r="37" spans="1:52" s="27" customFormat="1" ht="33" customHeight="1">
      <c r="A37" s="32"/>
      <c r="B37" s="69" t="str">
        <f>"(l) Attachment 11(" &amp; Basic!$B$2 &amp; ") :"</f>
        <v>(l) Attachment 11(Package AP-BESS-01) :</v>
      </c>
      <c r="C37" s="70"/>
      <c r="D37" s="1368" t="s">
        <v>600</v>
      </c>
      <c r="E37" s="1368"/>
      <c r="F37" s="1368"/>
      <c r="G37" s="83"/>
      <c r="H37" s="83"/>
      <c r="I37" s="63"/>
      <c r="J37" s="63"/>
      <c r="K37" s="63"/>
      <c r="L37" s="63"/>
      <c r="M37" s="63"/>
      <c r="N37" s="63"/>
      <c r="O37" s="63"/>
      <c r="P37" s="63"/>
      <c r="Q37" s="63"/>
      <c r="R37" s="63"/>
      <c r="S37" s="63"/>
      <c r="T37" s="63"/>
      <c r="U37" s="63"/>
      <c r="V37" s="63"/>
      <c r="W37" s="63"/>
      <c r="X37" s="63"/>
      <c r="Y37" s="63"/>
      <c r="Z37" s="63"/>
      <c r="AA37" s="63"/>
      <c r="AB37" s="234"/>
      <c r="AC37" s="235"/>
      <c r="AD37" s="231"/>
      <c r="AE37" s="231"/>
      <c r="AF37" s="63"/>
      <c r="AG37" s="63"/>
      <c r="AH37" s="63"/>
      <c r="AI37" s="63"/>
      <c r="AJ37" s="63"/>
      <c r="AK37" s="63"/>
      <c r="AL37" s="63"/>
      <c r="AM37" s="63"/>
      <c r="AN37" s="63"/>
      <c r="AO37" s="63"/>
      <c r="AP37" s="63"/>
      <c r="AQ37" s="154"/>
      <c r="AR37" s="154"/>
      <c r="AS37" s="154"/>
      <c r="AT37" s="154"/>
      <c r="AU37" s="154"/>
      <c r="AV37" s="154"/>
      <c r="AW37" s="154"/>
      <c r="AX37" s="154"/>
      <c r="AY37" s="154"/>
      <c r="AZ37" s="154"/>
    </row>
    <row r="38" spans="1:52" s="27" customFormat="1" ht="36" customHeight="1">
      <c r="A38" s="32"/>
      <c r="B38" s="69" t="str">
        <f>"(m) Attachment 12(" &amp; Basic!$B$2 &amp; ") :"</f>
        <v>(m) Attachment 12(Package AP-BESS-01) :</v>
      </c>
      <c r="C38" s="70"/>
      <c r="D38" s="1368" t="s">
        <v>897</v>
      </c>
      <c r="E38" s="1368"/>
      <c r="F38" s="1368"/>
      <c r="G38" s="83"/>
      <c r="H38" s="83"/>
      <c r="I38" s="63"/>
      <c r="J38" s="63"/>
      <c r="K38" s="63"/>
      <c r="L38" s="63"/>
      <c r="M38" s="63"/>
      <c r="N38" s="63"/>
      <c r="O38" s="63"/>
      <c r="P38" s="63"/>
      <c r="Q38" s="63"/>
      <c r="R38" s="63"/>
      <c r="S38" s="63"/>
      <c r="T38" s="63"/>
      <c r="U38" s="63"/>
      <c r="V38" s="63"/>
      <c r="W38" s="63"/>
      <c r="X38" s="63"/>
      <c r="Y38" s="63"/>
      <c r="Z38" s="63"/>
      <c r="AA38" s="63"/>
      <c r="AB38" s="234"/>
      <c r="AC38" s="235"/>
      <c r="AD38" s="231"/>
      <c r="AE38" s="231"/>
      <c r="AF38" s="63"/>
      <c r="AG38" s="63"/>
      <c r="AH38" s="63"/>
      <c r="AI38" s="63"/>
      <c r="AJ38" s="63"/>
      <c r="AK38" s="63"/>
      <c r="AL38" s="63"/>
      <c r="AM38" s="63"/>
      <c r="AN38" s="63"/>
      <c r="AO38" s="63"/>
      <c r="AP38" s="63"/>
      <c r="AQ38" s="154"/>
      <c r="AR38" s="154"/>
      <c r="AS38" s="154"/>
      <c r="AT38" s="154"/>
      <c r="AU38" s="154"/>
      <c r="AV38" s="154"/>
      <c r="AW38" s="154"/>
      <c r="AX38" s="154"/>
      <c r="AY38" s="154"/>
      <c r="AZ38" s="154"/>
    </row>
    <row r="39" spans="1:52" s="27" customFormat="1" ht="33" customHeight="1">
      <c r="A39" s="32"/>
      <c r="B39" s="69" t="str">
        <f>"(n) Attachment 13(" &amp; Basic!$B$2 &amp; ") :"</f>
        <v>(n) Attachment 13(Package AP-BESS-01) :</v>
      </c>
      <c r="C39" s="70"/>
      <c r="D39" s="1368" t="s">
        <v>522</v>
      </c>
      <c r="E39" s="1368"/>
      <c r="F39" s="1368"/>
      <c r="G39" s="83"/>
      <c r="H39" s="83"/>
      <c r="I39" s="63"/>
      <c r="J39" s="63"/>
      <c r="K39" s="63"/>
      <c r="L39" s="63"/>
      <c r="M39" s="63"/>
      <c r="N39" s="63"/>
      <c r="O39" s="63"/>
      <c r="P39" s="63"/>
      <c r="Q39" s="63"/>
      <c r="R39" s="63"/>
      <c r="S39" s="63"/>
      <c r="T39" s="63"/>
      <c r="U39" s="63"/>
      <c r="V39" s="63"/>
      <c r="W39" s="63"/>
      <c r="X39" s="63"/>
      <c r="Y39" s="63"/>
      <c r="Z39" s="63"/>
      <c r="AA39" s="63"/>
      <c r="AB39" s="234"/>
      <c r="AC39" s="235"/>
      <c r="AD39" s="231"/>
      <c r="AE39" s="231"/>
      <c r="AF39" s="63"/>
      <c r="AG39" s="63"/>
      <c r="AH39" s="63"/>
      <c r="AI39" s="63"/>
      <c r="AJ39" s="63"/>
      <c r="AK39" s="63"/>
      <c r="AL39" s="63"/>
      <c r="AM39" s="63"/>
      <c r="AN39" s="63"/>
      <c r="AO39" s="63"/>
      <c r="AP39" s="63"/>
      <c r="AQ39" s="154"/>
      <c r="AR39" s="154"/>
      <c r="AS39" s="154"/>
      <c r="AT39" s="154"/>
      <c r="AU39" s="154"/>
      <c r="AV39" s="154"/>
      <c r="AW39" s="154"/>
      <c r="AX39" s="154"/>
      <c r="AY39" s="154"/>
      <c r="AZ39" s="154"/>
    </row>
    <row r="40" spans="1:52" s="27" customFormat="1" ht="32.25" customHeight="1">
      <c r="A40" s="32"/>
      <c r="B40" s="69" t="str">
        <f>"(o) Attachment 14(" &amp; Basic!$B$2 &amp; ") :"</f>
        <v>(o) Attachment 14(Package AP-BESS-01) :</v>
      </c>
      <c r="C40" s="70"/>
      <c r="D40" s="1368" t="s">
        <v>601</v>
      </c>
      <c r="E40" s="1368"/>
      <c r="F40" s="1368"/>
      <c r="G40" s="83"/>
      <c r="H40" s="83"/>
      <c r="I40" s="63"/>
      <c r="J40" s="63"/>
      <c r="K40" s="63"/>
      <c r="L40" s="63"/>
      <c r="M40" s="63"/>
      <c r="N40" s="63"/>
      <c r="O40" s="63"/>
      <c r="P40" s="63"/>
      <c r="Q40" s="63"/>
      <c r="R40" s="63"/>
      <c r="S40" s="63"/>
      <c r="T40" s="63"/>
      <c r="U40" s="63"/>
      <c r="V40" s="63"/>
      <c r="W40" s="63"/>
      <c r="X40" s="63"/>
      <c r="Y40" s="63"/>
      <c r="Z40" s="63"/>
      <c r="AA40" s="63"/>
      <c r="AB40" s="234"/>
      <c r="AC40" s="235"/>
      <c r="AD40" s="231"/>
      <c r="AE40" s="231"/>
      <c r="AF40" s="63"/>
      <c r="AG40" s="63"/>
      <c r="AH40" s="63"/>
      <c r="AI40" s="63"/>
      <c r="AJ40" s="63"/>
      <c r="AK40" s="63"/>
      <c r="AL40" s="63"/>
      <c r="AM40" s="63"/>
      <c r="AN40" s="63"/>
      <c r="AO40" s="63"/>
      <c r="AP40" s="63"/>
      <c r="AQ40" s="154"/>
      <c r="AR40" s="154"/>
      <c r="AS40" s="154"/>
      <c r="AT40" s="154"/>
      <c r="AU40" s="154"/>
      <c r="AV40" s="154"/>
      <c r="AW40" s="154"/>
      <c r="AX40" s="154"/>
      <c r="AY40" s="154"/>
      <c r="AZ40" s="154"/>
    </row>
    <row r="41" spans="1:52" s="27" customFormat="1" ht="31.5" customHeight="1">
      <c r="A41" s="32"/>
      <c r="B41" s="69" t="str">
        <f>"(p) Attachment 15(" &amp; Basic!$B$2 &amp; ") :"</f>
        <v>(p) Attachment 15(Package AP-BESS-01) :</v>
      </c>
      <c r="C41" s="70"/>
      <c r="D41" s="1368" t="s">
        <v>893</v>
      </c>
      <c r="E41" s="1368"/>
      <c r="F41" s="1368"/>
      <c r="G41" s="83"/>
      <c r="H41" s="83"/>
      <c r="I41" s="63"/>
      <c r="J41" s="63"/>
      <c r="K41" s="63"/>
      <c r="L41" s="63"/>
      <c r="M41" s="63"/>
      <c r="N41" s="63"/>
      <c r="O41" s="63"/>
      <c r="P41" s="63"/>
      <c r="Q41" s="63"/>
      <c r="R41" s="63"/>
      <c r="S41" s="63"/>
      <c r="T41" s="63"/>
      <c r="U41" s="63"/>
      <c r="V41" s="63"/>
      <c r="W41" s="63"/>
      <c r="X41" s="63"/>
      <c r="Y41" s="63"/>
      <c r="Z41" s="63"/>
      <c r="AA41" s="63"/>
      <c r="AB41" s="234"/>
      <c r="AC41" s="235"/>
      <c r="AD41" s="231"/>
      <c r="AE41" s="231"/>
      <c r="AF41" s="63"/>
      <c r="AG41" s="63"/>
      <c r="AH41" s="63"/>
      <c r="AI41" s="63"/>
      <c r="AJ41" s="63"/>
      <c r="AK41" s="63"/>
      <c r="AL41" s="63"/>
      <c r="AM41" s="63"/>
      <c r="AN41" s="63"/>
      <c r="AO41" s="63"/>
      <c r="AP41" s="63"/>
      <c r="AQ41" s="154"/>
      <c r="AR41" s="154"/>
      <c r="AS41" s="154"/>
      <c r="AT41" s="154"/>
      <c r="AU41" s="154"/>
      <c r="AV41" s="154"/>
      <c r="AW41" s="154"/>
      <c r="AX41" s="154"/>
      <c r="AY41" s="154"/>
      <c r="AZ41" s="154"/>
    </row>
    <row r="42" spans="1:52" s="27" customFormat="1" ht="33" customHeight="1">
      <c r="A42" s="32"/>
      <c r="B42" s="69" t="str">
        <f>"(q) Attachment 16(" &amp; Basic!$B$2 &amp; ") :"</f>
        <v>(q) Attachment 16(Package AP-BESS-01) :</v>
      </c>
      <c r="C42" s="70"/>
      <c r="D42" s="1368" t="s">
        <v>523</v>
      </c>
      <c r="E42" s="1368"/>
      <c r="F42" s="1368"/>
      <c r="G42" s="83"/>
      <c r="H42" s="83"/>
      <c r="I42" s="63"/>
      <c r="J42" s="63"/>
      <c r="K42" s="63"/>
      <c r="L42" s="63"/>
      <c r="M42" s="63"/>
      <c r="N42" s="63"/>
      <c r="O42" s="63"/>
      <c r="P42" s="63"/>
      <c r="Q42" s="63"/>
      <c r="R42" s="63"/>
      <c r="S42" s="63"/>
      <c r="T42" s="63"/>
      <c r="U42" s="63"/>
      <c r="V42" s="63"/>
      <c r="W42" s="63"/>
      <c r="X42" s="63"/>
      <c r="Y42" s="63"/>
      <c r="Z42" s="63"/>
      <c r="AA42" s="63"/>
      <c r="AB42" s="234"/>
      <c r="AC42" s="235"/>
      <c r="AD42" s="231"/>
      <c r="AE42" s="231"/>
      <c r="AF42" s="63"/>
      <c r="AG42" s="63"/>
      <c r="AH42" s="63"/>
      <c r="AI42" s="63"/>
      <c r="AJ42" s="63"/>
      <c r="AK42" s="63"/>
      <c r="AL42" s="63"/>
      <c r="AM42" s="63"/>
      <c r="AN42" s="63"/>
      <c r="AO42" s="63"/>
      <c r="AP42" s="63"/>
      <c r="AQ42" s="154"/>
      <c r="AR42" s="154"/>
      <c r="AS42" s="154"/>
      <c r="AT42" s="154"/>
      <c r="AU42" s="154"/>
      <c r="AV42" s="154"/>
      <c r="AW42" s="154"/>
      <c r="AX42" s="154"/>
      <c r="AY42" s="154"/>
      <c r="AZ42" s="154"/>
    </row>
    <row r="43" spans="1:52" ht="33" customHeight="1">
      <c r="B43" s="69" t="str">
        <f>"(r) Attachment 17(" &amp; Basic!$B$2 &amp; ") :"</f>
        <v>(r) Attachment 17(Package AP-BESS-01) :</v>
      </c>
      <c r="C43" s="70"/>
      <c r="D43" s="1368" t="s">
        <v>172</v>
      </c>
      <c r="E43" s="1368"/>
      <c r="F43" s="1368"/>
      <c r="G43" s="83"/>
      <c r="H43" s="83"/>
      <c r="AB43" s="234"/>
      <c r="AC43" s="235"/>
      <c r="AQ43" s="157"/>
      <c r="AR43" s="157"/>
      <c r="AS43" s="157"/>
      <c r="AT43" s="157"/>
      <c r="AU43" s="157"/>
      <c r="AV43" s="157"/>
      <c r="AW43" s="157"/>
      <c r="AX43" s="157"/>
      <c r="AY43" s="157"/>
      <c r="AZ43" s="157"/>
    </row>
    <row r="44" spans="1:52" ht="33" customHeight="1">
      <c r="B44" s="69" t="str">
        <f>"(s) Attachment 18(" &amp; Basic!$B$2 &amp; ") :"</f>
        <v>(s) Attachment 18(Package AP-BESS-01) :</v>
      </c>
      <c r="C44" s="70"/>
      <c r="D44" s="1368" t="s">
        <v>718</v>
      </c>
      <c r="E44" s="1368"/>
      <c r="F44" s="1368"/>
      <c r="G44" s="83"/>
      <c r="H44" s="83"/>
      <c r="AB44" s="234"/>
      <c r="AC44" s="235"/>
      <c r="AQ44" s="157"/>
      <c r="AR44" s="157"/>
      <c r="AS44" s="157"/>
      <c r="AT44" s="157"/>
      <c r="AU44" s="157"/>
      <c r="AV44" s="157"/>
      <c r="AW44" s="157"/>
      <c r="AX44" s="157"/>
      <c r="AY44" s="157"/>
      <c r="AZ44" s="157"/>
    </row>
    <row r="45" spans="1:52" ht="33" customHeight="1">
      <c r="B45" s="69" t="str">
        <f>"(t) Attachment 19(" &amp; Basic!$B$2 &amp; ") :"</f>
        <v>(t) Attachment 19(Package AP-BESS-01) :</v>
      </c>
      <c r="C45" s="70"/>
      <c r="D45" s="1368" t="s">
        <v>524</v>
      </c>
      <c r="E45" s="1368"/>
      <c r="F45" s="1368"/>
      <c r="G45" s="83"/>
      <c r="H45" s="83"/>
      <c r="AB45" s="234"/>
      <c r="AC45" s="235"/>
      <c r="AQ45" s="157"/>
      <c r="AR45" s="157"/>
      <c r="AS45" s="157"/>
      <c r="AT45" s="157"/>
      <c r="AU45" s="157"/>
      <c r="AV45" s="157"/>
      <c r="AW45" s="157"/>
      <c r="AX45" s="157"/>
      <c r="AY45" s="157"/>
      <c r="AZ45" s="157"/>
    </row>
    <row r="46" spans="1:52" ht="33" customHeight="1">
      <c r="B46" s="69" t="str">
        <f>"(u) Attachment 20(" &amp; Basic!$B$2 &amp; ") :"</f>
        <v>(u) Attachment 20(Package AP-BESS-01) :</v>
      </c>
      <c r="C46" s="70"/>
      <c r="D46" s="1326" t="s">
        <v>759</v>
      </c>
      <c r="E46" s="1326"/>
      <c r="F46" s="1326"/>
      <c r="G46" s="83"/>
      <c r="H46" s="83"/>
      <c r="AB46" s="234"/>
      <c r="AC46" s="235"/>
      <c r="AQ46" s="157"/>
      <c r="AR46" s="157"/>
      <c r="AS46" s="157"/>
      <c r="AT46" s="157"/>
      <c r="AU46" s="157"/>
      <c r="AV46" s="157"/>
      <c r="AW46" s="157"/>
      <c r="AX46" s="157"/>
      <c r="AY46" s="157"/>
      <c r="AZ46" s="157"/>
    </row>
    <row r="47" spans="1:52" ht="50.25" customHeight="1">
      <c r="B47" s="69" t="str">
        <f>"(v) Attachment 21(" &amp; Basic!$B$2 &amp; ") :"</f>
        <v>(v) Attachment 21(Package AP-BESS-01) :</v>
      </c>
      <c r="C47" s="70"/>
      <c r="D47" s="1326" t="s">
        <v>900</v>
      </c>
      <c r="E47" s="1326"/>
      <c r="F47" s="1326"/>
      <c r="G47" s="83"/>
      <c r="H47" s="83"/>
      <c r="AB47" s="234"/>
      <c r="AC47" s="235"/>
      <c r="AQ47" s="157"/>
      <c r="AR47" s="157"/>
      <c r="AS47" s="157"/>
      <c r="AT47" s="157"/>
      <c r="AU47" s="157"/>
      <c r="AV47" s="157"/>
      <c r="AW47" s="157"/>
      <c r="AX47" s="157"/>
      <c r="AY47" s="157"/>
      <c r="AZ47" s="157"/>
    </row>
    <row r="48" spans="1:52" ht="97.5" customHeight="1">
      <c r="B48" s="69" t="str">
        <f>"(w) Attachment 22(" &amp; Basic!$B$2 &amp; ") :"</f>
        <v>(w) Attachment 22(Package AP-BESS-01) :</v>
      </c>
      <c r="C48" s="70"/>
      <c r="D48" s="1368" t="s">
        <v>901</v>
      </c>
      <c r="E48" s="1368"/>
      <c r="F48" s="1368"/>
      <c r="G48" s="85"/>
      <c r="H48" s="85"/>
      <c r="AB48" s="234"/>
      <c r="AC48" s="235"/>
      <c r="AQ48" s="157"/>
      <c r="AR48" s="157"/>
      <c r="AS48" s="157"/>
      <c r="AT48" s="157"/>
      <c r="AU48" s="157"/>
      <c r="AV48" s="157"/>
      <c r="AW48" s="157"/>
      <c r="AX48" s="157"/>
      <c r="AY48" s="157"/>
      <c r="AZ48" s="157"/>
    </row>
    <row r="49" spans="1:52" ht="42" customHeight="1">
      <c r="B49" s="69" t="str">
        <f>"(x) Attachment 23(" &amp; Basic!$B$2 &amp; ") :"</f>
        <v>(x) Attachment 23(Package AP-BESS-01) :</v>
      </c>
      <c r="C49" s="70"/>
      <c r="D49" s="1368" t="s">
        <v>908</v>
      </c>
      <c r="E49" s="1368"/>
      <c r="F49" s="1368"/>
      <c r="G49" s="85"/>
      <c r="H49" s="85"/>
      <c r="AB49" s="234"/>
      <c r="AC49" s="235"/>
      <c r="AQ49" s="157"/>
      <c r="AR49" s="157"/>
      <c r="AS49" s="157"/>
      <c r="AT49" s="157"/>
      <c r="AU49" s="157"/>
      <c r="AV49" s="157"/>
      <c r="AW49" s="157"/>
      <c r="AX49" s="157"/>
      <c r="AY49" s="157"/>
      <c r="AZ49" s="157"/>
    </row>
    <row r="50" spans="1:52" ht="39" customHeight="1">
      <c r="B50" s="69" t="str">
        <f>"(y) Attachment 24(" &amp; Basic!$B$2 &amp; ") :"</f>
        <v>(y) Attachment 24(Package AP-BESS-01) :</v>
      </c>
      <c r="C50" s="70"/>
      <c r="D50" s="1368" t="s">
        <v>819</v>
      </c>
      <c r="E50" s="1368"/>
      <c r="F50" s="1368"/>
      <c r="G50" s="85"/>
      <c r="H50" s="85"/>
      <c r="AB50" s="234"/>
      <c r="AC50" s="235"/>
      <c r="AQ50" s="157"/>
      <c r="AR50" s="157"/>
      <c r="AS50" s="157"/>
      <c r="AT50" s="157"/>
      <c r="AU50" s="157"/>
      <c r="AV50" s="157"/>
      <c r="AW50" s="157"/>
      <c r="AX50" s="157"/>
      <c r="AY50" s="157"/>
      <c r="AZ50" s="157"/>
    </row>
    <row r="51" spans="1:52" ht="81.75" customHeight="1">
      <c r="B51" s="69" t="str">
        <f>"(z) Attachment 25((" &amp; Basic!$B$2 &amp; ") :"</f>
        <v>(z) Attachment 25((Package AP-BESS-01) :</v>
      </c>
      <c r="C51" s="70"/>
      <c r="D51" s="1368" t="s">
        <v>820</v>
      </c>
      <c r="E51" s="1368"/>
      <c r="F51" s="1368"/>
      <c r="G51" s="85"/>
      <c r="H51" s="85"/>
      <c r="AB51" s="234"/>
      <c r="AC51" s="235"/>
      <c r="AQ51" s="157"/>
      <c r="AR51" s="157"/>
      <c r="AS51" s="157"/>
      <c r="AT51" s="157"/>
      <c r="AU51" s="157"/>
      <c r="AV51" s="157"/>
      <c r="AW51" s="157"/>
      <c r="AX51" s="157"/>
      <c r="AY51" s="157"/>
      <c r="AZ51" s="157"/>
    </row>
    <row r="52" spans="1:52" s="55" customFormat="1" ht="81" customHeight="1">
      <c r="A52" s="36"/>
      <c r="B52" s="69" t="str">
        <f>"(aa) Attachment 26(" &amp; Basic!$B$2 &amp; ") :"</f>
        <v>(aa) Attachment 26(Package AP-BESS-01) :</v>
      </c>
      <c r="C52" s="311"/>
      <c r="D52" s="1514" t="s">
        <v>858</v>
      </c>
      <c r="E52" s="1514"/>
      <c r="F52" s="1514"/>
      <c r="G52" s="531"/>
      <c r="H52" s="531"/>
      <c r="I52" s="54"/>
      <c r="J52" s="54"/>
      <c r="K52" s="54"/>
      <c r="L52" s="54"/>
      <c r="M52" s="54"/>
      <c r="N52" s="54"/>
      <c r="O52" s="54"/>
      <c r="P52" s="54"/>
      <c r="Q52" s="54"/>
      <c r="R52" s="54"/>
      <c r="S52" s="54"/>
      <c r="T52" s="54"/>
      <c r="U52" s="54"/>
      <c r="V52" s="54"/>
      <c r="W52" s="54"/>
      <c r="X52" s="54"/>
      <c r="Y52" s="54"/>
      <c r="Z52" s="54"/>
      <c r="AA52" s="54"/>
      <c r="AB52" s="532"/>
      <c r="AC52" s="533"/>
      <c r="AD52" s="534"/>
      <c r="AE52" s="534"/>
      <c r="AQ52" s="535"/>
      <c r="AR52" s="535"/>
      <c r="AS52" s="535"/>
      <c r="AT52" s="535"/>
      <c r="AU52" s="535"/>
      <c r="AV52" s="535"/>
      <c r="AW52" s="535"/>
      <c r="AX52" s="535"/>
      <c r="AY52" s="535"/>
      <c r="AZ52" s="535"/>
    </row>
    <row r="53" spans="1:52" s="55" customFormat="1" ht="41.25" customHeight="1">
      <c r="A53" s="36"/>
      <c r="B53" s="69" t="str">
        <f>"(ab) Attachment 27(" &amp; Basic!$B$2 &amp; ") :"</f>
        <v>(ab) Attachment 27(Package AP-BESS-01) :</v>
      </c>
      <c r="C53" s="311"/>
      <c r="D53" s="556" t="s">
        <v>867</v>
      </c>
      <c r="E53" s="556"/>
      <c r="F53" s="556"/>
      <c r="G53" s="531"/>
      <c r="H53" s="531"/>
      <c r="I53" s="54"/>
      <c r="J53" s="54"/>
      <c r="K53" s="54"/>
      <c r="L53" s="54"/>
      <c r="M53" s="54"/>
      <c r="N53" s="54"/>
      <c r="O53" s="54"/>
      <c r="P53" s="54"/>
      <c r="Q53" s="54"/>
      <c r="R53" s="54"/>
      <c r="S53" s="54"/>
      <c r="T53" s="54"/>
      <c r="U53" s="54"/>
      <c r="V53" s="54"/>
      <c r="W53" s="54"/>
      <c r="X53" s="54"/>
      <c r="Y53" s="54"/>
      <c r="Z53" s="54"/>
      <c r="AA53" s="54"/>
      <c r="AB53" s="532"/>
      <c r="AC53" s="533"/>
      <c r="AD53" s="534"/>
      <c r="AE53" s="534"/>
      <c r="AQ53" s="535"/>
      <c r="AR53" s="535"/>
      <c r="AS53" s="535"/>
      <c r="AT53" s="535"/>
      <c r="AU53" s="535"/>
      <c r="AV53" s="535"/>
      <c r="AW53" s="535"/>
      <c r="AX53" s="535"/>
      <c r="AY53" s="535"/>
      <c r="AZ53" s="535"/>
    </row>
    <row r="54" spans="1:52" s="55" customFormat="1" ht="37.5" customHeight="1">
      <c r="A54" s="36"/>
      <c r="B54" s="69" t="str">
        <f>"(ac) Attachment 28((" &amp; Basic!$B$2 &amp; ") :"</f>
        <v>(ac) Attachment 28((Package AP-BESS-01) :</v>
      </c>
      <c r="C54" s="311"/>
      <c r="D54" s="556" t="s">
        <v>879</v>
      </c>
      <c r="G54" s="531"/>
      <c r="H54" s="531"/>
      <c r="I54" s="54"/>
      <c r="J54" s="54"/>
      <c r="K54" s="54"/>
      <c r="L54" s="54"/>
      <c r="M54" s="54"/>
      <c r="N54" s="54"/>
      <c r="O54" s="54"/>
      <c r="P54" s="54"/>
      <c r="Q54" s="54"/>
      <c r="R54" s="54"/>
      <c r="S54" s="54"/>
      <c r="T54" s="54"/>
      <c r="U54" s="54"/>
      <c r="V54" s="54"/>
      <c r="W54" s="54"/>
      <c r="X54" s="54"/>
      <c r="Y54" s="54"/>
      <c r="Z54" s="54"/>
      <c r="AA54" s="54"/>
      <c r="AB54" s="532"/>
      <c r="AC54" s="533"/>
      <c r="AD54" s="534"/>
      <c r="AE54" s="534"/>
      <c r="AQ54" s="535"/>
      <c r="AR54" s="535"/>
      <c r="AS54" s="535"/>
      <c r="AT54" s="535"/>
      <c r="AU54" s="535"/>
      <c r="AV54" s="535"/>
      <c r="AW54" s="535"/>
      <c r="AX54" s="535"/>
      <c r="AY54" s="535"/>
      <c r="AZ54" s="535"/>
    </row>
    <row r="55" spans="1:52" s="55" customFormat="1" ht="37.5" customHeight="1">
      <c r="A55" s="36"/>
      <c r="B55" s="69" t="str">
        <f>"(ad) Attachment 29((" &amp; Basic!$B$2 &amp; ") :"</f>
        <v>(ad) Attachment 29((Package AP-BESS-01) :</v>
      </c>
      <c r="C55" s="311"/>
      <c r="D55" s="556" t="s">
        <v>886</v>
      </c>
      <c r="G55" s="531"/>
      <c r="H55" s="531"/>
      <c r="I55" s="54"/>
      <c r="J55" s="54"/>
      <c r="K55" s="54"/>
      <c r="L55" s="54"/>
      <c r="M55" s="54"/>
      <c r="N55" s="54"/>
      <c r="O55" s="54"/>
      <c r="P55" s="54"/>
      <c r="Q55" s="54"/>
      <c r="R55" s="54"/>
      <c r="S55" s="54"/>
      <c r="T55" s="54"/>
      <c r="U55" s="54"/>
      <c r="V55" s="54"/>
      <c r="W55" s="54"/>
      <c r="X55" s="54"/>
      <c r="Y55" s="54"/>
      <c r="Z55" s="54"/>
      <c r="AA55" s="54"/>
      <c r="AB55" s="532"/>
      <c r="AC55" s="533"/>
      <c r="AD55" s="534"/>
      <c r="AE55" s="534"/>
      <c r="AQ55" s="535"/>
      <c r="AR55" s="535"/>
      <c r="AS55" s="535"/>
      <c r="AT55" s="535"/>
      <c r="AU55" s="535"/>
      <c r="AV55" s="535"/>
      <c r="AW55" s="535"/>
      <c r="AX55" s="535"/>
      <c r="AY55" s="535"/>
      <c r="AZ55" s="535"/>
    </row>
    <row r="56" spans="1:52" s="55" customFormat="1" ht="37.5" hidden="1" customHeight="1">
      <c r="A56" s="36"/>
      <c r="B56" s="69" t="str">
        <f>"(ae) Attachment 30((" &amp; Basic!$B$2 &amp; ") :"</f>
        <v>(ae) Attachment 30((Package AP-BESS-01) :</v>
      </c>
      <c r="C56" s="311"/>
      <c r="G56" s="531"/>
      <c r="H56" s="531"/>
      <c r="I56" s="54"/>
      <c r="J56" s="54"/>
      <c r="K56" s="54"/>
      <c r="L56" s="54"/>
      <c r="M56" s="54"/>
      <c r="N56" s="54"/>
      <c r="O56" s="54"/>
      <c r="P56" s="54"/>
      <c r="Q56" s="54"/>
      <c r="R56" s="54"/>
      <c r="S56" s="54"/>
      <c r="T56" s="54"/>
      <c r="U56" s="54"/>
      <c r="V56" s="54"/>
      <c r="W56" s="54"/>
      <c r="X56" s="54"/>
      <c r="Y56" s="54"/>
      <c r="Z56" s="54"/>
      <c r="AA56" s="54"/>
      <c r="AB56" s="532"/>
      <c r="AC56" s="533"/>
      <c r="AD56" s="534"/>
      <c r="AE56" s="534"/>
      <c r="AQ56" s="535"/>
      <c r="AR56" s="535"/>
      <c r="AS56" s="535"/>
      <c r="AT56" s="535"/>
      <c r="AU56" s="535"/>
      <c r="AV56" s="535"/>
      <c r="AW56" s="535"/>
      <c r="AX56" s="535"/>
      <c r="AY56" s="535"/>
      <c r="AZ56" s="535"/>
    </row>
    <row r="57" spans="1:52" s="89" customFormat="1" ht="37.5" hidden="1" customHeight="1">
      <c r="A57" s="32"/>
      <c r="B57" s="69" t="str">
        <f>"(af) Attachment 31((" &amp; Basic!$B$2 &amp; ") :"</f>
        <v>(af) Attachment 31((Package AP-BESS-01) :</v>
      </c>
      <c r="C57" s="311"/>
      <c r="E57" s="556"/>
      <c r="F57" s="556"/>
      <c r="G57" s="85"/>
      <c r="H57" s="85"/>
      <c r="I57" s="90"/>
      <c r="J57" s="90"/>
      <c r="K57" s="90"/>
      <c r="L57" s="90"/>
      <c r="M57" s="90"/>
      <c r="N57" s="90"/>
      <c r="O57" s="90"/>
      <c r="P57" s="90"/>
      <c r="Q57" s="90"/>
      <c r="R57" s="90"/>
      <c r="S57" s="90"/>
      <c r="T57" s="90"/>
      <c r="U57" s="90"/>
      <c r="V57" s="90"/>
      <c r="W57" s="90"/>
      <c r="X57" s="90"/>
      <c r="Y57" s="90"/>
      <c r="Z57" s="90"/>
      <c r="AA57" s="90"/>
      <c r="AB57" s="234"/>
      <c r="AC57" s="235"/>
      <c r="AD57" s="696"/>
      <c r="AE57" s="696"/>
      <c r="AQ57" s="157"/>
      <c r="AR57" s="157"/>
      <c r="AS57" s="157"/>
      <c r="AT57" s="157"/>
      <c r="AU57" s="157"/>
      <c r="AV57" s="157"/>
      <c r="AW57" s="157"/>
      <c r="AX57" s="157"/>
      <c r="AY57" s="157"/>
      <c r="AZ57" s="157"/>
    </row>
    <row r="58" spans="1:52" s="89" customFormat="1" ht="37.5" hidden="1" customHeight="1">
      <c r="A58" s="32"/>
      <c r="B58" s="69" t="str">
        <f>"(ag) Attachment 32((" &amp; Basic!$B$2 &amp; ") :"</f>
        <v>(ag) Attachment 32((Package AP-BESS-01) :</v>
      </c>
      <c r="C58" s="311"/>
      <c r="E58" s="556"/>
      <c r="F58" s="556"/>
      <c r="G58" s="85"/>
      <c r="H58" s="85"/>
      <c r="I58" s="90"/>
      <c r="J58" s="90"/>
      <c r="K58" s="90"/>
      <c r="L58" s="90"/>
      <c r="M58" s="90"/>
      <c r="N58" s="90"/>
      <c r="O58" s="90"/>
      <c r="P58" s="90"/>
      <c r="Q58" s="90"/>
      <c r="R58" s="90"/>
      <c r="S58" s="90"/>
      <c r="T58" s="90"/>
      <c r="U58" s="90"/>
      <c r="V58" s="90"/>
      <c r="W58" s="90"/>
      <c r="X58" s="90"/>
      <c r="Y58" s="90"/>
      <c r="Z58" s="90"/>
      <c r="AA58" s="90"/>
      <c r="AB58" s="234"/>
      <c r="AC58" s="235"/>
      <c r="AD58" s="696"/>
      <c r="AE58" s="696"/>
      <c r="AQ58" s="157"/>
      <c r="AR58" s="157"/>
      <c r="AS58" s="157"/>
      <c r="AT58" s="157"/>
      <c r="AU58" s="157"/>
      <c r="AV58" s="157"/>
      <c r="AW58" s="157"/>
      <c r="AX58" s="157"/>
      <c r="AY58" s="157"/>
      <c r="AZ58" s="157"/>
    </row>
    <row r="59" spans="1:52" ht="66" customHeight="1">
      <c r="A59" s="81">
        <v>3</v>
      </c>
      <c r="B59" s="1496" t="s">
        <v>602</v>
      </c>
      <c r="C59" s="1496"/>
      <c r="D59" s="1496"/>
      <c r="E59" s="1496"/>
      <c r="F59" s="1496"/>
      <c r="G59" s="85"/>
      <c r="H59" s="85"/>
      <c r="AB59" s="234"/>
      <c r="AC59" s="235"/>
      <c r="AQ59" s="157"/>
      <c r="AR59" s="157"/>
      <c r="AS59" s="157"/>
      <c r="AT59" s="157"/>
      <c r="AU59" s="157"/>
      <c r="AV59" s="157"/>
      <c r="AW59" s="157"/>
      <c r="AX59" s="157"/>
      <c r="AY59" s="157"/>
      <c r="AZ59" s="157"/>
    </row>
    <row r="60" spans="1:52" ht="94.5" customHeight="1">
      <c r="A60" s="481" t="s">
        <v>731</v>
      </c>
      <c r="B60" s="1503" t="s">
        <v>854</v>
      </c>
      <c r="C60" s="1503"/>
      <c r="D60" s="1503"/>
      <c r="E60" s="1503"/>
      <c r="F60" s="1504"/>
      <c r="G60" s="85"/>
      <c r="H60" s="85"/>
      <c r="AB60" s="234"/>
      <c r="AC60" s="235"/>
      <c r="AQ60" s="157"/>
      <c r="AR60" s="157"/>
      <c r="AS60" s="157"/>
      <c r="AT60" s="157"/>
      <c r="AU60" s="157"/>
      <c r="AV60" s="157"/>
      <c r="AW60" s="157"/>
      <c r="AX60" s="157"/>
      <c r="AY60" s="157"/>
      <c r="AZ60" s="157"/>
    </row>
    <row r="61" spans="1:52" ht="69" customHeight="1">
      <c r="A61" s="81">
        <v>3.1</v>
      </c>
      <c r="B61" s="1496" t="s">
        <v>263</v>
      </c>
      <c r="C61" s="1496"/>
      <c r="D61" s="1496"/>
      <c r="E61" s="1496"/>
      <c r="F61" s="1496"/>
      <c r="G61" s="85"/>
      <c r="H61" s="85"/>
      <c r="AB61" s="234"/>
      <c r="AC61" s="235"/>
      <c r="AQ61" s="157"/>
      <c r="AR61" s="157"/>
      <c r="AS61" s="157"/>
      <c r="AT61" s="157"/>
      <c r="AU61" s="157"/>
      <c r="AV61" s="157"/>
      <c r="AW61" s="157"/>
      <c r="AX61" s="157"/>
      <c r="AY61" s="157"/>
      <c r="AZ61" s="157"/>
    </row>
    <row r="62" spans="1:52" ht="61.5" customHeight="1">
      <c r="A62" s="81">
        <v>3.2</v>
      </c>
      <c r="B62" s="1496" t="s">
        <v>907</v>
      </c>
      <c r="C62" s="1496"/>
      <c r="D62" s="1496"/>
      <c r="E62" s="1496"/>
      <c r="F62" s="1496"/>
      <c r="G62" s="85"/>
      <c r="H62" s="85"/>
      <c r="AB62" s="234"/>
      <c r="AC62" s="235"/>
      <c r="AQ62" s="157"/>
      <c r="AR62" s="157"/>
      <c r="AS62" s="157"/>
      <c r="AT62" s="157"/>
      <c r="AU62" s="157"/>
      <c r="AV62" s="157"/>
      <c r="AW62" s="157"/>
      <c r="AX62" s="157"/>
      <c r="AY62" s="157"/>
      <c r="AZ62" s="157"/>
    </row>
    <row r="63" spans="1:52" s="27" customFormat="1" ht="75" customHeight="1">
      <c r="A63" s="81">
        <v>4</v>
      </c>
      <c r="B63" s="1496" t="s">
        <v>356</v>
      </c>
      <c r="C63" s="1496"/>
      <c r="D63" s="1496"/>
      <c r="E63" s="1496"/>
      <c r="F63" s="1496"/>
      <c r="G63" s="85"/>
      <c r="H63" s="85"/>
      <c r="I63" s="63"/>
      <c r="J63" s="63"/>
      <c r="K63" s="63"/>
      <c r="L63" s="63"/>
      <c r="M63" s="63"/>
      <c r="N63" s="63"/>
      <c r="O63" s="63"/>
      <c r="P63" s="63"/>
      <c r="Q63" s="63"/>
      <c r="R63" s="63"/>
      <c r="S63" s="63"/>
      <c r="T63" s="63"/>
      <c r="U63" s="63"/>
      <c r="V63" s="63"/>
      <c r="W63" s="63"/>
      <c r="X63" s="63"/>
      <c r="Y63" s="63"/>
      <c r="Z63" s="63"/>
      <c r="AA63" s="63"/>
      <c r="AB63" s="234"/>
      <c r="AC63" s="235"/>
      <c r="AD63" s="231"/>
      <c r="AE63" s="231"/>
      <c r="AF63" s="63"/>
      <c r="AG63" s="63"/>
      <c r="AH63" s="63"/>
      <c r="AI63" s="63"/>
      <c r="AJ63" s="63"/>
      <c r="AK63" s="63"/>
      <c r="AL63" s="63"/>
      <c r="AM63" s="63"/>
      <c r="AN63" s="63"/>
      <c r="AO63" s="63"/>
      <c r="AP63" s="63"/>
      <c r="AQ63" s="154"/>
      <c r="AR63" s="154"/>
      <c r="AS63" s="154"/>
      <c r="AT63" s="154"/>
      <c r="AU63" s="154"/>
      <c r="AV63" s="154"/>
      <c r="AW63" s="154"/>
      <c r="AX63" s="154"/>
      <c r="AY63" s="154"/>
      <c r="AZ63" s="154"/>
    </row>
    <row r="64" spans="1:52" ht="57" customHeight="1">
      <c r="A64" s="81">
        <v>4.0999999999999996</v>
      </c>
      <c r="B64" s="1496" t="s">
        <v>752</v>
      </c>
      <c r="C64" s="1496"/>
      <c r="D64" s="1496"/>
      <c r="E64" s="1496"/>
      <c r="F64" s="1496"/>
      <c r="G64" s="85"/>
      <c r="H64" s="85"/>
      <c r="AB64" s="234"/>
      <c r="AC64" s="235"/>
      <c r="AQ64" s="157"/>
      <c r="AR64" s="157"/>
      <c r="AS64" s="157"/>
      <c r="AT64" s="157"/>
      <c r="AU64" s="157"/>
      <c r="AV64" s="157"/>
      <c r="AW64" s="157"/>
      <c r="AX64" s="157"/>
      <c r="AY64" s="157"/>
      <c r="AZ64" s="157"/>
    </row>
    <row r="65" spans="1:52" ht="94.5" customHeight="1">
      <c r="A65" s="81">
        <v>4.2</v>
      </c>
      <c r="B65" s="1496" t="s">
        <v>753</v>
      </c>
      <c r="C65" s="1496"/>
      <c r="D65" s="1496"/>
      <c r="E65" s="1496"/>
      <c r="F65" s="1496"/>
      <c r="G65" s="85"/>
      <c r="H65" s="85"/>
      <c r="AB65" s="234"/>
      <c r="AC65" s="235"/>
      <c r="AQ65" s="157"/>
      <c r="AR65" s="157"/>
      <c r="AS65" s="157"/>
      <c r="AT65" s="157"/>
      <c r="AU65" s="157"/>
      <c r="AV65" s="157"/>
      <c r="AW65" s="157"/>
      <c r="AX65" s="157"/>
      <c r="AY65" s="157"/>
      <c r="AZ65" s="157"/>
    </row>
    <row r="66" spans="1:52" ht="50.25" customHeight="1">
      <c r="A66" s="81">
        <v>4.3</v>
      </c>
      <c r="B66" s="1496" t="s">
        <v>754</v>
      </c>
      <c r="C66" s="1496"/>
      <c r="D66" s="1496"/>
      <c r="E66" s="1496"/>
      <c r="F66" s="1496"/>
      <c r="G66" s="85"/>
      <c r="H66" s="85"/>
      <c r="AB66" s="234"/>
      <c r="AC66" s="235"/>
      <c r="AQ66" s="157"/>
      <c r="AR66" s="157"/>
      <c r="AS66" s="157"/>
      <c r="AT66" s="157"/>
      <c r="AU66" s="157"/>
      <c r="AV66" s="157"/>
      <c r="AW66" s="157"/>
      <c r="AX66" s="157"/>
      <c r="AY66" s="157"/>
      <c r="AZ66" s="157"/>
    </row>
    <row r="67" spans="1:52" ht="21" customHeight="1">
      <c r="A67" s="64">
        <v>5</v>
      </c>
      <c r="B67" s="1502" t="s">
        <v>603</v>
      </c>
      <c r="C67" s="1502"/>
      <c r="D67" s="1502"/>
      <c r="E67" s="1502"/>
      <c r="F67" s="1502"/>
      <c r="G67" s="85"/>
      <c r="H67" s="85"/>
      <c r="AB67" s="234"/>
      <c r="AC67" s="235"/>
      <c r="AQ67" s="157"/>
      <c r="AR67" s="157"/>
      <c r="AS67" s="157"/>
      <c r="AT67" s="157"/>
      <c r="AU67" s="157"/>
      <c r="AV67" s="157"/>
      <c r="AW67" s="157"/>
      <c r="AX67" s="157"/>
      <c r="AY67" s="157"/>
      <c r="AZ67" s="157"/>
    </row>
    <row r="68" spans="1:52" s="27" customFormat="1" ht="168" customHeight="1">
      <c r="A68" s="81">
        <v>5.0999999999999996</v>
      </c>
      <c r="B68" s="1496" t="s">
        <v>898</v>
      </c>
      <c r="C68" s="1496"/>
      <c r="D68" s="1496"/>
      <c r="E68" s="1496"/>
      <c r="F68" s="1496"/>
      <c r="G68" s="85"/>
      <c r="H68" s="85"/>
      <c r="I68" s="63"/>
      <c r="J68" s="63"/>
      <c r="K68" s="63"/>
      <c r="L68" s="63"/>
      <c r="M68" s="63"/>
      <c r="N68" s="63"/>
      <c r="O68" s="63"/>
      <c r="P68" s="63"/>
      <c r="Q68" s="63"/>
      <c r="R68" s="63"/>
      <c r="S68" s="63"/>
      <c r="T68" s="63"/>
      <c r="U68" s="63"/>
      <c r="V68" s="63"/>
      <c r="W68" s="63"/>
      <c r="X68" s="63"/>
      <c r="Y68" s="63"/>
      <c r="Z68" s="63"/>
      <c r="AA68" s="63"/>
      <c r="AB68" s="234"/>
      <c r="AC68" s="235"/>
      <c r="AD68" s="231"/>
      <c r="AE68" s="231"/>
      <c r="AF68" s="63"/>
      <c r="AG68" s="63"/>
      <c r="AH68" s="63"/>
      <c r="AI68" s="63"/>
      <c r="AJ68" s="63"/>
      <c r="AK68" s="63"/>
      <c r="AL68" s="63"/>
      <c r="AM68" s="63"/>
      <c r="AN68" s="63"/>
      <c r="AO68" s="63"/>
      <c r="AP68" s="63"/>
      <c r="AQ68" s="154"/>
      <c r="AR68" s="154"/>
      <c r="AS68" s="154"/>
      <c r="AT68" s="154"/>
      <c r="AU68" s="154"/>
      <c r="AV68" s="154"/>
      <c r="AW68" s="154"/>
      <c r="AX68" s="154"/>
      <c r="AY68" s="154"/>
      <c r="AZ68" s="154"/>
    </row>
    <row r="69" spans="1:52" s="27" customFormat="1" ht="33" customHeight="1">
      <c r="A69" s="81">
        <v>6</v>
      </c>
      <c r="B69" s="1496" t="s">
        <v>604</v>
      </c>
      <c r="C69" s="1496"/>
      <c r="D69" s="1496"/>
      <c r="E69" s="1496"/>
      <c r="F69" s="1496"/>
      <c r="G69" s="63"/>
      <c r="H69" s="63"/>
      <c r="I69" s="63"/>
      <c r="J69" s="211"/>
      <c r="K69" s="63"/>
      <c r="L69" s="63"/>
      <c r="M69" s="63"/>
      <c r="N69" s="63"/>
      <c r="O69" s="63"/>
      <c r="P69" s="63"/>
      <c r="Q69" s="63"/>
      <c r="R69" s="63"/>
      <c r="S69" s="63"/>
      <c r="T69" s="63"/>
      <c r="U69" s="63"/>
      <c r="V69" s="63"/>
      <c r="W69" s="63"/>
      <c r="X69" s="63"/>
      <c r="Y69" s="63"/>
      <c r="Z69" s="63"/>
      <c r="AA69" s="63"/>
      <c r="AB69" s="234"/>
      <c r="AC69" s="235"/>
      <c r="AD69" s="231"/>
      <c r="AE69" s="231"/>
      <c r="AF69" s="63"/>
      <c r="AG69" s="63"/>
      <c r="AH69" s="63"/>
      <c r="AI69" s="63"/>
      <c r="AJ69" s="63"/>
      <c r="AK69" s="63"/>
      <c r="AL69" s="63"/>
      <c r="AM69" s="63"/>
      <c r="AN69" s="63"/>
      <c r="AO69" s="63"/>
      <c r="AP69" s="63"/>
      <c r="AQ69" s="154"/>
      <c r="AR69" s="154"/>
      <c r="AS69" s="154"/>
      <c r="AT69" s="154"/>
      <c r="AU69" s="154"/>
      <c r="AV69" s="154"/>
      <c r="AW69" s="154"/>
      <c r="AX69" s="154"/>
      <c r="AY69" s="154"/>
      <c r="AZ69" s="154"/>
    </row>
    <row r="70" spans="1:52" s="27" customFormat="1" ht="26.1" customHeight="1">
      <c r="A70" s="64"/>
      <c r="B70" s="56"/>
      <c r="C70" s="41"/>
      <c r="D70" s="32"/>
      <c r="E70" s="79"/>
      <c r="G70" s="63"/>
      <c r="H70" s="63"/>
      <c r="I70" s="63"/>
      <c r="J70" s="211"/>
      <c r="K70" s="211"/>
      <c r="L70" s="211"/>
      <c r="M70" s="211"/>
      <c r="N70" s="211"/>
      <c r="O70" s="211"/>
      <c r="P70" s="211"/>
      <c r="Q70" s="211"/>
      <c r="R70" s="211"/>
      <c r="S70" s="211"/>
      <c r="T70" s="211"/>
      <c r="U70" s="211"/>
      <c r="V70" s="211"/>
      <c r="W70" s="211"/>
      <c r="X70" s="211"/>
      <c r="Y70" s="211"/>
      <c r="Z70" s="211"/>
      <c r="AA70" s="211"/>
      <c r="AB70" s="67"/>
      <c r="AC70" s="235"/>
      <c r="AD70" s="231"/>
      <c r="AE70" s="231"/>
      <c r="AF70" s="63"/>
      <c r="AG70" s="63"/>
      <c r="AH70" s="63"/>
      <c r="AI70" s="63"/>
      <c r="AJ70" s="63"/>
      <c r="AK70" s="63"/>
      <c r="AL70" s="63"/>
      <c r="AM70" s="63"/>
      <c r="AN70" s="63"/>
      <c r="AO70" s="63"/>
      <c r="AP70" s="63"/>
      <c r="AQ70" s="154"/>
      <c r="AR70" s="154"/>
      <c r="AS70" s="154"/>
      <c r="AT70" s="154"/>
      <c r="AU70" s="154"/>
      <c r="AV70" s="154"/>
      <c r="AW70" s="154"/>
      <c r="AX70" s="154"/>
      <c r="AY70" s="154"/>
      <c r="AZ70" s="154"/>
    </row>
    <row r="71" spans="1:52" s="27" customFormat="1" ht="26.1" customHeight="1">
      <c r="A71" s="64"/>
      <c r="B71" s="56" t="s">
        <v>289</v>
      </c>
      <c r="C71" s="35" t="s">
        <v>605</v>
      </c>
      <c r="D71" s="32"/>
      <c r="E71" s="79" t="s">
        <v>606</v>
      </c>
      <c r="G71" s="63"/>
      <c r="H71" s="63"/>
      <c r="I71" s="63"/>
      <c r="J71" s="211"/>
      <c r="K71" s="211"/>
      <c r="L71" s="211"/>
      <c r="M71" s="211"/>
      <c r="N71" s="211"/>
      <c r="O71" s="211"/>
      <c r="P71" s="211"/>
      <c r="Q71" s="211"/>
      <c r="R71" s="211"/>
      <c r="S71" s="211"/>
      <c r="T71" s="211"/>
      <c r="U71" s="211"/>
      <c r="V71" s="211"/>
      <c r="W71" s="211"/>
      <c r="X71" s="211"/>
      <c r="Y71" s="211"/>
      <c r="Z71" s="211"/>
      <c r="AA71" s="211"/>
      <c r="AB71" s="67"/>
      <c r="AC71" s="235"/>
      <c r="AD71" s="231"/>
      <c r="AE71" s="231"/>
      <c r="AF71" s="63"/>
      <c r="AG71" s="63"/>
      <c r="AH71" s="63"/>
      <c r="AI71" s="63"/>
      <c r="AJ71" s="63"/>
      <c r="AK71" s="63"/>
      <c r="AL71" s="63"/>
      <c r="AM71" s="63"/>
      <c r="AN71" s="63"/>
      <c r="AO71" s="63"/>
      <c r="AP71" s="63"/>
      <c r="AQ71" s="154"/>
      <c r="AR71" s="154"/>
      <c r="AS71" s="154"/>
      <c r="AT71" s="154"/>
      <c r="AU71" s="154"/>
      <c r="AV71" s="154"/>
      <c r="AW71" s="154"/>
      <c r="AX71" s="154"/>
      <c r="AY71" s="154"/>
      <c r="AZ71" s="154"/>
    </row>
    <row r="72" spans="1:52" s="27" customFormat="1" ht="26.1" customHeight="1">
      <c r="A72" s="64"/>
      <c r="B72" s="56" t="s">
        <v>290</v>
      </c>
      <c r="C72" s="35" t="s">
        <v>866</v>
      </c>
      <c r="D72" s="32"/>
      <c r="E72" s="79" t="s">
        <v>721</v>
      </c>
      <c r="G72" s="63"/>
      <c r="H72" s="63"/>
      <c r="I72" s="63"/>
      <c r="J72" s="63"/>
      <c r="K72" s="211"/>
      <c r="L72" s="211"/>
      <c r="M72" s="211"/>
      <c r="N72" s="211"/>
      <c r="O72" s="211"/>
      <c r="P72" s="211"/>
      <c r="Q72" s="211"/>
      <c r="R72" s="211"/>
      <c r="S72" s="211"/>
      <c r="T72" s="211"/>
      <c r="U72" s="211"/>
      <c r="V72" s="211"/>
      <c r="W72" s="211"/>
      <c r="X72" s="211"/>
      <c r="Y72" s="211"/>
      <c r="Z72" s="211"/>
      <c r="AA72" s="211"/>
      <c r="AB72" s="67"/>
      <c r="AC72" s="235"/>
      <c r="AD72" s="231"/>
      <c r="AE72" s="231"/>
      <c r="AF72" s="63"/>
      <c r="AG72" s="63"/>
      <c r="AH72" s="63"/>
      <c r="AI72" s="63"/>
      <c r="AJ72" s="63"/>
      <c r="AK72" s="63"/>
      <c r="AL72" s="63"/>
      <c r="AM72" s="63"/>
      <c r="AN72" s="63"/>
      <c r="AO72" s="63"/>
      <c r="AP72" s="63"/>
      <c r="AQ72" s="154"/>
      <c r="AR72" s="154"/>
      <c r="AS72" s="154"/>
      <c r="AT72" s="154"/>
      <c r="AU72" s="154"/>
      <c r="AV72" s="154"/>
      <c r="AW72" s="154"/>
      <c r="AX72" s="154"/>
      <c r="AY72" s="154"/>
      <c r="AZ72" s="154"/>
    </row>
    <row r="73" spans="1:52" s="27" customFormat="1" ht="26.1" customHeight="1">
      <c r="A73" s="64"/>
      <c r="B73" s="56" t="s">
        <v>291</v>
      </c>
      <c r="C73" s="35" t="s">
        <v>607</v>
      </c>
      <c r="D73" s="32"/>
      <c r="E73" s="79" t="s">
        <v>608</v>
      </c>
      <c r="G73" s="63"/>
      <c r="H73" s="63"/>
      <c r="I73" s="63"/>
      <c r="J73" s="63"/>
      <c r="K73" s="63"/>
      <c r="L73" s="63"/>
      <c r="M73" s="63"/>
      <c r="N73" s="63"/>
      <c r="O73" s="63"/>
      <c r="P73" s="63"/>
      <c r="Q73" s="63"/>
      <c r="R73" s="63"/>
      <c r="S73" s="63"/>
      <c r="T73" s="63"/>
      <c r="U73" s="63"/>
      <c r="V73" s="63"/>
      <c r="W73" s="63"/>
      <c r="X73" s="63"/>
      <c r="Y73" s="63"/>
      <c r="Z73" s="63"/>
      <c r="AA73" s="63"/>
      <c r="AB73" s="66"/>
      <c r="AC73" s="235"/>
      <c r="AD73" s="231"/>
      <c r="AE73" s="231"/>
      <c r="AF73" s="63"/>
      <c r="AG73" s="63"/>
      <c r="AH73" s="63"/>
      <c r="AI73" s="63"/>
      <c r="AJ73" s="63"/>
      <c r="AK73" s="63"/>
      <c r="AL73" s="63"/>
      <c r="AM73" s="63"/>
      <c r="AN73" s="63"/>
      <c r="AO73" s="63"/>
      <c r="AP73" s="63"/>
      <c r="AQ73" s="154"/>
      <c r="AR73" s="154"/>
      <c r="AS73" s="154"/>
      <c r="AT73" s="154"/>
      <c r="AU73" s="154"/>
      <c r="AV73" s="154"/>
      <c r="AW73" s="154"/>
      <c r="AX73" s="154"/>
      <c r="AY73" s="154"/>
      <c r="AZ73" s="154"/>
    </row>
    <row r="74" spans="1:52" s="27" customFormat="1" ht="26.1" customHeight="1">
      <c r="A74" s="64"/>
      <c r="B74" s="56" t="s">
        <v>609</v>
      </c>
      <c r="C74" s="35" t="s">
        <v>610</v>
      </c>
      <c r="D74" s="32"/>
      <c r="E74" s="79" t="s">
        <v>611</v>
      </c>
      <c r="G74" s="63"/>
      <c r="H74" s="63"/>
      <c r="I74" s="63"/>
      <c r="J74" s="211"/>
      <c r="K74" s="63"/>
      <c r="L74" s="63"/>
      <c r="M74" s="63"/>
      <c r="N74" s="63"/>
      <c r="O74" s="63"/>
      <c r="P74" s="63"/>
      <c r="Q74" s="63"/>
      <c r="R74" s="63"/>
      <c r="S74" s="63"/>
      <c r="T74" s="63"/>
      <c r="U74" s="63"/>
      <c r="V74" s="63"/>
      <c r="W74" s="63"/>
      <c r="X74" s="63"/>
      <c r="Y74" s="63"/>
      <c r="Z74" s="63"/>
      <c r="AA74" s="63"/>
      <c r="AB74" s="67"/>
      <c r="AC74" s="235"/>
      <c r="AD74" s="231"/>
      <c r="AE74" s="231"/>
      <c r="AF74" s="63"/>
      <c r="AG74" s="63"/>
      <c r="AH74" s="63"/>
      <c r="AI74" s="63"/>
      <c r="AJ74" s="63"/>
      <c r="AK74" s="63"/>
      <c r="AL74" s="63"/>
      <c r="AM74" s="63"/>
      <c r="AN74" s="63"/>
      <c r="AO74" s="63"/>
      <c r="AP74" s="63"/>
      <c r="AQ74" s="154"/>
      <c r="AR74" s="154"/>
      <c r="AS74" s="154"/>
      <c r="AT74" s="154"/>
      <c r="AU74" s="154"/>
      <c r="AV74" s="154"/>
      <c r="AW74" s="154"/>
      <c r="AX74" s="154"/>
      <c r="AY74" s="154"/>
      <c r="AZ74" s="154"/>
    </row>
    <row r="75" spans="1:52" s="27" customFormat="1" ht="26.1" customHeight="1">
      <c r="A75" s="64"/>
      <c r="B75" s="56" t="s">
        <v>612</v>
      </c>
      <c r="C75" s="35" t="s">
        <v>613</v>
      </c>
      <c r="D75" s="32"/>
      <c r="E75" s="79" t="s">
        <v>614</v>
      </c>
      <c r="G75" s="63"/>
      <c r="H75" s="63"/>
      <c r="I75" s="63"/>
      <c r="J75" s="63"/>
      <c r="K75" s="211"/>
      <c r="L75" s="211"/>
      <c r="M75" s="211"/>
      <c r="N75" s="211"/>
      <c r="O75" s="211"/>
      <c r="P75" s="211"/>
      <c r="Q75" s="211"/>
      <c r="R75" s="211"/>
      <c r="S75" s="211"/>
      <c r="T75" s="211"/>
      <c r="U75" s="211"/>
      <c r="V75" s="211"/>
      <c r="W75" s="211"/>
      <c r="X75" s="211"/>
      <c r="Y75" s="211"/>
      <c r="Z75" s="211"/>
      <c r="AA75" s="211"/>
      <c r="AB75" s="67"/>
      <c r="AC75" s="235"/>
      <c r="AD75" s="231"/>
      <c r="AE75" s="231"/>
      <c r="AF75" s="63"/>
      <c r="AG75" s="63"/>
      <c r="AH75" s="63"/>
      <c r="AI75" s="63"/>
      <c r="AJ75" s="63"/>
      <c r="AK75" s="63"/>
      <c r="AL75" s="63"/>
      <c r="AM75" s="63"/>
      <c r="AN75" s="63"/>
      <c r="AO75" s="63"/>
      <c r="AP75" s="63"/>
      <c r="AQ75" s="154"/>
      <c r="AR75" s="154"/>
      <c r="AS75" s="154"/>
      <c r="AT75" s="154"/>
      <c r="AU75" s="154"/>
      <c r="AV75" s="154"/>
      <c r="AW75" s="154"/>
      <c r="AX75" s="154"/>
      <c r="AY75" s="154"/>
      <c r="AZ75" s="154"/>
    </row>
    <row r="76" spans="1:52" s="27" customFormat="1" ht="26.1" customHeight="1">
      <c r="A76" s="64"/>
      <c r="B76" s="56" t="s">
        <v>615</v>
      </c>
      <c r="C76" s="35" t="s">
        <v>616</v>
      </c>
      <c r="D76" s="32"/>
      <c r="E76" s="79" t="s">
        <v>618</v>
      </c>
      <c r="G76" s="63"/>
      <c r="H76" s="63"/>
      <c r="I76" s="63"/>
      <c r="J76" s="63"/>
      <c r="K76" s="63"/>
      <c r="L76" s="63"/>
      <c r="M76" s="63"/>
      <c r="N76" s="63"/>
      <c r="O76" s="63"/>
      <c r="P76" s="63"/>
      <c r="Q76" s="63"/>
      <c r="R76" s="63"/>
      <c r="S76" s="63"/>
      <c r="T76" s="63"/>
      <c r="U76" s="63"/>
      <c r="V76" s="63"/>
      <c r="W76" s="63"/>
      <c r="X76" s="63"/>
      <c r="Y76" s="63"/>
      <c r="Z76" s="63"/>
      <c r="AA76" s="63"/>
      <c r="AB76" s="67"/>
      <c r="AC76" s="235"/>
      <c r="AD76" s="231"/>
      <c r="AE76" s="231"/>
      <c r="AF76" s="63"/>
      <c r="AG76" s="63"/>
      <c r="AH76" s="63"/>
      <c r="AI76" s="63"/>
      <c r="AJ76" s="63"/>
      <c r="AK76" s="63"/>
      <c r="AL76" s="63"/>
      <c r="AM76" s="63"/>
      <c r="AN76" s="63"/>
      <c r="AO76" s="63"/>
      <c r="AP76" s="63"/>
      <c r="AQ76" s="154"/>
      <c r="AR76" s="154"/>
      <c r="AS76" s="154"/>
      <c r="AT76" s="154"/>
      <c r="AU76" s="154"/>
      <c r="AV76" s="154"/>
      <c r="AW76" s="154"/>
      <c r="AX76" s="154"/>
      <c r="AY76" s="154"/>
      <c r="AZ76" s="154"/>
    </row>
    <row r="77" spans="1:52" s="27" customFormat="1" ht="26.1" customHeight="1">
      <c r="A77" s="64"/>
      <c r="B77" s="56" t="s">
        <v>619</v>
      </c>
      <c r="C77" s="35" t="s">
        <v>620</v>
      </c>
      <c r="D77" s="32"/>
      <c r="E77" s="79" t="s">
        <v>621</v>
      </c>
      <c r="G77" s="211"/>
      <c r="H77" s="211"/>
      <c r="I77" s="63"/>
      <c r="J77" s="211"/>
      <c r="K77" s="63"/>
      <c r="L77" s="63"/>
      <c r="M77" s="63"/>
      <c r="N77" s="63"/>
      <c r="O77" s="63"/>
      <c r="P77" s="63"/>
      <c r="Q77" s="63"/>
      <c r="R77" s="63"/>
      <c r="S77" s="63"/>
      <c r="T77" s="63"/>
      <c r="U77" s="63"/>
      <c r="V77" s="63"/>
      <c r="W77" s="63"/>
      <c r="X77" s="63"/>
      <c r="Y77" s="63"/>
      <c r="Z77" s="63"/>
      <c r="AA77" s="63"/>
      <c r="AB77" s="67"/>
      <c r="AC77" s="235"/>
      <c r="AD77" s="231"/>
      <c r="AE77" s="231"/>
      <c r="AF77" s="63"/>
      <c r="AG77" s="63"/>
      <c r="AH77" s="63"/>
      <c r="AI77" s="63"/>
      <c r="AJ77" s="63"/>
      <c r="AK77" s="63"/>
      <c r="AL77" s="63"/>
      <c r="AM77" s="63"/>
      <c r="AN77" s="63"/>
      <c r="AO77" s="63"/>
      <c r="AP77" s="63"/>
      <c r="AQ77" s="154"/>
      <c r="AR77" s="154"/>
      <c r="AS77" s="154"/>
      <c r="AT77" s="154"/>
      <c r="AU77" s="154"/>
      <c r="AV77" s="154"/>
      <c r="AW77" s="154"/>
      <c r="AX77" s="154"/>
      <c r="AY77" s="154"/>
      <c r="AZ77" s="154"/>
    </row>
    <row r="78" spans="1:52" ht="26.1" customHeight="1">
      <c r="A78" s="56"/>
      <c r="B78" s="56" t="s">
        <v>622</v>
      </c>
      <c r="C78" s="35" t="s">
        <v>623</v>
      </c>
      <c r="E78" s="79" t="s">
        <v>624</v>
      </c>
      <c r="F78" s="28"/>
      <c r="G78" s="211"/>
      <c r="H78" s="211"/>
      <c r="J78" s="211"/>
      <c r="K78" s="211"/>
      <c r="L78" s="211"/>
      <c r="M78" s="211"/>
      <c r="N78" s="211"/>
      <c r="O78" s="211"/>
      <c r="P78" s="211"/>
      <c r="Q78" s="211"/>
      <c r="R78" s="211"/>
      <c r="S78" s="211"/>
      <c r="T78" s="211"/>
      <c r="U78" s="211"/>
      <c r="V78" s="211"/>
      <c r="W78" s="211"/>
      <c r="X78" s="211"/>
      <c r="Y78" s="211"/>
      <c r="Z78" s="211"/>
      <c r="AA78" s="211"/>
      <c r="AB78" s="67"/>
      <c r="AC78" s="235"/>
      <c r="AQ78" s="157"/>
      <c r="AR78" s="157"/>
      <c r="AS78" s="157"/>
      <c r="AT78" s="157"/>
      <c r="AU78" s="157"/>
      <c r="AV78" s="157"/>
      <c r="AW78" s="157"/>
      <c r="AX78" s="157"/>
      <c r="AY78" s="157"/>
      <c r="AZ78" s="157"/>
    </row>
    <row r="79" spans="1:52" ht="26.1" customHeight="1">
      <c r="A79" s="56"/>
      <c r="B79" s="56" t="s">
        <v>8</v>
      </c>
      <c r="C79" s="35" t="s">
        <v>625</v>
      </c>
      <c r="E79" s="79" t="s">
        <v>626</v>
      </c>
      <c r="F79" s="28"/>
      <c r="G79" s="211"/>
      <c r="H79" s="211"/>
      <c r="J79" s="211"/>
      <c r="K79" s="211"/>
      <c r="L79" s="211"/>
      <c r="M79" s="211"/>
      <c r="N79" s="211"/>
      <c r="O79" s="211"/>
      <c r="P79" s="211"/>
      <c r="Q79" s="211"/>
      <c r="R79" s="211"/>
      <c r="S79" s="211"/>
      <c r="T79" s="211"/>
      <c r="U79" s="211"/>
      <c r="V79" s="211"/>
      <c r="W79" s="211"/>
      <c r="X79" s="211"/>
      <c r="Y79" s="211"/>
      <c r="Z79" s="211"/>
      <c r="AA79" s="211"/>
      <c r="AB79" s="67"/>
      <c r="AC79" s="235"/>
      <c r="AQ79" s="157"/>
      <c r="AR79" s="157"/>
      <c r="AS79" s="157"/>
      <c r="AT79" s="157"/>
      <c r="AU79" s="157"/>
      <c r="AV79" s="157"/>
      <c r="AW79" s="157"/>
      <c r="AX79" s="157"/>
      <c r="AY79" s="157"/>
      <c r="AZ79" s="157"/>
    </row>
    <row r="80" spans="1:52" ht="26.1" customHeight="1">
      <c r="A80" s="56"/>
      <c r="B80" s="56" t="s">
        <v>627</v>
      </c>
      <c r="C80" s="35" t="s">
        <v>628</v>
      </c>
      <c r="E80" s="79" t="s">
        <v>629</v>
      </c>
      <c r="F80" s="28"/>
      <c r="G80" s="211"/>
      <c r="H80" s="211"/>
      <c r="J80" s="211"/>
      <c r="K80" s="211"/>
      <c r="L80" s="211"/>
      <c r="M80" s="211"/>
      <c r="N80" s="211"/>
      <c r="O80" s="211"/>
      <c r="P80" s="211"/>
      <c r="Q80" s="211"/>
      <c r="R80" s="211"/>
      <c r="S80" s="211"/>
      <c r="T80" s="211"/>
      <c r="U80" s="211"/>
      <c r="V80" s="211"/>
      <c r="W80" s="211"/>
      <c r="X80" s="211"/>
      <c r="Y80" s="211"/>
      <c r="Z80" s="211"/>
      <c r="AA80" s="211"/>
      <c r="AB80" s="67"/>
      <c r="AC80" s="235"/>
      <c r="AQ80" s="157"/>
      <c r="AR80" s="157"/>
      <c r="AS80" s="157"/>
      <c r="AT80" s="157"/>
      <c r="AU80" s="157"/>
      <c r="AV80" s="157"/>
      <c r="AW80" s="157"/>
      <c r="AX80" s="157"/>
      <c r="AY80" s="157"/>
      <c r="AZ80" s="157"/>
    </row>
    <row r="81" spans="1:52" ht="26.1" customHeight="1">
      <c r="A81" s="56"/>
      <c r="B81" s="56" t="s">
        <v>630</v>
      </c>
      <c r="C81" s="35" t="s">
        <v>631</v>
      </c>
      <c r="E81" s="79" t="s">
        <v>632</v>
      </c>
      <c r="F81" s="28"/>
      <c r="G81" s="211"/>
      <c r="H81" s="211"/>
      <c r="J81" s="211"/>
      <c r="K81" s="211"/>
      <c r="L81" s="211"/>
      <c r="M81" s="211"/>
      <c r="N81" s="211"/>
      <c r="O81" s="211"/>
      <c r="P81" s="211"/>
      <c r="Q81" s="211"/>
      <c r="R81" s="211"/>
      <c r="S81" s="211"/>
      <c r="T81" s="211"/>
      <c r="U81" s="211"/>
      <c r="V81" s="211"/>
      <c r="W81" s="211"/>
      <c r="X81" s="211"/>
      <c r="Y81" s="211"/>
      <c r="Z81" s="211"/>
      <c r="AA81" s="211"/>
      <c r="AB81" s="67"/>
      <c r="AC81" s="235"/>
      <c r="AQ81" s="157"/>
      <c r="AR81" s="157"/>
      <c r="AS81" s="157"/>
      <c r="AT81" s="157"/>
      <c r="AU81" s="157"/>
      <c r="AV81" s="157"/>
      <c r="AW81" s="157"/>
      <c r="AX81" s="157"/>
      <c r="AY81" s="157"/>
      <c r="AZ81" s="157"/>
    </row>
    <row r="82" spans="1:52" ht="26.1" customHeight="1">
      <c r="A82" s="56"/>
      <c r="B82" s="56" t="s">
        <v>633</v>
      </c>
      <c r="C82" s="35" t="s">
        <v>634</v>
      </c>
      <c r="E82" s="79" t="s">
        <v>635</v>
      </c>
      <c r="F82" s="28"/>
      <c r="G82" s="211"/>
      <c r="H82" s="211"/>
      <c r="K82" s="211"/>
      <c r="L82" s="211"/>
      <c r="M82" s="211"/>
      <c r="N82" s="211"/>
      <c r="O82" s="211"/>
      <c r="P82" s="211"/>
      <c r="Q82" s="211"/>
      <c r="R82" s="211"/>
      <c r="S82" s="211"/>
      <c r="T82" s="211"/>
      <c r="U82" s="211"/>
      <c r="V82" s="211"/>
      <c r="W82" s="211"/>
      <c r="X82" s="211"/>
      <c r="Y82" s="211"/>
      <c r="Z82" s="211"/>
      <c r="AA82" s="211"/>
      <c r="AB82" s="67"/>
      <c r="AC82" s="235"/>
      <c r="AQ82" s="157"/>
      <c r="AR82" s="157"/>
      <c r="AS82" s="157"/>
      <c r="AT82" s="157"/>
      <c r="AU82" s="157"/>
      <c r="AV82" s="157"/>
      <c r="AW82" s="157"/>
      <c r="AX82" s="157"/>
      <c r="AY82" s="157"/>
      <c r="AZ82" s="157"/>
    </row>
    <row r="83" spans="1:52" ht="26.1" customHeight="1">
      <c r="A83" s="56"/>
      <c r="B83" s="81" t="s">
        <v>637</v>
      </c>
      <c r="C83" s="35" t="s">
        <v>863</v>
      </c>
      <c r="E83" s="79" t="s">
        <v>864</v>
      </c>
      <c r="F83" s="28"/>
      <c r="G83" s="211"/>
      <c r="H83" s="211"/>
      <c r="K83" s="211"/>
      <c r="L83" s="211"/>
      <c r="M83" s="211"/>
      <c r="N83" s="211"/>
      <c r="O83" s="211"/>
      <c r="P83" s="211"/>
      <c r="Q83" s="211"/>
      <c r="R83" s="211"/>
      <c r="S83" s="211"/>
      <c r="T83" s="211"/>
      <c r="U83" s="211"/>
      <c r="V83" s="211"/>
      <c r="W83" s="211"/>
      <c r="X83" s="211"/>
      <c r="Y83" s="211"/>
      <c r="Z83" s="211"/>
      <c r="AA83" s="211"/>
      <c r="AB83" s="67"/>
      <c r="AC83" s="235"/>
      <c r="AQ83" s="157"/>
      <c r="AR83" s="157"/>
      <c r="AS83" s="157"/>
      <c r="AT83" s="157"/>
      <c r="AU83" s="157"/>
      <c r="AV83" s="157"/>
      <c r="AW83" s="157"/>
      <c r="AX83" s="157"/>
      <c r="AY83" s="157"/>
      <c r="AZ83" s="157"/>
    </row>
    <row r="84" spans="1:52" ht="41.25" customHeight="1">
      <c r="B84" s="81" t="s">
        <v>722</v>
      </c>
      <c r="C84" s="1326" t="s">
        <v>638</v>
      </c>
      <c r="D84" s="1326"/>
      <c r="E84" s="86" t="s">
        <v>636</v>
      </c>
      <c r="F84" s="28"/>
      <c r="G84" s="85"/>
      <c r="H84" s="85"/>
      <c r="AB84" s="234"/>
      <c r="AC84" s="235"/>
      <c r="AQ84" s="157"/>
      <c r="AR84" s="157"/>
      <c r="AS84" s="157"/>
      <c r="AT84" s="157"/>
      <c r="AU84" s="157"/>
      <c r="AV84" s="157"/>
      <c r="AW84" s="157"/>
      <c r="AX84" s="157"/>
      <c r="AY84" s="157"/>
      <c r="AZ84" s="157"/>
    </row>
    <row r="85" spans="1:52" ht="45.75" customHeight="1">
      <c r="A85" s="480" t="s">
        <v>593</v>
      </c>
      <c r="B85" s="1496" t="s">
        <v>639</v>
      </c>
      <c r="C85" s="1496"/>
      <c r="D85" s="1496"/>
      <c r="E85" s="1496"/>
      <c r="F85" s="1496"/>
      <c r="G85" s="85"/>
      <c r="H85" s="85"/>
      <c r="AB85" s="234"/>
      <c r="AC85" s="235"/>
      <c r="AQ85" s="157"/>
      <c r="AR85" s="157"/>
      <c r="AS85" s="157"/>
      <c r="AT85" s="157"/>
      <c r="AU85" s="157"/>
      <c r="AV85" s="157"/>
      <c r="AW85" s="157"/>
      <c r="AX85" s="157"/>
      <c r="AY85" s="157"/>
      <c r="AZ85" s="157"/>
    </row>
    <row r="86" spans="1:52" ht="241.5" hidden="1" customHeight="1">
      <c r="A86" s="480">
        <v>7</v>
      </c>
      <c r="B86" s="1496" t="s">
        <v>903</v>
      </c>
      <c r="C86" s="1496"/>
      <c r="D86" s="1496"/>
      <c r="E86" s="1496"/>
      <c r="F86" s="1496"/>
      <c r="G86" s="85"/>
      <c r="H86" s="85"/>
      <c r="AB86" s="234"/>
      <c r="AC86" s="235"/>
      <c r="AQ86" s="157"/>
      <c r="AR86" s="157"/>
      <c r="AS86" s="157"/>
      <c r="AT86" s="157"/>
      <c r="AU86" s="157"/>
      <c r="AV86" s="157"/>
      <c r="AW86" s="157"/>
      <c r="AX86" s="157"/>
      <c r="AY86" s="157"/>
      <c r="AZ86" s="157"/>
    </row>
    <row r="87" spans="1:52" ht="57.75" customHeight="1">
      <c r="A87" s="81">
        <v>7</v>
      </c>
      <c r="B87" s="1496" t="s">
        <v>644</v>
      </c>
      <c r="C87" s="1496"/>
      <c r="D87" s="1496"/>
      <c r="E87" s="1496"/>
      <c r="F87" s="1496"/>
      <c r="G87" s="85"/>
      <c r="H87" s="85"/>
      <c r="AB87" s="234"/>
      <c r="AC87" s="235"/>
      <c r="AQ87" s="157"/>
      <c r="AR87" s="157"/>
      <c r="AS87" s="157"/>
      <c r="AT87" s="157"/>
      <c r="AU87" s="157"/>
      <c r="AV87" s="157"/>
      <c r="AW87" s="157"/>
      <c r="AX87" s="157"/>
      <c r="AY87" s="157"/>
      <c r="AZ87" s="157"/>
    </row>
    <row r="88" spans="1:52" ht="43.5" customHeight="1">
      <c r="A88" s="81">
        <v>8</v>
      </c>
      <c r="B88" s="1496" t="s">
        <v>645</v>
      </c>
      <c r="C88" s="1496"/>
      <c r="D88" s="1496"/>
      <c r="E88" s="1496"/>
      <c r="F88" s="1496"/>
      <c r="G88" s="85"/>
      <c r="H88" s="85"/>
      <c r="AB88" s="234"/>
      <c r="AC88" s="235"/>
      <c r="AQ88" s="157"/>
      <c r="AR88" s="157"/>
      <c r="AS88" s="157"/>
      <c r="AT88" s="157"/>
      <c r="AU88" s="157"/>
      <c r="AV88" s="157"/>
      <c r="AW88" s="157"/>
      <c r="AX88" s="157"/>
      <c r="AY88" s="157"/>
      <c r="AZ88" s="157"/>
    </row>
    <row r="89" spans="1:52" ht="59.25" customHeight="1">
      <c r="A89" s="81">
        <v>9</v>
      </c>
      <c r="B89" s="1496" t="s">
        <v>874</v>
      </c>
      <c r="C89" s="1496"/>
      <c r="D89" s="1496"/>
      <c r="E89" s="1496"/>
      <c r="F89" s="1496"/>
      <c r="G89" s="85"/>
      <c r="H89" s="85"/>
      <c r="AB89" s="234"/>
      <c r="AC89" s="235"/>
      <c r="AQ89" s="157"/>
      <c r="AR89" s="157"/>
      <c r="AS89" s="157"/>
      <c r="AT89" s="157"/>
      <c r="AU89" s="157"/>
      <c r="AV89" s="157"/>
      <c r="AW89" s="157"/>
      <c r="AX89" s="157"/>
      <c r="AY89" s="157"/>
      <c r="AZ89" s="157"/>
    </row>
    <row r="90" spans="1:52" ht="51.75" customHeight="1">
      <c r="A90" s="81">
        <v>10</v>
      </c>
      <c r="B90" s="1496" t="s">
        <v>646</v>
      </c>
      <c r="C90" s="1496"/>
      <c r="D90" s="1496"/>
      <c r="E90" s="1496"/>
      <c r="F90" s="1496"/>
      <c r="G90" s="85"/>
      <c r="H90" s="85"/>
      <c r="AB90" s="234"/>
      <c r="AC90" s="235"/>
      <c r="AQ90" s="157"/>
      <c r="AR90" s="157"/>
      <c r="AS90" s="157"/>
      <c r="AT90" s="157"/>
      <c r="AU90" s="157"/>
      <c r="AV90" s="157"/>
      <c r="AW90" s="157"/>
      <c r="AX90" s="157"/>
      <c r="AY90" s="157"/>
      <c r="AZ90" s="157"/>
    </row>
    <row r="91" spans="1:52" ht="21.75" customHeight="1">
      <c r="A91" s="81">
        <v>11</v>
      </c>
      <c r="B91" s="1496" t="s">
        <v>647</v>
      </c>
      <c r="C91" s="1496"/>
      <c r="D91" s="1496"/>
      <c r="E91" s="1496"/>
      <c r="F91" s="1496"/>
      <c r="G91" s="85"/>
      <c r="H91" s="85"/>
      <c r="AB91" s="234"/>
      <c r="AC91" s="235"/>
      <c r="AQ91" s="157"/>
      <c r="AR91" s="157"/>
      <c r="AS91" s="157"/>
      <c r="AT91" s="157"/>
      <c r="AU91" s="157"/>
      <c r="AV91" s="157"/>
      <c r="AW91" s="157"/>
      <c r="AX91" s="157"/>
      <c r="AY91" s="157"/>
      <c r="AZ91" s="157"/>
    </row>
    <row r="92" spans="1:52" ht="36.75" customHeight="1">
      <c r="A92" s="81">
        <v>12</v>
      </c>
      <c r="B92" s="1496" t="s">
        <v>648</v>
      </c>
      <c r="C92" s="1496"/>
      <c r="D92" s="1496"/>
      <c r="E92" s="1496"/>
      <c r="F92" s="1496"/>
      <c r="G92" s="68"/>
      <c r="H92" s="68"/>
      <c r="AB92" s="234"/>
      <c r="AC92" s="235"/>
      <c r="AQ92" s="157"/>
      <c r="AR92" s="157"/>
      <c r="AS92" s="157"/>
      <c r="AT92" s="157"/>
      <c r="AU92" s="157"/>
      <c r="AV92" s="157"/>
      <c r="AW92" s="157"/>
      <c r="AX92" s="157"/>
      <c r="AY92" s="157"/>
      <c r="AZ92" s="157"/>
    </row>
    <row r="93" spans="1:52" ht="45" customHeight="1">
      <c r="A93" s="64"/>
      <c r="B93" s="1301" t="s">
        <v>649</v>
      </c>
      <c r="C93" s="1301"/>
      <c r="D93" s="1301" t="s">
        <v>650</v>
      </c>
      <c r="E93" s="1301"/>
      <c r="F93" s="49" t="s">
        <v>543</v>
      </c>
      <c r="G93" s="68"/>
      <c r="H93" s="68"/>
      <c r="AB93" s="234"/>
      <c r="AC93" s="235"/>
      <c r="AQ93" s="157"/>
      <c r="AR93" s="157"/>
      <c r="AS93" s="157"/>
      <c r="AT93" s="157"/>
      <c r="AU93" s="157"/>
      <c r="AV93" s="157"/>
      <c r="AW93" s="157"/>
      <c r="AX93" s="157"/>
      <c r="AY93" s="157"/>
      <c r="AZ93" s="157"/>
    </row>
    <row r="94" spans="1:52" ht="35.1" customHeight="1">
      <c r="A94" s="64"/>
      <c r="B94" s="1511"/>
      <c r="C94" s="1511"/>
      <c r="D94" s="1303"/>
      <c r="E94" s="1303"/>
      <c r="F94" s="92"/>
      <c r="G94" s="68"/>
      <c r="H94" s="68"/>
      <c r="AB94" s="234"/>
      <c r="AC94" s="235"/>
      <c r="AQ94" s="157"/>
      <c r="AR94" s="157"/>
      <c r="AS94" s="157"/>
      <c r="AT94" s="157"/>
      <c r="AU94" s="157"/>
      <c r="AV94" s="157"/>
      <c r="AW94" s="157"/>
      <c r="AX94" s="157"/>
      <c r="AY94" s="157"/>
      <c r="AZ94" s="157"/>
    </row>
    <row r="95" spans="1:52" ht="35.1" customHeight="1">
      <c r="A95" s="64"/>
      <c r="B95" s="1511"/>
      <c r="C95" s="1511"/>
      <c r="D95" s="1303"/>
      <c r="E95" s="1303"/>
      <c r="F95" s="92"/>
      <c r="G95" s="68"/>
      <c r="H95" s="68"/>
      <c r="AB95" s="234"/>
      <c r="AC95" s="235"/>
      <c r="AQ95" s="157"/>
      <c r="AR95" s="157"/>
      <c r="AS95" s="157"/>
      <c r="AT95" s="157"/>
      <c r="AU95" s="157"/>
      <c r="AV95" s="157"/>
      <c r="AW95" s="157"/>
      <c r="AX95" s="157"/>
      <c r="AY95" s="157"/>
      <c r="AZ95" s="157"/>
    </row>
    <row r="96" spans="1:52" ht="35.1" customHeight="1">
      <c r="A96" s="64"/>
      <c r="B96" s="1511"/>
      <c r="C96" s="1511"/>
      <c r="D96" s="1303"/>
      <c r="E96" s="1303"/>
      <c r="F96" s="92"/>
      <c r="G96" s="68"/>
      <c r="H96" s="68"/>
      <c r="AB96" s="234"/>
      <c r="AC96" s="235"/>
      <c r="AQ96" s="157"/>
      <c r="AR96" s="157"/>
      <c r="AS96" s="157"/>
      <c r="AT96" s="157"/>
      <c r="AU96" s="157"/>
      <c r="AV96" s="157"/>
      <c r="AW96" s="157"/>
      <c r="AX96" s="157"/>
      <c r="AY96" s="157"/>
      <c r="AZ96" s="157"/>
    </row>
    <row r="97" spans="1:52" ht="33" customHeight="1">
      <c r="A97" s="64"/>
      <c r="B97" s="1515" t="s">
        <v>544</v>
      </c>
      <c r="C97" s="1515"/>
      <c r="D97" s="1497"/>
      <c r="E97" s="1497"/>
      <c r="F97" s="68"/>
      <c r="G97" s="85"/>
      <c r="H97" s="85"/>
      <c r="AB97" s="234"/>
      <c r="AC97" s="235"/>
      <c r="AQ97" s="157"/>
      <c r="AR97" s="157"/>
      <c r="AS97" s="157"/>
      <c r="AT97" s="157"/>
      <c r="AU97" s="157"/>
      <c r="AV97" s="157"/>
      <c r="AW97" s="157"/>
      <c r="AX97" s="157"/>
      <c r="AY97" s="157"/>
      <c r="AZ97" s="157"/>
    </row>
    <row r="98" spans="1:52" ht="66.75" customHeight="1">
      <c r="A98" s="81">
        <v>13</v>
      </c>
      <c r="B98" s="1496" t="s">
        <v>264</v>
      </c>
      <c r="C98" s="1496"/>
      <c r="D98" s="1496"/>
      <c r="E98" s="1496"/>
      <c r="F98" s="1496"/>
      <c r="G98" s="85"/>
      <c r="H98" s="85"/>
      <c r="AB98" s="234"/>
      <c r="AC98" s="235"/>
      <c r="AQ98" s="157"/>
      <c r="AR98" s="157"/>
      <c r="AS98" s="157"/>
      <c r="AT98" s="157"/>
      <c r="AU98" s="157"/>
      <c r="AV98" s="157"/>
      <c r="AW98" s="157"/>
      <c r="AX98" s="157"/>
      <c r="AY98" s="157"/>
      <c r="AZ98" s="157"/>
    </row>
    <row r="99" spans="1:52" ht="100.5" customHeight="1">
      <c r="A99" s="86">
        <v>14</v>
      </c>
      <c r="B99" s="1496" t="s">
        <v>545</v>
      </c>
      <c r="C99" s="1496"/>
      <c r="D99" s="1496"/>
      <c r="E99" s="1496"/>
      <c r="F99" s="1496"/>
      <c r="G99" s="68"/>
      <c r="H99" s="68"/>
      <c r="AB99" s="234"/>
      <c r="AC99" s="235"/>
      <c r="AQ99" s="157"/>
      <c r="AR99" s="157"/>
      <c r="AS99" s="157"/>
      <c r="AT99" s="157"/>
      <c r="AU99" s="157"/>
      <c r="AV99" s="157"/>
      <c r="AW99" s="157"/>
      <c r="AX99" s="157"/>
      <c r="AY99" s="157"/>
      <c r="AZ99" s="157"/>
    </row>
    <row r="100" spans="1:52" ht="162" customHeight="1">
      <c r="A100" s="697">
        <v>15</v>
      </c>
      <c r="B100" s="1512" t="s">
        <v>880</v>
      </c>
      <c r="C100" s="1512"/>
      <c r="D100" s="1512"/>
      <c r="E100" s="1512"/>
      <c r="F100" s="1512"/>
      <c r="G100" s="68"/>
      <c r="H100" s="68"/>
      <c r="AB100" s="234"/>
      <c r="AC100" s="235"/>
      <c r="AQ100" s="157"/>
      <c r="AR100" s="157"/>
      <c r="AS100" s="157"/>
      <c r="AT100" s="157"/>
      <c r="AU100" s="157"/>
      <c r="AV100" s="157"/>
      <c r="AW100" s="157"/>
      <c r="AX100" s="157"/>
      <c r="AY100" s="157"/>
      <c r="AZ100" s="157"/>
    </row>
    <row r="101" spans="1:52" ht="30" customHeight="1">
      <c r="A101" s="87"/>
      <c r="B101" s="32" t="str">
        <f>IF(ISERROR("Dated this " &amp; AI6 &amp; LOOKUP(AI6,AG1:AG36,AH1:AH36) &amp; " day of " &amp; AI8 &amp; " " &amp;AI9), "", "Dated this " &amp; AI6 &amp; LOOKUP(AI6,AG1:AG36,AH1:AH36) &amp; " day of " &amp; AI8 &amp; " " &amp;AI9)</f>
        <v/>
      </c>
      <c r="E101" s="68"/>
      <c r="F101" s="68"/>
      <c r="G101" s="35"/>
      <c r="H101" s="35"/>
      <c r="AB101" s="234"/>
      <c r="AC101" s="235"/>
      <c r="AQ101" s="157"/>
      <c r="AR101" s="157"/>
      <c r="AS101" s="157"/>
      <c r="AT101" s="157"/>
      <c r="AU101" s="157"/>
      <c r="AV101" s="157"/>
      <c r="AW101" s="157"/>
      <c r="AX101" s="157"/>
      <c r="AY101" s="157"/>
      <c r="AZ101" s="157"/>
    </row>
    <row r="102" spans="1:52" ht="30" customHeight="1">
      <c r="A102" s="87"/>
      <c r="B102" s="41" t="s">
        <v>546</v>
      </c>
      <c r="C102" s="28"/>
      <c r="D102" s="35"/>
      <c r="E102" s="35"/>
      <c r="F102" s="35"/>
      <c r="G102" s="35"/>
      <c r="H102" s="35"/>
      <c r="AB102" s="234"/>
      <c r="AC102" s="235"/>
      <c r="AQ102" s="157"/>
      <c r="AR102" s="157"/>
      <c r="AS102" s="157"/>
      <c r="AT102" s="157"/>
      <c r="AU102" s="157"/>
      <c r="AV102" s="157"/>
      <c r="AW102" s="157"/>
      <c r="AX102" s="157"/>
      <c r="AY102" s="157"/>
      <c r="AZ102" s="157"/>
    </row>
    <row r="103" spans="1:52" ht="15.95" customHeight="1">
      <c r="A103" s="87"/>
      <c r="B103" s="64"/>
      <c r="C103" s="35"/>
      <c r="D103" s="35"/>
      <c r="E103" s="35"/>
      <c r="F103" s="35"/>
      <c r="G103" s="47"/>
      <c r="H103" s="47"/>
      <c r="AB103" s="234"/>
      <c r="AC103" s="235"/>
      <c r="AQ103" s="157"/>
      <c r="AR103" s="157"/>
      <c r="AS103" s="157"/>
      <c r="AT103" s="157"/>
      <c r="AU103" s="157"/>
      <c r="AV103" s="157"/>
      <c r="AW103" s="157"/>
      <c r="AX103" s="157"/>
      <c r="AY103" s="157"/>
      <c r="AZ103" s="157"/>
    </row>
    <row r="104" spans="1:52" ht="21" customHeight="1">
      <c r="A104" s="87"/>
      <c r="B104" s="64"/>
      <c r="C104" s="35"/>
      <c r="D104" s="35"/>
      <c r="F104" s="47" t="s">
        <v>547</v>
      </c>
      <c r="G104" s="47"/>
      <c r="H104" s="47"/>
      <c r="AB104" s="234"/>
      <c r="AC104" s="235"/>
      <c r="AQ104" s="157"/>
      <c r="AR104" s="157"/>
      <c r="AS104" s="157"/>
      <c r="AT104" s="157"/>
      <c r="AU104" s="157"/>
      <c r="AV104" s="157"/>
      <c r="AW104" s="157"/>
      <c r="AX104" s="157"/>
      <c r="AY104" s="157"/>
      <c r="AZ104" s="157"/>
    </row>
    <row r="105" spans="1:52" ht="21" customHeight="1">
      <c r="A105" s="87"/>
      <c r="B105" s="64"/>
      <c r="C105" s="35"/>
      <c r="F105" s="47" t="str">
        <f>"For and on behalf of " &amp; 'Attach 3(JV)'!B9</f>
        <v xml:space="preserve">For and on behalf of </v>
      </c>
      <c r="G105" s="41"/>
      <c r="H105" s="41"/>
      <c r="AB105" s="234"/>
      <c r="AC105" s="235"/>
      <c r="AQ105" s="157"/>
      <c r="AR105" s="157"/>
      <c r="AS105" s="157"/>
      <c r="AT105" s="157"/>
      <c r="AU105" s="157"/>
      <c r="AV105" s="157"/>
      <c r="AW105" s="157"/>
      <c r="AX105" s="157"/>
      <c r="AY105" s="157"/>
      <c r="AZ105" s="157"/>
    </row>
    <row r="106" spans="1:52" ht="27.95" customHeight="1">
      <c r="A106" s="80"/>
      <c r="D106" s="62"/>
      <c r="E106" s="62"/>
      <c r="F106" s="41"/>
      <c r="G106" s="39"/>
      <c r="H106" s="39"/>
      <c r="AQ106" s="157"/>
      <c r="AR106" s="157"/>
      <c r="AS106" s="157"/>
      <c r="AT106" s="157"/>
      <c r="AU106" s="157"/>
      <c r="AV106" s="157"/>
      <c r="AW106" s="157"/>
      <c r="AX106" s="157"/>
      <c r="AY106" s="157"/>
      <c r="AZ106" s="157"/>
    </row>
    <row r="107" spans="1:52" ht="27.95" customHeight="1">
      <c r="A107" s="78" t="s">
        <v>257</v>
      </c>
      <c r="B107" s="39"/>
      <c r="C107" s="192" t="str">
        <f>'Attach 3(JV)'!B24</f>
        <v/>
      </c>
      <c r="D107" s="62" t="s">
        <v>255</v>
      </c>
      <c r="E107" s="957" t="str">
        <f>'Attach 3(JV)'!E24</f>
        <v/>
      </c>
      <c r="F107" s="957"/>
      <c r="G107" s="39"/>
      <c r="H107" s="39"/>
      <c r="AQ107" s="157"/>
      <c r="AR107" s="157"/>
      <c r="AS107" s="157"/>
      <c r="AT107" s="157"/>
      <c r="AU107" s="157"/>
      <c r="AV107" s="157"/>
      <c r="AW107" s="157"/>
      <c r="AX107" s="157"/>
      <c r="AY107" s="157"/>
      <c r="AZ107" s="157"/>
    </row>
    <row r="108" spans="1:52" ht="27.95" customHeight="1">
      <c r="A108" s="78" t="s">
        <v>258</v>
      </c>
      <c r="B108" s="39"/>
      <c r="C108" s="266" t="str">
        <f>'Attach 3(JV)'!B25</f>
        <v/>
      </c>
      <c r="D108" s="62" t="s">
        <v>256</v>
      </c>
      <c r="E108" s="957" t="str">
        <f>'Attach 3(JV)'!E25</f>
        <v/>
      </c>
      <c r="F108" s="957"/>
      <c r="AQ108" s="157"/>
      <c r="AR108" s="157"/>
      <c r="AS108" s="157"/>
      <c r="AT108" s="157"/>
      <c r="AU108" s="157"/>
      <c r="AV108" s="157"/>
      <c r="AW108" s="157"/>
      <c r="AX108" s="157"/>
      <c r="AY108" s="157"/>
      <c r="AZ108" s="157"/>
    </row>
    <row r="109" spans="1:52" ht="27.95" customHeight="1">
      <c r="D109" s="62"/>
      <c r="E109" s="62"/>
      <c r="AQ109" s="157"/>
      <c r="AR109" s="157"/>
      <c r="AS109" s="157"/>
      <c r="AT109" s="157"/>
      <c r="AU109" s="157"/>
      <c r="AV109" s="157"/>
      <c r="AW109" s="157"/>
      <c r="AX109" s="157"/>
      <c r="AY109" s="157"/>
      <c r="AZ109" s="157"/>
    </row>
    <row r="110" spans="1:52" ht="6.75" customHeight="1">
      <c r="A110" s="78"/>
      <c r="B110" s="39"/>
      <c r="C110" s="74"/>
      <c r="E110" s="62"/>
      <c r="AQ110" s="157"/>
      <c r="AR110" s="157"/>
      <c r="AS110" s="157"/>
      <c r="AT110" s="157"/>
      <c r="AU110" s="157"/>
      <c r="AV110" s="157"/>
      <c r="AW110" s="157"/>
      <c r="AX110" s="157"/>
      <c r="AY110" s="157"/>
      <c r="AZ110" s="157"/>
    </row>
    <row r="111" spans="1:52" ht="39.950000000000003" customHeight="1">
      <c r="A111" s="1513" t="s">
        <v>335</v>
      </c>
      <c r="B111" s="1513"/>
      <c r="C111" s="1513"/>
      <c r="D111" s="1513"/>
      <c r="E111" s="1513"/>
      <c r="F111" s="1513"/>
      <c r="G111" s="219"/>
      <c r="AQ111" s="157"/>
      <c r="AR111" s="157"/>
      <c r="AS111" s="157"/>
      <c r="AT111" s="157"/>
      <c r="AU111" s="157"/>
      <c r="AV111" s="157"/>
      <c r="AW111" s="157"/>
      <c r="AX111" s="157"/>
      <c r="AY111" s="157"/>
      <c r="AZ111" s="157"/>
    </row>
    <row r="112" spans="1:52" ht="16.5" customHeight="1">
      <c r="A112" s="1497" t="str">
        <f>IF(AND(H26="JV (Joint Venture)",H27=1), "", "Other Partner -1")</f>
        <v>Other Partner -1</v>
      </c>
      <c r="B112" s="1497"/>
      <c r="D112" s="88"/>
      <c r="E112" s="106"/>
      <c r="F112" s="106" t="str">
        <f>IF(AND(H26="JV (Joint Venture)",H27=1), "Other Partner", "Other Partner -2")</f>
        <v>Other Partner -2</v>
      </c>
      <c r="AQ112" s="157"/>
      <c r="AR112" s="157"/>
      <c r="AS112" s="157"/>
      <c r="AT112" s="157"/>
      <c r="AU112" s="157"/>
      <c r="AV112" s="157"/>
      <c r="AW112" s="157"/>
      <c r="AX112" s="157"/>
      <c r="AY112" s="157"/>
      <c r="AZ112" s="157"/>
    </row>
    <row r="113" spans="1:52" ht="9.75" customHeight="1">
      <c r="B113" s="47"/>
      <c r="C113" s="74"/>
      <c r="E113" s="47"/>
      <c r="H113" s="555">
        <f>IF(AND(H26="JV (Joint Venture)",H27=1), 1,2)</f>
        <v>2</v>
      </c>
      <c r="AQ113" s="157"/>
      <c r="AR113" s="157"/>
      <c r="AS113" s="157"/>
      <c r="AT113" s="157"/>
      <c r="AU113" s="157"/>
      <c r="AV113" s="157"/>
      <c r="AW113" s="157"/>
      <c r="AX113" s="157"/>
      <c r="AY113" s="157"/>
      <c r="AZ113" s="157"/>
    </row>
    <row r="114" spans="1:52" ht="27.95" customHeight="1">
      <c r="A114" s="62" t="str">
        <f>IF(AND(H26="JV (Joint Venture)",H27=1), "", "Printed Name :")</f>
        <v>Printed Name :</v>
      </c>
      <c r="B114" s="1510"/>
      <c r="C114" s="1510"/>
      <c r="E114" s="62" t="s">
        <v>255</v>
      </c>
      <c r="F114" s="267"/>
      <c r="AQ114" s="157"/>
      <c r="AR114" s="157"/>
      <c r="AS114" s="157"/>
      <c r="AT114" s="157"/>
      <c r="AU114" s="157"/>
      <c r="AV114" s="157"/>
      <c r="AW114" s="157"/>
      <c r="AX114" s="157"/>
      <c r="AY114" s="157"/>
      <c r="AZ114" s="157"/>
    </row>
    <row r="115" spans="1:52" ht="27.95" customHeight="1">
      <c r="A115" s="62" t="str">
        <f>IF(AND(H26="JV (Joint Venture)",H27=1), "", "Designation :")</f>
        <v>Designation :</v>
      </c>
      <c r="B115" s="1510"/>
      <c r="C115" s="1510"/>
      <c r="E115" s="62" t="s">
        <v>256</v>
      </c>
      <c r="F115" s="267"/>
      <c r="AQ115" s="157"/>
      <c r="AR115" s="157"/>
      <c r="AS115" s="157"/>
      <c r="AT115" s="157"/>
      <c r="AU115" s="157"/>
      <c r="AV115" s="157"/>
      <c r="AW115" s="157"/>
      <c r="AX115" s="157"/>
      <c r="AY115" s="157"/>
      <c r="AZ115" s="157"/>
    </row>
    <row r="116" spans="1:52" ht="27.95" customHeight="1">
      <c r="B116" s="47"/>
      <c r="C116" s="74"/>
      <c r="E116" s="47"/>
      <c r="AQ116" s="157"/>
      <c r="AR116" s="157"/>
      <c r="AS116" s="157"/>
      <c r="AT116" s="157"/>
      <c r="AU116" s="157"/>
      <c r="AV116" s="157"/>
      <c r="AW116" s="157"/>
      <c r="AX116" s="157"/>
      <c r="AY116" s="157"/>
      <c r="AZ116" s="157"/>
    </row>
    <row r="117" spans="1:52" ht="33" customHeight="1">
      <c r="A117" s="79" t="s">
        <v>669</v>
      </c>
      <c r="B117" s="39"/>
      <c r="C117" s="74"/>
      <c r="E117" s="47"/>
      <c r="F117" s="5"/>
      <c r="AQ117" s="157"/>
      <c r="AR117" s="157"/>
      <c r="AS117" s="157"/>
      <c r="AT117" s="157"/>
      <c r="AU117" s="157"/>
      <c r="AV117" s="157"/>
      <c r="AW117" s="157"/>
      <c r="AX117" s="157"/>
      <c r="AY117" s="157"/>
      <c r="AZ117" s="157"/>
    </row>
    <row r="118" spans="1:52" s="27" customFormat="1" ht="21" customHeight="1">
      <c r="A118" s="1507" t="s">
        <v>403</v>
      </c>
      <c r="B118" s="1507"/>
      <c r="C118" s="1507"/>
      <c r="D118" s="1506"/>
      <c r="E118" s="1506"/>
      <c r="F118" s="1506"/>
      <c r="G118" s="32"/>
      <c r="H118" s="32"/>
      <c r="I118" s="63"/>
      <c r="J118" s="63"/>
      <c r="K118" s="63"/>
      <c r="L118" s="63"/>
      <c r="M118" s="63"/>
      <c r="N118" s="63"/>
      <c r="O118" s="63"/>
      <c r="P118" s="63"/>
      <c r="Q118" s="63"/>
      <c r="R118" s="63"/>
      <c r="S118" s="63"/>
      <c r="T118" s="63"/>
      <c r="U118" s="63"/>
      <c r="V118" s="63"/>
      <c r="W118" s="63"/>
      <c r="X118" s="63"/>
      <c r="Y118" s="63"/>
      <c r="Z118" s="63"/>
      <c r="AA118" s="63"/>
      <c r="AB118" s="66"/>
      <c r="AC118" s="66"/>
      <c r="AD118" s="231"/>
      <c r="AE118" s="231"/>
      <c r="AF118" s="63"/>
      <c r="AG118" s="63"/>
      <c r="AH118" s="63"/>
      <c r="AI118" s="63"/>
      <c r="AJ118" s="63"/>
      <c r="AK118" s="63"/>
      <c r="AL118" s="63"/>
      <c r="AM118" s="63"/>
      <c r="AN118" s="63"/>
      <c r="AO118" s="63"/>
      <c r="AP118" s="63"/>
      <c r="AQ118" s="154"/>
      <c r="AR118" s="154"/>
      <c r="AS118" s="154"/>
      <c r="AT118" s="154"/>
      <c r="AU118" s="154"/>
      <c r="AV118" s="154"/>
      <c r="AW118" s="154"/>
      <c r="AX118" s="154"/>
      <c r="AY118" s="154"/>
      <c r="AZ118" s="154"/>
    </row>
    <row r="119" spans="1:52" s="27" customFormat="1" ht="21" customHeight="1">
      <c r="A119" s="1508"/>
      <c r="B119" s="1508"/>
      <c r="C119" s="1508"/>
      <c r="D119" s="1506"/>
      <c r="E119" s="1506"/>
      <c r="F119" s="1506"/>
      <c r="G119" s="32"/>
      <c r="H119" s="32"/>
      <c r="I119" s="63"/>
      <c r="J119" s="63"/>
      <c r="K119" s="63"/>
      <c r="L119" s="63"/>
      <c r="M119" s="63"/>
      <c r="N119" s="63"/>
      <c r="O119" s="63"/>
      <c r="P119" s="63"/>
      <c r="Q119" s="63"/>
      <c r="R119" s="63"/>
      <c r="S119" s="63"/>
      <c r="T119" s="63"/>
      <c r="U119" s="63"/>
      <c r="V119" s="63"/>
      <c r="W119" s="63"/>
      <c r="X119" s="63"/>
      <c r="Y119" s="63"/>
      <c r="Z119" s="63"/>
      <c r="AA119" s="63"/>
      <c r="AB119" s="66"/>
      <c r="AC119" s="66"/>
      <c r="AD119" s="231"/>
      <c r="AE119" s="231"/>
      <c r="AF119" s="63"/>
      <c r="AG119" s="63"/>
      <c r="AH119" s="63"/>
      <c r="AI119" s="63"/>
      <c r="AJ119" s="63"/>
      <c r="AK119" s="63"/>
      <c r="AL119" s="63"/>
      <c r="AM119" s="63"/>
      <c r="AN119" s="63"/>
      <c r="AO119" s="63"/>
      <c r="AP119" s="63"/>
      <c r="AQ119" s="154"/>
      <c r="AR119" s="154"/>
      <c r="AS119" s="154"/>
      <c r="AT119" s="154"/>
      <c r="AU119" s="154"/>
      <c r="AV119" s="154"/>
      <c r="AW119" s="154"/>
      <c r="AX119" s="154"/>
      <c r="AY119" s="154"/>
      <c r="AZ119" s="154"/>
    </row>
    <row r="120" spans="1:52" s="27" customFormat="1" ht="21" customHeight="1">
      <c r="A120" s="1509"/>
      <c r="B120" s="1509"/>
      <c r="C120" s="1509"/>
      <c r="D120" s="1506"/>
      <c r="E120" s="1506"/>
      <c r="F120" s="1506"/>
      <c r="G120" s="32"/>
      <c r="H120" s="32"/>
      <c r="I120" s="63"/>
      <c r="J120" s="63"/>
      <c r="K120" s="63"/>
      <c r="L120" s="63"/>
      <c r="M120" s="63"/>
      <c r="N120" s="63"/>
      <c r="O120" s="63"/>
      <c r="P120" s="63"/>
      <c r="Q120" s="63"/>
      <c r="R120" s="63"/>
      <c r="S120" s="63"/>
      <c r="T120" s="63"/>
      <c r="U120" s="63"/>
      <c r="V120" s="63"/>
      <c r="W120" s="63"/>
      <c r="X120" s="63"/>
      <c r="Y120" s="63"/>
      <c r="Z120" s="63"/>
      <c r="AA120" s="63"/>
      <c r="AB120" s="66"/>
      <c r="AC120" s="66"/>
      <c r="AD120" s="231"/>
      <c r="AE120" s="231"/>
      <c r="AF120" s="63"/>
      <c r="AG120" s="63"/>
      <c r="AH120" s="63"/>
      <c r="AI120" s="63"/>
      <c r="AJ120" s="63"/>
      <c r="AK120" s="63"/>
      <c r="AL120" s="63"/>
      <c r="AM120" s="63"/>
      <c r="AN120" s="63"/>
      <c r="AO120" s="63"/>
      <c r="AP120" s="63"/>
      <c r="AQ120" s="154"/>
      <c r="AR120" s="154"/>
      <c r="AS120" s="154"/>
      <c r="AT120" s="154"/>
      <c r="AU120" s="154"/>
      <c r="AV120" s="154"/>
      <c r="AW120" s="154"/>
      <c r="AX120" s="154"/>
      <c r="AY120" s="154"/>
      <c r="AZ120" s="154"/>
    </row>
    <row r="121" spans="1:52" s="27" customFormat="1" ht="21" customHeight="1">
      <c r="A121" s="1505" t="s">
        <v>404</v>
      </c>
      <c r="B121" s="1505"/>
      <c r="C121" s="1505"/>
      <c r="D121" s="1506"/>
      <c r="E121" s="1506"/>
      <c r="F121" s="1506"/>
      <c r="G121" s="32"/>
      <c r="H121" s="32"/>
      <c r="I121" s="63"/>
      <c r="J121" s="63"/>
      <c r="K121" s="63"/>
      <c r="L121" s="63"/>
      <c r="M121" s="63"/>
      <c r="N121" s="63"/>
      <c r="O121" s="63"/>
      <c r="P121" s="63"/>
      <c r="Q121" s="63"/>
      <c r="R121" s="63"/>
      <c r="S121" s="63"/>
      <c r="T121" s="63"/>
      <c r="U121" s="63"/>
      <c r="V121" s="63"/>
      <c r="W121" s="63"/>
      <c r="X121" s="63"/>
      <c r="Y121" s="63"/>
      <c r="Z121" s="63"/>
      <c r="AA121" s="63"/>
      <c r="AB121" s="66"/>
      <c r="AC121" s="66"/>
      <c r="AD121" s="231"/>
      <c r="AE121" s="231"/>
      <c r="AF121" s="63"/>
      <c r="AG121" s="63"/>
      <c r="AH121" s="63"/>
      <c r="AI121" s="63"/>
      <c r="AJ121" s="63"/>
      <c r="AK121" s="63"/>
      <c r="AL121" s="63"/>
      <c r="AM121" s="63"/>
      <c r="AN121" s="63"/>
      <c r="AO121" s="63"/>
      <c r="AP121" s="63"/>
      <c r="AQ121" s="154"/>
      <c r="AR121" s="154"/>
      <c r="AS121" s="154"/>
      <c r="AT121" s="154"/>
      <c r="AU121" s="154"/>
      <c r="AV121" s="154"/>
      <c r="AW121" s="154"/>
      <c r="AX121" s="154"/>
      <c r="AY121" s="154"/>
      <c r="AZ121" s="154"/>
    </row>
    <row r="122" spans="1:52" s="27" customFormat="1" ht="21" customHeight="1">
      <c r="A122" s="1505" t="s">
        <v>405</v>
      </c>
      <c r="B122" s="1505"/>
      <c r="C122" s="1505"/>
      <c r="D122" s="1506"/>
      <c r="E122" s="1506"/>
      <c r="F122" s="1506"/>
      <c r="G122" s="88"/>
      <c r="H122" s="88"/>
      <c r="I122" s="63"/>
      <c r="J122" s="63"/>
      <c r="K122" s="63"/>
      <c r="L122" s="63"/>
      <c r="M122" s="63"/>
      <c r="N122" s="63"/>
      <c r="O122" s="63"/>
      <c r="P122" s="63"/>
      <c r="Q122" s="63"/>
      <c r="R122" s="63"/>
      <c r="S122" s="63"/>
      <c r="T122" s="63"/>
      <c r="U122" s="63"/>
      <c r="V122" s="63"/>
      <c r="W122" s="63"/>
      <c r="X122" s="63"/>
      <c r="Y122" s="63"/>
      <c r="Z122" s="63"/>
      <c r="AA122" s="63"/>
      <c r="AB122" s="66"/>
      <c r="AC122" s="66"/>
      <c r="AD122" s="231"/>
      <c r="AE122" s="231"/>
      <c r="AF122" s="63"/>
      <c r="AG122" s="63"/>
      <c r="AH122" s="63"/>
      <c r="AI122" s="63"/>
      <c r="AJ122" s="63"/>
      <c r="AK122" s="63"/>
      <c r="AL122" s="63"/>
      <c r="AM122" s="63"/>
      <c r="AN122" s="63"/>
      <c r="AO122" s="63"/>
      <c r="AP122" s="63"/>
      <c r="AQ122" s="154"/>
      <c r="AR122" s="154"/>
      <c r="AS122" s="154"/>
      <c r="AT122" s="154"/>
      <c r="AU122" s="154"/>
      <c r="AV122" s="154"/>
      <c r="AW122" s="154"/>
      <c r="AX122" s="154"/>
      <c r="AY122" s="154"/>
      <c r="AZ122" s="154"/>
    </row>
    <row r="123" spans="1:52" s="27" customFormat="1" ht="52.5" customHeight="1">
      <c r="A123" s="1505" t="s">
        <v>406</v>
      </c>
      <c r="B123" s="1505"/>
      <c r="C123" s="1505"/>
      <c r="D123" s="1506"/>
      <c r="E123" s="1506"/>
      <c r="F123" s="1506"/>
      <c r="G123" s="32"/>
      <c r="H123" s="32"/>
      <c r="I123" s="63"/>
      <c r="J123" s="63"/>
      <c r="K123" s="63"/>
      <c r="L123" s="63"/>
      <c r="M123" s="63"/>
      <c r="N123" s="63"/>
      <c r="O123" s="63"/>
      <c r="P123" s="63"/>
      <c r="Q123" s="63"/>
      <c r="R123" s="63"/>
      <c r="S123" s="63"/>
      <c r="T123" s="63"/>
      <c r="U123" s="63"/>
      <c r="V123" s="63"/>
      <c r="W123" s="63"/>
      <c r="X123" s="63"/>
      <c r="Y123" s="63"/>
      <c r="Z123" s="63"/>
      <c r="AA123" s="63"/>
      <c r="AB123" s="66"/>
      <c r="AC123" s="66"/>
      <c r="AD123" s="231"/>
      <c r="AE123" s="231"/>
      <c r="AF123" s="63"/>
      <c r="AG123" s="63"/>
      <c r="AH123" s="63"/>
      <c r="AI123" s="63"/>
      <c r="AJ123" s="63"/>
      <c r="AK123" s="63"/>
      <c r="AL123" s="63"/>
      <c r="AM123" s="63"/>
      <c r="AN123" s="63"/>
      <c r="AO123" s="63"/>
      <c r="AP123" s="63"/>
      <c r="AQ123" s="154"/>
      <c r="AR123" s="154"/>
      <c r="AS123" s="154"/>
      <c r="AT123" s="154"/>
      <c r="AU123" s="154"/>
      <c r="AV123" s="154"/>
      <c r="AW123" s="154"/>
      <c r="AX123" s="154"/>
      <c r="AY123" s="154"/>
      <c r="AZ123" s="154"/>
    </row>
    <row r="124" spans="1:52" s="27" customFormat="1" ht="21" customHeight="1">
      <c r="A124" s="1507" t="s">
        <v>407</v>
      </c>
      <c r="B124" s="1507"/>
      <c r="C124" s="1507"/>
      <c r="D124" s="1506"/>
      <c r="E124" s="1506"/>
      <c r="F124" s="1506"/>
      <c r="G124" s="32"/>
      <c r="H124" s="32"/>
      <c r="I124" s="63"/>
      <c r="J124" s="63"/>
      <c r="K124" s="63"/>
      <c r="L124" s="63"/>
      <c r="M124" s="63"/>
      <c r="N124" s="63"/>
      <c r="O124" s="63"/>
      <c r="P124" s="63"/>
      <c r="Q124" s="63"/>
      <c r="R124" s="63"/>
      <c r="S124" s="63"/>
      <c r="T124" s="63"/>
      <c r="U124" s="63"/>
      <c r="V124" s="63"/>
      <c r="W124" s="63"/>
      <c r="X124" s="63"/>
      <c r="Y124" s="63"/>
      <c r="Z124" s="63"/>
      <c r="AA124" s="63"/>
      <c r="AB124" s="66"/>
      <c r="AC124" s="66"/>
      <c r="AD124" s="231"/>
      <c r="AE124" s="231"/>
      <c r="AF124" s="63"/>
      <c r="AG124" s="63"/>
      <c r="AH124" s="63"/>
      <c r="AI124" s="63"/>
      <c r="AJ124" s="63"/>
      <c r="AK124" s="63"/>
      <c r="AL124" s="63"/>
      <c r="AM124" s="63"/>
      <c r="AN124" s="63"/>
      <c r="AO124" s="63"/>
      <c r="AP124" s="63"/>
    </row>
    <row r="125" spans="1:52" s="27" customFormat="1" ht="21" customHeight="1">
      <c r="A125" s="1508"/>
      <c r="B125" s="1508"/>
      <c r="C125" s="1508"/>
      <c r="D125" s="1506"/>
      <c r="E125" s="1506"/>
      <c r="F125" s="1506"/>
      <c r="G125" s="32"/>
      <c r="H125" s="32"/>
      <c r="I125" s="63"/>
      <c r="J125" s="63"/>
      <c r="K125" s="63"/>
      <c r="L125" s="63"/>
      <c r="M125" s="63"/>
      <c r="N125" s="63"/>
      <c r="O125" s="63"/>
      <c r="P125" s="63"/>
      <c r="Q125" s="63"/>
      <c r="R125" s="63"/>
      <c r="S125" s="63"/>
      <c r="T125" s="63"/>
      <c r="U125" s="63"/>
      <c r="V125" s="63"/>
      <c r="W125" s="63"/>
      <c r="X125" s="63"/>
      <c r="Y125" s="63"/>
      <c r="Z125" s="63"/>
      <c r="AA125" s="63"/>
      <c r="AB125" s="66"/>
      <c r="AC125" s="66"/>
      <c r="AD125" s="231"/>
      <c r="AE125" s="231"/>
      <c r="AF125" s="63"/>
      <c r="AG125" s="63"/>
      <c r="AH125" s="63"/>
      <c r="AI125" s="63"/>
      <c r="AJ125" s="63"/>
      <c r="AK125" s="63"/>
      <c r="AL125" s="63"/>
      <c r="AM125" s="63"/>
      <c r="AN125" s="63"/>
      <c r="AO125" s="63"/>
      <c r="AP125" s="63"/>
    </row>
    <row r="126" spans="1:52">
      <c r="A126" s="1509"/>
      <c r="B126" s="1509"/>
      <c r="C126" s="1509"/>
      <c r="D126" s="1506"/>
      <c r="E126" s="1506"/>
      <c r="F126" s="1506"/>
    </row>
    <row r="127" spans="1:52" ht="198">
      <c r="A127" s="79"/>
      <c r="B127" s="79"/>
      <c r="C127" s="79"/>
      <c r="D127" s="146"/>
      <c r="E127" s="146"/>
      <c r="F127" s="146"/>
      <c r="H127" s="553" t="s">
        <v>209</v>
      </c>
      <c r="I127" s="554" t="str">
        <f>"Attachment 2(" &amp; Basic!$B$2 &amp; ") "</f>
        <v xml:space="preserve">Attachment 2(Package AP-BESS-01) </v>
      </c>
      <c r="J127" s="554" t="s">
        <v>208</v>
      </c>
    </row>
    <row r="128" spans="1:52" ht="47.25" customHeight="1">
      <c r="A128" s="1339" t="str">
        <f>H127&amp;I127&amp;J127</f>
        <v>Note: Bidders may note that no prescribed proforma has been enclosed for Attachment 2(Package AP-BESS-01) Power of Attorney. Bidders may use their own proforma for furnishing the required information with the bid.</v>
      </c>
      <c r="B128" s="1339"/>
      <c r="C128" s="1339"/>
      <c r="D128" s="1339"/>
      <c r="E128" s="1339"/>
      <c r="F128" s="1339"/>
    </row>
  </sheetData>
  <sheetProtection algorithmName="SHA-512" hashValue="V8e+7/zwQj6lLDf6Ww1EsNG03xbmtN1woYQB4zXqkF/tDk/AJY3M34RmvOjf473QwatA16Syr44g1ppkZS/8Ew==" saltValue="EuY2J/3X8s+BwJD8PHo6qw==" spinCount="100000" sheet="1" objects="1" scenarios="1"/>
  <dataConsolidate/>
  <customSheetViews>
    <customSheetView guid="{0175966B-AA50-423F-A437-51E01252DE14}" showPageBreaks="1" showGridLines="0" fitToPage="1" printArea="1" hiddenRows="1" view="pageBreakPreview">
      <selection activeCell="B92" sqref="B92:C92"/>
      <rowBreaks count="1" manualBreakCount="1">
        <brk id="107" max="5" man="1"/>
      </rowBreaks>
      <pageMargins left="0.59" right="0.46" top="0.59055118110236204" bottom="0.59055118110236204" header="0.35433070866141703" footer="0.35433070866141703"/>
      <pageSetup scale="91" fitToHeight="8" orientation="portrait" r:id="rId1"/>
      <headerFooter alignWithMargins="0">
        <oddFooter>&amp;R&amp;"Book Antiqua,Bold"&amp;8 Page &amp;P of &amp;N</oddFooter>
      </headerFooter>
    </customSheetView>
    <customSheetView guid="{C79C1CD9-4A94-4E49-9636-E3F3929B38E1}" showPageBreaks="1" showGridLines="0" fitToPage="1" printArea="1" hiddenRows="1" view="pageBreakPreview" topLeftCell="A96">
      <selection activeCell="B109" sqref="B109:C109"/>
      <rowBreaks count="1" manualBreakCount="1">
        <brk id="105" max="5" man="1"/>
      </rowBreaks>
      <pageMargins left="0.59" right="0.46" top="0.59055118110236204" bottom="0.59055118110236204" header="0.35433070866141703" footer="0.35433070866141703"/>
      <pageSetup scale="91" fitToHeight="8" orientation="portrait" r:id="rId2"/>
      <headerFooter alignWithMargins="0">
        <oddFooter>&amp;R&amp;"Book Antiqua,Bold"&amp;8 Page &amp;P of &amp;N</oddFooter>
      </headerFooter>
    </customSheetView>
    <customSheetView guid="{02C24E46-CB1A-4A64-AFE8-BC568DF970F3}" showPageBreaks="1" showGridLines="0" fitToPage="1" printArea="1" hiddenRows="1" view="pageBreakPreview">
      <selection activeCell="B58" sqref="B58:F58"/>
      <rowBreaks count="1" manualBreakCount="1">
        <brk id="106" max="5" man="1"/>
      </rowBreaks>
      <pageMargins left="0.59" right="0.46" top="0.59055118110236204" bottom="0.59055118110236204" header="0.35433070866141703" footer="0.35433070866141703"/>
      <pageSetup scale="91" fitToHeight="8" orientation="portrait" r:id="rId3"/>
      <headerFooter alignWithMargins="0">
        <oddFooter>&amp;R&amp;"Book Antiqua,Bold"&amp;8 Page &amp;P of &amp;N</oddFooter>
      </headerFooter>
    </customSheetView>
    <customSheetView guid="{955D6481-897E-48CA-BB0D-D704C8664312}" showPageBreaks="1" showGridLines="0" fitToPage="1" printArea="1" view="pageBreakPreview" topLeftCell="A49">
      <selection activeCell="B56" sqref="B56:F56"/>
      <rowBreaks count="1" manualBreakCount="1">
        <brk id="104" max="5" man="1"/>
      </rowBreaks>
      <pageMargins left="0.59" right="0.46" top="0.59055118110236204" bottom="0.59055118110236204" header="0.35433070866141703" footer="0.35433070866141703"/>
      <pageSetup scale="91" fitToHeight="8" orientation="portrait" r:id="rId4"/>
      <headerFooter alignWithMargins="0">
        <oddFooter>&amp;R&amp;"Book Antiqua,Bold"&amp;8 Page &amp;P of &amp;N</oddFooter>
      </headerFooter>
    </customSheetView>
    <customSheetView guid="{FA33CAB9-FE45-4709-BC11-EBB8931FB6CB}" scale="80" showPageBreaks="1" showGridLines="0" fitToPage="1" printArea="1" view="pageBreakPreview" topLeftCell="A37">
      <selection activeCell="C5" sqref="C5:F5"/>
      <rowBreaks count="1" manualBreakCount="1">
        <brk id="101" max="5" man="1"/>
      </rowBreaks>
      <pageMargins left="0.59" right="0.46" top="0.59055118110236204" bottom="0.59055118110236204" header="0.35433070866141703" footer="0.35433070866141703"/>
      <pageSetup scale="91" fitToHeight="8" orientation="portrait" r:id="rId5"/>
      <headerFooter alignWithMargins="0">
        <oddFooter>&amp;R&amp;"Book Antiqua,Bold"&amp;8 Page &amp;P of &amp;N</oddFooter>
      </headerFooter>
    </customSheetView>
    <customSheetView guid="{A966316B-6DBC-467B-B4AD-0F6D41569056}" scale="80" showPageBreaks="1" showGridLines="0" fitToPage="1" printArea="1" view="pageBreakPreview" topLeftCell="A87">
      <selection activeCell="G17" sqref="G17"/>
      <rowBreaks count="1" manualBreakCount="1">
        <brk id="100" max="5" man="1"/>
      </rowBreaks>
      <pageMargins left="0.59" right="0.46" top="0.59055118110236204" bottom="0.59055118110236204" header="0.35433070866141703" footer="0.35433070866141703"/>
      <pageSetup scale="91" fitToHeight="8" orientation="portrait" r:id="rId6"/>
      <headerFooter alignWithMargins="0">
        <oddFooter>&amp;R&amp;"Book Antiqua,Bold"&amp;8 Page &amp;P of &amp;N</oddFooter>
      </headerFooter>
    </customSheetView>
    <customSheetView guid="{0B94E550-FB49-4D0D-BCDB-8811C4A584DD}" scale="80" showPageBreaks="1" showGridLines="0" printArea="1" view="pageBreakPreview" topLeftCell="A85">
      <selection activeCell="G94" sqref="G94"/>
      <rowBreaks count="1" manualBreakCount="1">
        <brk id="93" max="5" man="1"/>
      </rowBreaks>
      <pageMargins left="0.59" right="0.46" top="0.59055118110236227" bottom="0.59055118110236227" header="0.35433070866141736" footer="0.35433070866141736"/>
      <pageSetup orientation="portrait" r:id="rId7"/>
      <headerFooter alignWithMargins="0">
        <oddFooter>&amp;R&amp;"Book Antiqua,Bold"&amp;8 Page &amp;P of &amp;N</oddFooter>
      </headerFooter>
    </customSheetView>
    <customSheetView guid="{101E340E-5624-46EF-AADB-2F62C21B5295}" showPageBreaks="1" showGridLines="0" printArea="1" view="pageBreakPreview" topLeftCell="A73">
      <selection activeCell="B80" sqref="B80:C80"/>
      <rowBreaks count="7" manualBreakCount="7">
        <brk id="20" max="5" man="1"/>
        <brk id="28" max="5" man="1"/>
        <brk id="44" max="5" man="1"/>
        <brk id="54" max="5" man="1"/>
        <brk id="71" max="5" man="1"/>
        <brk id="83" max="5" man="1"/>
        <brk id="95"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A667ED77-8424-4D1C-8A46-14ECA26AEC7D}" showPageBreaks="1" showGridLines="0" printArea="1" view="pageBreakPreview" topLeftCell="A10">
      <selection activeCell="B41" sqref="B41"/>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7A122CCC-B984-47E9-88CF-89418CB24A21}" showGridLines="0" showRuler="0">
      <selection activeCell="G17" sqref="G17"/>
      <rowBreaks count="1" manualBreakCount="1">
        <brk id="95"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DC28ED1E-3E35-4094-9C2B-5C0A1C1D459C}" showGridLines="0" topLeftCell="A66">
      <selection activeCell="B74" sqref="B74:C74"/>
      <rowBreaks count="1" manualBreakCount="1">
        <brk id="95"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244B8F7F-C84C-4134-A8A5-723A75D45FC2}" showGridLines="0">
      <selection activeCell="B74" sqref="B74:C74"/>
      <rowBreaks count="1" manualBreakCount="1">
        <brk id="95" max="5" man="1"/>
      </rowBreaks>
      <pageMargins left="0.59" right="0.46" top="0.59055118110236227" bottom="0.59055118110236227" header="0.35433070866141736" footer="0.35433070866141736"/>
      <pageSetup orientation="portrait" r:id="rId13"/>
      <headerFooter alignWithMargins="0">
        <oddFooter>&amp;R&amp;"Book Antiqua,Bold"&amp;8 Page &amp;P of &amp;N</oddFooter>
      </headerFooter>
    </customSheetView>
    <customSheetView guid="{43BCBF1E-CDCF-4541-8D79-87EDCECBC1FD}" showGridLines="0">
      <selection activeCell="D102" sqref="D102:F102"/>
      <rowBreaks count="1" manualBreakCount="1">
        <brk id="95"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B3AA1F62-F1E5-4DDF-B9C9-D54D9BFF6A2A}" showPageBreaks="1" showGridLines="0" printArea="1" view="pageBreakPreview" topLeftCell="A10">
      <selection activeCell="B41" sqref="B41"/>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9E565B0E-8A1D-4C38-9278-F5233F8D5014}" showPageBreaks="1" showGridLines="0" printArea="1" view="pageBreakPreview" topLeftCell="A62">
      <selection activeCell="B78" sqref="B78:C78"/>
      <rowBreaks count="7" manualBreakCount="7">
        <brk id="20" max="5" man="1"/>
        <brk id="29" max="5" man="1"/>
        <brk id="44" max="5" man="1"/>
        <brk id="52" max="5" man="1"/>
        <brk id="68" max="5" man="1"/>
        <brk id="73" max="5" man="1"/>
        <brk id="93"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EC8792F6-94EB-40FE-A69E-3F2E55E190BC}" showPageBreaks="1" showGridLines="0" printArea="1" view="pageBreakPreview" topLeftCell="A38">
      <selection activeCell="B45" sqref="B45:F45"/>
      <rowBreaks count="7" manualBreakCount="7">
        <brk id="20" max="5" man="1"/>
        <brk id="28" max="5" man="1"/>
        <brk id="44" max="5" man="1"/>
        <brk id="54" max="5" man="1"/>
        <brk id="71" max="5" man="1"/>
        <brk id="76" max="5" man="1"/>
        <brk id="96"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89D1B684-1876-468F-8D99-45DA6BBF39C7}" showPageBreaks="1" showGridLines="0" printArea="1" view="pageBreakPreview" topLeftCell="A17">
      <selection activeCell="G17" sqref="G17"/>
      <rowBreaks count="1" manualBreakCount="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B4BE0CEE-465A-40B9-8268-D354BC993C36}" scale="80" showPageBreaks="1" showGridLines="0" fitToPage="1" printArea="1" view="pageBreakPreview" topLeftCell="A5">
      <selection activeCell="C5" sqref="C5:F5"/>
      <rowBreaks count="1" manualBreakCount="1">
        <brk id="93" max="5" man="1"/>
      </rowBreaks>
      <pageMargins left="0.59" right="0.46" top="0.59055118110236204" bottom="0.59055118110236204" header="0.35433070866141703" footer="0.35433070866141703"/>
      <pageSetup scale="91" fitToHeight="8" orientation="portrait" r:id="rId19"/>
      <headerFooter alignWithMargins="0">
        <oddFooter>&amp;R&amp;"Book Antiqua,Bold"&amp;8 Page &amp;P of &amp;N</oddFooter>
      </headerFooter>
    </customSheetView>
    <customSheetView guid="{13074202-7653-40A0-B9BF-16D1589728A2}" scale="80" showPageBreaks="1" showGridLines="0" fitToPage="1" printArea="1" view="pageBreakPreview">
      <selection activeCell="C5" sqref="C5:F5"/>
      <rowBreaks count="1" manualBreakCount="1">
        <brk id="101" max="5" man="1"/>
      </rowBreaks>
      <pageMargins left="0.59" right="0.46" top="0.59055118110236204" bottom="0.59055118110236204" header="0.35433070866141703" footer="0.35433070866141703"/>
      <pageSetup scale="91" fitToHeight="8" orientation="portrait" r:id="rId20"/>
      <headerFooter alignWithMargins="0">
        <oddFooter>&amp;R&amp;"Book Antiqua,Bold"&amp;8 Page &amp;P of &amp;N</oddFooter>
      </headerFooter>
    </customSheetView>
    <customSheetView guid="{4B244927-9C7A-42F5-AAF5-ADC353C736FE}" showPageBreaks="1" showGridLines="0" fitToPage="1" printArea="1" view="pageBreakPreview" topLeftCell="A47">
      <selection activeCell="B53" sqref="B53:F53"/>
      <rowBreaks count="1" manualBreakCount="1">
        <brk id="101" max="5" man="1"/>
      </rowBreaks>
      <pageMargins left="0.59" right="0.46" top="0.59055118110236204" bottom="0.59055118110236204" header="0.35433070866141703" footer="0.35433070866141703"/>
      <pageSetup scale="91" fitToHeight="8" orientation="portrait" r:id="rId21"/>
      <headerFooter alignWithMargins="0">
        <oddFooter>&amp;R&amp;"Book Antiqua,Bold"&amp;8 Page &amp;P of &amp;N</oddFooter>
      </headerFooter>
    </customSheetView>
    <customSheetView guid="{073677CF-5E9E-429E-9C1F-055126F3C8DC}" showPageBreaks="1" showGridLines="0" fitToPage="1" printArea="1" view="pageBreakPreview">
      <selection activeCell="B53" sqref="B53:F53"/>
      <rowBreaks count="1" manualBreakCount="1">
        <brk id="101" max="5" man="1"/>
      </rowBreaks>
      <pageMargins left="0.59" right="0.46" top="0.59055118110236204" bottom="0.59055118110236204" header="0.35433070866141703" footer="0.35433070866141703"/>
      <pageSetup scale="91" fitToHeight="8" orientation="portrait" r:id="rId22"/>
      <headerFooter alignWithMargins="0">
        <oddFooter>&amp;R&amp;"Book Antiqua,Bold"&amp;8 Page &amp;P of &amp;N</oddFooter>
      </headerFooter>
    </customSheetView>
    <customSheetView guid="{F80E5273-5F89-42D0-8059-39B4DAA26485}" showPageBreaks="1" showGridLines="0" fitToPage="1" printArea="1" hiddenRows="1" view="pageBreakPreview">
      <selection activeCell="B90" sqref="B90:C90"/>
      <rowBreaks count="1" manualBreakCount="1">
        <brk id="105" max="5" man="1"/>
      </rowBreaks>
      <pageMargins left="0.59" right="0.46" top="0.59055118110236204" bottom="0.59055118110236204" header="0.35433070866141703" footer="0.35433070866141703"/>
      <pageSetup scale="91" fitToHeight="8" orientation="portrait" r:id="rId23"/>
      <headerFooter alignWithMargins="0">
        <oddFooter>&amp;R&amp;"Book Antiqua,Bold"&amp;8 Page &amp;P of &amp;N</oddFooter>
      </headerFooter>
    </customSheetView>
    <customSheetView guid="{3A9A4658-0506-4EA2-8800-91A33CC724CB}" showPageBreaks="1" showGridLines="0" fitToPage="1" printArea="1" hiddenRows="1" view="pageBreakPreview">
      <selection activeCell="B58" sqref="B58:F58"/>
      <rowBreaks count="1" manualBreakCount="1">
        <brk id="106" max="5" man="1"/>
      </rowBreaks>
      <pageMargins left="0.59" right="0.46" top="0.59055118110236204" bottom="0.59055118110236204" header="0.35433070866141703" footer="0.35433070866141703"/>
      <pageSetup scale="91" fitToHeight="8" orientation="portrait" r:id="rId24"/>
      <headerFooter alignWithMargins="0">
        <oddFooter>&amp;R&amp;"Book Antiqua,Bold"&amp;8 Page &amp;P of &amp;N</oddFooter>
      </headerFooter>
    </customSheetView>
    <customSheetView guid="{E6A95398-76DE-4E8F-A7DA-FB50981C5C19}" showPageBreaks="1" showGridLines="0" fitToPage="1" printArea="1" hiddenRows="1" view="pageBreakPreview">
      <selection activeCell="D93" sqref="D93:E93"/>
      <rowBreaks count="1" manualBreakCount="1">
        <brk id="106" max="5" man="1"/>
      </rowBreaks>
      <pageMargins left="0.59" right="0.46" top="0.59055118110236204" bottom="0.59055118110236204" header="0.35433070866141703" footer="0.35433070866141703"/>
      <pageSetup scale="91" fitToHeight="8" orientation="portrait" r:id="rId25"/>
      <headerFooter alignWithMargins="0">
        <oddFooter>&amp;R&amp;"Book Antiqua,Bold"&amp;8 Page &amp;P of &amp;N</oddFooter>
      </headerFooter>
    </customSheetView>
    <customSheetView guid="{7148ADD8-DD15-4E3E-8637-116D155CB37A}" showPageBreaks="1" showGridLines="0" fitToPage="1" printArea="1" hiddenRows="1" view="pageBreakPreview">
      <selection activeCell="B56" sqref="B56:F56"/>
      <rowBreaks count="1" manualBreakCount="1">
        <brk id="104" max="5" man="1"/>
      </rowBreaks>
      <pageMargins left="0.59" right="0.46" top="0.59055118110236204" bottom="0.59055118110236204" header="0.35433070866141703" footer="0.35433070866141703"/>
      <pageSetup scale="91" fitToHeight="8" orientation="portrait" r:id="rId26"/>
      <headerFooter alignWithMargins="0">
        <oddFooter>&amp;R&amp;"Book Antiqua,Bold"&amp;8 Page &amp;P of &amp;N</oddFooter>
      </headerFooter>
    </customSheetView>
    <customSheetView guid="{87612620-3630-456B-A735-C29A43561018}" showPageBreaks="1" showGridLines="0" fitToPage="1" printArea="1" hiddenRows="1" view="pageBreakPreview">
      <selection activeCell="B89" sqref="B89:C89"/>
      <rowBreaks count="1" manualBreakCount="1">
        <brk id="104" max="5" man="1"/>
      </rowBreaks>
      <pageMargins left="0.59" right="0.46" top="0.59055118110236204" bottom="0.59055118110236204" header="0.35433070866141703" footer="0.35433070866141703"/>
      <pageSetup scale="91" fitToHeight="8" orientation="portrait" r:id="rId27"/>
      <headerFooter alignWithMargins="0">
        <oddFooter>&amp;R&amp;"Book Antiqua,Bold"&amp;8 Page &amp;P of &amp;N</oddFooter>
      </headerFooter>
    </customSheetView>
    <customSheetView guid="{FF9B6397-B68D-474A-9AAF-992AF479A135}" showPageBreaks="1" showGridLines="0" fitToPage="1" printArea="1" hiddenRows="1" view="pageBreakPreview">
      <selection activeCell="B92" sqref="B92:C92"/>
      <rowBreaks count="1" manualBreakCount="1">
        <brk id="107" max="5" man="1"/>
      </rowBreaks>
      <pageMargins left="0.59" right="0.46" top="0.59055118110236204" bottom="0.59055118110236204" header="0.35433070866141703" footer="0.35433070866141703"/>
      <pageSetup scale="91" fitToHeight="8" orientation="portrait" r:id="rId28"/>
      <headerFooter alignWithMargins="0">
        <oddFooter>&amp;R&amp;"Book Antiqua,Bold"&amp;8 Page &amp;P of &amp;N</oddFooter>
      </headerFooter>
    </customSheetView>
  </customSheetViews>
  <mergeCells count="101">
    <mergeCell ref="D52:F52"/>
    <mergeCell ref="D94:E94"/>
    <mergeCell ref="B90:F90"/>
    <mergeCell ref="B91:F91"/>
    <mergeCell ref="B92:F92"/>
    <mergeCell ref="B93:C93"/>
    <mergeCell ref="D93:E93"/>
    <mergeCell ref="E108:F108"/>
    <mergeCell ref="B97:C97"/>
    <mergeCell ref="B85:F85"/>
    <mergeCell ref="B87:F87"/>
    <mergeCell ref="B88:F88"/>
    <mergeCell ref="B89:F89"/>
    <mergeCell ref="B94:C94"/>
    <mergeCell ref="B86:F86"/>
    <mergeCell ref="B68:F68"/>
    <mergeCell ref="B69:F69"/>
    <mergeCell ref="C84:D84"/>
    <mergeCell ref="B61:F61"/>
    <mergeCell ref="B62:F62"/>
    <mergeCell ref="B63:F63"/>
    <mergeCell ref="B64:F64"/>
    <mergeCell ref="B65:F65"/>
    <mergeCell ref="B66:F66"/>
    <mergeCell ref="B115:C115"/>
    <mergeCell ref="D119:F119"/>
    <mergeCell ref="A121:C121"/>
    <mergeCell ref="D121:F121"/>
    <mergeCell ref="D120:F120"/>
    <mergeCell ref="A118:C118"/>
    <mergeCell ref="D118:F118"/>
    <mergeCell ref="A119:C119"/>
    <mergeCell ref="A120:C120"/>
    <mergeCell ref="A112:B112"/>
    <mergeCell ref="B114:C114"/>
    <mergeCell ref="B95:C95"/>
    <mergeCell ref="D95:E95"/>
    <mergeCell ref="B96:C96"/>
    <mergeCell ref="D96:E96"/>
    <mergeCell ref="D97:E97"/>
    <mergeCell ref="B98:F98"/>
    <mergeCell ref="B100:F100"/>
    <mergeCell ref="A111:F111"/>
    <mergeCell ref="E107:F107"/>
    <mergeCell ref="B99:F99"/>
    <mergeCell ref="A128:F128"/>
    <mergeCell ref="A122:C122"/>
    <mergeCell ref="D122:F122"/>
    <mergeCell ref="A123:C123"/>
    <mergeCell ref="D123:F123"/>
    <mergeCell ref="D124:F124"/>
    <mergeCell ref="A124:C124"/>
    <mergeCell ref="A125:C125"/>
    <mergeCell ref="D125:F125"/>
    <mergeCell ref="A126:C126"/>
    <mergeCell ref="D126:F126"/>
    <mergeCell ref="B20:F20"/>
    <mergeCell ref="D21:F21"/>
    <mergeCell ref="D24:F24"/>
    <mergeCell ref="D39:F39"/>
    <mergeCell ref="D37:F37"/>
    <mergeCell ref="D38:F38"/>
    <mergeCell ref="D40:F40"/>
    <mergeCell ref="B67:F67"/>
    <mergeCell ref="B60:F60"/>
    <mergeCell ref="D41:F41"/>
    <mergeCell ref="D42:F42"/>
    <mergeCell ref="D43:F43"/>
    <mergeCell ref="B59:F59"/>
    <mergeCell ref="D45:F45"/>
    <mergeCell ref="D48:F48"/>
    <mergeCell ref="D44:F44"/>
    <mergeCell ref="D46:F46"/>
    <mergeCell ref="D47:F47"/>
    <mergeCell ref="D50:F50"/>
    <mergeCell ref="D51:F51"/>
    <mergeCell ref="D49:F49"/>
    <mergeCell ref="K21:N21"/>
    <mergeCell ref="A3:F3"/>
    <mergeCell ref="C5:F5"/>
    <mergeCell ref="B6:C6"/>
    <mergeCell ref="C15:F15"/>
    <mergeCell ref="B18:F18"/>
    <mergeCell ref="D36:F36"/>
    <mergeCell ref="G16:H16"/>
    <mergeCell ref="B17:F17"/>
    <mergeCell ref="G20:J20"/>
    <mergeCell ref="B31:C31"/>
    <mergeCell ref="D31:F31"/>
    <mergeCell ref="D33:F33"/>
    <mergeCell ref="D34:F34"/>
    <mergeCell ref="D35:F35"/>
    <mergeCell ref="D27:F27"/>
    <mergeCell ref="D28:F28"/>
    <mergeCell ref="D29:F29"/>
    <mergeCell ref="D30:F30"/>
    <mergeCell ref="D32:F32"/>
    <mergeCell ref="D23:F23"/>
    <mergeCell ref="G23:I23"/>
    <mergeCell ref="D26:F26"/>
    <mergeCell ref="D25:F25"/>
  </mergeCells>
  <phoneticPr fontId="74" type="noConversion"/>
  <conditionalFormatting sqref="A111:F116">
    <cfRule type="expression" dxfId="8" priority="4">
      <formula>$H$26="Sole Bidder"</formula>
    </cfRule>
  </conditionalFormatting>
  <conditionalFormatting sqref="B114:C114">
    <cfRule type="expression" dxfId="7" priority="2">
      <formula>$A$114=""</formula>
    </cfRule>
  </conditionalFormatting>
  <conditionalFormatting sqref="B115:C115">
    <cfRule type="expression" dxfId="6" priority="1">
      <formula>$A$115=""</formula>
    </cfRule>
  </conditionalFormatting>
  <conditionalFormatting sqref="B98:F98">
    <cfRule type="expression" dxfId="5" priority="5">
      <formula>$H$26="Sole Bidder"</formula>
    </cfRule>
  </conditionalFormatting>
  <conditionalFormatting sqref="D28:F28">
    <cfRule type="expression" dxfId="4" priority="7" stopIfTrue="1">
      <formula>$G$27="No"</formula>
    </cfRule>
  </conditionalFormatting>
  <conditionalFormatting sqref="F114:F115">
    <cfRule type="expression" dxfId="3" priority="9" stopIfTrue="1">
      <formula>$E$114=""</formula>
    </cfRule>
  </conditionalFormatting>
  <conditionalFormatting sqref="H26:H27 D27:F27">
    <cfRule type="expression" dxfId="2" priority="10" stopIfTrue="1">
      <formula>$H$26="Sole Bidder"</formula>
    </cfRule>
  </conditionalFormatting>
  <conditionalFormatting sqref="H27">
    <cfRule type="expression" dxfId="1" priority="11" stopIfTrue="1">
      <formula>$G$27="Not Applicable"</formula>
    </cfRule>
  </conditionalFormatting>
  <conditionalFormatting sqref="Z26">
    <cfRule type="expression" dxfId="0" priority="12" stopIfTrue="1">
      <formula>"if(right($I$21,1)=""."")"</formula>
    </cfRule>
  </conditionalFormatting>
  <dataValidations xWindow="823" yWindow="560" count="6">
    <dataValidation type="whole" allowBlank="1" showInputMessage="1" showErrorMessage="1" error="Enter numeric figure only !" prompt="Enter the Bid Security Amount in Figures" sqref="I21:I22 I24" xr:uid="{00000000-0002-0000-1900-000000000000}">
      <formula1>0</formula1>
      <formula2>990000000</formula2>
    </dataValidation>
    <dataValidation type="whole" allowBlank="1" showInputMessage="1" showErrorMessage="1" error="Enter numeric figure between 1 to 20 only !" prompt="Enter the Validity of Bid Security in MONTHS" sqref="J24" xr:uid="{00000000-0002-0000-1900-000001000000}">
      <formula1>1</formula1>
      <formula2>20</formula2>
    </dataValidation>
    <dataValidation type="list" allowBlank="1" showInputMessage="1" showErrorMessage="1" sqref="G21:G22" xr:uid="{00000000-0002-0000-1900-000002000000}">
      <formula1>$AC$19:$AC$25</formula1>
    </dataValidation>
    <dataValidation showDropDown="1" showInputMessage="1" showErrorMessage="1" sqref="G24" xr:uid="{00000000-0002-0000-1900-000003000000}"/>
    <dataValidation allowBlank="1" showInputMessage="1" showErrorMessage="1" error="Enter numeric figure between 1 to 20 only !" sqref="J21" xr:uid="{00000000-0002-0000-1900-000004000000}"/>
    <dataValidation type="whole" allowBlank="1" showInputMessage="1" showErrorMessage="1" error="Enter numeric figure between 1 to 20 only !" sqref="J22" xr:uid="{00000000-0002-0000-1900-000005000000}">
      <formula1>1</formula1>
      <formula2>20</formula2>
    </dataValidation>
  </dataValidations>
  <pageMargins left="0.59" right="0.46" top="0.59055118110236204" bottom="0.59055118110236204" header="0.35433070866141703" footer="0.35433070866141703"/>
  <pageSetup scale="67" fitToHeight="8" orientation="portrait" r:id="rId29"/>
  <headerFooter alignWithMargins="0">
    <oddFooter>&amp;R&amp;"Book Antiqua,Bold"&amp;8 Page &amp;P of &amp;N</oddFooter>
  </headerFooter>
  <rowBreaks count="1" manualBreakCount="1">
    <brk id="110" max="5" man="1"/>
  </rowBreaks>
  <drawing r:id="rId3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4">
    <tabColor indexed="8"/>
  </sheetPr>
  <dimension ref="A1:D112"/>
  <sheetViews>
    <sheetView workbookViewId="0">
      <selection activeCell="A4" sqref="A4"/>
    </sheetView>
  </sheetViews>
  <sheetFormatPr defaultColWidth="9.140625" defaultRowHeight="12.75"/>
  <cols>
    <col min="1" max="1" width="13.28515625" style="183" customWidth="1"/>
    <col min="2" max="2" width="11.85546875" style="183" customWidth="1"/>
    <col min="3" max="16384" width="9.140625" style="183"/>
  </cols>
  <sheetData>
    <row r="1" spans="1:4" s="182" customFormat="1" ht="30" customHeight="1">
      <c r="A1" s="1516">
        <f>'Bid Form 1st Envelope '!I21</f>
        <v>0</v>
      </c>
      <c r="B1" s="1516"/>
    </row>
    <row r="2" spans="1:4" s="182" customFormat="1" ht="30" customHeight="1"/>
    <row r="3" spans="1:4">
      <c r="A3" s="182"/>
    </row>
    <row r="4" spans="1:4">
      <c r="A4" s="213" t="str">
        <f>IF(OR((A1&gt;9999999999),(A1&lt;0)),"Invalid Entry - More than 1000 crore OR -ve value",IF(A1=0, "Rs. Zero Only ",+CONCATENATE("Rs. ", B11,D11,B10,D10,B9,D9,B8,D8,B7,D7,B6," Only")))</f>
        <v xml:space="preserve">Rs. Zero Only </v>
      </c>
    </row>
    <row r="5" spans="1:4">
      <c r="A5" s="182"/>
    </row>
    <row r="6" spans="1:4">
      <c r="A6" s="214">
        <f>-INT(A1/100)*100+ROUND(A1,0)</f>
        <v>0</v>
      </c>
      <c r="B6" s="183" t="str">
        <f t="shared" ref="B6:B11" si="0">IF(A6=0,"",LOOKUP(A6,$A$13:$A$112,$B$13:$B$112))</f>
        <v/>
      </c>
      <c r="D6" s="213"/>
    </row>
    <row r="7" spans="1:4">
      <c r="A7" s="214">
        <f>-INT(A1/1000)*10+INT(A1/100)</f>
        <v>0</v>
      </c>
      <c r="B7" s="183" t="str">
        <f t="shared" si="0"/>
        <v/>
      </c>
      <c r="D7" s="213" t="str">
        <f>+IF(B7="",""," Hundred ")</f>
        <v/>
      </c>
    </row>
    <row r="8" spans="1:4">
      <c r="A8" s="214">
        <f>-INT(A1/100000)*100+INT(A1/1000)</f>
        <v>0</v>
      </c>
      <c r="B8" s="183" t="str">
        <f t="shared" si="0"/>
        <v/>
      </c>
      <c r="D8" s="213" t="str">
        <f>IF((B8=""),IF(C8="",""," Thousand ")," Thousand ")</f>
        <v/>
      </c>
    </row>
    <row r="9" spans="1:4">
      <c r="A9" s="214">
        <f>-INT(A1/10000000)*100+INT(A1/100000)</f>
        <v>0</v>
      </c>
      <c r="B9" s="183" t="str">
        <f t="shared" si="0"/>
        <v/>
      </c>
      <c r="D9" s="213" t="str">
        <f>IF((B9=""),IF(C9="",""," Lac ")," Lac ")</f>
        <v/>
      </c>
    </row>
    <row r="10" spans="1:4">
      <c r="A10" s="214">
        <f>-INT(A1/1000000000)*100+INT(A1/10000000)</f>
        <v>0</v>
      </c>
      <c r="B10" s="215" t="str">
        <f t="shared" si="0"/>
        <v/>
      </c>
      <c r="D10" s="213" t="str">
        <f>IF((B10=""),IF(C10="",""," Crore ")," Crore ")</f>
        <v/>
      </c>
    </row>
    <row r="11" spans="1:4">
      <c r="A11" s="216">
        <f>-INT(A1/10000000000)*1000+INT(A1/1000000000)</f>
        <v>0</v>
      </c>
      <c r="B11" s="215" t="str">
        <f t="shared" si="0"/>
        <v/>
      </c>
      <c r="D11" s="213" t="str">
        <f>IF((B11=""),IF(C11="",""," Hundred ")," Hundred ")</f>
        <v/>
      </c>
    </row>
    <row r="13" spans="1:4">
      <c r="A13" s="217">
        <v>1</v>
      </c>
      <c r="B13" s="218" t="s">
        <v>423</v>
      </c>
    </row>
    <row r="14" spans="1:4">
      <c r="A14" s="217">
        <v>2</v>
      </c>
      <c r="B14" s="218" t="s">
        <v>424</v>
      </c>
    </row>
    <row r="15" spans="1:4">
      <c r="A15" s="217">
        <v>3</v>
      </c>
      <c r="B15" s="218" t="s">
        <v>425</v>
      </c>
    </row>
    <row r="16" spans="1:4">
      <c r="A16" s="217">
        <v>4</v>
      </c>
      <c r="B16" s="218" t="s">
        <v>426</v>
      </c>
    </row>
    <row r="17" spans="1:2">
      <c r="A17" s="217">
        <v>5</v>
      </c>
      <c r="B17" s="218" t="s">
        <v>427</v>
      </c>
    </row>
    <row r="18" spans="1:2">
      <c r="A18" s="217">
        <v>6</v>
      </c>
      <c r="B18" s="218" t="s">
        <v>428</v>
      </c>
    </row>
    <row r="19" spans="1:2">
      <c r="A19" s="217">
        <v>7</v>
      </c>
      <c r="B19" s="218" t="s">
        <v>429</v>
      </c>
    </row>
    <row r="20" spans="1:2">
      <c r="A20" s="217">
        <v>8</v>
      </c>
      <c r="B20" s="218" t="s">
        <v>430</v>
      </c>
    </row>
    <row r="21" spans="1:2">
      <c r="A21" s="217">
        <v>9</v>
      </c>
      <c r="B21" s="218" t="s">
        <v>431</v>
      </c>
    </row>
    <row r="22" spans="1:2">
      <c r="A22" s="217">
        <v>10</v>
      </c>
      <c r="B22" s="218" t="s">
        <v>432</v>
      </c>
    </row>
    <row r="23" spans="1:2">
      <c r="A23" s="217">
        <v>11</v>
      </c>
      <c r="B23" s="218" t="s">
        <v>433</v>
      </c>
    </row>
    <row r="24" spans="1:2">
      <c r="A24" s="217">
        <v>12</v>
      </c>
      <c r="B24" s="218" t="s">
        <v>434</v>
      </c>
    </row>
    <row r="25" spans="1:2">
      <c r="A25" s="217">
        <v>13</v>
      </c>
      <c r="B25" s="218" t="s">
        <v>435</v>
      </c>
    </row>
    <row r="26" spans="1:2">
      <c r="A26" s="217">
        <v>14</v>
      </c>
      <c r="B26" s="218" t="s">
        <v>436</v>
      </c>
    </row>
    <row r="27" spans="1:2">
      <c r="A27" s="217">
        <v>15</v>
      </c>
      <c r="B27" s="218" t="s">
        <v>437</v>
      </c>
    </row>
    <row r="28" spans="1:2">
      <c r="A28" s="217">
        <v>16</v>
      </c>
      <c r="B28" s="218" t="s">
        <v>438</v>
      </c>
    </row>
    <row r="29" spans="1:2">
      <c r="A29" s="217">
        <v>17</v>
      </c>
      <c r="B29" s="218" t="s">
        <v>439</v>
      </c>
    </row>
    <row r="30" spans="1:2">
      <c r="A30" s="217">
        <v>18</v>
      </c>
      <c r="B30" s="218" t="s">
        <v>440</v>
      </c>
    </row>
    <row r="31" spans="1:2">
      <c r="A31" s="217">
        <v>19</v>
      </c>
      <c r="B31" s="218" t="s">
        <v>441</v>
      </c>
    </row>
    <row r="32" spans="1:2">
      <c r="A32" s="217">
        <v>20</v>
      </c>
      <c r="B32" s="218" t="s">
        <v>442</v>
      </c>
    </row>
    <row r="33" spans="1:2">
      <c r="A33" s="217">
        <v>21</v>
      </c>
      <c r="B33" s="218" t="s">
        <v>443</v>
      </c>
    </row>
    <row r="34" spans="1:2">
      <c r="A34" s="217">
        <v>22</v>
      </c>
      <c r="B34" s="218" t="s">
        <v>444</v>
      </c>
    </row>
    <row r="35" spans="1:2">
      <c r="A35" s="217">
        <v>23</v>
      </c>
      <c r="B35" s="218" t="s">
        <v>445</v>
      </c>
    </row>
    <row r="36" spans="1:2">
      <c r="A36" s="217">
        <v>24</v>
      </c>
      <c r="B36" s="218" t="s">
        <v>446</v>
      </c>
    </row>
    <row r="37" spans="1:2">
      <c r="A37" s="217">
        <v>25</v>
      </c>
      <c r="B37" s="218" t="s">
        <v>447</v>
      </c>
    </row>
    <row r="38" spans="1:2">
      <c r="A38" s="217">
        <v>26</v>
      </c>
      <c r="B38" s="218" t="s">
        <v>448</v>
      </c>
    </row>
    <row r="39" spans="1:2">
      <c r="A39" s="217">
        <v>27</v>
      </c>
      <c r="B39" s="218" t="s">
        <v>449</v>
      </c>
    </row>
    <row r="40" spans="1:2">
      <c r="A40" s="217">
        <v>28</v>
      </c>
      <c r="B40" s="218" t="s">
        <v>450</v>
      </c>
    </row>
    <row r="41" spans="1:2">
      <c r="A41" s="217">
        <v>29</v>
      </c>
      <c r="B41" s="218" t="s">
        <v>451</v>
      </c>
    </row>
    <row r="42" spans="1:2">
      <c r="A42" s="217">
        <v>30</v>
      </c>
      <c r="B42" s="218" t="s">
        <v>452</v>
      </c>
    </row>
    <row r="43" spans="1:2">
      <c r="A43" s="217">
        <v>31</v>
      </c>
      <c r="B43" s="218" t="s">
        <v>453</v>
      </c>
    </row>
    <row r="44" spans="1:2">
      <c r="A44" s="217">
        <v>32</v>
      </c>
      <c r="B44" s="218" t="s">
        <v>454</v>
      </c>
    </row>
    <row r="45" spans="1:2">
      <c r="A45" s="217">
        <v>33</v>
      </c>
      <c r="B45" s="218" t="s">
        <v>455</v>
      </c>
    </row>
    <row r="46" spans="1:2">
      <c r="A46" s="217">
        <v>34</v>
      </c>
      <c r="B46" s="218" t="s">
        <v>456</v>
      </c>
    </row>
    <row r="47" spans="1:2">
      <c r="A47" s="217">
        <v>35</v>
      </c>
      <c r="B47" s="218" t="s">
        <v>262</v>
      </c>
    </row>
    <row r="48" spans="1:2">
      <c r="A48" s="217">
        <v>36</v>
      </c>
      <c r="B48" s="218" t="s">
        <v>457</v>
      </c>
    </row>
    <row r="49" spans="1:2">
      <c r="A49" s="217">
        <v>37</v>
      </c>
      <c r="B49" s="218" t="s">
        <v>458</v>
      </c>
    </row>
    <row r="50" spans="1:2">
      <c r="A50" s="217">
        <v>38</v>
      </c>
      <c r="B50" s="218" t="s">
        <v>459</v>
      </c>
    </row>
    <row r="51" spans="1:2">
      <c r="A51" s="217">
        <v>39</v>
      </c>
      <c r="B51" s="218" t="s">
        <v>460</v>
      </c>
    </row>
    <row r="52" spans="1:2">
      <c r="A52" s="217">
        <v>40</v>
      </c>
      <c r="B52" s="218" t="s">
        <v>461</v>
      </c>
    </row>
    <row r="53" spans="1:2">
      <c r="A53" s="217">
        <v>41</v>
      </c>
      <c r="B53" s="218" t="s">
        <v>462</v>
      </c>
    </row>
    <row r="54" spans="1:2">
      <c r="A54" s="217">
        <v>42</v>
      </c>
      <c r="B54" s="218" t="s">
        <v>463</v>
      </c>
    </row>
    <row r="55" spans="1:2">
      <c r="A55" s="217">
        <v>43</v>
      </c>
      <c r="B55" s="218" t="s">
        <v>464</v>
      </c>
    </row>
    <row r="56" spans="1:2">
      <c r="A56" s="217">
        <v>44</v>
      </c>
      <c r="B56" s="218" t="s">
        <v>465</v>
      </c>
    </row>
    <row r="57" spans="1:2">
      <c r="A57" s="217">
        <v>45</v>
      </c>
      <c r="B57" s="218" t="s">
        <v>466</v>
      </c>
    </row>
    <row r="58" spans="1:2">
      <c r="A58" s="217">
        <v>46</v>
      </c>
      <c r="B58" s="218" t="s">
        <v>467</v>
      </c>
    </row>
    <row r="59" spans="1:2">
      <c r="A59" s="217">
        <v>47</v>
      </c>
      <c r="B59" s="218" t="s">
        <v>468</v>
      </c>
    </row>
    <row r="60" spans="1:2">
      <c r="A60" s="217">
        <v>48</v>
      </c>
      <c r="B60" s="218" t="s">
        <v>469</v>
      </c>
    </row>
    <row r="61" spans="1:2">
      <c r="A61" s="217">
        <v>49</v>
      </c>
      <c r="B61" s="218" t="s">
        <v>470</v>
      </c>
    </row>
    <row r="62" spans="1:2">
      <c r="A62" s="217">
        <v>50</v>
      </c>
      <c r="B62" s="218" t="s">
        <v>471</v>
      </c>
    </row>
    <row r="63" spans="1:2">
      <c r="A63" s="217">
        <v>51</v>
      </c>
      <c r="B63" s="218" t="s">
        <v>472</v>
      </c>
    </row>
    <row r="64" spans="1:2">
      <c r="A64" s="217">
        <v>52</v>
      </c>
      <c r="B64" s="218" t="s">
        <v>473</v>
      </c>
    </row>
    <row r="65" spans="1:2">
      <c r="A65" s="217">
        <v>53</v>
      </c>
      <c r="B65" s="218" t="s">
        <v>474</v>
      </c>
    </row>
    <row r="66" spans="1:2">
      <c r="A66" s="217">
        <v>54</v>
      </c>
      <c r="B66" s="218" t="s">
        <v>475</v>
      </c>
    </row>
    <row r="67" spans="1:2">
      <c r="A67" s="217">
        <v>55</v>
      </c>
      <c r="B67" s="218" t="s">
        <v>476</v>
      </c>
    </row>
    <row r="68" spans="1:2">
      <c r="A68" s="217">
        <v>56</v>
      </c>
      <c r="B68" s="218" t="s">
        <v>477</v>
      </c>
    </row>
    <row r="69" spans="1:2">
      <c r="A69" s="217">
        <v>57</v>
      </c>
      <c r="B69" s="218" t="s">
        <v>478</v>
      </c>
    </row>
    <row r="70" spans="1:2">
      <c r="A70" s="217">
        <v>58</v>
      </c>
      <c r="B70" s="218" t="s">
        <v>479</v>
      </c>
    </row>
    <row r="71" spans="1:2">
      <c r="A71" s="217">
        <v>59</v>
      </c>
      <c r="B71" s="218" t="s">
        <v>480</v>
      </c>
    </row>
    <row r="72" spans="1:2">
      <c r="A72" s="217">
        <v>60</v>
      </c>
      <c r="B72" s="218" t="s">
        <v>481</v>
      </c>
    </row>
    <row r="73" spans="1:2">
      <c r="A73" s="217">
        <v>61</v>
      </c>
      <c r="B73" s="218" t="s">
        <v>482</v>
      </c>
    </row>
    <row r="74" spans="1:2">
      <c r="A74" s="217">
        <v>62</v>
      </c>
      <c r="B74" s="218" t="s">
        <v>483</v>
      </c>
    </row>
    <row r="75" spans="1:2">
      <c r="A75" s="217">
        <v>63</v>
      </c>
      <c r="B75" s="218" t="s">
        <v>484</v>
      </c>
    </row>
    <row r="76" spans="1:2">
      <c r="A76" s="217">
        <v>64</v>
      </c>
      <c r="B76" s="218" t="s">
        <v>485</v>
      </c>
    </row>
    <row r="77" spans="1:2">
      <c r="A77" s="217">
        <v>65</v>
      </c>
      <c r="B77" s="218" t="s">
        <v>486</v>
      </c>
    </row>
    <row r="78" spans="1:2">
      <c r="A78" s="217">
        <v>66</v>
      </c>
      <c r="B78" s="218" t="s">
        <v>487</v>
      </c>
    </row>
    <row r="79" spans="1:2">
      <c r="A79" s="217">
        <v>67</v>
      </c>
      <c r="B79" s="218" t="s">
        <v>488</v>
      </c>
    </row>
    <row r="80" spans="1:2">
      <c r="A80" s="217">
        <v>68</v>
      </c>
      <c r="B80" s="218" t="s">
        <v>489</v>
      </c>
    </row>
    <row r="81" spans="1:2">
      <c r="A81" s="217">
        <v>69</v>
      </c>
      <c r="B81" s="218" t="s">
        <v>490</v>
      </c>
    </row>
    <row r="82" spans="1:2">
      <c r="A82" s="217">
        <v>70</v>
      </c>
      <c r="B82" s="218" t="s">
        <v>491</v>
      </c>
    </row>
    <row r="83" spans="1:2">
      <c r="A83" s="217">
        <v>71</v>
      </c>
      <c r="B83" s="218" t="s">
        <v>492</v>
      </c>
    </row>
    <row r="84" spans="1:2">
      <c r="A84" s="217">
        <v>72</v>
      </c>
      <c r="B84" s="218" t="s">
        <v>493</v>
      </c>
    </row>
    <row r="85" spans="1:2">
      <c r="A85" s="217">
        <v>73</v>
      </c>
      <c r="B85" s="218" t="s">
        <v>494</v>
      </c>
    </row>
    <row r="86" spans="1:2">
      <c r="A86" s="217">
        <v>74</v>
      </c>
      <c r="B86" s="218" t="s">
        <v>495</v>
      </c>
    </row>
    <row r="87" spans="1:2">
      <c r="A87" s="217">
        <v>75</v>
      </c>
      <c r="B87" s="218" t="s">
        <v>496</v>
      </c>
    </row>
    <row r="88" spans="1:2">
      <c r="A88" s="217">
        <v>76</v>
      </c>
      <c r="B88" s="218" t="s">
        <v>497</v>
      </c>
    </row>
    <row r="89" spans="1:2">
      <c r="A89" s="217">
        <v>77</v>
      </c>
      <c r="B89" s="218" t="s">
        <v>498</v>
      </c>
    </row>
    <row r="90" spans="1:2">
      <c r="A90" s="217">
        <v>78</v>
      </c>
      <c r="B90" s="218" t="s">
        <v>499</v>
      </c>
    </row>
    <row r="91" spans="1:2">
      <c r="A91" s="217">
        <v>79</v>
      </c>
      <c r="B91" s="218" t="s">
        <v>500</v>
      </c>
    </row>
    <row r="92" spans="1:2">
      <c r="A92" s="217">
        <v>80</v>
      </c>
      <c r="B92" s="218" t="s">
        <v>501</v>
      </c>
    </row>
    <row r="93" spans="1:2">
      <c r="A93" s="217">
        <v>81</v>
      </c>
      <c r="B93" s="218" t="s">
        <v>502</v>
      </c>
    </row>
    <row r="94" spans="1:2">
      <c r="A94" s="217">
        <v>82</v>
      </c>
      <c r="B94" s="218" t="s">
        <v>503</v>
      </c>
    </row>
    <row r="95" spans="1:2">
      <c r="A95" s="217">
        <v>83</v>
      </c>
      <c r="B95" s="218" t="s">
        <v>504</v>
      </c>
    </row>
    <row r="96" spans="1:2">
      <c r="A96" s="217">
        <v>84</v>
      </c>
      <c r="B96" s="218" t="s">
        <v>505</v>
      </c>
    </row>
    <row r="97" spans="1:2">
      <c r="A97" s="217">
        <v>85</v>
      </c>
      <c r="B97" s="218" t="s">
        <v>506</v>
      </c>
    </row>
    <row r="98" spans="1:2">
      <c r="A98" s="217">
        <v>86</v>
      </c>
      <c r="B98" s="218" t="s">
        <v>507</v>
      </c>
    </row>
    <row r="99" spans="1:2">
      <c r="A99" s="217">
        <v>87</v>
      </c>
      <c r="B99" s="218" t="s">
        <v>508</v>
      </c>
    </row>
    <row r="100" spans="1:2">
      <c r="A100" s="217">
        <v>88</v>
      </c>
      <c r="B100" s="218" t="s">
        <v>509</v>
      </c>
    </row>
    <row r="101" spans="1:2">
      <c r="A101" s="217">
        <v>89</v>
      </c>
      <c r="B101" s="218" t="s">
        <v>510</v>
      </c>
    </row>
    <row r="102" spans="1:2">
      <c r="A102" s="217">
        <v>90</v>
      </c>
      <c r="B102" s="218" t="s">
        <v>511</v>
      </c>
    </row>
    <row r="103" spans="1:2">
      <c r="A103" s="217">
        <v>91</v>
      </c>
      <c r="B103" s="218" t="s">
        <v>512</v>
      </c>
    </row>
    <row r="104" spans="1:2">
      <c r="A104" s="217">
        <v>92</v>
      </c>
      <c r="B104" s="218" t="s">
        <v>513</v>
      </c>
    </row>
    <row r="105" spans="1:2">
      <c r="A105" s="217">
        <v>93</v>
      </c>
      <c r="B105" s="218" t="s">
        <v>514</v>
      </c>
    </row>
    <row r="106" spans="1:2">
      <c r="A106" s="217">
        <v>94</v>
      </c>
      <c r="B106" s="218" t="s">
        <v>515</v>
      </c>
    </row>
    <row r="107" spans="1:2">
      <c r="A107" s="217">
        <v>95</v>
      </c>
      <c r="B107" s="218" t="s">
        <v>516</v>
      </c>
    </row>
    <row r="108" spans="1:2">
      <c r="A108" s="217">
        <v>96</v>
      </c>
      <c r="B108" s="218" t="s">
        <v>517</v>
      </c>
    </row>
    <row r="109" spans="1:2">
      <c r="A109" s="217">
        <v>97</v>
      </c>
      <c r="B109" s="218" t="s">
        <v>518</v>
      </c>
    </row>
    <row r="110" spans="1:2">
      <c r="A110" s="217">
        <v>98</v>
      </c>
      <c r="B110" s="218" t="s">
        <v>519</v>
      </c>
    </row>
    <row r="111" spans="1:2">
      <c r="A111" s="217">
        <v>99</v>
      </c>
      <c r="B111" s="218" t="s">
        <v>520</v>
      </c>
    </row>
    <row r="112" spans="1:2">
      <c r="A112" s="217">
        <v>100</v>
      </c>
      <c r="B112" s="218" t="s">
        <v>521</v>
      </c>
    </row>
  </sheetData>
  <customSheetViews>
    <customSheetView guid="{0175966B-AA50-423F-A437-51E01252DE14}" state="hidden">
      <selection activeCell="A4" sqref="A4"/>
      <pageMargins left="0.75" right="0.75" top="1" bottom="1" header="0.5" footer="0.5"/>
      <pageSetup orientation="portrait" r:id="rId1"/>
      <headerFooter alignWithMargins="0"/>
    </customSheetView>
    <customSheetView guid="{C79C1CD9-4A94-4E49-9636-E3F3929B38E1}" state="hidden">
      <selection activeCell="A4" sqref="A4"/>
      <pageMargins left="0.75" right="0.75" top="1" bottom="1" header="0.5" footer="0.5"/>
      <pageSetup orientation="portrait" r:id="rId2"/>
      <headerFooter alignWithMargins="0"/>
    </customSheetView>
    <customSheetView guid="{02C24E46-CB1A-4A64-AFE8-BC568DF970F3}" state="hidden">
      <selection activeCell="A4" sqref="A4"/>
      <pageMargins left="0.75" right="0.75" top="1" bottom="1" header="0.5" footer="0.5"/>
      <pageSetup orientation="portrait" r:id="rId3"/>
      <headerFooter alignWithMargins="0"/>
    </customSheetView>
    <customSheetView guid="{955D6481-897E-48CA-BB0D-D704C8664312}" state="hidden">
      <selection activeCell="A4" sqref="A4"/>
      <pageMargins left="0.75" right="0.75" top="1" bottom="1" header="0.5" footer="0.5"/>
      <pageSetup orientation="portrait" r:id="rId4"/>
      <headerFooter alignWithMargins="0"/>
    </customSheetView>
    <customSheetView guid="{FA33CAB9-FE45-4709-BC11-EBB8931FB6CB}" state="hidden">
      <selection activeCell="A4" sqref="A4"/>
      <pageMargins left="0.75" right="0.75" top="1" bottom="1" header="0.5" footer="0.5"/>
      <pageSetup orientation="portrait" r:id="rId5"/>
      <headerFooter alignWithMargins="0"/>
    </customSheetView>
    <customSheetView guid="{A966316B-6DBC-467B-B4AD-0F6D41569056}" state="hidden">
      <selection activeCell="A4" sqref="A4"/>
      <pageMargins left="0.75" right="0.75" top="1" bottom="1" header="0.5" footer="0.5"/>
      <pageSetup orientation="portrait" r:id="rId6"/>
      <headerFooter alignWithMargins="0"/>
    </customSheetView>
    <customSheetView guid="{0B94E550-FB49-4D0D-BCDB-8811C4A584DD}" state="hidden">
      <selection activeCell="A4" sqref="A4"/>
      <pageMargins left="0.75" right="0.75" top="1" bottom="1" header="0.5" footer="0.5"/>
      <pageSetup orientation="portrait" r:id="rId7"/>
      <headerFooter alignWithMargins="0"/>
    </customSheetView>
    <customSheetView guid="{101E340E-5624-46EF-AADB-2F62C21B5295}" state="hidden">
      <selection activeCell="A4" sqref="A4"/>
      <pageMargins left="0.75" right="0.75" top="1" bottom="1" header="0.5" footer="0.5"/>
      <pageSetup orientation="portrait" r:id="rId8"/>
      <headerFooter alignWithMargins="0"/>
    </customSheetView>
    <customSheetView guid="{A667ED77-8424-4D1C-8A46-14ECA26AEC7D}" state="hidden">
      <selection activeCell="A4" sqref="A4"/>
      <pageMargins left="0.75" right="0.75" top="1" bottom="1" header="0.5" footer="0.5"/>
      <pageSetup orientation="portrait" r:id="rId9"/>
      <headerFooter alignWithMargins="0"/>
    </customSheetView>
    <customSheetView guid="{7A122CCC-B984-47E9-88CF-89418CB24A21}" state="hidden" showRuler="0">
      <selection activeCell="A4" sqref="A4"/>
      <pageMargins left="0.75" right="0.75" top="1" bottom="1" header="0.5" footer="0.5"/>
      <pageSetup orientation="portrait" r:id="rId10"/>
      <headerFooter alignWithMargins="0"/>
    </customSheetView>
    <customSheetView guid="{494F6778-23FE-4AAC-B37D-6C7543FC13B9}" state="hidden">
      <selection activeCell="A4" sqref="A4"/>
      <pageMargins left="0.75" right="0.75" top="1" bottom="1" header="0.5" footer="0.5"/>
      <pageSetup orientation="portrait" r:id="rId11"/>
      <headerFooter alignWithMargins="0"/>
    </customSheetView>
    <customSheetView guid="{DC28ED1E-3E35-4094-9C2B-5C0A1C1D459C}" state="hidden">
      <selection activeCell="A4" sqref="A4"/>
      <pageMargins left="0.75" right="0.75" top="1" bottom="1" header="0.5" footer="0.5"/>
      <pageSetup orientation="portrait" r:id="rId12"/>
      <headerFooter alignWithMargins="0"/>
    </customSheetView>
    <customSheetView guid="{244B8F7F-C84C-4134-A8A5-723A75D45FC2}" state="hidden">
      <selection activeCell="A4" sqref="A4"/>
      <pageMargins left="0.75" right="0.75" top="1" bottom="1" header="0.5" footer="0.5"/>
      <pageSetup orientation="portrait" r:id="rId13"/>
      <headerFooter alignWithMargins="0"/>
    </customSheetView>
    <customSheetView guid="{43BCBF1E-CDCF-4541-8D79-87EDCECBC1FD}" state="hidden">
      <selection activeCell="A4" sqref="A4"/>
      <pageMargins left="0.75" right="0.75" top="1" bottom="1" header="0.5" footer="0.5"/>
      <pageSetup orientation="portrait" r:id="rId14"/>
      <headerFooter alignWithMargins="0"/>
    </customSheetView>
    <customSheetView guid="{B3AA1F62-F1E5-4DDF-B9C9-D54D9BFF6A2A}" state="hidden">
      <selection activeCell="A4" sqref="A4"/>
      <pageMargins left="0.75" right="0.75" top="1" bottom="1" header="0.5" footer="0.5"/>
      <pageSetup orientation="portrait" r:id="rId15"/>
      <headerFooter alignWithMargins="0"/>
    </customSheetView>
    <customSheetView guid="{9E565B0E-8A1D-4C38-9278-F5233F8D5014}" state="hidden">
      <selection activeCell="A4" sqref="A4"/>
      <pageMargins left="0.75" right="0.75" top="1" bottom="1" header="0.5" footer="0.5"/>
      <pageSetup orientation="portrait" r:id="rId16"/>
      <headerFooter alignWithMargins="0"/>
    </customSheetView>
    <customSheetView guid="{EC8792F6-94EB-40FE-A69E-3F2E55E190BC}" state="hidden">
      <selection activeCell="A4" sqref="A4"/>
      <pageMargins left="0.75" right="0.75" top="1" bottom="1" header="0.5" footer="0.5"/>
      <pageSetup orientation="portrait" r:id="rId17"/>
      <headerFooter alignWithMargins="0"/>
    </customSheetView>
    <customSheetView guid="{89D1B684-1876-468F-8D99-45DA6BBF39C7}" state="hidden">
      <selection activeCell="A4" sqref="A4"/>
      <pageMargins left="0.75" right="0.75" top="1" bottom="1" header="0.5" footer="0.5"/>
      <pageSetup orientation="portrait" r:id="rId18"/>
      <headerFooter alignWithMargins="0"/>
    </customSheetView>
    <customSheetView guid="{B4BE0CEE-465A-40B9-8268-D354BC993C36}" state="hidden">
      <selection activeCell="A4" sqref="A4"/>
      <pageMargins left="0.75" right="0.75" top="1" bottom="1" header="0.5" footer="0.5"/>
      <pageSetup orientation="portrait" r:id="rId19"/>
      <headerFooter alignWithMargins="0"/>
    </customSheetView>
    <customSheetView guid="{13074202-7653-40A0-B9BF-16D1589728A2}" state="hidden">
      <selection activeCell="A4" sqref="A4"/>
      <pageMargins left="0.75" right="0.75" top="1" bottom="1" header="0.5" footer="0.5"/>
      <pageSetup orientation="portrait" r:id="rId20"/>
      <headerFooter alignWithMargins="0"/>
    </customSheetView>
    <customSheetView guid="{4B244927-9C7A-42F5-AAF5-ADC353C736FE}" state="hidden">
      <selection activeCell="A4" sqref="A4"/>
      <pageMargins left="0.75" right="0.75" top="1" bottom="1" header="0.5" footer="0.5"/>
      <pageSetup orientation="portrait" r:id="rId21"/>
      <headerFooter alignWithMargins="0"/>
    </customSheetView>
    <customSheetView guid="{073677CF-5E9E-429E-9C1F-055126F3C8DC}" state="hidden">
      <selection activeCell="A4" sqref="A4"/>
      <pageMargins left="0.75" right="0.75" top="1" bottom="1" header="0.5" footer="0.5"/>
      <pageSetup orientation="portrait" r:id="rId22"/>
      <headerFooter alignWithMargins="0"/>
    </customSheetView>
    <customSheetView guid="{F80E5273-5F89-42D0-8059-39B4DAA26485}" state="hidden">
      <selection activeCell="A4" sqref="A4"/>
      <pageMargins left="0.75" right="0.75" top="1" bottom="1" header="0.5" footer="0.5"/>
      <pageSetup orientation="portrait" r:id="rId23"/>
      <headerFooter alignWithMargins="0"/>
    </customSheetView>
    <customSheetView guid="{3A9A4658-0506-4EA2-8800-91A33CC724CB}" state="hidden">
      <selection activeCell="A4" sqref="A4"/>
      <pageMargins left="0.75" right="0.75" top="1" bottom="1" header="0.5" footer="0.5"/>
      <pageSetup orientation="portrait" r:id="rId24"/>
      <headerFooter alignWithMargins="0"/>
    </customSheetView>
    <customSheetView guid="{E6A95398-76DE-4E8F-A7DA-FB50981C5C19}" state="hidden">
      <selection activeCell="A4" sqref="A4"/>
      <pageMargins left="0.75" right="0.75" top="1" bottom="1" header="0.5" footer="0.5"/>
      <pageSetup orientation="portrait" r:id="rId25"/>
      <headerFooter alignWithMargins="0"/>
    </customSheetView>
    <customSheetView guid="{7148ADD8-DD15-4E3E-8637-116D155CB37A}" state="hidden">
      <selection activeCell="A4" sqref="A4"/>
      <pageMargins left="0.75" right="0.75" top="1" bottom="1" header="0.5" footer="0.5"/>
      <pageSetup orientation="portrait" r:id="rId26"/>
      <headerFooter alignWithMargins="0"/>
    </customSheetView>
    <customSheetView guid="{87612620-3630-456B-A735-C29A43561018}" state="hidden">
      <selection activeCell="A4" sqref="A4"/>
      <pageMargins left="0.75" right="0.75" top="1" bottom="1" header="0.5" footer="0.5"/>
      <pageSetup orientation="portrait" r:id="rId27"/>
      <headerFooter alignWithMargins="0"/>
    </customSheetView>
    <customSheetView guid="{FF9B6397-B68D-474A-9AAF-992AF479A135}" state="hidden">
      <selection activeCell="A4" sqref="A4"/>
      <pageMargins left="0.75" right="0.75" top="1" bottom="1" header="0.5" footer="0.5"/>
      <pageSetup orientation="portrait" r:id="rId28"/>
      <headerFooter alignWithMargins="0"/>
    </customSheetView>
  </customSheetViews>
  <mergeCells count="1">
    <mergeCell ref="A1:B1"/>
  </mergeCells>
  <phoneticPr fontId="74" type="noConversion"/>
  <pageMargins left="0.75" right="0.75" top="1" bottom="1" header="0.5" footer="0.5"/>
  <pageSetup orientation="portrait" r:id="rId29"/>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6"/>
  <dimension ref="A1"/>
  <sheetViews>
    <sheetView workbookViewId="0">
      <selection activeCell="G17" sqref="G17"/>
    </sheetView>
  </sheetViews>
  <sheetFormatPr defaultRowHeight="13.5"/>
  <sheetData/>
  <customSheetViews>
    <customSheetView guid="{0175966B-AA50-423F-A437-51E01252DE14}" state="hidden">
      <selection activeCell="G17" sqref="G17"/>
      <pageMargins left="0.7" right="0.7" top="0.75" bottom="0.75" header="0.3" footer="0.3"/>
    </customSheetView>
    <customSheetView guid="{C79C1CD9-4A94-4E49-9636-E3F3929B38E1}" state="hidden">
      <selection activeCell="G17" sqref="G17"/>
      <pageMargins left="0.7" right="0.7" top="0.75" bottom="0.75" header="0.3" footer="0.3"/>
    </customSheetView>
    <customSheetView guid="{02C24E46-CB1A-4A64-AFE8-BC568DF970F3}" state="hidden">
      <selection activeCell="G17" sqref="G17"/>
      <pageMargins left="0.7" right="0.7" top="0.75" bottom="0.75" header="0.3" footer="0.3"/>
    </customSheetView>
    <customSheetView guid="{955D6481-897E-48CA-BB0D-D704C8664312}" state="hidden">
      <selection activeCell="G17" sqref="G17"/>
      <pageMargins left="0.7" right="0.7" top="0.75" bottom="0.75" header="0.3" footer="0.3"/>
    </customSheetView>
    <customSheetView guid="{FA33CAB9-FE45-4709-BC11-EBB8931FB6CB}" state="hidden">
      <selection activeCell="G17" sqref="G17"/>
      <pageMargins left="0.7" right="0.7" top="0.75" bottom="0.75" header="0.3" footer="0.3"/>
    </customSheetView>
    <customSheetView guid="{A966316B-6DBC-467B-B4AD-0F6D41569056}" state="hidden">
      <selection activeCell="G17" sqref="G17"/>
      <pageMargins left="0.7" right="0.7" top="0.75" bottom="0.75" header="0.3" footer="0.3"/>
    </customSheetView>
    <customSheetView guid="{0B94E550-FB49-4D0D-BCDB-8811C4A584DD}" state="hidden">
      <selection activeCell="G17" sqref="G17"/>
      <pageMargins left="0.7" right="0.7" top="0.75" bottom="0.75" header="0.3" footer="0.3"/>
    </customSheetView>
    <customSheetView guid="{101E340E-5624-46EF-AADB-2F62C21B5295}" state="hidden">
      <selection activeCell="G17" sqref="G17"/>
      <pageMargins left="0.7" right="0.7" top="0.75" bottom="0.75" header="0.3" footer="0.3"/>
    </customSheetView>
    <customSheetView guid="{A667ED77-8424-4D1C-8A46-14ECA26AEC7D}" state="hidden">
      <selection activeCell="G17" sqref="G17"/>
      <pageMargins left="0.7" right="0.7" top="0.75" bottom="0.75" header="0.3" footer="0.3"/>
    </customSheetView>
    <customSheetView guid="{7A122CCC-B984-47E9-88CF-89418CB24A21}" state="hidden" showRuler="0">
      <selection activeCell="G17" sqref="G17"/>
      <pageMargins left="0.7" right="0.7" top="0.75" bottom="0.75" header="0.3" footer="0.3"/>
      <headerFooter alignWithMargins="0"/>
    </customSheetView>
    <customSheetView guid="{244B8F7F-C84C-4134-A8A5-723A75D45FC2}">
      <pageMargins left="0.7" right="0.7" top="0.75" bottom="0.75" header="0.3" footer="0.3"/>
    </customSheetView>
    <customSheetView guid="{43BCBF1E-CDCF-4541-8D79-87EDCECBC1FD}" state="hidden">
      <selection activeCell="G17" sqref="G17"/>
      <pageMargins left="0.7" right="0.7" top="0.75" bottom="0.75" header="0.3" footer="0.3"/>
    </customSheetView>
    <customSheetView guid="{B3AA1F62-F1E5-4DDF-B9C9-D54D9BFF6A2A}" state="hidden">
      <selection activeCell="G17" sqref="G17"/>
      <pageMargins left="0.7" right="0.7" top="0.75" bottom="0.75" header="0.3" footer="0.3"/>
    </customSheetView>
    <customSheetView guid="{9E565B0E-8A1D-4C38-9278-F5233F8D5014}" state="hidden">
      <selection activeCell="G17" sqref="G17"/>
      <pageMargins left="0.7" right="0.7" top="0.75" bottom="0.75" header="0.3" footer="0.3"/>
    </customSheetView>
    <customSheetView guid="{EC8792F6-94EB-40FE-A69E-3F2E55E190BC}" state="hidden">
      <selection activeCell="G17" sqref="G17"/>
      <pageMargins left="0.7" right="0.7" top="0.75" bottom="0.75" header="0.3" footer="0.3"/>
    </customSheetView>
    <customSheetView guid="{89D1B684-1876-468F-8D99-45DA6BBF39C7}" state="hidden">
      <selection activeCell="G17" sqref="G17"/>
      <pageMargins left="0.7" right="0.7" top="0.75" bottom="0.75" header="0.3" footer="0.3"/>
    </customSheetView>
    <customSheetView guid="{B4BE0CEE-465A-40B9-8268-D354BC993C36}" state="hidden">
      <selection activeCell="G17" sqref="G17"/>
      <pageMargins left="0.7" right="0.7" top="0.75" bottom="0.75" header="0.3" footer="0.3"/>
    </customSheetView>
    <customSheetView guid="{13074202-7653-40A0-B9BF-16D1589728A2}" state="hidden">
      <selection activeCell="G17" sqref="G17"/>
      <pageMargins left="0.7" right="0.7" top="0.75" bottom="0.75" header="0.3" footer="0.3"/>
    </customSheetView>
    <customSheetView guid="{4B244927-9C7A-42F5-AAF5-ADC353C736FE}" state="hidden">
      <selection activeCell="G17" sqref="G17"/>
      <pageMargins left="0.7" right="0.7" top="0.75" bottom="0.75" header="0.3" footer="0.3"/>
    </customSheetView>
    <customSheetView guid="{073677CF-5E9E-429E-9C1F-055126F3C8DC}" state="hidden">
      <selection activeCell="G17" sqref="G17"/>
      <pageMargins left="0.7" right="0.7" top="0.75" bottom="0.75" header="0.3" footer="0.3"/>
    </customSheetView>
    <customSheetView guid="{F80E5273-5F89-42D0-8059-39B4DAA26485}" state="hidden">
      <selection activeCell="G17" sqref="G17"/>
      <pageMargins left="0.7" right="0.7" top="0.75" bottom="0.75" header="0.3" footer="0.3"/>
    </customSheetView>
    <customSheetView guid="{3A9A4658-0506-4EA2-8800-91A33CC724CB}" state="hidden">
      <selection activeCell="G17" sqref="G17"/>
      <pageMargins left="0.7" right="0.7" top="0.75" bottom="0.75" header="0.3" footer="0.3"/>
    </customSheetView>
    <customSheetView guid="{E6A95398-76DE-4E8F-A7DA-FB50981C5C19}" state="hidden">
      <selection activeCell="G17" sqref="G17"/>
      <pageMargins left="0.7" right="0.7" top="0.75" bottom="0.75" header="0.3" footer="0.3"/>
    </customSheetView>
    <customSheetView guid="{7148ADD8-DD15-4E3E-8637-116D155CB37A}" state="hidden">
      <selection activeCell="G17" sqref="G17"/>
      <pageMargins left="0.7" right="0.7" top="0.75" bottom="0.75" header="0.3" footer="0.3"/>
    </customSheetView>
    <customSheetView guid="{87612620-3630-456B-A735-C29A43561018}" state="hidden">
      <selection activeCell="G17" sqref="G17"/>
      <pageMargins left="0.7" right="0.7" top="0.75" bottom="0.75" header="0.3" footer="0.3"/>
    </customSheetView>
    <customSheetView guid="{FF9B6397-B68D-474A-9AAF-992AF479A135}" state="hidden">
      <selection activeCell="G17" sqref="G17"/>
      <pageMargins left="0.7" right="0.7" top="0.75" bottom="0.75" header="0.3" footer="0.3"/>
    </customSheetView>
  </customSheetViews>
  <phoneticPr fontId="74"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32</vt:i4>
      </vt:variant>
      <vt:variant>
        <vt:lpstr>Named Ranges</vt:lpstr>
      </vt:variant>
      <vt:variant>
        <vt:i4>182</vt:i4>
      </vt:variant>
    </vt:vector>
  </HeadingPairs>
  <TitlesOfParts>
    <vt:vector size="214" baseType="lpstr">
      <vt:lpstr>Basic</vt:lpstr>
      <vt:lpstr>Cover</vt:lpstr>
      <vt:lpstr>Names of Bidder</vt:lpstr>
      <vt:lpstr>Attach 3(JV)</vt:lpstr>
      <vt:lpstr>Attach 3(QR)</vt:lpstr>
      <vt:lpstr>Attach QR_XXXXX</vt:lpstr>
      <vt:lpstr>Attach QR</vt:lpstr>
      <vt:lpstr>Attach 4</vt:lpstr>
      <vt:lpstr>Attach 4 (A)</vt:lpstr>
      <vt:lpstr>Attach 4 (B)</vt:lpstr>
      <vt:lpstr>Attach 5</vt:lpstr>
      <vt:lpstr>Attach 5 (A)</vt:lpstr>
      <vt:lpstr>Attach 6</vt:lpstr>
      <vt:lpstr>Attach 7</vt:lpstr>
      <vt:lpstr>Attach 9</vt:lpstr>
      <vt:lpstr>Sheet2</vt:lpstr>
      <vt:lpstr>Attach 10-</vt:lpstr>
      <vt:lpstr>Attach 10</vt:lpstr>
      <vt:lpstr>Attach 11</vt:lpstr>
      <vt:lpstr>Attach 12</vt:lpstr>
      <vt:lpstr>Attach 13</vt:lpstr>
      <vt:lpstr>Attach 14</vt:lpstr>
      <vt:lpstr>Attach 14-IP</vt:lpstr>
      <vt:lpstr>Attach 15 xxxxxx</vt:lpstr>
      <vt:lpstr>Attach 15 </vt:lpstr>
      <vt:lpstr>Attach 16</vt:lpstr>
      <vt:lpstr>Attach 17</vt:lpstr>
      <vt:lpstr>Attach 18</vt:lpstr>
      <vt:lpstr>Attach 19</vt:lpstr>
      <vt:lpstr>Bid Form 1st Envelope </vt:lpstr>
      <vt:lpstr>N to W</vt:lpstr>
      <vt:lpstr>Sheet1</vt:lpstr>
      <vt:lpstr>'Attach QR'!BL2A</vt:lpstr>
      <vt:lpstr>BL2A</vt:lpstr>
      <vt:lpstr>'Attach QR'!BL2A2</vt:lpstr>
      <vt:lpstr>BL2A2</vt:lpstr>
      <vt:lpstr>'Attach QR'!BL2AA</vt:lpstr>
      <vt:lpstr>BL2AA</vt:lpstr>
      <vt:lpstr>'Attach QR'!BL2AAA</vt:lpstr>
      <vt:lpstr>BL2AAA</vt:lpstr>
      <vt:lpstr>'Attach QR'!BL2B</vt:lpstr>
      <vt:lpstr>BL2B</vt:lpstr>
      <vt:lpstr>'Attach QR'!BL2BB</vt:lpstr>
      <vt:lpstr>BL2BB</vt:lpstr>
      <vt:lpstr>'Attach QR'!BL2BBB</vt:lpstr>
      <vt:lpstr>BL2BBB</vt:lpstr>
      <vt:lpstr>'Attach QR'!BL2C</vt:lpstr>
      <vt:lpstr>BL2C</vt:lpstr>
      <vt:lpstr>'Attach QR'!BL2CC</vt:lpstr>
      <vt:lpstr>BL2CC</vt:lpstr>
      <vt:lpstr>'Attach QR'!BL2CCC</vt:lpstr>
      <vt:lpstr>BL2CCC</vt:lpstr>
      <vt:lpstr>'Attach QR'!BL3A</vt:lpstr>
      <vt:lpstr>BL3A</vt:lpstr>
      <vt:lpstr>'Attach QR'!BL3AA</vt:lpstr>
      <vt:lpstr>BL3AA</vt:lpstr>
      <vt:lpstr>'Attach QR'!BL3AAA</vt:lpstr>
      <vt:lpstr>BL3AAA</vt:lpstr>
      <vt:lpstr>'Attach QR'!BL3B</vt:lpstr>
      <vt:lpstr>BL3B</vt:lpstr>
      <vt:lpstr>'Attach QR'!BL3BB</vt:lpstr>
      <vt:lpstr>BL3BB</vt:lpstr>
      <vt:lpstr>'Attach QR'!BL3BBB</vt:lpstr>
      <vt:lpstr>BL3BBB</vt:lpstr>
      <vt:lpstr>'Attach QR'!BL3C</vt:lpstr>
      <vt:lpstr>BL3C</vt:lpstr>
      <vt:lpstr>'Attach QR'!BL3CC</vt:lpstr>
      <vt:lpstr>BL3CC</vt:lpstr>
      <vt:lpstr>'Attach QR'!BL3CCC</vt:lpstr>
      <vt:lpstr>BL3CCC</vt:lpstr>
      <vt:lpstr>'Attach QR'!BL4A</vt:lpstr>
      <vt:lpstr>BL4A</vt:lpstr>
      <vt:lpstr>'Attach QR'!BL4AA</vt:lpstr>
      <vt:lpstr>BL4AA</vt:lpstr>
      <vt:lpstr>'Attach QR'!BL4AAA</vt:lpstr>
      <vt:lpstr>BL4AAA</vt:lpstr>
      <vt:lpstr>'Attach QR'!BL4B</vt:lpstr>
      <vt:lpstr>BL4B</vt:lpstr>
      <vt:lpstr>'Attach QR'!BL4BB</vt:lpstr>
      <vt:lpstr>BL4BB</vt:lpstr>
      <vt:lpstr>'Attach QR'!BL4BBB</vt:lpstr>
      <vt:lpstr>BL4BBB</vt:lpstr>
      <vt:lpstr>'Attach QR'!BL4C</vt:lpstr>
      <vt:lpstr>BL4C</vt:lpstr>
      <vt:lpstr>'Attach QR'!BL4CC</vt:lpstr>
      <vt:lpstr>BL4CC</vt:lpstr>
      <vt:lpstr>'Attach QR'!BL4CCC</vt:lpstr>
      <vt:lpstr>BL4CCC</vt:lpstr>
      <vt:lpstr>'Attach QR'!BL5A</vt:lpstr>
      <vt:lpstr>BL5A</vt:lpstr>
      <vt:lpstr>'Attach QR'!BL5AA</vt:lpstr>
      <vt:lpstr>BL5AA</vt:lpstr>
      <vt:lpstr>'Attach QR'!BL5AAA</vt:lpstr>
      <vt:lpstr>BL5AAA</vt:lpstr>
      <vt:lpstr>'Attach QR'!BL5B</vt:lpstr>
      <vt:lpstr>BL5B</vt:lpstr>
      <vt:lpstr>'Attach QR'!BL5BB</vt:lpstr>
      <vt:lpstr>BL5BB</vt:lpstr>
      <vt:lpstr>'Attach QR'!BL5BBB</vt:lpstr>
      <vt:lpstr>BL5BBB</vt:lpstr>
      <vt:lpstr>'Attach QR'!BL5C</vt:lpstr>
      <vt:lpstr>BL5C</vt:lpstr>
      <vt:lpstr>'Attach QR'!BL5CC</vt:lpstr>
      <vt:lpstr>BL5CC</vt:lpstr>
      <vt:lpstr>'Attach QR'!BL5CCC</vt:lpstr>
      <vt:lpstr>BL5CCC</vt:lpstr>
      <vt:lpstr>'Attach 12'!LA</vt:lpstr>
      <vt:lpstr>'Attach QR'!PATH1</vt:lpstr>
      <vt:lpstr>PATH1</vt:lpstr>
      <vt:lpstr>'Attach QR'!PATH11</vt:lpstr>
      <vt:lpstr>PATH11</vt:lpstr>
      <vt:lpstr>'Attach QR'!PATH111</vt:lpstr>
      <vt:lpstr>PATH111</vt:lpstr>
      <vt:lpstr>'Attach QR'!PATH2</vt:lpstr>
      <vt:lpstr>PATH2</vt:lpstr>
      <vt:lpstr>'Attach QR'!PATH22</vt:lpstr>
      <vt:lpstr>PATH22</vt:lpstr>
      <vt:lpstr>'Attach QR'!PATH222</vt:lpstr>
      <vt:lpstr>PATH222</vt:lpstr>
      <vt:lpstr>'Attach QR'!PATH3</vt:lpstr>
      <vt:lpstr>PATH3</vt:lpstr>
      <vt:lpstr>'Attach QR'!PATH33</vt:lpstr>
      <vt:lpstr>PATH33</vt:lpstr>
      <vt:lpstr>'Attach QR'!PATH333</vt:lpstr>
      <vt:lpstr>PATH333</vt:lpstr>
      <vt:lpstr>'Attach QR'!PATH4</vt:lpstr>
      <vt:lpstr>PATH4</vt:lpstr>
      <vt:lpstr>'Attach QR'!PATH44</vt:lpstr>
      <vt:lpstr>PATH44</vt:lpstr>
      <vt:lpstr>'Attach QR'!PATH444</vt:lpstr>
      <vt:lpstr>PATH444</vt:lpstr>
      <vt:lpstr>'Attach QR'!PATH5</vt:lpstr>
      <vt:lpstr>PATH5</vt:lpstr>
      <vt:lpstr>'Attach QR'!PATH55</vt:lpstr>
      <vt:lpstr>PATH55</vt:lpstr>
      <vt:lpstr>'Attach QR'!PATH555</vt:lpstr>
      <vt:lpstr>PATH555</vt:lpstr>
      <vt:lpstr>'Attach QR'!PATHAR1</vt:lpstr>
      <vt:lpstr>PATHAR1</vt:lpstr>
      <vt:lpstr>'Attach QR'!PATHAR2</vt:lpstr>
      <vt:lpstr>PATHAR2</vt:lpstr>
      <vt:lpstr>'Attach QR'!PATHAR3</vt:lpstr>
      <vt:lpstr>PATHAR3</vt:lpstr>
      <vt:lpstr>'Attach QR'!PATHJV1</vt:lpstr>
      <vt:lpstr>PATHJV1</vt:lpstr>
      <vt:lpstr>'Attach QR'!PATHJV11</vt:lpstr>
      <vt:lpstr>PATHJV11</vt:lpstr>
      <vt:lpstr>'Attach QR'!PATHJV111</vt:lpstr>
      <vt:lpstr>PATHJV111</vt:lpstr>
      <vt:lpstr>'Attach QR'!PATHJV2</vt:lpstr>
      <vt:lpstr>PATHJV2</vt:lpstr>
      <vt:lpstr>'Attach QR'!PATHJV22</vt:lpstr>
      <vt:lpstr>PATHJV22</vt:lpstr>
      <vt:lpstr>'Attach QR'!PATHJV222</vt:lpstr>
      <vt:lpstr>PATHJV222</vt:lpstr>
      <vt:lpstr>'Attach QR'!PATHJV3</vt:lpstr>
      <vt:lpstr>PATHJV3</vt:lpstr>
      <vt:lpstr>'Attach QR'!PATHJV33</vt:lpstr>
      <vt:lpstr>PATHJV33</vt:lpstr>
      <vt:lpstr>'Attach QR'!PATHJV333</vt:lpstr>
      <vt:lpstr>PATHJV333</vt:lpstr>
      <vt:lpstr>'Attach QR'!PATHJVPR1</vt:lpstr>
      <vt:lpstr>PATHJVPR1</vt:lpstr>
      <vt:lpstr>'Attach QR'!PATHJVPR11</vt:lpstr>
      <vt:lpstr>PATHJVPR11</vt:lpstr>
      <vt:lpstr>'Attach QR'!PATHJVPR111</vt:lpstr>
      <vt:lpstr>PATHJVPR111</vt:lpstr>
      <vt:lpstr>'Attach QR'!PATHJVPR2</vt:lpstr>
      <vt:lpstr>PATHJVPR2</vt:lpstr>
      <vt:lpstr>'Attach QR'!PATHJVPR22</vt:lpstr>
      <vt:lpstr>PATHJVPR22</vt:lpstr>
      <vt:lpstr>'Attach QR'!PATHJVPR222</vt:lpstr>
      <vt:lpstr>PATHJVPR222</vt:lpstr>
      <vt:lpstr>'Attach QR'!PATHLP1</vt:lpstr>
      <vt:lpstr>PATHLP1</vt:lpstr>
      <vt:lpstr>'Attach QR'!PATHLP2</vt:lpstr>
      <vt:lpstr>PATHLP2</vt:lpstr>
      <vt:lpstr>'Attach QR'!PATHLP3</vt:lpstr>
      <vt:lpstr>PATHLP3</vt:lpstr>
      <vt:lpstr>'Attach QR'!PATHPR1</vt:lpstr>
      <vt:lpstr>PATHPR1</vt:lpstr>
      <vt:lpstr>'Attach QR'!PATHPR2</vt:lpstr>
      <vt:lpstr>PATHPR2</vt:lpstr>
      <vt:lpstr>'Attach 10'!Print_Area</vt:lpstr>
      <vt:lpstr>'Attach 10-'!Print_Area</vt:lpstr>
      <vt:lpstr>'Attach 11'!Print_Area</vt:lpstr>
      <vt:lpstr>'Attach 12'!Print_Area</vt:lpstr>
      <vt:lpstr>'Attach 13'!Print_Area</vt:lpstr>
      <vt:lpstr>'Attach 14'!Print_Area</vt:lpstr>
      <vt:lpstr>'Attach 14-IP'!Print_Area</vt:lpstr>
      <vt:lpstr>'Attach 15 '!Print_Area</vt:lpstr>
      <vt:lpstr>'Attach 15 xxxxxx'!Print_Area</vt:lpstr>
      <vt:lpstr>'Attach 16'!Print_Area</vt:lpstr>
      <vt:lpstr>'Attach 17'!Print_Area</vt:lpstr>
      <vt:lpstr>'Attach 18'!Print_Area</vt:lpstr>
      <vt:lpstr>'Attach 19'!Print_Area</vt:lpstr>
      <vt:lpstr>'Attach 3(JV)'!Print_Area</vt:lpstr>
      <vt:lpstr>'Attach 3(QR)'!Print_Area</vt:lpstr>
      <vt:lpstr>'Attach 4'!Print_Area</vt:lpstr>
      <vt:lpstr>'Attach 4 (A)'!Print_Area</vt:lpstr>
      <vt:lpstr>'Attach 4 (B)'!Print_Area</vt:lpstr>
      <vt:lpstr>'Attach 5'!Print_Area</vt:lpstr>
      <vt:lpstr>'Attach 5 (A)'!Print_Area</vt:lpstr>
      <vt:lpstr>'Attach 6'!Print_Area</vt:lpstr>
      <vt:lpstr>'Attach 7'!Print_Area</vt:lpstr>
      <vt:lpstr>'Attach 9'!Print_Area</vt:lpstr>
      <vt:lpstr>'Attach QR'!Print_Area</vt:lpstr>
      <vt:lpstr>'Attach QR_XXXXX'!Print_Area</vt:lpstr>
      <vt:lpstr>'Bid Form 1st Envelope '!Print_Area</vt:lpstr>
      <vt:lpstr>Cover!Print_Area</vt:lpstr>
      <vt:lpstr>'Names of Bidder'!Print_Area</vt:lpstr>
      <vt:lpstr>'Attach 12'!Print_Titles</vt:lpstr>
      <vt:lpstr>'Attach 9'!Print_Titles</vt:lpstr>
      <vt:lpstr>'Attach 12'!TO</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Prashant Verma {Prashant Verma}</cp:lastModifiedBy>
  <cp:lastPrinted>2020-01-21T09:26:30Z</cp:lastPrinted>
  <dcterms:created xsi:type="dcterms:W3CDTF">2010-09-27T08:09:01Z</dcterms:created>
  <dcterms:modified xsi:type="dcterms:W3CDTF">2026-05-14T14:16:55Z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7de828d-f69d-40d4-9531-ce724429a5c7_Enabled">
    <vt:lpwstr>true</vt:lpwstr>
  </property>
  <property fmtid="{D5CDD505-2E9C-101B-9397-08002B2CF9AE}" pid="3" name="MSIP_Label_67de828d-f69d-40d4-9531-ce724429a5c7_SetDate">
    <vt:lpwstr>2025-06-27T09:45:38Z</vt:lpwstr>
  </property>
  <property fmtid="{D5CDD505-2E9C-101B-9397-08002B2CF9AE}" pid="4" name="MSIP_Label_67de828d-f69d-40d4-9531-ce724429a5c7_Method">
    <vt:lpwstr>Privileged</vt:lpwstr>
  </property>
  <property fmtid="{D5CDD505-2E9C-101B-9397-08002B2CF9AE}" pid="5" name="MSIP_Label_67de828d-f69d-40d4-9531-ce724429a5c7_Name">
    <vt:lpwstr>Unrestricted-IT</vt:lpwstr>
  </property>
  <property fmtid="{D5CDD505-2E9C-101B-9397-08002B2CF9AE}" pid="6" name="MSIP_Label_67de828d-f69d-40d4-9531-ce724429a5c7_SiteId">
    <vt:lpwstr>7048075c-52c2-4a40-8e7c-5c5a5573c87f</vt:lpwstr>
  </property>
  <property fmtid="{D5CDD505-2E9C-101B-9397-08002B2CF9AE}" pid="7" name="MSIP_Label_67de828d-f69d-40d4-9531-ce724429a5c7_ActionId">
    <vt:lpwstr>1f057a5b-95af-43ec-b50a-e4098bfef854</vt:lpwstr>
  </property>
  <property fmtid="{D5CDD505-2E9C-101B-9397-08002B2CF9AE}" pid="8" name="MSIP_Label_67de828d-f69d-40d4-9531-ce724429a5c7_ContentBits">
    <vt:lpwstr>0</vt:lpwstr>
  </property>
  <property fmtid="{D5CDD505-2E9C-101B-9397-08002B2CF9AE}" pid="9" name="MSIP_Label_67de828d-f69d-40d4-9531-ce724429a5c7_Tag">
    <vt:lpwstr>10, 0, 1, 1</vt:lpwstr>
  </property>
</Properties>
</file>