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D:\OneDrive - Power Grid Corporation of India Limited\CS - G11\Akhilesh\36-BESS-Kalikiri\03-Bid Doc\Volume-III\"/>
    </mc:Choice>
  </mc:AlternateContent>
  <xr:revisionPtr revIDLastSave="254" documentId="10_ncr:80_{38B32B15-CE5E-4C3E-9785-50964BF39BB4}" xr6:coauthVersionLast="36" xr6:coauthVersionMax="47" xr10:uidLastSave="{08426CC5-553B-43C7-8B53-688A180B25D0}"/>
  <workbookProtection workbookAlgorithmName="SHA-512" workbookHashValue="NvbzUBbVrs2K3z1AJYIY62DxnhgcT5bPnM3PDBtxblS8V2MehBHrLG+G4K3fiVS1TF313vblFDtvQjk030woUg==" workbookSaltValue="wv+knEuAKttT/6NilARRKA==" workbookSpinCount="100000" lockStructure="1"/>
  <bookViews>
    <workbookView xWindow="-120" yWindow="-120" windowWidth="29040" windowHeight="15720" tabRatio="759" firstSheet="1"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'Sch-1'!$A$18:$AY$23</definedName>
    <definedName name="_xlnm._FilterDatabase" localSheetId="5" hidden="1">'Sch-2'!$G$24:$J$25</definedName>
    <definedName name="_xlnm._FilterDatabase" localSheetId="6" hidden="1">'Sch-3 '!$A$18:$BB$23</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Envelope'!$A$1:$F$60</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'Sch-1'!$A$1:$O$35</definedName>
    <definedName name="_xlnm.Print_Area" localSheetId="5">'Sch-2'!$A$1:$K$34</definedName>
    <definedName name="_xlnm.Print_Area" localSheetId="6">'Sch-3 '!$A$1:$Q$31</definedName>
    <definedName name="_xlnm.Print_Area" localSheetId="7">'Sch-4a'!$A$1:$Q$30</definedName>
    <definedName name="_xlnm.Print_Area" localSheetId="8">'Sch-4b'!$A$1:$Q$29</definedName>
    <definedName name="_xlnm.Print_Area" localSheetId="10">'Sch-5'!$A$1:$E$26</definedName>
    <definedName name="_xlnm.Print_Area" localSheetId="9">'Sch-5 Dis'!$A$1:$E$26</definedName>
    <definedName name="_xlnm.Print_Area" localSheetId="12">'Sch-6'!$A$1:$D$32</definedName>
    <definedName name="_xlnm.Print_Area" localSheetId="13">'Sch-6 After Discount'!$A$1:$D$33</definedName>
    <definedName name="_xlnm.Print_Area" localSheetId="11">'Sch-6(buy-back)'!$A$1:$Q$39</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Envelope'!$A$1:$F$61</definedName>
    <definedName name="Z_01ACF2E1_8E61_4459_ABC1_B6C183DEED61_.wvu.PrintArea" localSheetId="3" hidden="1">'Names of Bidder'!$A$1:$D$31</definedName>
    <definedName name="Z_01ACF2E1_8E61_4459_ABC1_B6C183DEED61_.wvu.PrintArea" localSheetId="4" hidden="1">'Sch-1'!$A$1:$O$36</definedName>
    <definedName name="Z_01ACF2E1_8E61_4459_ABC1_B6C183DEED61_.wvu.PrintArea" localSheetId="5" hidden="1">'Sch-2'!$A$1:$J$24</definedName>
    <definedName name="Z_01ACF2E1_8E61_4459_ABC1_B6C183DEED61_.wvu.PrintArea" localSheetId="6" hidden="1">'Sch-3 '!$A$1:$P$24</definedName>
    <definedName name="Z_01ACF2E1_8E61_4459_ABC1_B6C183DEED61_.wvu.PrintArea" localSheetId="7" hidden="1">'Sch-4a'!$A$1:$Q$30</definedName>
    <definedName name="Z_01ACF2E1_8E61_4459_ABC1_B6C183DEED61_.wvu.PrintArea" localSheetId="8" hidden="1">'Sch-4b'!$A$1:$Q$29</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'Sch-6'!$A$1:$D$34</definedName>
    <definedName name="Z_01ACF2E1_8E61_4459_ABC1_B6C183DEED61_.wvu.PrintArea" localSheetId="13" hidden="1">'Sch-6 After Discount'!$A$1:$D$35</definedName>
    <definedName name="Z_01ACF2E1_8E61_4459_ABC1_B6C183DEED61_.wvu.PrintArea" localSheetId="11" hidden="1">'Sch-6(buy-back)'!$A$1:$Q$39</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'Sch-4a'!$R:$U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'Sch-7'!$P:$R,'Sch-7'!$AG:$AM</definedName>
    <definedName name="Z_0D897A0D_14C5_4BD1_B11A_C8754685A103_.wvu.FilterData" localSheetId="4" hidden="1">'Sch-1'!$A$17:$AZ$23</definedName>
    <definedName name="Z_0D897A0D_14C5_4BD1_B11A_C8754685A103_.wvu.FilterData" localSheetId="5" hidden="1">'Sch-2'!$G$24:$J$25</definedName>
    <definedName name="Z_0D897A0D_14C5_4BD1_B11A_C8754685A103_.wvu.FilterData" localSheetId="6" hidden="1">'Sch-3 '!$A$18:$BB$23</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Envelope'!$A$1:$F$60</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'Sch-1'!$A$1:$O$35</definedName>
    <definedName name="Z_0D897A0D_14C5_4BD1_B11A_C8754685A103_.wvu.PrintArea" localSheetId="5" hidden="1">'Sch-2'!$A$1:$K$34</definedName>
    <definedName name="Z_0D897A0D_14C5_4BD1_B11A_C8754685A103_.wvu.PrintArea" localSheetId="6" hidden="1">'Sch-3 '!$A$1:$Q$31</definedName>
    <definedName name="Z_0D897A0D_14C5_4BD1_B11A_C8754685A103_.wvu.PrintArea" localSheetId="7" hidden="1">'Sch-4a'!$A$1:$Q$30</definedName>
    <definedName name="Z_0D897A0D_14C5_4BD1_B11A_C8754685A103_.wvu.PrintArea" localSheetId="8" hidden="1">'Sch-4b'!$A$1:$Q$29</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2" hidden="1">'Sch-6'!$A$1:$D$32</definedName>
    <definedName name="Z_0D897A0D_14C5_4BD1_B11A_C8754685A103_.wvu.PrintArea" localSheetId="13" hidden="1">'Sch-6 After Discount'!$A$1:$D$33</definedName>
    <definedName name="Z_0D897A0D_14C5_4BD1_B11A_C8754685A103_.wvu.PrintArea" localSheetId="11" hidden="1">'Sch-6(buy-back)'!$A$1:$Q$39</definedName>
    <definedName name="Z_0D897A0D_14C5_4BD1_B11A_C8754685A103_.wvu.PrintArea" localSheetId="14" hidden="1">'Sch-7'!$A$1:$N$27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'Sch-6'!$3:$13</definedName>
    <definedName name="Z_0D897A0D_14C5_4BD1_B11A_C8754685A103_.wvu.PrintTitles" localSheetId="13" hidden="1">'Sch-6 After Discount'!$3:$13</definedName>
    <definedName name="Z_0D897A0D_14C5_4BD1_B11A_C8754685A103_.wvu.PrintTitles" localSheetId="14" hidden="1">'Sch-7'!$14:$14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'Sch-2'!$26:$28</definedName>
    <definedName name="Z_0D897A0D_14C5_4BD1_B11A_C8754685A103_.wvu.Rows" localSheetId="12" hidden="1">'Sch-6'!$30:$30</definedName>
    <definedName name="Z_0D897A0D_14C5_4BD1_B11A_C8754685A103_.wvu.Rows" localSheetId="13" hidden="1">'Sch-6 After Discount'!$28:$28</definedName>
    <definedName name="Z_0D897A0D_14C5_4BD1_B11A_C8754685A103_.wvu.Rows" localSheetId="14" hidden="1">'Sch-7'!$17:$18,'Sch-7'!$100:$218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'Sch-1'!$A$24:$AZ$27</definedName>
    <definedName name="Z_0E784DF4_DCB0_4594_B697_9BB3E5A34D91_.wvu.FilterData" localSheetId="5" hidden="1">'Sch-2'!$G$24:$J$25</definedName>
    <definedName name="Z_0E784DF4_DCB0_4594_B697_9BB3E5A34D91_.wvu.FilterData" localSheetId="6" hidden="1">'Sch-3 '!$A$24:$BB$25</definedName>
    <definedName name="Z_0E784DF4_DCB0_4594_B697_9BB3E5A34D91_.wvu.PrintArea" localSheetId="16" hidden="1">'Bid Form 2nd Envelope'!$A$1:$F$61</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'Sch-1'!$A$1:$O$35</definedName>
    <definedName name="Z_0E784DF4_DCB0_4594_B697_9BB3E5A34D91_.wvu.PrintArea" localSheetId="5" hidden="1">'Sch-2'!$A$1:$J$34</definedName>
    <definedName name="Z_0E784DF4_DCB0_4594_B697_9BB3E5A34D91_.wvu.PrintArea" localSheetId="6" hidden="1">'Sch-3 '!$A$1:$Q$31</definedName>
    <definedName name="Z_0E784DF4_DCB0_4594_B697_9BB3E5A34D91_.wvu.PrintArea" localSheetId="7" hidden="1">'Sch-4a'!$A$1:$Q$30</definedName>
    <definedName name="Z_0E784DF4_DCB0_4594_B697_9BB3E5A34D91_.wvu.PrintArea" localSheetId="8" hidden="1">'Sch-4b'!$A$1:$Q$29</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'Sch-6'!$A$1:$D$32</definedName>
    <definedName name="Z_0E784DF4_DCB0_4594_B697_9BB3E5A34D91_.wvu.PrintArea" localSheetId="13" hidden="1">'Sch-6 After Discount'!$A$1:$D$33</definedName>
    <definedName name="Z_0E784DF4_DCB0_4594_B697_9BB3E5A34D91_.wvu.PrintArea" localSheetId="11" hidden="1">'Sch-6(buy-back)'!$A$1:$Q$39</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'Sch-1'!$A$24:$AZ$27</definedName>
    <definedName name="Z_12CD1B5E_A60A_4336_BE5B_8500E8354FE1_.wvu.FilterData" localSheetId="5" hidden="1">'Sch-2'!$G$24:$J$25</definedName>
    <definedName name="Z_12CD1B5E_A60A_4336_BE5B_8500E8354FE1_.wvu.FilterData" localSheetId="6" hidden="1">'Sch-3 '!$A$24:$BB$25</definedName>
    <definedName name="Z_12CD1B5E_A60A_4336_BE5B_8500E8354FE1_.wvu.PrintArea" localSheetId="16" hidden="1">'Bid Form 2nd Envelope'!$A$1:$F$60</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'Sch-1'!$A$1:$O$35</definedName>
    <definedName name="Z_12CD1B5E_A60A_4336_BE5B_8500E8354FE1_.wvu.PrintArea" localSheetId="5" hidden="1">'Sch-2'!$A$1:$K$34</definedName>
    <definedName name="Z_12CD1B5E_A60A_4336_BE5B_8500E8354FE1_.wvu.PrintArea" localSheetId="6" hidden="1">'Sch-3 '!$A$1:$Q$31</definedName>
    <definedName name="Z_12CD1B5E_A60A_4336_BE5B_8500E8354FE1_.wvu.PrintArea" localSheetId="7" hidden="1">'Sch-4a'!$A$1:$Q$30</definedName>
    <definedName name="Z_12CD1B5E_A60A_4336_BE5B_8500E8354FE1_.wvu.PrintArea" localSheetId="8" hidden="1">'Sch-4b'!$A$1:$Q$29</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'Sch-6'!$A$1:$D$32</definedName>
    <definedName name="Z_12CD1B5E_A60A_4336_BE5B_8500E8354FE1_.wvu.PrintArea" localSheetId="13" hidden="1">'Sch-6 After Discount'!$A$1:$D$33</definedName>
    <definedName name="Z_12CD1B5E_A60A_4336_BE5B_8500E8354FE1_.wvu.PrintArea" localSheetId="11" hidden="1">'Sch-6(buy-back)'!$A$1:$Q$39</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'Sch-6'!$30:$30</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'Sch-1'!$A$24:$O$30</definedName>
    <definedName name="Z_14D7F02E_BCCA_4517_ABC7_537FF4AEB67A_.wvu.FilterData" localSheetId="6" hidden="1">'Sch-3 '!$A$16:$P$25</definedName>
    <definedName name="Z_14D7F02E_BCCA_4517_ABC7_537FF4AEB67A_.wvu.PrintArea" localSheetId="16"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'Sch-1'!$A$1:$O$36</definedName>
    <definedName name="Z_14D7F02E_BCCA_4517_ABC7_537FF4AEB67A_.wvu.PrintArea" localSheetId="5" hidden="1">'Sch-2'!$A$1:$J$33</definedName>
    <definedName name="Z_14D7F02E_BCCA_4517_ABC7_537FF4AEB67A_.wvu.PrintArea" localSheetId="6" hidden="1">'Sch-3 '!$A$1:$P$32</definedName>
    <definedName name="Z_14D7F02E_BCCA_4517_ABC7_537FF4AEB67A_.wvu.PrintArea" localSheetId="7" hidden="1">'Sch-4a'!$A$1:$Q$30</definedName>
    <definedName name="Z_14D7F02E_BCCA_4517_ABC7_537FF4AEB67A_.wvu.PrintArea" localSheetId="8" hidden="1">'Sch-4b'!$A$1:$Q$29</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'Sch-6'!$A$1:$D$33</definedName>
    <definedName name="Z_14D7F02E_BCCA_4517_ABC7_537FF4AEB67A_.wvu.PrintArea" localSheetId="13" hidden="1">'Sch-6 After Discount'!$A$1:$D$34</definedName>
    <definedName name="Z_14D7F02E_BCCA_4517_ABC7_537FF4AEB67A_.wvu.PrintArea" localSheetId="11" hidden="1">'Sch-6(buy-back)'!$A$1:$Q$39</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'Sch-1'!$A$24:$O$24</definedName>
    <definedName name="Z_223BC0FC_814D_40F0_9795_CE82A16FF3A5_.wvu.FilterData" localSheetId="5" hidden="1">'Sch-2'!$G$24:$J$25</definedName>
    <definedName name="Z_223BC0FC_814D_40F0_9795_CE82A16FF3A5_.wvu.FilterData" localSheetId="6" hidden="1">'Sch-3 '!$A$24:$P$25</definedName>
    <definedName name="Z_223BC0FC_814D_40F0_9795_CE82A16FF3A5_.wvu.PrintArea" localSheetId="16" hidden="1">'Bid Form 2nd Envelope'!$A$1:$F$61</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'Sch-1'!$A$1:$O$35</definedName>
    <definedName name="Z_223BC0FC_814D_40F0_9795_CE82A16FF3A5_.wvu.PrintArea" localSheetId="5" hidden="1">'Sch-2'!$A$1:$J$32</definedName>
    <definedName name="Z_223BC0FC_814D_40F0_9795_CE82A16FF3A5_.wvu.PrintArea" localSheetId="6" hidden="1">'Sch-3 '!$A$1:$P$31</definedName>
    <definedName name="Z_223BC0FC_814D_40F0_9795_CE82A16FF3A5_.wvu.PrintArea" localSheetId="7" hidden="1">'Sch-4a'!$A$1:$Q$30</definedName>
    <definedName name="Z_223BC0FC_814D_40F0_9795_CE82A16FF3A5_.wvu.PrintArea" localSheetId="8" hidden="1">'Sch-4b'!$A$1:$Q$29</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'Sch-6'!$A$1:$D$32</definedName>
    <definedName name="Z_223BC0FC_814D_40F0_9795_CE82A16FF3A5_.wvu.PrintArea" localSheetId="13" hidden="1">'Sch-6 After Discount'!$A$1:$D$33</definedName>
    <definedName name="Z_223BC0FC_814D_40F0_9795_CE82A16FF3A5_.wvu.PrintArea" localSheetId="11" hidden="1">'Sch-6(buy-back)'!$A$1:$Q$39</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'Sch-1'!$A$24:$O$24</definedName>
    <definedName name="Z_27A45B7A_04F2_4516_B80B_5ED0825D4ED3_.wvu.FilterData" localSheetId="5" hidden="1">'Sch-2'!$G$24:$J$25</definedName>
    <definedName name="Z_27A45B7A_04F2_4516_B80B_5ED0825D4ED3_.wvu.FilterData" localSheetId="6" hidden="1">'Sch-3 '!$A$24:$P$25</definedName>
    <definedName name="Z_27A45B7A_04F2_4516_B80B_5ED0825D4ED3_.wvu.PrintArea" localSheetId="16" hidden="1">'Bid Form 2nd Envelope'!$A$1:$F$61</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'Sch-1'!$A$1:$O$36</definedName>
    <definedName name="Z_27A45B7A_04F2_4516_B80B_5ED0825D4ED3_.wvu.PrintArea" localSheetId="5" hidden="1">'Sch-2'!$A$1:$J$33</definedName>
    <definedName name="Z_27A45B7A_04F2_4516_B80B_5ED0825D4ED3_.wvu.PrintArea" localSheetId="6" hidden="1">'Sch-3 '!$A$1:$P$32</definedName>
    <definedName name="Z_27A45B7A_04F2_4516_B80B_5ED0825D4ED3_.wvu.PrintArea" localSheetId="7" hidden="1">'Sch-4a'!$A$1:$Q$30</definedName>
    <definedName name="Z_27A45B7A_04F2_4516_B80B_5ED0825D4ED3_.wvu.PrintArea" localSheetId="8" hidden="1">'Sch-4b'!$A$1:$Q$29</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'Sch-6'!$A$1:$D$33</definedName>
    <definedName name="Z_27A45B7A_04F2_4516_B80B_5ED0825D4ED3_.wvu.PrintArea" localSheetId="13" hidden="1">'Sch-6 After Discount'!$A$1:$D$34</definedName>
    <definedName name="Z_27A45B7A_04F2_4516_B80B_5ED0825D4ED3_.wvu.PrintArea" localSheetId="11" hidden="1">'Sch-6(buy-back)'!$A$1:$Q$39</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'Sch-1'!$A$24:$AZ$27</definedName>
    <definedName name="Z_2B5B6511_F071_4C6C_8CE7_AD89764673F9_.wvu.FilterData" localSheetId="5" hidden="1">'Sch-2'!$G$24:$J$25</definedName>
    <definedName name="Z_2B5B6511_F071_4C6C_8CE7_AD89764673F9_.wvu.FilterData" localSheetId="6" hidden="1">'Sch-3 '!$A$24:$BB$25</definedName>
    <definedName name="Z_2B5B6511_F071_4C6C_8CE7_AD89764673F9_.wvu.PrintArea" localSheetId="16" hidden="1">'Bid Form 2nd Envelope'!$A$1:$F$60</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'Sch-1'!$A$1:$O$35</definedName>
    <definedName name="Z_2B5B6511_F071_4C6C_8CE7_AD89764673F9_.wvu.PrintArea" localSheetId="5" hidden="1">'Sch-2'!$A$1:$K$34</definedName>
    <definedName name="Z_2B5B6511_F071_4C6C_8CE7_AD89764673F9_.wvu.PrintArea" localSheetId="6" hidden="1">'Sch-3 '!$A$1:$Q$31</definedName>
    <definedName name="Z_2B5B6511_F071_4C6C_8CE7_AD89764673F9_.wvu.PrintArea" localSheetId="7" hidden="1">'Sch-4a'!$A$1:$Q$30</definedName>
    <definedName name="Z_2B5B6511_F071_4C6C_8CE7_AD89764673F9_.wvu.PrintArea" localSheetId="8" hidden="1">'Sch-4b'!$A$1:$Q$29</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'Sch-6'!$A$1:$D$32</definedName>
    <definedName name="Z_2B5B6511_F071_4C6C_8CE7_AD89764673F9_.wvu.PrintArea" localSheetId="13" hidden="1">'Sch-6 After Discount'!$A$1:$D$33</definedName>
    <definedName name="Z_2B5B6511_F071_4C6C_8CE7_AD89764673F9_.wvu.PrintArea" localSheetId="11" hidden="1">'Sch-6(buy-back)'!$A$1:$Q$39</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'Sch-6'!$30:$30</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'Sch-1'!$A$18:$AY$23</definedName>
    <definedName name="Z_302D9D75_0757_45DA_AFBF_614F08F1401B_.wvu.FilterData" localSheetId="5" hidden="1">'Sch-2'!$G$24:$J$25</definedName>
    <definedName name="Z_302D9D75_0757_45DA_AFBF_614F08F1401B_.wvu.FilterData" localSheetId="6" hidden="1">'Sch-3 '!$A$24:$BB$25</definedName>
    <definedName name="Z_302D9D75_0757_45DA_AFBF_614F08F1401B_.wvu.PrintArea" localSheetId="16" hidden="1">'Bid Form 2nd Envelope'!$A$1:$F$60</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'Sch-1'!$A$1:$O$35</definedName>
    <definedName name="Z_302D9D75_0757_45DA_AFBF_614F08F1401B_.wvu.PrintArea" localSheetId="5" hidden="1">'Sch-2'!$A$1:$K$34</definedName>
    <definedName name="Z_302D9D75_0757_45DA_AFBF_614F08F1401B_.wvu.PrintArea" localSheetId="6" hidden="1">'Sch-3 '!$A$1:$Q$31</definedName>
    <definedName name="Z_302D9D75_0757_45DA_AFBF_614F08F1401B_.wvu.PrintArea" localSheetId="7" hidden="1">'Sch-4a'!$A$1:$Q$30</definedName>
    <definedName name="Z_302D9D75_0757_45DA_AFBF_614F08F1401B_.wvu.PrintArea" localSheetId="8" hidden="1">'Sch-4b'!$A$1:$Q$29</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'Sch-6'!$A$1:$D$32</definedName>
    <definedName name="Z_302D9D75_0757_45DA_AFBF_614F08F1401B_.wvu.PrintArea" localSheetId="13" hidden="1">'Sch-6 After Discount'!$A$1:$D$33</definedName>
    <definedName name="Z_302D9D75_0757_45DA_AFBF_614F08F1401B_.wvu.PrintArea" localSheetId="11" hidden="1">'Sch-6(buy-back)'!$A$1:$Q$39</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'Sch-6'!$30:$30</definedName>
    <definedName name="Z_302D9D75_0757_45DA_AFBF_614F08F1401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'Sch-1'!$A$24:$AZ$27</definedName>
    <definedName name="Z_49037B54_2990_41F2_A98D_615EDAEEEC02_.wvu.FilterData" localSheetId="5" hidden="1">'Sch-2'!$G$24:$J$25</definedName>
    <definedName name="Z_49037B54_2990_41F2_A98D_615EDAEEEC02_.wvu.FilterData" localSheetId="6" hidden="1">'Sch-3 '!$A$24:$BB$25</definedName>
    <definedName name="Z_49037B54_2990_41F2_A98D_615EDAEEEC02_.wvu.PrintArea" localSheetId="16" hidden="1">'Bid Form 2nd Envelope'!$A$1:$F$60</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'Sch-1'!$A$1:$O$35</definedName>
    <definedName name="Z_49037B54_2990_41F2_A98D_615EDAEEEC02_.wvu.PrintArea" localSheetId="5" hidden="1">'Sch-2'!$A$1:$J$34</definedName>
    <definedName name="Z_49037B54_2990_41F2_A98D_615EDAEEEC02_.wvu.PrintArea" localSheetId="6" hidden="1">'Sch-3 '!$A$1:$Q$31</definedName>
    <definedName name="Z_49037B54_2990_41F2_A98D_615EDAEEEC02_.wvu.PrintArea" localSheetId="7" hidden="1">'Sch-4a'!$A$1:$Q$30</definedName>
    <definedName name="Z_49037B54_2990_41F2_A98D_615EDAEEEC02_.wvu.PrintArea" localSheetId="8" hidden="1">'Sch-4b'!$A$1:$Q$29</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'Sch-6'!$A$1:$D$32</definedName>
    <definedName name="Z_49037B54_2990_41F2_A98D_615EDAEEEC02_.wvu.PrintArea" localSheetId="13" hidden="1">'Sch-6 After Discount'!$A$1:$D$33</definedName>
    <definedName name="Z_49037B54_2990_41F2_A98D_615EDAEEEC02_.wvu.PrintArea" localSheetId="11" hidden="1">'Sch-6(buy-back)'!$A$1:$Q$39</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'Sch-1'!#REF!,'Sch-1'!$24:$24</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'Sch-1'!$A$24:$AZ$27</definedName>
    <definedName name="Z_498493C3_769C_4143_9114_C68CD1D40B11_.wvu.FilterData" localSheetId="5" hidden="1">'Sch-2'!$G$24:$J$25</definedName>
    <definedName name="Z_498493C3_769C_4143_9114_C68CD1D40B11_.wvu.FilterData" localSheetId="6" hidden="1">'Sch-3 '!$A$24:$BB$25</definedName>
    <definedName name="Z_498493C3_769C_4143_9114_C68CD1D40B11_.wvu.PrintArea" localSheetId="16" hidden="1">'Bid Form 2nd Envelope'!$A$1:$F$61</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'Sch-1'!$A$1:$O$35</definedName>
    <definedName name="Z_498493C3_769C_4143_9114_C68CD1D40B11_.wvu.PrintArea" localSheetId="5" hidden="1">'Sch-2'!$A$1:$J$34</definedName>
    <definedName name="Z_498493C3_769C_4143_9114_C68CD1D40B11_.wvu.PrintArea" localSheetId="6" hidden="1">'Sch-3 '!$A$1:$Q$31</definedName>
    <definedName name="Z_498493C3_769C_4143_9114_C68CD1D40B11_.wvu.PrintArea" localSheetId="7" hidden="1">'Sch-4a'!$A$1:$Q$30</definedName>
    <definedName name="Z_498493C3_769C_4143_9114_C68CD1D40B11_.wvu.PrintArea" localSheetId="8" hidden="1">'Sch-4b'!$A$1:$Q$29</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'Sch-6'!$A$1:$D$32</definedName>
    <definedName name="Z_498493C3_769C_4143_9114_C68CD1D40B11_.wvu.PrintArea" localSheetId="13" hidden="1">'Sch-6 After Discount'!$A$1:$D$33</definedName>
    <definedName name="Z_498493C3_769C_4143_9114_C68CD1D40B11_.wvu.PrintArea" localSheetId="11" hidden="1">'Sch-6(buy-back)'!$A$1:$Q$39</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'Sch-1'!$A$24:$O$24</definedName>
    <definedName name="Z_4AA1107B_A795_4744_B566_827168772C7A_.wvu.FilterData" localSheetId="5" hidden="1">'Sch-2'!$G$24:$J$25</definedName>
    <definedName name="Z_4AA1107B_A795_4744_B566_827168772C7A_.wvu.FilterData" localSheetId="6" hidden="1">'Sch-3 '!$A$24:$P$25</definedName>
    <definedName name="Z_4AA1107B_A795_4744_B566_827168772C7A_.wvu.PrintArea" localSheetId="16" hidden="1">'Bid Form 2nd Envelope'!$A$1:$F$61</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'Sch-1'!$A$1:$O$35</definedName>
    <definedName name="Z_4AA1107B_A795_4744_B566_827168772C7A_.wvu.PrintArea" localSheetId="5" hidden="1">'Sch-2'!$A$1:$J$32</definedName>
    <definedName name="Z_4AA1107B_A795_4744_B566_827168772C7A_.wvu.PrintArea" localSheetId="6" hidden="1">'Sch-3 '!$A$1:$P$31</definedName>
    <definedName name="Z_4AA1107B_A795_4744_B566_827168772C7A_.wvu.PrintArea" localSheetId="7" hidden="1">'Sch-4a'!$A$1:$Q$30</definedName>
    <definedName name="Z_4AA1107B_A795_4744_B566_827168772C7A_.wvu.PrintArea" localSheetId="8" hidden="1">'Sch-4b'!$A$1:$Q$29</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'Sch-6'!$A$1:$D$32</definedName>
    <definedName name="Z_4AA1107B_A795_4744_B566_827168772C7A_.wvu.PrintArea" localSheetId="13" hidden="1">'Sch-6 After Discount'!$A$1:$D$33</definedName>
    <definedName name="Z_4AA1107B_A795_4744_B566_827168772C7A_.wvu.PrintArea" localSheetId="11" hidden="1">'Sch-6(buy-back)'!$A$1:$Q$39</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Envelope'!$A$1:$F$61</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'Sch-1'!$A$1:$O$36</definedName>
    <definedName name="Z_4F65FF32_EC61_4022_A399_2986D7B6B8B3_.wvu.PrintArea" localSheetId="5" hidden="1">'Sch-2'!$A$1:$J$24</definedName>
    <definedName name="Z_4F65FF32_EC61_4022_A399_2986D7B6B8B3_.wvu.PrintArea" localSheetId="6" hidden="1">'Sch-3 '!$A$1:$P$24</definedName>
    <definedName name="Z_4F65FF32_EC61_4022_A399_2986D7B6B8B3_.wvu.PrintArea" localSheetId="7" hidden="1">'Sch-4a'!$A$1:$Q$30</definedName>
    <definedName name="Z_4F65FF32_EC61_4022_A399_2986D7B6B8B3_.wvu.PrintArea" localSheetId="8" hidden="1">'Sch-4b'!$A$1:$Q$29</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'Sch-6'!$A$1:$D$33</definedName>
    <definedName name="Z_4F65FF32_EC61_4022_A399_2986D7B6B8B3_.wvu.PrintArea" localSheetId="13" hidden="1">'Sch-6 After Discount'!$A$1:$D$34</definedName>
    <definedName name="Z_4F65FF32_EC61_4022_A399_2986D7B6B8B3_.wvu.PrintArea" localSheetId="11" hidden="1">'Sch-6(buy-back)'!$A$1:$Q$39</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'Sch-1'!$61:$127</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'Sch-1'!$A$24:$O$24</definedName>
    <definedName name="Z_7487ED9F_BBED_4B2A_9631_22F1A430946B_.wvu.FilterData" localSheetId="5" hidden="1">'Sch-2'!$G$24:$J$25</definedName>
    <definedName name="Z_7487ED9F_BBED_4B2A_9631_22F1A430946B_.wvu.FilterData" localSheetId="6" hidden="1">'Sch-3 '!$A$24:$P$25</definedName>
    <definedName name="Z_7487ED9F_BBED_4B2A_9631_22F1A430946B_.wvu.PrintArea" localSheetId="16" hidden="1">'Bid Form 2nd Envelope'!$A$1:$F$61</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'Sch-1'!$A$1:$O$35</definedName>
    <definedName name="Z_7487ED9F_BBED_4B2A_9631_22F1A430946B_.wvu.PrintArea" localSheetId="5" hidden="1">'Sch-2'!$A$1:$J$32</definedName>
    <definedName name="Z_7487ED9F_BBED_4B2A_9631_22F1A430946B_.wvu.PrintArea" localSheetId="6" hidden="1">'Sch-3 '!$A$1:$P$31</definedName>
    <definedName name="Z_7487ED9F_BBED_4B2A_9631_22F1A430946B_.wvu.PrintArea" localSheetId="7" hidden="1">'Sch-4a'!$A$1:$Q$30</definedName>
    <definedName name="Z_7487ED9F_BBED_4B2A_9631_22F1A430946B_.wvu.PrintArea" localSheetId="8" hidden="1">'Sch-4b'!$A$1:$Q$29</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'Sch-6'!$A$1:$D$32</definedName>
    <definedName name="Z_7487ED9F_BBED_4B2A_9631_22F1A430946B_.wvu.PrintArea" localSheetId="13" hidden="1">'Sch-6 After Discount'!$A$1:$D$33</definedName>
    <definedName name="Z_7487ED9F_BBED_4B2A_9631_22F1A430946B_.wvu.PrintArea" localSheetId="11" hidden="1">'Sch-6(buy-back)'!$A$1:$Q$39</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'Sch-4a'!$R:$U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'Sch-7'!$P:$R,'Sch-7'!$AG:$AM</definedName>
    <definedName name="Z_7B2C193D_327B_40D6_809F_9A3DFB75744C_.wvu.FilterData" localSheetId="4" hidden="1">'Sch-1'!$A$18:$AY$23</definedName>
    <definedName name="Z_7B2C193D_327B_40D6_809F_9A3DFB75744C_.wvu.FilterData" localSheetId="5" hidden="1">'Sch-2'!$G$24:$J$25</definedName>
    <definedName name="Z_7B2C193D_327B_40D6_809F_9A3DFB75744C_.wvu.FilterData" localSheetId="6" hidden="1">'Sch-3 '!$A$18:$BB$23</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Envelope'!$A$1:$F$60</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'Sch-1'!$A$1:$O$35</definedName>
    <definedName name="Z_7B2C193D_327B_40D6_809F_9A3DFB75744C_.wvu.PrintArea" localSheetId="5" hidden="1">'Sch-2'!$A$1:$K$34</definedName>
    <definedName name="Z_7B2C193D_327B_40D6_809F_9A3DFB75744C_.wvu.PrintArea" localSheetId="6" hidden="1">'Sch-3 '!$A$1:$Q$31</definedName>
    <definedName name="Z_7B2C193D_327B_40D6_809F_9A3DFB75744C_.wvu.PrintArea" localSheetId="7" hidden="1">'Sch-4a'!$A$1:$Q$30</definedName>
    <definedName name="Z_7B2C193D_327B_40D6_809F_9A3DFB75744C_.wvu.PrintArea" localSheetId="8" hidden="1">'Sch-4b'!$A$1:$Q$29</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2" hidden="1">'Sch-6'!$A$1:$D$32</definedName>
    <definedName name="Z_7B2C193D_327B_40D6_809F_9A3DFB75744C_.wvu.PrintArea" localSheetId="13" hidden="1">'Sch-6 After Discount'!$A$1:$D$33</definedName>
    <definedName name="Z_7B2C193D_327B_40D6_809F_9A3DFB75744C_.wvu.PrintArea" localSheetId="11" hidden="1">'Sch-6(buy-back)'!$A$1:$Q$39</definedName>
    <definedName name="Z_7B2C193D_327B_40D6_809F_9A3DFB75744C_.wvu.PrintArea" localSheetId="14" hidden="1">'Sch-7'!$A$1:$N$27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'Sch-6'!$3:$13</definedName>
    <definedName name="Z_7B2C193D_327B_40D6_809F_9A3DFB75744C_.wvu.PrintTitles" localSheetId="13" hidden="1">'Sch-6 After Discount'!$3:$13</definedName>
    <definedName name="Z_7B2C193D_327B_40D6_809F_9A3DFB75744C_.wvu.PrintTitles" localSheetId="14" hidden="1">'Sch-7'!$14:$14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'Sch-2'!$26:$28</definedName>
    <definedName name="Z_7B2C193D_327B_40D6_809F_9A3DFB75744C_.wvu.Rows" localSheetId="12" hidden="1">'Sch-6'!$30:$30</definedName>
    <definedName name="Z_7B2C193D_327B_40D6_809F_9A3DFB75744C_.wvu.Rows" localSheetId="13" hidden="1">'Sch-6 After Discount'!$28:$28</definedName>
    <definedName name="Z_7B2C193D_327B_40D6_809F_9A3DFB75744C_.wvu.Rows" localSheetId="11" hidden="1">'Sch-6(buy-back)'!$28:$28</definedName>
    <definedName name="Z_7B2C193D_327B_40D6_809F_9A3DFB75744C_.wvu.Rows" localSheetId="14" hidden="1">'Sch-7'!$17:$18,'Sch-7'!$100:$218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'Sch-1'!$A$24:$AZ$27</definedName>
    <definedName name="Z_8E2BD47E_9D90_4E85_B636_9331A76FA1A9_.wvu.FilterData" localSheetId="5" hidden="1">'Sch-2'!$G$24:$J$25</definedName>
    <definedName name="Z_8E2BD47E_9D90_4E85_B636_9331A76FA1A9_.wvu.FilterData" localSheetId="6" hidden="1">'Sch-3 '!$A$24:$BB$25</definedName>
    <definedName name="Z_8E2BD47E_9D90_4E85_B636_9331A76FA1A9_.wvu.PrintArea" localSheetId="16" hidden="1">'Bid Form 2nd Envelope'!$A$1:$F$60</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'Sch-1'!$A$1:$O$35</definedName>
    <definedName name="Z_8E2BD47E_9D90_4E85_B636_9331A76FA1A9_.wvu.PrintArea" localSheetId="5" hidden="1">'Sch-2'!$A$1:$K$34</definedName>
    <definedName name="Z_8E2BD47E_9D90_4E85_B636_9331A76FA1A9_.wvu.PrintArea" localSheetId="6" hidden="1">'Sch-3 '!$A$1:$Q$31</definedName>
    <definedName name="Z_8E2BD47E_9D90_4E85_B636_9331A76FA1A9_.wvu.PrintArea" localSheetId="7" hidden="1">'Sch-4a'!$A$1:$Q$30</definedName>
    <definedName name="Z_8E2BD47E_9D90_4E85_B636_9331A76FA1A9_.wvu.PrintArea" localSheetId="8" hidden="1">'Sch-4b'!$A$1:$Q$29</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'Sch-6'!$A$1:$D$32</definedName>
    <definedName name="Z_8E2BD47E_9D90_4E85_B636_9331A76FA1A9_.wvu.PrintArea" localSheetId="13" hidden="1">'Sch-6 After Discount'!$A$1:$D$33</definedName>
    <definedName name="Z_8E2BD47E_9D90_4E85_B636_9331A76FA1A9_.wvu.PrintArea" localSheetId="11" hidden="1">'Sch-6(buy-back)'!$A$1:$Q$39</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'Sch-6'!$30:$30</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'Sch-1'!$A$24:$O$24</definedName>
    <definedName name="Z_A7DBDDEF_9245_44C6_9EBF_032DB6E1C0A2_.wvu.FilterData" localSheetId="5" hidden="1">'Sch-2'!$G$24:$J$25</definedName>
    <definedName name="Z_A7DBDDEF_9245_44C6_9EBF_032DB6E1C0A2_.wvu.FilterData" localSheetId="6" hidden="1">'Sch-3 '!$A$24:$P$25</definedName>
    <definedName name="Z_A7DBDDEF_9245_44C6_9EBF_032DB6E1C0A2_.wvu.PrintArea" localSheetId="16" hidden="1">'Bid Form 2nd Envelope'!$A$1:$F$61</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'Sch-1'!$A$1:$O$35</definedName>
    <definedName name="Z_A7DBDDEF_9245_44C6_9EBF_032DB6E1C0A2_.wvu.PrintArea" localSheetId="5" hidden="1">'Sch-2'!$A$1:$J$32</definedName>
    <definedName name="Z_A7DBDDEF_9245_44C6_9EBF_032DB6E1C0A2_.wvu.PrintArea" localSheetId="6" hidden="1">'Sch-3 '!$A$1:$P$31</definedName>
    <definedName name="Z_A7DBDDEF_9245_44C6_9EBF_032DB6E1C0A2_.wvu.PrintArea" localSheetId="7" hidden="1">'Sch-4a'!$A$1:$Q$30</definedName>
    <definedName name="Z_A7DBDDEF_9245_44C6_9EBF_032DB6E1C0A2_.wvu.PrintArea" localSheetId="8" hidden="1">'Sch-4b'!$A$1:$Q$29</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'Sch-6'!$A$1:$D$32</definedName>
    <definedName name="Z_A7DBDDEF_9245_44C6_9EBF_032DB6E1C0A2_.wvu.PrintArea" localSheetId="13" hidden="1">'Sch-6 After Discount'!$A$1:$D$33</definedName>
    <definedName name="Z_A7DBDDEF_9245_44C6_9EBF_032DB6E1C0A2_.wvu.PrintArea" localSheetId="11" hidden="1">'Sch-6(buy-back)'!$A$1:$Q$39</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'Sch-1'!$A$24:$O$24</definedName>
    <definedName name="Z_B23AD343_29DA_4CE0_BD10_47BF44F3782F_.wvu.FilterData" localSheetId="5" hidden="1">'Sch-2'!$G$24:$J$25</definedName>
    <definedName name="Z_B23AD343_29DA_4CE0_BD10_47BF44F3782F_.wvu.FilterData" localSheetId="6" hidden="1">'Sch-3 '!$A$24:$P$25</definedName>
    <definedName name="Z_B23AD343_29DA_4CE0_BD10_47BF44F3782F_.wvu.PrintArea" localSheetId="16" hidden="1">'Bid Form 2nd Envelope'!$A$1:$F$61</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'Sch-1'!$A$1:$O$35</definedName>
    <definedName name="Z_B23AD343_29DA_4CE0_BD10_47BF44F3782F_.wvu.PrintArea" localSheetId="5" hidden="1">'Sch-2'!$A$1:$J$32</definedName>
    <definedName name="Z_B23AD343_29DA_4CE0_BD10_47BF44F3782F_.wvu.PrintArea" localSheetId="6" hidden="1">'Sch-3 '!$A$1:$P$31</definedName>
    <definedName name="Z_B23AD343_29DA_4CE0_BD10_47BF44F3782F_.wvu.PrintArea" localSheetId="7" hidden="1">'Sch-4a'!$A$1:$Q$30</definedName>
    <definedName name="Z_B23AD343_29DA_4CE0_BD10_47BF44F3782F_.wvu.PrintArea" localSheetId="8" hidden="1">'Sch-4b'!$A$1:$Q$29</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'Sch-6'!$A$1:$D$33</definedName>
    <definedName name="Z_B23AD343_29DA_4CE0_BD10_47BF44F3782F_.wvu.PrintArea" localSheetId="13" hidden="1">'Sch-6 After Discount'!$A$1:$D$34</definedName>
    <definedName name="Z_B23AD343_29DA_4CE0_BD10_47BF44F3782F_.wvu.PrintArea" localSheetId="11" hidden="1">'Sch-6(buy-back)'!$A$1:$Q$39</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'Sch-1'!$A$24:$O$24</definedName>
    <definedName name="Z_B3CE7B10_A914_4559_A6DA_AED8C22AFD6D_.wvu.FilterData" localSheetId="5" hidden="1">'Sch-2'!$G$24:$J$25</definedName>
    <definedName name="Z_B3CE7B10_A914_4559_A6DA_AED8C22AFD6D_.wvu.FilterData" localSheetId="6" hidden="1">'Sch-3 '!$A$24:$P$25</definedName>
    <definedName name="Z_B3CE7B10_A914_4559_A6DA_AED8C22AFD6D_.wvu.PrintArea" localSheetId="16" hidden="1">'Bid Form 2nd Envelope'!$A$1:$F$61</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'Sch-1'!$A$1:$O$35</definedName>
    <definedName name="Z_B3CE7B10_A914_4559_A6DA_AED8C22AFD6D_.wvu.PrintArea" localSheetId="5" hidden="1">'Sch-2'!$A$1:$J$32</definedName>
    <definedName name="Z_B3CE7B10_A914_4559_A6DA_AED8C22AFD6D_.wvu.PrintArea" localSheetId="6" hidden="1">'Sch-3 '!$A$1:$P$31</definedName>
    <definedName name="Z_B3CE7B10_A914_4559_A6DA_AED8C22AFD6D_.wvu.PrintArea" localSheetId="7" hidden="1">'Sch-4a'!$A$1:$Q$30</definedName>
    <definedName name="Z_B3CE7B10_A914_4559_A6DA_AED8C22AFD6D_.wvu.PrintArea" localSheetId="8" hidden="1">'Sch-4b'!$A$1:$Q$29</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'Sch-6'!$A$1:$D$32</definedName>
    <definedName name="Z_B3CE7B10_A914_4559_A6DA_AED8C22AFD6D_.wvu.PrintArea" localSheetId="13" hidden="1">'Sch-6 After Discount'!$A$1:$D$33</definedName>
    <definedName name="Z_B3CE7B10_A914_4559_A6DA_AED8C22AFD6D_.wvu.PrintArea" localSheetId="11" hidden="1">'Sch-6(buy-back)'!$A$1:$Q$39</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'Sch-1'!$A$24:$AZ$27</definedName>
    <definedName name="Z_B835C05C_B615_4DCB_982D_4519616B3CD8_.wvu.FilterData" localSheetId="5" hidden="1">'Sch-2'!$G$24:$J$25</definedName>
    <definedName name="Z_B835C05C_B615_4DCB_982D_4519616B3CD8_.wvu.FilterData" localSheetId="6" hidden="1">'Sch-3 '!$A$24:$BB$25</definedName>
    <definedName name="Z_B835C05C_B615_4DCB_982D_4519616B3CD8_.wvu.PrintArea" localSheetId="16" hidden="1">'Bid Form 2nd Envelope'!$A$1:$F$61</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'Sch-1'!$A$1:$O$35</definedName>
    <definedName name="Z_B835C05C_B615_4DCB_982D_4519616B3CD8_.wvu.PrintArea" localSheetId="5" hidden="1">'Sch-2'!$A$1:$J$32</definedName>
    <definedName name="Z_B835C05C_B615_4DCB_982D_4519616B3CD8_.wvu.PrintArea" localSheetId="6" hidden="1">'Sch-3 '!$A$1:$P$31</definedName>
    <definedName name="Z_B835C05C_B615_4DCB_982D_4519616B3CD8_.wvu.PrintArea" localSheetId="7" hidden="1">'Sch-4a'!$A$1:$Q$30</definedName>
    <definedName name="Z_B835C05C_B615_4DCB_982D_4519616B3CD8_.wvu.PrintArea" localSheetId="8" hidden="1">'Sch-4b'!$A$1:$Q$29</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'Sch-6'!$A$1:$D$32</definedName>
    <definedName name="Z_B835C05C_B615_4DCB_982D_4519616B3CD8_.wvu.PrintArea" localSheetId="13" hidden="1">'Sch-6 After Discount'!$A$1:$D$33</definedName>
    <definedName name="Z_B835C05C_B615_4DCB_982D_4519616B3CD8_.wvu.PrintArea" localSheetId="11" hidden="1">'Sch-6(buy-back)'!$A$1:$Q$39</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'Sch-1'!$A$24:$AZ$27</definedName>
    <definedName name="Z_C431BC99_7569_44AB_83F6_AB73BDED3783_.wvu.FilterData" localSheetId="5" hidden="1">'Sch-2'!$G$24:$J$25</definedName>
    <definedName name="Z_C431BC99_7569_44AB_83F6_AB73BDED3783_.wvu.FilterData" localSheetId="6" hidden="1">'Sch-3 '!$A$24:$BB$25</definedName>
    <definedName name="Z_C431BC99_7569_44AB_83F6_AB73BDED3783_.wvu.PrintArea" localSheetId="16" hidden="1">'Bid Form 2nd Envelope'!$A$1:$F$61</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'Sch-1'!$A$1:$O$35</definedName>
    <definedName name="Z_C431BC99_7569_44AB_83F6_AB73BDED3783_.wvu.PrintArea" localSheetId="5" hidden="1">'Sch-2'!$A$1:$J$32</definedName>
    <definedName name="Z_C431BC99_7569_44AB_83F6_AB73BDED3783_.wvu.PrintArea" localSheetId="6" hidden="1">'Sch-3 '!$A$1:$P$31</definedName>
    <definedName name="Z_C431BC99_7569_44AB_83F6_AB73BDED3783_.wvu.PrintArea" localSheetId="7" hidden="1">'Sch-4a'!$A$1:$Q$30</definedName>
    <definedName name="Z_C431BC99_7569_44AB_83F6_AB73BDED3783_.wvu.PrintArea" localSheetId="8" hidden="1">'Sch-4b'!$A$1:$Q$29</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'Sch-6'!$A$1:$D$32</definedName>
    <definedName name="Z_C431BC99_7569_44AB_83F6_AB73BDED3783_.wvu.PrintArea" localSheetId="13" hidden="1">'Sch-6 After Discount'!$A$1:$D$33</definedName>
    <definedName name="Z_C431BC99_7569_44AB_83F6_AB73BDED3783_.wvu.PrintArea" localSheetId="11" hidden="1">'Sch-6(buy-back)'!$A$1:$Q$39</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'Sch-1'!$A$18:$AY$23</definedName>
    <definedName name="Z_C6A7FFED_91EB_41DF_A944_2BFB2D792481_.wvu.FilterData" localSheetId="5" hidden="1">'Sch-2'!$G$24:$J$25</definedName>
    <definedName name="Z_C6A7FFED_91EB_41DF_A944_2BFB2D792481_.wvu.FilterData" localSheetId="6" hidden="1">'Sch-3 '!$A$24:$BB$25</definedName>
    <definedName name="Z_C6A7FFED_91EB_41DF_A944_2BFB2D792481_.wvu.PrintArea" localSheetId="16" hidden="1">'Bid Form 2nd Envelope'!$A$1:$F$60</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'Sch-1'!$A$1:$O$35</definedName>
    <definedName name="Z_C6A7FFED_91EB_41DF_A944_2BFB2D792481_.wvu.PrintArea" localSheetId="5" hidden="1">'Sch-2'!$A$1:$K$34</definedName>
    <definedName name="Z_C6A7FFED_91EB_41DF_A944_2BFB2D792481_.wvu.PrintArea" localSheetId="6" hidden="1">'Sch-3 '!$A$1:$Q$31</definedName>
    <definedName name="Z_C6A7FFED_91EB_41DF_A944_2BFB2D792481_.wvu.PrintArea" localSheetId="7" hidden="1">'Sch-4a'!$A$1:$Q$30</definedName>
    <definedName name="Z_C6A7FFED_91EB_41DF_A944_2BFB2D792481_.wvu.PrintArea" localSheetId="8" hidden="1">'Sch-4b'!$A$1:$Q$29</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'Sch-6'!$A$1:$D$32</definedName>
    <definedName name="Z_C6A7FFED_91EB_41DF_A944_2BFB2D792481_.wvu.PrintArea" localSheetId="13" hidden="1">'Sch-6 After Discount'!$A$1:$D$33</definedName>
    <definedName name="Z_C6A7FFED_91EB_41DF_A944_2BFB2D792481_.wvu.PrintArea" localSheetId="11" hidden="1">'Sch-6(buy-back)'!$A$1:$Q$39</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'Sch-6'!$30:$30</definedName>
    <definedName name="Z_C6A7FFED_91EB_41DF_A944_2BFB2D792481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'Sch-1'!$A$24:$O$24</definedName>
    <definedName name="Z_D0757F9E_DF41_4B40_A5E5_F4F8FDD8D61D_.wvu.FilterData" localSheetId="5" hidden="1">'Sch-2'!$G$24:$J$25</definedName>
    <definedName name="Z_D0757F9E_DF41_4B40_A5E5_F4F8FDD8D61D_.wvu.FilterData" localSheetId="6" hidden="1">'Sch-3 '!$A$24:$P$25</definedName>
    <definedName name="Z_D0757F9E_DF41_4B40_A5E5_F4F8FDD8D61D_.wvu.PrintArea" localSheetId="16" hidden="1">'Bid Form 2nd Envelope'!$A$1:$F$61</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'Sch-1'!$A$1:$O$35</definedName>
    <definedName name="Z_D0757F9E_DF41_4B40_A5E5_F4F8FDD8D61D_.wvu.PrintArea" localSheetId="5" hidden="1">'Sch-2'!$A$1:$J$32</definedName>
    <definedName name="Z_D0757F9E_DF41_4B40_A5E5_F4F8FDD8D61D_.wvu.PrintArea" localSheetId="6" hidden="1">'Sch-3 '!$A$1:$P$31</definedName>
    <definedName name="Z_D0757F9E_DF41_4B40_A5E5_F4F8FDD8D61D_.wvu.PrintArea" localSheetId="7" hidden="1">'Sch-4a'!$A$1:$Q$30</definedName>
    <definedName name="Z_D0757F9E_DF41_4B40_A5E5_F4F8FDD8D61D_.wvu.PrintArea" localSheetId="8" hidden="1">'Sch-4b'!$A$1:$Q$29</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'Sch-6'!$A$1:$D$32</definedName>
    <definedName name="Z_D0757F9E_DF41_4B40_A5E5_F4F8FDD8D61D_.wvu.PrintArea" localSheetId="13" hidden="1">'Sch-6 After Discount'!$A$1:$D$33</definedName>
    <definedName name="Z_D0757F9E_DF41_4B40_A5E5_F4F8FDD8D61D_.wvu.PrintArea" localSheetId="11" hidden="1">'Sch-6(buy-back)'!$A$1:$Q$39</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'Sch-1'!$A$24:$O$24</definedName>
    <definedName name="Z_D53177B2_31EC_4222_B97A_A37DCFD9E45B_.wvu.FilterData" localSheetId="5" hidden="1">'Sch-2'!$G$24:$J$25</definedName>
    <definedName name="Z_D53177B2_31EC_4222_B97A_A37DCFD9E45B_.wvu.FilterData" localSheetId="6" hidden="1">'Sch-3 '!$A$24:$P$25</definedName>
    <definedName name="Z_D53177B2_31EC_4222_B97A_A37DCFD9E45B_.wvu.PrintArea" localSheetId="16" hidden="1">'Bid Form 2nd Envelope'!$A$1:$F$61</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'Sch-1'!$A$1:$O$35</definedName>
    <definedName name="Z_D53177B2_31EC_4222_B97A_A37DCFD9E45B_.wvu.PrintArea" localSheetId="5" hidden="1">'Sch-2'!$A$1:$J$32</definedName>
    <definedName name="Z_D53177B2_31EC_4222_B97A_A37DCFD9E45B_.wvu.PrintArea" localSheetId="6" hidden="1">'Sch-3 '!$A$1:$P$31</definedName>
    <definedName name="Z_D53177B2_31EC_4222_B97A_A37DCFD9E45B_.wvu.PrintArea" localSheetId="7" hidden="1">'Sch-4a'!$A$1:$Q$30</definedName>
    <definedName name="Z_D53177B2_31EC_4222_B97A_A37DCFD9E45B_.wvu.PrintArea" localSheetId="8" hidden="1">'Sch-4b'!$A$1:$Q$29</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'Sch-6'!$A$1:$D$32</definedName>
    <definedName name="Z_D53177B2_31EC_4222_B97A_A37DCFD9E45B_.wvu.PrintArea" localSheetId="13" hidden="1">'Sch-6 After Discount'!$A$1:$D$33</definedName>
    <definedName name="Z_D53177B2_31EC_4222_B97A_A37DCFD9E45B_.wvu.PrintArea" localSheetId="11" hidden="1">'Sch-6(buy-back)'!$A$1:$Q$39</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'Sch-1'!$A$24:$AZ$27</definedName>
    <definedName name="Z_E31EEC54_5F58_47EA_99FC_C1E22AF5375A_.wvu.FilterData" localSheetId="5" hidden="1">'Sch-2'!$G$24:$J$25</definedName>
    <definedName name="Z_E31EEC54_5F58_47EA_99FC_C1E22AF5375A_.wvu.FilterData" localSheetId="6" hidden="1">'Sch-3 '!$A$24:$BB$25</definedName>
    <definedName name="Z_E31EEC54_5F58_47EA_99FC_C1E22AF5375A_.wvu.PrintArea" localSheetId="16" hidden="1">'Bid Form 2nd Envelope'!$A$1:$F$61</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'Sch-1'!$A$1:$O$35</definedName>
    <definedName name="Z_E31EEC54_5F58_47EA_99FC_C1E22AF5375A_.wvu.PrintArea" localSheetId="5" hidden="1">'Sch-2'!$A$1:$J$34</definedName>
    <definedName name="Z_E31EEC54_5F58_47EA_99FC_C1E22AF5375A_.wvu.PrintArea" localSheetId="6" hidden="1">'Sch-3 '!$A$1:$Q$31</definedName>
    <definedName name="Z_E31EEC54_5F58_47EA_99FC_C1E22AF5375A_.wvu.PrintArea" localSheetId="7" hidden="1">'Sch-4a'!$A$1:$Q$30</definedName>
    <definedName name="Z_E31EEC54_5F58_47EA_99FC_C1E22AF5375A_.wvu.PrintArea" localSheetId="8" hidden="1">'Sch-4b'!$A$1:$Q$29</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'Sch-6'!$A$1:$D$32</definedName>
    <definedName name="Z_E31EEC54_5F58_47EA_99FC_C1E22AF5375A_.wvu.PrintArea" localSheetId="13" hidden="1">'Sch-6 After Discount'!$A$1:$D$33</definedName>
    <definedName name="Z_E31EEC54_5F58_47EA_99FC_C1E22AF5375A_.wvu.PrintArea" localSheetId="11" hidden="1">'Sch-6(buy-back)'!$A$1:$Q$39</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61FC079_63C8_4B50_83E2_AD293FDDABC0_.wvu.Cols" localSheetId="16" hidden="1">'Bid Form 2nd Envelope'!$G:$AN</definedName>
    <definedName name="Z_E61FC079_63C8_4B50_83E2_AD293FDDABC0_.wvu.Cols" localSheetId="15" hidden="1">Discount!$H:$L</definedName>
    <definedName name="Z_E61FC079_63C8_4B50_83E2_AD293FDDABC0_.wvu.Cols" localSheetId="4" hidden="1">'Sch-1'!$P:$U,'Sch-1'!$AD:$AH</definedName>
    <definedName name="Z_E61FC079_63C8_4B50_83E2_AD293FDDABC0_.wvu.Cols" localSheetId="5" hidden="1">'Sch-2'!$K:$N</definedName>
    <definedName name="Z_E61FC079_63C8_4B50_83E2_AD293FDDABC0_.wvu.Cols" localSheetId="6" hidden="1">'Sch-3 '!$R:$U,'Sch-3 '!$AK:$AP</definedName>
    <definedName name="Z_E61FC079_63C8_4B50_83E2_AD293FDDABC0_.wvu.Cols" localSheetId="7" hidden="1">'Sch-4a'!$R:$U</definedName>
    <definedName name="Z_E61FC079_63C8_4B50_83E2_AD293FDDABC0_.wvu.Cols" localSheetId="8" hidden="1">'Sch-4b'!$R:$T</definedName>
    <definedName name="Z_E61FC079_63C8_4B50_83E2_AD293FDDABC0_.wvu.Cols" localSheetId="10" hidden="1">'Sch-5'!$I:$P</definedName>
    <definedName name="Z_E61FC079_63C8_4B50_83E2_AD293FDDABC0_.wvu.Cols" localSheetId="11" hidden="1">'Sch-6(buy-back)'!$I:$I,'Sch-6(buy-back)'!$K:$K,'Sch-6(buy-back)'!$Q:$T</definedName>
    <definedName name="Z_E61FC079_63C8_4B50_83E2_AD293FDDABC0_.wvu.Cols" localSheetId="14" hidden="1">'Sch-7'!$P:$R,'Sch-7'!$AG:$AM</definedName>
    <definedName name="Z_E61FC079_63C8_4B50_83E2_AD293FDDABC0_.wvu.FilterData" localSheetId="4" hidden="1">'Sch-1'!$A$18:$AY$23</definedName>
    <definedName name="Z_E61FC079_63C8_4B50_83E2_AD293FDDABC0_.wvu.FilterData" localSheetId="5" hidden="1">'Sch-2'!$G$24:$J$25</definedName>
    <definedName name="Z_E61FC079_63C8_4B50_83E2_AD293FDDABC0_.wvu.FilterData" localSheetId="6" hidden="1">'Sch-3 '!$A$18:$BB$23</definedName>
    <definedName name="Z_E61FC079_63C8_4B50_83E2_AD293FDDABC0_.wvu.FilterData" localSheetId="8" hidden="1">'Sch-4b'!$A$17:$AD$17</definedName>
    <definedName name="Z_E61FC079_63C8_4B50_83E2_AD293FDDABC0_.wvu.FilterData" localSheetId="11" hidden="1">'Sch-6(buy-back)'!$A$17:$AD$17</definedName>
    <definedName name="Z_E61FC079_63C8_4B50_83E2_AD293FDDABC0_.wvu.PrintArea" localSheetId="16" hidden="1">'Bid Form 2nd Envelope'!$A$1:$F$60</definedName>
    <definedName name="Z_E61FC079_63C8_4B50_83E2_AD293FDDABC0_.wvu.PrintArea" localSheetId="1" hidden="1">Cover!$A$1:$F$15</definedName>
    <definedName name="Z_E61FC079_63C8_4B50_83E2_AD293FDDABC0_.wvu.PrintArea" localSheetId="15" hidden="1">Discount!$A$2:$G$43</definedName>
    <definedName name="Z_E61FC079_63C8_4B50_83E2_AD293FDDABC0_.wvu.PrintArea" localSheetId="2" hidden="1">Instructions!$A$1:$C$50</definedName>
    <definedName name="Z_E61FC079_63C8_4B50_83E2_AD293FDDABC0_.wvu.PrintArea" localSheetId="3" hidden="1">'Names of Bidder'!$A$1:$F$33</definedName>
    <definedName name="Z_E61FC079_63C8_4B50_83E2_AD293FDDABC0_.wvu.PrintArea" localSheetId="4" hidden="1">'Sch-1'!$A$1:$O$35</definedName>
    <definedName name="Z_E61FC079_63C8_4B50_83E2_AD293FDDABC0_.wvu.PrintArea" localSheetId="5" hidden="1">'Sch-2'!$A$1:$K$34</definedName>
    <definedName name="Z_E61FC079_63C8_4B50_83E2_AD293FDDABC0_.wvu.PrintArea" localSheetId="6" hidden="1">'Sch-3 '!$A$1:$Q$31</definedName>
    <definedName name="Z_E61FC079_63C8_4B50_83E2_AD293FDDABC0_.wvu.PrintArea" localSheetId="7" hidden="1">'Sch-4a'!$A$1:$Q$30</definedName>
    <definedName name="Z_E61FC079_63C8_4B50_83E2_AD293FDDABC0_.wvu.PrintArea" localSheetId="8" hidden="1">'Sch-4b'!$A$1:$Q$29</definedName>
    <definedName name="Z_E61FC079_63C8_4B50_83E2_AD293FDDABC0_.wvu.PrintArea" localSheetId="10" hidden="1">'Sch-5'!$A$1:$E$26</definedName>
    <definedName name="Z_E61FC079_63C8_4B50_83E2_AD293FDDABC0_.wvu.PrintArea" localSheetId="9" hidden="1">'Sch-5 Dis'!$A$1:$E$26</definedName>
    <definedName name="Z_E61FC079_63C8_4B50_83E2_AD293FDDABC0_.wvu.PrintArea" localSheetId="12" hidden="1">'Sch-6'!$A$1:$D$32</definedName>
    <definedName name="Z_E61FC079_63C8_4B50_83E2_AD293FDDABC0_.wvu.PrintArea" localSheetId="13" hidden="1">'Sch-6 After Discount'!$A$1:$D$33</definedName>
    <definedName name="Z_E61FC079_63C8_4B50_83E2_AD293FDDABC0_.wvu.PrintArea" localSheetId="11" hidden="1">'Sch-6(buy-back)'!$A$1:$Q$39</definedName>
    <definedName name="Z_E61FC079_63C8_4B50_83E2_AD293FDDABC0_.wvu.PrintArea" localSheetId="14" hidden="1">'Sch-7'!$A$1:$N$27</definedName>
    <definedName name="Z_E61FC079_63C8_4B50_83E2_AD293FDDABC0_.wvu.PrintTitles" localSheetId="4" hidden="1">'Sch-1'!$15:$17</definedName>
    <definedName name="Z_E61FC079_63C8_4B50_83E2_AD293FDDABC0_.wvu.PrintTitles" localSheetId="5" hidden="1">'Sch-2'!$15:$17</definedName>
    <definedName name="Z_E61FC079_63C8_4B50_83E2_AD293FDDABC0_.wvu.PrintTitles" localSheetId="6" hidden="1">'Sch-3 '!$13:$17</definedName>
    <definedName name="Z_E61FC079_63C8_4B50_83E2_AD293FDDABC0_.wvu.PrintTitles" localSheetId="10" hidden="1">'Sch-5'!$3:$13</definedName>
    <definedName name="Z_E61FC079_63C8_4B50_83E2_AD293FDDABC0_.wvu.PrintTitles" localSheetId="9" hidden="1">'Sch-5 Dis'!$3:$13</definedName>
    <definedName name="Z_E61FC079_63C8_4B50_83E2_AD293FDDABC0_.wvu.PrintTitles" localSheetId="12" hidden="1">'Sch-6'!$3:$13</definedName>
    <definedName name="Z_E61FC079_63C8_4B50_83E2_AD293FDDABC0_.wvu.PrintTitles" localSheetId="13" hidden="1">'Sch-6 After Discount'!$3:$13</definedName>
    <definedName name="Z_E61FC079_63C8_4B50_83E2_AD293FDDABC0_.wvu.PrintTitles" localSheetId="14" hidden="1">'Sch-7'!$14:$14</definedName>
    <definedName name="Z_E61FC079_63C8_4B50_83E2_AD293FDDABC0_.wvu.Rows" localSheetId="1" hidden="1">Cover!$7:$7</definedName>
    <definedName name="Z_E61FC079_63C8_4B50_83E2_AD293FDDABC0_.wvu.Rows" localSheetId="15" hidden="1">Discount!$32:$34</definedName>
    <definedName name="Z_E61FC079_63C8_4B50_83E2_AD293FDDABC0_.wvu.Rows" localSheetId="3" hidden="1">'Names of Bidder'!$27:$30</definedName>
    <definedName name="Z_E61FC079_63C8_4B50_83E2_AD293FDDABC0_.wvu.Rows" localSheetId="5" hidden="1">'Sch-2'!$26:$28</definedName>
    <definedName name="Z_E61FC079_63C8_4B50_83E2_AD293FDDABC0_.wvu.Rows" localSheetId="12" hidden="1">'Sch-6'!$30:$30</definedName>
    <definedName name="Z_E61FC079_63C8_4B50_83E2_AD293FDDABC0_.wvu.Rows" localSheetId="13" hidden="1">'Sch-6 After Discount'!$28:$28</definedName>
    <definedName name="Z_E61FC079_63C8_4B50_83E2_AD293FDDABC0_.wvu.Rows" localSheetId="11" hidden="1">'Sch-6(buy-back)'!$28:$28</definedName>
    <definedName name="Z_E61FC079_63C8_4B50_83E2_AD293FDDABC0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'Sch-1'!$A$24:$O$24</definedName>
    <definedName name="Z_E97134B6_5E8D_4951_8DA0_73D065532361_.wvu.FilterData" localSheetId="5" hidden="1">'Sch-2'!$G$24:$J$25</definedName>
    <definedName name="Z_E97134B6_5E8D_4951_8DA0_73D065532361_.wvu.FilterData" localSheetId="6" hidden="1">'Sch-3 '!$A$24:$P$25</definedName>
    <definedName name="Z_E97134B6_5E8D_4951_8DA0_73D065532361_.wvu.PrintArea" localSheetId="16" hidden="1">'Bid Form 2nd Envelope'!$A$1:$F$61</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'Sch-1'!$A$1:$O$35</definedName>
    <definedName name="Z_E97134B6_5E8D_4951_8DA0_73D065532361_.wvu.PrintArea" localSheetId="5" hidden="1">'Sch-2'!$A$1:$J$32</definedName>
    <definedName name="Z_E97134B6_5E8D_4951_8DA0_73D065532361_.wvu.PrintArea" localSheetId="6" hidden="1">'Sch-3 '!$A$1:$P$31</definedName>
    <definedName name="Z_E97134B6_5E8D_4951_8DA0_73D065532361_.wvu.PrintArea" localSheetId="7" hidden="1">'Sch-4a'!$A$1:$Q$30</definedName>
    <definedName name="Z_E97134B6_5E8D_4951_8DA0_73D065532361_.wvu.PrintArea" localSheetId="8" hidden="1">'Sch-4b'!$A$1:$Q$29</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'Sch-6'!$A$1:$D$32</definedName>
    <definedName name="Z_E97134B6_5E8D_4951_8DA0_73D065532361_.wvu.PrintArea" localSheetId="13" hidden="1">'Sch-6 After Discount'!$A$1:$D$33</definedName>
    <definedName name="Z_E97134B6_5E8D_4951_8DA0_73D065532361_.wvu.PrintArea" localSheetId="11" hidden="1">'Sch-6(buy-back)'!$A$1:$Q$39</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'Sch-1'!$A$24:$O$24</definedName>
    <definedName name="Z_E9F4E142_7D26_464D_BECA_4F3806DB1FE1_.wvu.FilterData" localSheetId="5" hidden="1">'Sch-2'!$G$24:$J$25</definedName>
    <definedName name="Z_E9F4E142_7D26_464D_BECA_4F3806DB1FE1_.wvu.FilterData" localSheetId="6" hidden="1">'Sch-3 '!$A$24:$P$25</definedName>
    <definedName name="Z_E9F4E142_7D26_464D_BECA_4F3806DB1FE1_.wvu.PrintArea" localSheetId="16" hidden="1">'Bid Form 2nd Envelope'!$A$1:$F$61</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'Sch-1'!$A$1:$O$35</definedName>
    <definedName name="Z_E9F4E142_7D26_464D_BECA_4F3806DB1FE1_.wvu.PrintArea" localSheetId="5" hidden="1">'Sch-2'!$A$1:$J$32</definedName>
    <definedName name="Z_E9F4E142_7D26_464D_BECA_4F3806DB1FE1_.wvu.PrintArea" localSheetId="6" hidden="1">'Sch-3 '!$A$1:$P$31</definedName>
    <definedName name="Z_E9F4E142_7D26_464D_BECA_4F3806DB1FE1_.wvu.PrintArea" localSheetId="7" hidden="1">'Sch-4a'!$A$1:$Q$30</definedName>
    <definedName name="Z_E9F4E142_7D26_464D_BECA_4F3806DB1FE1_.wvu.PrintArea" localSheetId="8" hidden="1">'Sch-4b'!$A$1:$Q$29</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'Sch-6'!$A$1:$D$33</definedName>
    <definedName name="Z_E9F4E142_7D26_464D_BECA_4F3806DB1FE1_.wvu.PrintArea" localSheetId="13" hidden="1">'Sch-6 After Discount'!$A$1:$D$34</definedName>
    <definedName name="Z_E9F4E142_7D26_464D_BECA_4F3806DB1FE1_.wvu.PrintArea" localSheetId="11" hidden="1">'Sch-6(buy-back)'!$A$1:$Q$39</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'Sch-1'!$A$24:$O$24</definedName>
    <definedName name="Z_ECE9294F_C910_4036_88BC_B1F2176FB06B_.wvu.FilterData" localSheetId="5" hidden="1">'Sch-2'!$G$24:$J$25</definedName>
    <definedName name="Z_ECE9294F_C910_4036_88BC_B1F2176FB06B_.wvu.FilterData" localSheetId="6" hidden="1">'Sch-3 '!$A$24:$P$25</definedName>
    <definedName name="Z_ECE9294F_C910_4036_88BC_B1F2176FB06B_.wvu.PrintArea" localSheetId="16" hidden="1">'Bid Form 2nd Envelope'!$A$1:$F$61</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'Sch-1'!$A$1:$O$35</definedName>
    <definedName name="Z_ECE9294F_C910_4036_88BC_B1F2176FB06B_.wvu.PrintArea" localSheetId="5" hidden="1">'Sch-2'!$A$1:$J$32</definedName>
    <definedName name="Z_ECE9294F_C910_4036_88BC_B1F2176FB06B_.wvu.PrintArea" localSheetId="6" hidden="1">'Sch-3 '!$A$1:$P$31</definedName>
    <definedName name="Z_ECE9294F_C910_4036_88BC_B1F2176FB06B_.wvu.PrintArea" localSheetId="7" hidden="1">'Sch-4a'!$A$1:$Q$30</definedName>
    <definedName name="Z_ECE9294F_C910_4036_88BC_B1F2176FB06B_.wvu.PrintArea" localSheetId="8" hidden="1">'Sch-4b'!$A$1:$Q$29</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'Sch-6'!$A$1:$D$33</definedName>
    <definedName name="Z_ECE9294F_C910_4036_88BC_B1F2176FB06B_.wvu.PrintArea" localSheetId="13" hidden="1">'Sch-6 After Discount'!$A$1:$D$34</definedName>
    <definedName name="Z_ECE9294F_C910_4036_88BC_B1F2176FB06B_.wvu.PrintArea" localSheetId="11" hidden="1">'Sch-6(buy-back)'!$A$1:$Q$39</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'Sch-1'!$A$24:$O$24</definedName>
    <definedName name="Z_EE46BCD1_F715_4FA9_A5FC_1B125AD601E0_.wvu.FilterData" localSheetId="5" hidden="1">'Sch-2'!$G$24:$J$25</definedName>
    <definedName name="Z_EE46BCD1_F715_4FA9_A5FC_1B125AD601E0_.wvu.FilterData" localSheetId="6" hidden="1">'Sch-3 '!$A$24:$P$25</definedName>
    <definedName name="Z_EE46BCD1_F715_4FA9_A5FC_1B125AD601E0_.wvu.PrintArea" localSheetId="16" hidden="1">'Bid Form 2nd Envelope'!$A$1:$F$61</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'Sch-1'!$A$1:$O$35</definedName>
    <definedName name="Z_EE46BCD1_F715_4FA9_A5FC_1B125AD601E0_.wvu.PrintArea" localSheetId="5" hidden="1">'Sch-2'!$A$1:$J$32</definedName>
    <definedName name="Z_EE46BCD1_F715_4FA9_A5FC_1B125AD601E0_.wvu.PrintArea" localSheetId="6" hidden="1">'Sch-3 '!$A$1:$P$31</definedName>
    <definedName name="Z_EE46BCD1_F715_4FA9_A5FC_1B125AD601E0_.wvu.PrintArea" localSheetId="7" hidden="1">'Sch-4a'!$A$1:$Q$30</definedName>
    <definedName name="Z_EE46BCD1_F715_4FA9_A5FC_1B125AD601E0_.wvu.PrintArea" localSheetId="8" hidden="1">'Sch-4b'!$A$1:$Q$29</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'Sch-6'!$A$1:$D$32</definedName>
    <definedName name="Z_EE46BCD1_F715_4FA9_A5FC_1B125AD601E0_.wvu.PrintArea" localSheetId="13" hidden="1">'Sch-6 After Discount'!$A$1:$D$33</definedName>
    <definedName name="Z_EE46BCD1_F715_4FA9_A5FC_1B125AD601E0_.wvu.PrintArea" localSheetId="11" hidden="1">'Sch-6(buy-back)'!$A$1:$Q$39</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9"/>
  <customWorkbookViews>
    <customWorkbookView name="Ram Lal {Ram Lal} - Personal View" guid="{7B2C193D-327B-40D6-809F-9A3DFB75744C}" mergeInterval="0" personalView="1" maximized="1" xWindow="-8" yWindow="-8" windowWidth="1936" windowHeight="1056" tabRatio="759" activeSheetId="2"/>
    <customWorkbookView name="Sandeep Panwar {संदीप पंवार} - Personal View" guid="{0D897A0D-14C5-4BD1-B11A-C8754685A103}" mergeInterval="0" personalView="1" maximized="1" xWindow="-8" yWindow="-8" windowWidth="1936" windowHeight="1056" tabRatio="759" activeSheetId="17"/>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 name="Piyush Kumar Gupta  - Personal View" guid="{E61FC079-63C8-4B50-83E2-AD293FDDABC0}" mergeInterval="0" personalView="1" maximized="1" xWindow="-8" yWindow="-8" windowWidth="1936" windowHeight="1048" tabRatio="759" activeSheetId="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 i="2" l="1"/>
  <c r="A18" i="9" l="1"/>
  <c r="A18" i="8"/>
  <c r="A18" i="7"/>
  <c r="A18" i="6"/>
  <c r="B2" i="2" l="1"/>
  <c r="A20" i="5"/>
  <c r="A21" i="5" s="1"/>
  <c r="A22" i="5" s="1"/>
  <c r="A23" i="5" s="1"/>
  <c r="A7" i="15"/>
  <c r="A7" i="14"/>
  <c r="A7" i="13"/>
  <c r="A7" i="12"/>
  <c r="A7" i="11"/>
  <c r="A7" i="9"/>
  <c r="A7" i="8"/>
  <c r="A7" i="7"/>
  <c r="P25" i="12" l="1"/>
  <c r="R25" i="12" s="1"/>
  <c r="S25" i="12" s="1"/>
  <c r="Q25" i="12" s="1"/>
  <c r="P23" i="12"/>
  <c r="R23" i="12" s="1"/>
  <c r="S23" i="12" s="1"/>
  <c r="Q23" i="12" s="1"/>
  <c r="P21" i="12"/>
  <c r="R21" i="12" s="1"/>
  <c r="S21" i="12" s="1"/>
  <c r="Q21" i="12" s="1"/>
  <c r="P19" i="12"/>
  <c r="T20" i="8"/>
  <c r="P20" i="8"/>
  <c r="R20" i="8" s="1"/>
  <c r="S20" i="8" s="1"/>
  <c r="Q20" i="8" s="1"/>
  <c r="T19" i="8"/>
  <c r="P19" i="8"/>
  <c r="A20" i="7"/>
  <c r="A21" i="7" s="1"/>
  <c r="A22" i="7" l="1"/>
  <c r="A23" i="7" s="1"/>
  <c r="R19" i="8"/>
  <c r="S19" i="8" s="1"/>
  <c r="Q19" i="8" s="1"/>
  <c r="Q23" i="8" s="1"/>
  <c r="P22" i="8"/>
  <c r="R19" i="12"/>
  <c r="S19" i="12" s="1"/>
  <c r="Q19" i="12" s="1"/>
  <c r="P27" i="12"/>
  <c r="P11" i="12" l="1"/>
  <c r="P10" i="12"/>
  <c r="P9" i="12"/>
  <c r="P8" i="12"/>
  <c r="P7" i="12"/>
  <c r="S27" i="12" l="1"/>
  <c r="Q28" i="12"/>
  <c r="P19" i="9" l="1"/>
  <c r="R19" i="9" s="1"/>
  <c r="S19" i="9" s="1"/>
  <c r="Q19" i="9" s="1"/>
  <c r="T23" i="7"/>
  <c r="P23" i="7"/>
  <c r="R23" i="7" s="1"/>
  <c r="S23" i="7" s="1"/>
  <c r="Q23" i="7" s="1"/>
  <c r="T22" i="7"/>
  <c r="P22" i="7"/>
  <c r="R22" i="7" s="1"/>
  <c r="S22" i="7" s="1"/>
  <c r="Q22" i="7" s="1"/>
  <c r="T21" i="7"/>
  <c r="P21" i="7"/>
  <c r="R21" i="7" s="1"/>
  <c r="S21" i="7" s="1"/>
  <c r="Q21" i="7" s="1"/>
  <c r="T20" i="7"/>
  <c r="P20" i="7"/>
  <c r="R20" i="7" s="1"/>
  <c r="S20" i="7" s="1"/>
  <c r="Q20" i="7" s="1"/>
  <c r="T19" i="7"/>
  <c r="P19" i="7"/>
  <c r="R19" i="7" s="1"/>
  <c r="S19" i="7" s="1"/>
  <c r="Q19" i="7" s="1"/>
  <c r="K20" i="6"/>
  <c r="K21" i="6"/>
  <c r="K22" i="6"/>
  <c r="K23" i="6"/>
  <c r="K19" i="6"/>
  <c r="A19" i="6"/>
  <c r="A20" i="6" s="1"/>
  <c r="A21" i="6" s="1"/>
  <c r="A22" i="6" s="1"/>
  <c r="A23" i="6" s="1"/>
  <c r="J23" i="6"/>
  <c r="J22" i="6"/>
  <c r="J21" i="6"/>
  <c r="J20" i="6"/>
  <c r="J19" i="6"/>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T19" i="5" s="1"/>
  <c r="N19" i="5"/>
  <c r="Q19" i="5" s="1"/>
  <c r="R19" i="5" s="1"/>
  <c r="O19" i="5" s="1"/>
  <c r="D25" i="10" l="1"/>
  <c r="B25" i="10"/>
  <c r="D24" i="10"/>
  <c r="B24" i="10"/>
  <c r="D11" i="10"/>
  <c r="B11" i="10"/>
  <c r="D10" i="10"/>
  <c r="B10" i="10"/>
  <c r="D9" i="10"/>
  <c r="B9" i="10"/>
  <c r="D8" i="10"/>
  <c r="B8" i="10"/>
  <c r="D7" i="10"/>
  <c r="A7" i="10"/>
  <c r="A6" i="10"/>
  <c r="A3" i="10"/>
  <c r="A1" i="10"/>
  <c r="M35" i="5"/>
  <c r="J32" i="6" s="1"/>
  <c r="O31" i="7" s="1"/>
  <c r="O37" i="12" s="1"/>
  <c r="M34" i="5"/>
  <c r="D24" i="11" s="1"/>
  <c r="D31" i="13" s="1"/>
  <c r="D32" i="14" s="1"/>
  <c r="N25" i="15" s="1"/>
  <c r="F41" i="16" s="1"/>
  <c r="F46" i="17" s="1"/>
  <c r="B34" i="5"/>
  <c r="B33" i="5"/>
  <c r="C11" i="5"/>
  <c r="C12" i="6" s="1"/>
  <c r="C11" i="7" s="1"/>
  <c r="B11" i="8" s="1"/>
  <c r="C10" i="5"/>
  <c r="C11" i="6" s="1"/>
  <c r="C10" i="7" s="1"/>
  <c r="B10" i="8" s="1"/>
  <c r="C9" i="5"/>
  <c r="C10" i="6" s="1"/>
  <c r="C9" i="7" s="1"/>
  <c r="B9" i="8" s="1"/>
  <c r="C8" i="5"/>
  <c r="C9" i="6" s="1"/>
  <c r="C8" i="7" s="1"/>
  <c r="B8" i="8" s="1"/>
  <c r="A3" i="5"/>
  <c r="A1" i="4"/>
  <c r="B3" i="2"/>
  <c r="A59" i="17"/>
  <c r="F44"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22" i="8"/>
  <c r="T23"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N26" i="5"/>
  <c r="AJ8" i="5"/>
  <c r="AJ2" i="5"/>
  <c r="AJ1" i="5"/>
  <c r="A6" i="6" l="1"/>
  <c r="A6" i="12"/>
  <c r="A6" i="7"/>
  <c r="A6" i="8"/>
  <c r="A6" i="15"/>
  <c r="A105" i="15" s="1"/>
  <c r="A6" i="11"/>
  <c r="A6" i="13"/>
  <c r="A6" i="14"/>
  <c r="A6" i="9"/>
  <c r="Q18" i="15"/>
  <c r="R18" i="15" s="1"/>
  <c r="N18" i="15" s="1"/>
  <c r="D26" i="13"/>
  <c r="B10" i="9"/>
  <c r="B10" i="11" s="1"/>
  <c r="B10" i="12"/>
  <c r="B9" i="9"/>
  <c r="B9" i="11" s="1"/>
  <c r="B9" i="12"/>
  <c r="B11" i="9"/>
  <c r="B11" i="11" s="1"/>
  <c r="B11" i="12"/>
  <c r="B31" i="6"/>
  <c r="D30" i="7" s="1"/>
  <c r="B37" i="12"/>
  <c r="B30" i="6"/>
  <c r="B36"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J25" i="6"/>
  <c r="Q22" i="9"/>
  <c r="P21" i="9"/>
  <c r="H29" i="16" s="1"/>
  <c r="P25" i="7"/>
  <c r="N25" i="5"/>
  <c r="N27" i="5" s="1"/>
  <c r="D14" i="13" s="1"/>
  <c r="AG6" i="17"/>
  <c r="N21" i="15"/>
  <c r="B26" i="9"/>
  <c r="A1" i="5"/>
  <c r="B24" i="11"/>
  <c r="B31" i="13" s="1"/>
  <c r="B32" i="14" s="1"/>
  <c r="E25" i="15" s="1"/>
  <c r="C41" i="16" s="1"/>
  <c r="B46" i="17" s="1"/>
  <c r="O27" i="9"/>
  <c r="O28" i="8"/>
  <c r="AI7" i="15"/>
  <c r="M20" i="15"/>
  <c r="A2" i="4"/>
  <c r="J31" i="6"/>
  <c r="O30" i="7" s="1"/>
  <c r="O36" i="12" s="1"/>
  <c r="B27" i="9"/>
  <c r="B25" i="11"/>
  <c r="B32" i="13" s="1"/>
  <c r="B33" i="14" s="1"/>
  <c r="E26" i="15" s="1"/>
  <c r="C42" i="16" s="1"/>
  <c r="B47" i="17" s="1"/>
  <c r="O18" i="11"/>
  <c r="B27" i="8"/>
  <c r="AM7" i="7"/>
  <c r="B28" i="8"/>
  <c r="D25" i="11"/>
  <c r="D32" i="13" s="1"/>
  <c r="D33" i="14" s="1"/>
  <c r="N26" i="15" s="1"/>
  <c r="F42" i="16" s="1"/>
  <c r="F47" i="17" s="1"/>
  <c r="D29" i="7"/>
  <c r="K25" i="6"/>
  <c r="S22" i="8"/>
  <c r="T25" i="5"/>
  <c r="AG9" i="17"/>
  <c r="T25" i="7"/>
  <c r="T26" i="7" s="1"/>
  <c r="P25" i="5"/>
  <c r="B41" i="17" l="1"/>
  <c r="Q26" i="7"/>
  <c r="D17" i="11" s="1"/>
  <c r="N28" i="5"/>
  <c r="D15" i="11" s="1"/>
  <c r="D22" i="13"/>
  <c r="S25" i="7"/>
  <c r="H22" i="16"/>
  <c r="I22" i="16" s="1"/>
  <c r="H18" i="16"/>
  <c r="I18" i="16" s="1"/>
  <c r="H25" i="16"/>
  <c r="O26" i="9"/>
  <c r="O27" i="8"/>
  <c r="S21" i="9"/>
  <c r="D20" i="13"/>
  <c r="H28" i="16"/>
  <c r="H21" i="16"/>
  <c r="I21" i="16" s="1"/>
  <c r="H27" i="16"/>
  <c r="D18" i="13"/>
  <c r="H20" i="16"/>
  <c r="I20" i="16" s="1"/>
  <c r="H16" i="16"/>
  <c r="H15" i="16"/>
  <c r="I15" i="16" s="1"/>
  <c r="D16" i="13"/>
  <c r="H19" i="16"/>
  <c r="I19" i="16" s="1"/>
  <c r="H26" i="16"/>
  <c r="AE1" i="5"/>
  <c r="AE2" i="5" s="1"/>
  <c r="D18" i="11" l="1"/>
  <c r="D24" i="13" s="1"/>
  <c r="D28" i="13" s="1"/>
  <c r="K22" i="16"/>
  <c r="D22" i="14" s="1"/>
  <c r="K18" i="16"/>
  <c r="K21" i="16"/>
  <c r="D20" i="14" s="1"/>
  <c r="K23" i="16"/>
  <c r="K20" i="16"/>
  <c r="K19" i="16"/>
  <c r="D16" i="14" s="1"/>
  <c r="D18" i="14" l="1"/>
  <c r="D16" i="10"/>
  <c r="D14" i="14"/>
  <c r="D14" i="10"/>
  <c r="D18" i="10" l="1"/>
  <c r="D24" i="14" s="1"/>
  <c r="D28" i="14" l="1"/>
  <c r="D29" i="14" l="1"/>
  <c r="AB17" i="17" s="1"/>
  <c r="B17" i="17" s="1"/>
</calcChain>
</file>

<file path=xl/sharedStrings.xml><?xml version="1.0" encoding="utf-8"?>
<sst xmlns="http://schemas.openxmlformats.org/spreadsheetml/2006/main" count="708" uniqueCount="376">
  <si>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</si>
  <si>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</si>
  <si>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</si>
  <si>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</si>
  <si>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</si>
  <si>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</si>
  <si>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</si>
  <si>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</si>
  <si>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</si>
  <si>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</si>
  <si>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</si>
  <si>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</si>
  <si>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</si>
  <si>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</si>
  <si>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</si>
  <si>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</si>
  <si>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</si>
  <si>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</si>
  <si>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</si>
  <si>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</si>
  <si>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</si>
  <si>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</si>
  <si>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</si>
  <si>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</si>
  <si>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</si>
  <si>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</si>
  <si>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</si>
  <si>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</si>
  <si>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</si>
  <si>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</si>
  <si>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</si>
  <si>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</si>
  <si>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</si>
  <si>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</si>
  <si>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</si>
  <si>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</si>
  <si>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</si>
  <si>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</si>
  <si>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</si>
  <si>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</si>
  <si>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</si>
  <si>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</si>
  <si>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</si>
  <si>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</si>
  <si>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</si>
  <si>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</si>
  <si>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</si>
  <si>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</si>
  <si>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</si>
  <si>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</si>
  <si>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</si>
  <si>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</si>
  <si>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</si>
  <si>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</si>
  <si>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</si>
  <si>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</si>
  <si>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</si>
  <si>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</si>
  <si>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</si>
  <si>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</si>
  <si>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</si>
  <si>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</si>
  <si>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</si>
  <si>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</si>
  <si>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</si>
  <si>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</si>
  <si>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</si>
  <si>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</si>
  <si>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</si>
  <si>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</si>
  <si>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</si>
  <si>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</si>
  <si>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</si>
  <si>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</si>
  <si>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</si>
  <si>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</si>
  <si>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</si>
  <si>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</si>
  <si>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</si>
  <si>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</si>
  <si>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</si>
  <si>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</si>
  <si>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</si>
  <si>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</si>
  <si>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</si>
  <si>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</si>
  <si>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</si>
  <si>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</si>
  <si>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</si>
  <si>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</si>
  <si>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</si>
  <si>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</si>
  <si>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</si>
  <si>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</si>
  <si>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</si>
  <si>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</si>
  <si>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</si>
  <si>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</si>
  <si>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</si>
  <si>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</si>
  <si>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</si>
  <si>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</si>
  <si>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</si>
  <si>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</si>
  <si>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</si>
  <si>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</si>
  <si>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</si>
  <si>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</si>
  <si>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</si>
  <si>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</si>
  <si>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</si>
  <si>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</si>
  <si>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</si>
  <si>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</si>
  <si>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</si>
  <si>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</si>
  <si>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</si>
  <si>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</si>
  <si>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</si>
  <si>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</si>
  <si>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</si>
  <si>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</si>
  <si>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</si>
  <si>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</si>
  <si>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</si>
  <si>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</si>
  <si>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</si>
  <si>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</si>
  <si>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</si>
  <si>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</si>
  <si>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</si>
  <si>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</si>
  <si>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</si>
  <si>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</si>
  <si>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</si>
  <si>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</si>
  <si>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</si>
  <si>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</si>
  <si>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</si>
  <si>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</si>
  <si>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</si>
  <si>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</si>
  <si>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</si>
  <si>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</si>
  <si>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</si>
  <si>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</si>
  <si>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</si>
  <si>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</si>
  <si>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</si>
  <si>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Unit Maintenance Charges excluding GST</t>
  </si>
  <si>
    <t>Total Maintenance  Charges excluding GST</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</si>
  <si>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</si>
  <si>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</si>
  <si>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</si>
  <si>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</si>
  <si>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</si>
  <si>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</si>
  <si>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</si>
  <si>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</si>
  <si>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</si>
  <si>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</si>
  <si>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</si>
  <si>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</si>
  <si>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</si>
  <si>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</si>
  <si>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</si>
  <si>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</si>
  <si>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</si>
  <si>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</si>
  <si>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</si>
  <si>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</si>
  <si>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</si>
  <si>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</si>
  <si>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</si>
  <si>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</si>
  <si>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</si>
  <si>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</si>
  <si>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</si>
  <si>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</si>
  <si>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</si>
  <si>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</si>
  <si>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</si>
  <si>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</si>
  <si>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</si>
  <si>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</si>
  <si>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</si>
  <si>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</si>
  <si>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</si>
  <si>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</si>
  <si>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</si>
  <si>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</si>
  <si>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</si>
  <si>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</si>
  <si>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</si>
  <si>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</si>
  <si>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</si>
  <si>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</si>
  <si>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</si>
  <si>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</si>
  <si>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</si>
  <si>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</si>
  <si>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</si>
  <si>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</si>
  <si>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</si>
  <si>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</si>
  <si>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</si>
  <si>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</si>
  <si>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</si>
  <si>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</si>
  <si>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</si>
  <si>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</si>
  <si>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</si>
  <si>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</si>
  <si>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</si>
  <si>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</si>
  <si>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</si>
  <si>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</si>
  <si>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</si>
  <si>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</si>
  <si>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</si>
  <si>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</si>
  <si>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</si>
  <si>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</si>
  <si>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</si>
  <si>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</si>
  <si>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</si>
  <si>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</si>
  <si>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</si>
  <si>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</si>
  <si>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</si>
  <si>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</si>
  <si>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</si>
  <si>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</si>
  <si>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</si>
  <si>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</si>
  <si>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</si>
  <si>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</si>
  <si>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</si>
  <si>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</si>
  <si>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</si>
  <si>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</si>
  <si>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</si>
  <si>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</si>
  <si>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</si>
  <si>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</si>
  <si>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</si>
  <si>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</si>
  <si>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</si>
  <si>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</si>
  <si>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</si>
  <si>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</si>
  <si>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</si>
  <si>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</si>
  <si>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</si>
  <si>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</si>
  <si>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</si>
  <si>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</si>
  <si>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</si>
  <si>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</si>
  <si>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</si>
  <si>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</si>
  <si>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</si>
  <si>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</si>
  <si>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</si>
  <si>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</si>
  <si>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</si>
  <si>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</si>
  <si>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</si>
  <si>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</si>
  <si>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</si>
  <si>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</si>
  <si>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</si>
  <si>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</si>
  <si>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</si>
  <si>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</si>
  <si>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</si>
  <si>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</si>
  <si>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</si>
  <si>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Schedule 5</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</si>
  <si>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</si>
  <si>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</si>
  <si>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</si>
  <si>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</si>
  <si>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</si>
  <si>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</si>
  <si>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</si>
  <si>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</si>
  <si>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</si>
  <si>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</si>
  <si>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</si>
  <si>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</si>
  <si>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</si>
  <si>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</si>
  <si>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</si>
  <si>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</si>
  <si>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</si>
  <si>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</si>
  <si>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</si>
  <si>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</si>
  <si>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</si>
  <si>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</si>
  <si>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</si>
  <si>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</si>
  <si>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</si>
  <si>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</si>
  <si>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</si>
  <si>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</si>
  <si>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</si>
  <si>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</si>
  <si>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</si>
  <si>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</si>
  <si>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</si>
  <si>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</si>
  <si>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</si>
  <si>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</si>
  <si>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</si>
  <si>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Whether HSN in column ‘5’ is confirmed. If not  indicate applicable the HSN code *</t>
  </si>
  <si>
    <t>Whether  rate of GST in column ‘7’ is confirmed. If not  indicate applicable rate of GST *</t>
  </si>
  <si>
    <t>TOTAL SCHEDULE NO. 8</t>
  </si>
  <si>
    <t>GRAND TOTAL [1+2+3+4+5-7]</t>
  </si>
  <si>
    <t>Included</t>
  </si>
  <si>
    <t xml:space="preserve">KM </t>
  </si>
  <si>
    <t>Total Type Test charges as per Schedule-8</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</si>
  <si>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</si>
  <si>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</si>
  <si>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</si>
  <si>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 xml:space="preserve">Dismantled Scrap Earthwire along with its hardware accessories </t>
  </si>
  <si>
    <t>400 kV Agra – Ballabhgarh line of POWERGRID (OPGW replacement)</t>
  </si>
  <si>
    <t>400 kV Kishenpur - Wagoora except LILO portion at New Wanpoh (OPGW replacement)</t>
  </si>
  <si>
    <t>Dismantled Scrap 8/12/24/48 Fibre OPGW along with its hardware accessories (including Joint Box)</t>
  </si>
  <si>
    <t>14 = 12 x 13</t>
  </si>
  <si>
    <t>Redundant communication System for Bhinmal (PG) and Kankroli (PG)</t>
  </si>
  <si>
    <t>400 kV Jallandhar (PG) – Kurukshetra (PG) line</t>
  </si>
  <si>
    <t>e</t>
  </si>
  <si>
    <t>f</t>
  </si>
  <si>
    <t>g</t>
  </si>
  <si>
    <t>h</t>
  </si>
  <si>
    <t xml:space="preserve">BESS EQUIPMENT                          </t>
  </si>
  <si>
    <t>AUXILIARY POWER SUPPLY ARRANGEMENT SUITABLE FOR BESS (AS DEFINED INTHE TECHNICAL SPECIFICATION) INCLUDING ASSOCIATED LT TRANSFORMER,SWITCHGEAR EQUIPMENT, UPS, AC/DC DISTRIBUTION BOARDS, LT/HT/FO/SPECIALCABLES ALONGWITH ASSOCIATED ACCESSORIES, STEEL STRUCTURES, INSULATORSTRING &amp; HARDWARE, CLAMPS, CONNECTORS, EARTHING MATERIALS, BUS BARMATERIALS, BURIED CABLE TRENCHES, ILLUMINATION SYSTEM, FIREFIGHTINGSYSTEM, LIGHTNING PROTECTION, CONTROL &amp; PROTECTION SYSTEM, CIVIL WORKSETC., AS APPLICABLE, COMPLETE IN ALL RESPECT</t>
  </si>
  <si>
    <t xml:space="preserve">LS </t>
  </si>
  <si>
    <t>BATTERIES WITH CAPACITY AND OPERATION CYCLE(S) AS PER TECHNICALSPECIFICATION INCLUDING ASSOCIATED HOUSING (CONTAINER TYPE), BATTERYMANAGEMENT SYSTEM (BMS), POWER CONDITIONING SYSTEM (PCS) FORCONNECTION OF BATTERY ARRAYS, OTHER REQUIRED COMPONENTS, FIREPROTECTION SYSTEM, BATTERY COOLING SYSTEM, ILLUMINATION SYSTEM,EARTHING WORKS, CIVIL WORKS, CABLES, CABLE TRENCH ETC. COMPLETE IN ALLRESPECT AS APPLICABLE</t>
  </si>
  <si>
    <t>VISUAL MONITORING SYSTEM FOR BESS (AS DEFINED IN THE TECHNICALSPECIFICATION) UP TO THE CONNECTION WITH PCC TRANSFORMER</t>
  </si>
  <si>
    <t xml:space="preserve">SERVICE BESS                            </t>
  </si>
  <si>
    <t>Batteries with capacity and operation cycle(s) as per Technical Specification including associated housing (Container type), BatteryManagement System (BMS), Power Conditioning System (PCS) for Connection of Battery Arrays, other required components, Fireprotection System, Battery Cooling System, Illumination system, earthing works, civil works, cables, cable trench etc. complete inall respect as applicable</t>
  </si>
  <si>
    <t>Visual Monitoring System for BESS (as defined in the Technical Specification) up to the connection with PCC Transformer</t>
  </si>
  <si>
    <t>Auxiliary Power supply arrangement suitable for BESS (as defined in the Technical Specification) including associated LTTransformer, switchgear equipment, UPS, AC/DC Distribution boards, LT/HT/FO/Special cables alongwith associated accessories, steelstructures, insulator string &amp; hardware, clamps, connectors, earthing materials, bus bar materials, buried cable trenches,illumination system, firefighting system, lightning protection, control &amp; protection system, civil works etc., as applicable,complete in all respect</t>
  </si>
  <si>
    <t>BESS Comprehensive Maintenance ( Including  defect liability period )</t>
  </si>
  <si>
    <t>MON</t>
  </si>
  <si>
    <t>Training to be imparted to Employer's personnel at Contractor's office/works in India for Thirty (30) man days</t>
  </si>
  <si>
    <t>Training to be imparted to Employer's personnel at site for Thirty (30) man days</t>
  </si>
  <si>
    <t>Total GST on Installation Services  (Schedule-3), Training to be imparted in India (Schedule-4a) and Comprehensive Annual Maintenance Charges (Schedule-4b)</t>
  </si>
  <si>
    <t>GRAND TOTAL [1+2+3+4+5]</t>
  </si>
  <si>
    <t>TOTAL SCHEDULE NO. 7</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</si>
  <si>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Sch-6]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</si>
  <si>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Sch-6] </t>
    </r>
    <r>
      <rPr>
        <b/>
        <sz val="11"/>
        <rFont val="Book Antiqua"/>
        <family val="1"/>
      </rPr>
      <t>In Percent (%)</t>
    </r>
  </si>
  <si>
    <t>Fill up only green shaded cells in Sch-1, Sch-2, Sch-3, Sch-4a, Sch-4b and Bid Form 2nd Envelope.</t>
  </si>
  <si>
    <t>Sch-4b (Comprehensive Annual Maintenance Charges) :</t>
  </si>
  <si>
    <t>Taxes and Duties not included in Schedule 1 to 4</t>
  </si>
  <si>
    <t>Grand Summary (Schedule Nos. 1 to 5)</t>
  </si>
  <si>
    <t>Comprehensive Maintenance Charges</t>
  </si>
  <si>
    <t>Total Comprehensive Maintenance Charges</t>
  </si>
  <si>
    <t>Schedule - 4b</t>
  </si>
  <si>
    <t>Schedule - 6</t>
  </si>
  <si>
    <t>Schedule - 6 After Discount</t>
  </si>
  <si>
    <t>Schedule-4b : Comprehensive Maintenance Charges</t>
  </si>
  <si>
    <t>Schedule-4b : Comprehensive  Maintenance Charges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</si>
  <si>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</si>
  <si>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ENERGY MANAGEMENT SYSTEM (EMS) WITH SCADA &amp; CONTROL AND COMMUNICATIONSYSTEM FOR MONITORING AND CONTROLLING BATTERY-BMS, PCS PARAMETERS ETC.SUITABLE FOR BATTERIES (AS DEFINED IN THE TECHNICAL SPECIFICATION)ALONG WITH LT/FO/SPECIAL CABLES &amp; ASSOCIATED ACCESSORIES</t>
  </si>
  <si>
    <t>Energy Management System (EMS) with SCADA &amp; Control and Communication system for Monitoring and Controlling Battery-BMS, PCSparameters etc. suitable for Batteries (as defined in the Technical Specification) along with LT/FO/Special cables &amp; associatedaccessories</t>
  </si>
  <si>
    <t xml:space="preserve">Punjab-BESS-01                 </t>
  </si>
  <si>
    <t xml:space="preserve">Specification No: CC/T/W-BESS/DOM/A10/26/07004  </t>
  </si>
  <si>
    <t xml:space="preserve">AP-BESS-01 (Re-tender)               </t>
  </si>
  <si>
    <t>PCS TRANSFORMERS (AS PER BIDDERS OFFERED DESIGN) INCLUDING ALLASSOCIATED FITTINGS AND FIRE PROTECTION SYSTEM, INTERCONNECTION OF PCSTRANSFORMERS WITH PCS AND COMPLETE MV BUS WORK (MV LEVEL SHALL 33 KV)INCLUDING , SWITCH GEAR, CLAMPS, CONNECTORS, EARTHING MATERIAL,SUPPORT STRUCTURES, LT/HT/FO/SPECIAL CABLES ALONG WITH ASSOCIATEDACCESSORIES, ILLUMINATION SYSTEM, LIGHTNING PROTECTION, CIVIL WORKSETC., AS APPLICABLE, COMPLETE IN ALL RESPECT FOR INTERCONNECTION OFPCS (AS DEFINED IN THE TECHNICAL SPECIFICATION) WITH PCC TRANSFORMER</t>
  </si>
  <si>
    <t>PCS Transformers (as per bidders offered design) including all associated fittings and fire protection system, interconnection ofPCS Transformers with PCS and complete MV bus work (MV level shall 33 kV) including , switch gear, Clamps, Connectors, EarthingMaterial, Support structures, LT/HT/FO/Special cables along with associated accessories, illumination system, lightning protection,civil works etc., as applicable, complete in all respect for interconnection of PCS (as defined in the Technical Specification) withPCC Transformer</t>
  </si>
  <si>
    <t>In line with ITB Cl.11.4(d), Bidder to ensure that the Comprehensive Maintenance Charges (Including Taxes and Duties) shall be minimum 10% of the total Bid Price (Including Taxes and Duties) quoted by the bidder.</t>
  </si>
  <si>
    <t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</si>
</sst>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8"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4"/>
      <name val="Times New Roman"/>
      <family val="1"/>
    </font>
    <font>
      <b/>
      <sz val="14"/>
      <name val="Times New Roman"/>
      <family val="1"/>
    </font>
    <font>
      <b/>
      <i/>
      <sz val="14"/>
      <name val="Times New Roman"/>
      <family val="1"/>
    </font>
    <font>
      <b/>
      <sz val="14"/>
      <color indexed="9"/>
      <name val="Times New Roman"/>
      <family val="1"/>
    </font>
    <font>
      <sz val="14"/>
      <color indexed="9"/>
      <name val="Times New Roman"/>
      <family val="1"/>
    </font>
    <font>
      <b/>
      <sz val="16"/>
      <name val="Times New Roman"/>
      <family val="1"/>
    </font>
    <font>
      <b/>
      <sz val="16"/>
      <color indexed="9"/>
      <name val="Times New Roman"/>
      <family val="1"/>
    </font>
    <font>
      <b/>
      <sz val="14"/>
      <color theme="1"/>
      <name val="Times New Roman"/>
      <family val="1"/>
    </font>
    <font>
      <b/>
      <sz val="14"/>
      <color indexed="8"/>
      <name val="Times New Roman"/>
      <family val="1"/>
    </font>
    <font>
      <b/>
      <sz val="16"/>
      <color indexed="8"/>
      <name val="Times New Roman"/>
      <family val="1"/>
    </font>
    <font>
      <sz val="12"/>
      <color theme="1"/>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55">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0" borderId="0" xfId="0" applyFont="1" applyAlignment="1" applyProtection="1">
      <alignment horizontal="center" vertical="top" wrapText="1"/>
      <protection hidden="1"/>
    </xf>
    <xf numFmtId="0" fontId="2" fillId="0" borderId="0" xfId="0" applyFont="1" applyAlignment="1" applyProtection="1">
      <alignment horizontal="center" vertical="top"/>
      <protection hidden="1"/>
    </xf>
    <xf numFmtId="10" fontId="3" fillId="0" borderId="8" xfId="3" applyNumberFormat="1" applyFont="1" applyFill="1" applyBorder="1" applyAlignment="1" applyProtection="1">
      <alignment horizontal="center" vertical="top"/>
      <protection locked="0" hidden="1"/>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0" fillId="5" borderId="0" xfId="0" applyFill="1" applyAlignment="1">
      <alignment vertical="top"/>
    </xf>
    <xf numFmtId="0" fontId="21" fillId="5" borderId="0" xfId="0" applyFont="1" applyFill="1" applyAlignment="1">
      <alignment vertical="top"/>
    </xf>
    <xf numFmtId="0" fontId="26" fillId="0" borderId="0" xfId="0" applyFont="1" applyAlignment="1">
      <alignment horizontal="center"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0" fontId="1" fillId="0" borderId="2" xfId="5" applyFont="1" applyBorder="1" applyAlignment="1" applyProtection="1">
      <alignment horizontal="center" vertical="center"/>
      <protection hidden="1"/>
    </xf>
    <xf numFmtId="0" fontId="57" fillId="0" borderId="0" xfId="0" applyFont="1"/>
    <xf numFmtId="0" fontId="57" fillId="0" borderId="0" xfId="0" applyFont="1" applyAlignment="1">
      <alignment horizontal="justify" vertical="top" wrapText="1"/>
    </xf>
    <xf numFmtId="0" fontId="58" fillId="0" borderId="0" xfId="0" applyFont="1" applyAlignment="1">
      <alignment vertical="top"/>
    </xf>
    <xf numFmtId="0" fontId="59" fillId="0" borderId="0" xfId="0" applyFont="1" applyAlignment="1">
      <alignment horizontal="right" vertical="top"/>
    </xf>
    <xf numFmtId="0" fontId="60" fillId="0" borderId="0" xfId="0" applyFont="1" applyAlignment="1">
      <alignment horizontal="left" vertical="top"/>
    </xf>
    <xf numFmtId="0" fontId="58" fillId="3" borderId="2" xfId="0" applyFont="1" applyFill="1" applyBorder="1" applyAlignment="1">
      <alignment horizontal="center" vertical="top" wrapText="1"/>
    </xf>
    <xf numFmtId="10" fontId="58" fillId="3" borderId="2" xfId="0" applyNumberFormat="1" applyFont="1" applyFill="1" applyBorder="1" applyAlignment="1">
      <alignment horizontal="center" vertical="top" wrapText="1"/>
    </xf>
    <xf numFmtId="0" fontId="58" fillId="3" borderId="2" xfId="0" applyFont="1" applyFill="1" applyBorder="1" applyAlignment="1">
      <alignment vertical="top" wrapText="1"/>
    </xf>
    <xf numFmtId="0" fontId="58" fillId="3" borderId="2" xfId="0" applyFont="1" applyFill="1" applyBorder="1" applyAlignment="1">
      <alignment horizontal="center" vertical="top"/>
    </xf>
    <xf numFmtId="0" fontId="58" fillId="3" borderId="3" xfId="0" applyFont="1" applyFill="1" applyBorder="1" applyAlignment="1">
      <alignment horizontal="center" vertical="top"/>
    </xf>
    <xf numFmtId="0" fontId="58" fillId="3" borderId="4" xfId="0" applyFont="1" applyFill="1" applyBorder="1" applyAlignment="1">
      <alignment horizontal="center" vertical="top"/>
    </xf>
    <xf numFmtId="0" fontId="60" fillId="0" borderId="0" xfId="0" applyFont="1" applyAlignment="1">
      <alignment horizontal="left" vertical="top" wrapText="1"/>
    </xf>
    <xf numFmtId="0" fontId="62" fillId="0" borderId="0" xfId="0" applyFont="1" applyAlignment="1">
      <alignment vertical="top"/>
    </xf>
    <xf numFmtId="0" fontId="62" fillId="3" borderId="2" xfId="0" applyFont="1" applyFill="1" applyBorder="1" applyAlignment="1">
      <alignment horizontal="center" vertical="top"/>
    </xf>
    <xf numFmtId="0" fontId="58" fillId="0" borderId="0" xfId="0" applyFont="1" applyAlignment="1">
      <alignment horizontal="center" vertical="top"/>
    </xf>
    <xf numFmtId="10" fontId="58" fillId="0" borderId="0" xfId="0" applyNumberFormat="1" applyFont="1" applyAlignment="1">
      <alignment horizontal="center" vertical="top"/>
    </xf>
    <xf numFmtId="0" fontId="58" fillId="3" borderId="5" xfId="0" applyFont="1" applyFill="1" applyBorder="1" applyAlignment="1">
      <alignment horizontal="center" vertical="top"/>
    </xf>
    <xf numFmtId="0" fontId="58" fillId="0" borderId="8" xfId="0" applyFont="1" applyBorder="1" applyAlignment="1">
      <alignment horizontal="center" vertical="top" wrapText="1"/>
    </xf>
    <xf numFmtId="0" fontId="64" fillId="0" borderId="2" xfId="0" applyFont="1" applyBorder="1" applyAlignment="1">
      <alignment horizontal="left" vertical="top" wrapText="1"/>
    </xf>
    <xf numFmtId="0" fontId="64" fillId="0" borderId="2" xfId="0" applyFont="1" applyBorder="1" applyAlignment="1">
      <alignment horizontal="center" vertical="top" wrapText="1"/>
    </xf>
    <xf numFmtId="1" fontId="58" fillId="0" borderId="9" xfId="3" applyNumberFormat="1" applyFont="1" applyFill="1" applyBorder="1" applyAlignment="1" applyProtection="1">
      <alignment horizontal="center" vertical="top"/>
      <protection locked="0" hidden="1"/>
    </xf>
    <xf numFmtId="9" fontId="58" fillId="0" borderId="8" xfId="0" applyNumberFormat="1" applyFont="1" applyBorder="1" applyAlignment="1">
      <alignment horizontal="center" vertical="top" wrapText="1"/>
    </xf>
    <xf numFmtId="10" fontId="58" fillId="0" borderId="8" xfId="3" applyNumberFormat="1" applyFont="1" applyFill="1" applyBorder="1" applyAlignment="1" applyProtection="1">
      <alignment horizontal="center" vertical="top"/>
      <protection locked="0" hidden="1"/>
    </xf>
    <xf numFmtId="2" fontId="58" fillId="0" borderId="8" xfId="3" applyNumberFormat="1" applyFont="1" applyFill="1" applyBorder="1" applyAlignment="1" applyProtection="1">
      <alignment horizontal="right" vertical="top"/>
      <protection locked="0" hidden="1"/>
    </xf>
    <xf numFmtId="2" fontId="58" fillId="0" borderId="8" xfId="0" applyNumberFormat="1" applyFont="1" applyBorder="1" applyAlignment="1">
      <alignment horizontal="right" vertical="top"/>
    </xf>
    <xf numFmtId="2" fontId="65" fillId="0" borderId="8" xfId="0" applyNumberFormat="1" applyFont="1" applyBorder="1" applyAlignment="1">
      <alignment horizontal="right" vertical="top"/>
    </xf>
    <xf numFmtId="0" fontId="60" fillId="0" borderId="0" xfId="0" applyFont="1" applyAlignment="1">
      <alignment vertical="top"/>
    </xf>
    <xf numFmtId="2" fontId="58" fillId="0" borderId="0" xfId="0" applyNumberFormat="1" applyFont="1" applyAlignment="1">
      <alignment vertical="top"/>
    </xf>
    <xf numFmtId="2" fontId="58" fillId="0" borderId="2" xfId="0" applyNumberFormat="1" applyFont="1" applyBorder="1" applyAlignment="1">
      <alignment horizontal="right" vertical="top"/>
    </xf>
    <xf numFmtId="2" fontId="65" fillId="0" borderId="2" xfId="0" applyNumberFormat="1" applyFont="1" applyBorder="1" applyAlignment="1">
      <alignment horizontal="right" vertical="top"/>
    </xf>
    <xf numFmtId="0" fontId="58" fillId="3" borderId="2" xfId="3" applyNumberFormat="1" applyFont="1" applyFill="1" applyBorder="1" applyAlignment="1" applyProtection="1">
      <alignment horizontal="center" vertical="top" wrapText="1"/>
    </xf>
    <xf numFmtId="0" fontId="58" fillId="3" borderId="2" xfId="3" applyNumberFormat="1" applyFont="1" applyFill="1" applyBorder="1" applyAlignment="1" applyProtection="1">
      <alignment horizontal="center" vertical="top"/>
    </xf>
    <xf numFmtId="0" fontId="62" fillId="0" borderId="0" xfId="2" applyFont="1" applyAlignment="1" applyProtection="1">
      <alignment horizontal="justify" vertical="top"/>
      <protection hidden="1"/>
    </xf>
    <xf numFmtId="0" fontId="62" fillId="0" borderId="0" xfId="2" applyFont="1" applyAlignment="1" applyProtection="1">
      <alignment horizontal="center" vertical="top"/>
      <protection hidden="1"/>
    </xf>
    <xf numFmtId="0" fontId="62" fillId="3" borderId="2" xfId="3" applyNumberFormat="1" applyFont="1" applyFill="1" applyBorder="1" applyAlignment="1" applyProtection="1">
      <alignment horizontal="center" vertical="top" wrapText="1"/>
    </xf>
    <xf numFmtId="0" fontId="62" fillId="3" borderId="2" xfId="3" applyNumberFormat="1" applyFont="1" applyFill="1" applyBorder="1" applyAlignment="1" applyProtection="1">
      <alignment horizontal="justify" vertical="top" wrapText="1"/>
    </xf>
    <xf numFmtId="0" fontId="62" fillId="3" borderId="2" xfId="3" applyNumberFormat="1" applyFont="1" applyFill="1" applyBorder="1" applyAlignment="1" applyProtection="1">
      <alignment horizontal="center" vertical="top"/>
    </xf>
    <xf numFmtId="0" fontId="63" fillId="0" borderId="0" xfId="0" applyFont="1" applyAlignment="1">
      <alignment horizontal="center" vertical="top"/>
    </xf>
    <xf numFmtId="0" fontId="63" fillId="5" borderId="0" xfId="2" applyFont="1" applyFill="1" applyAlignment="1" applyProtection="1">
      <alignment vertical="top"/>
      <protection hidden="1"/>
    </xf>
    <xf numFmtId="0" fontId="62" fillId="5" borderId="0" xfId="0" applyFont="1" applyFill="1" applyAlignment="1">
      <alignment vertical="top"/>
    </xf>
    <xf numFmtId="0" fontId="63" fillId="5" borderId="0" xfId="0" applyFont="1" applyFill="1" applyAlignment="1">
      <alignment vertical="top"/>
    </xf>
    <xf numFmtId="0" fontId="63" fillId="0" borderId="0" xfId="0" applyFont="1" applyAlignment="1" applyProtection="1">
      <alignment vertical="top"/>
      <protection hidden="1"/>
    </xf>
    <xf numFmtId="0" fontId="63" fillId="0" borderId="0" xfId="0" applyFont="1" applyAlignment="1">
      <alignment vertical="top"/>
    </xf>
    <xf numFmtId="0" fontId="62" fillId="0" borderId="8" xfId="0" applyFont="1" applyBorder="1" applyAlignment="1">
      <alignment horizontal="center" vertical="top" wrapText="1"/>
    </xf>
    <xf numFmtId="0" fontId="62" fillId="0" borderId="8" xfId="0" applyFont="1" applyBorder="1" applyAlignment="1">
      <alignment vertical="top" wrapText="1"/>
    </xf>
    <xf numFmtId="2" fontId="62" fillId="0" borderId="8" xfId="3" applyNumberFormat="1" applyFont="1" applyFill="1" applyBorder="1" applyAlignment="1" applyProtection="1">
      <alignment horizontal="right" vertical="top"/>
      <protection locked="0" hidden="1"/>
    </xf>
    <xf numFmtId="2" fontId="62" fillId="0" borderId="25" xfId="0" applyNumberFormat="1" applyFont="1" applyBorder="1" applyAlignment="1">
      <alignment horizontal="right" vertical="top"/>
    </xf>
    <xf numFmtId="0" fontId="66" fillId="0" borderId="0" xfId="0" applyFont="1" applyAlignment="1">
      <alignment horizontal="center" vertical="top"/>
    </xf>
    <xf numFmtId="0" fontId="62" fillId="0" borderId="0" xfId="3" applyNumberFormat="1" applyFont="1" applyFill="1" applyBorder="1" applyProtection="1">
      <alignment vertical="top"/>
    </xf>
    <xf numFmtId="2" fontId="62" fillId="0" borderId="6" xfId="0" applyNumberFormat="1" applyFont="1" applyBorder="1" applyAlignment="1">
      <alignment horizontal="right" vertical="top"/>
    </xf>
    <xf numFmtId="0" fontId="62" fillId="0" borderId="8" xfId="0" applyFont="1" applyBorder="1" applyAlignment="1">
      <alignment horizontal="left" vertical="top" wrapText="1"/>
    </xf>
    <xf numFmtId="0" fontId="58" fillId="5" borderId="0" xfId="9" applyFont="1" applyFill="1" applyAlignment="1" applyProtection="1">
      <alignment vertical="center"/>
      <protection hidden="1"/>
    </xf>
    <xf numFmtId="0" fontId="57" fillId="5" borderId="0" xfId="9" applyFont="1" applyFill="1" applyAlignment="1" applyProtection="1">
      <alignment vertical="center" wrapText="1"/>
      <protection hidden="1"/>
    </xf>
    <xf numFmtId="0" fontId="57" fillId="5" borderId="0" xfId="9" applyFont="1" applyFill="1" applyAlignment="1" applyProtection="1">
      <alignment vertical="center"/>
      <protection hidden="1"/>
    </xf>
    <xf numFmtId="0" fontId="57" fillId="5" borderId="0" xfId="9" applyNumberFormat="1" applyFont="1" applyFill="1" applyBorder="1" applyAlignment="1" applyProtection="1">
      <alignment vertical="center"/>
      <protection hidden="1"/>
    </xf>
    <xf numFmtId="0" fontId="58" fillId="0" borderId="0" xfId="9" applyFont="1" applyAlignment="1" applyProtection="1">
      <alignment vertical="center"/>
      <protection hidden="1"/>
    </xf>
    <xf numFmtId="0" fontId="57" fillId="0" borderId="0" xfId="9" applyFont="1" applyAlignment="1" applyProtection="1">
      <alignment vertical="center" wrapText="1"/>
      <protection hidden="1"/>
    </xf>
    <xf numFmtId="0" fontId="57" fillId="0" borderId="0" xfId="9" applyFont="1" applyAlignment="1" applyProtection="1">
      <alignment vertical="center"/>
      <protection hidden="1"/>
    </xf>
    <xf numFmtId="0" fontId="57" fillId="0" borderId="0" xfId="9" applyNumberFormat="1" applyFont="1" applyFill="1" applyBorder="1" applyAlignment="1" applyProtection="1">
      <alignment vertical="center"/>
      <protection hidden="1"/>
    </xf>
    <xf numFmtId="1" fontId="58" fillId="3" borderId="2" xfId="3" applyNumberFormat="1" applyFont="1" applyFill="1" applyBorder="1" applyAlignment="1" applyProtection="1">
      <alignment horizontal="center" vertical="top" wrapText="1"/>
    </xf>
    <xf numFmtId="167" fontId="58" fillId="3" borderId="2" xfId="3" applyNumberFormat="1" applyFont="1" applyFill="1" applyBorder="1" applyAlignment="1" applyProtection="1">
      <alignment horizontal="center" vertical="top" wrapText="1"/>
    </xf>
    <xf numFmtId="1" fontId="58" fillId="3" borderId="2" xfId="0" applyNumberFormat="1" applyFont="1" applyFill="1" applyBorder="1" applyAlignment="1">
      <alignment horizontal="center" vertical="top" wrapText="1"/>
    </xf>
    <xf numFmtId="1" fontId="58" fillId="3" borderId="2" xfId="0" applyNumberFormat="1" applyFont="1" applyFill="1" applyBorder="1" applyAlignment="1">
      <alignment horizontal="center" vertical="center"/>
    </xf>
    <xf numFmtId="1" fontId="59" fillId="3" borderId="2" xfId="0" applyNumberFormat="1" applyFont="1" applyFill="1" applyBorder="1" applyAlignment="1">
      <alignment horizontal="center" vertical="center"/>
    </xf>
    <xf numFmtId="1" fontId="59" fillId="3" borderId="2" xfId="0" applyNumberFormat="1" applyFont="1" applyFill="1" applyBorder="1" applyAlignment="1">
      <alignment horizontal="center" vertical="center" wrapText="1"/>
    </xf>
    <xf numFmtId="1" fontId="58" fillId="3" borderId="2" xfId="0" applyNumberFormat="1" applyFont="1" applyFill="1" applyBorder="1" applyAlignment="1">
      <alignment horizontal="center" vertical="center" wrapText="1"/>
    </xf>
    <xf numFmtId="0" fontId="58" fillId="3" borderId="2" xfId="0" applyFont="1" applyFill="1" applyBorder="1" applyAlignment="1">
      <alignment horizontal="center" vertical="center" wrapText="1"/>
    </xf>
    <xf numFmtId="0" fontId="58" fillId="3" borderId="2" xfId="0" applyFont="1" applyFill="1" applyBorder="1" applyAlignment="1">
      <alignment horizontal="center" vertical="center"/>
    </xf>
    <xf numFmtId="0" fontId="61" fillId="0" borderId="0" xfId="0" applyFont="1" applyAlignment="1">
      <alignment horizontal="center" vertical="top" wrapText="1"/>
    </xf>
    <xf numFmtId="1" fontId="58" fillId="0" borderId="2" xfId="0" applyNumberFormat="1" applyFont="1" applyBorder="1" applyAlignment="1">
      <alignment horizontal="center" vertical="top" wrapText="1"/>
    </xf>
    <xf numFmtId="1" fontId="58" fillId="0" borderId="2" xfId="3" applyNumberFormat="1" applyFont="1" applyFill="1" applyBorder="1" applyAlignment="1" applyProtection="1">
      <alignment horizontal="center" vertical="top"/>
      <protection locked="0"/>
    </xf>
    <xf numFmtId="9" fontId="58" fillId="0" borderId="2" xfId="0" applyNumberFormat="1" applyFont="1" applyBorder="1" applyAlignment="1">
      <alignment horizontal="center" vertical="top"/>
    </xf>
    <xf numFmtId="1" fontId="58" fillId="0" borderId="2" xfId="0" applyNumberFormat="1" applyFont="1" applyBorder="1" applyAlignment="1">
      <alignment horizontal="justify" vertical="top" wrapText="1"/>
    </xf>
    <xf numFmtId="2" fontId="58" fillId="0" borderId="2" xfId="0" applyNumberFormat="1" applyFont="1" applyBorder="1" applyAlignment="1">
      <alignment horizontal="center" vertical="top" wrapText="1"/>
    </xf>
    <xf numFmtId="1" fontId="58" fillId="0" borderId="2" xfId="3" applyNumberFormat="1" applyFont="1" applyFill="1" applyBorder="1" applyAlignment="1" applyProtection="1">
      <alignment horizontal="right" vertical="top"/>
      <protection locked="0"/>
    </xf>
    <xf numFmtId="2" fontId="58" fillId="0" borderId="2" xfId="3" applyNumberFormat="1" applyFont="1" applyFill="1" applyBorder="1" applyAlignment="1" applyProtection="1">
      <alignment horizontal="right" vertical="top"/>
    </xf>
    <xf numFmtId="2" fontId="58" fillId="0" borderId="2" xfId="3" applyNumberFormat="1" applyFont="1" applyFill="1" applyBorder="1" applyProtection="1">
      <alignment vertical="top"/>
    </xf>
    <xf numFmtId="0" fontId="58" fillId="0" borderId="0" xfId="3" applyNumberFormat="1" applyFont="1" applyFill="1" applyBorder="1" applyProtection="1">
      <alignment vertical="top"/>
    </xf>
    <xf numFmtId="0" fontId="28" fillId="0" borderId="0" xfId="3" applyNumberFormat="1" applyFont="1" applyFill="1" applyBorder="1" applyProtection="1">
      <alignment vertical="top"/>
    </xf>
    <xf numFmtId="0" fontId="2" fillId="0" borderId="0" xfId="3" applyNumberFormat="1" applyFont="1" applyFill="1" applyBorder="1" applyProtection="1">
      <alignment vertical="top"/>
    </xf>
    <xf numFmtId="1" fontId="62" fillId="0" borderId="2" xfId="0" applyNumberFormat="1" applyFont="1" applyBorder="1" applyAlignment="1">
      <alignment horizontal="center" vertical="top" wrapText="1"/>
    </xf>
    <xf numFmtId="0" fontId="62" fillId="0" borderId="2" xfId="0" applyFont="1" applyBorder="1" applyAlignment="1">
      <alignment horizontal="center" vertical="top" wrapText="1"/>
    </xf>
    <xf numFmtId="1" fontId="62" fillId="0" borderId="2" xfId="3" applyNumberFormat="1" applyFont="1" applyFill="1" applyBorder="1" applyAlignment="1" applyProtection="1">
      <alignment horizontal="center" vertical="top"/>
      <protection locked="0"/>
    </xf>
    <xf numFmtId="9" fontId="62" fillId="0" borderId="2" xfId="0" applyNumberFormat="1" applyFont="1" applyBorder="1" applyAlignment="1">
      <alignment horizontal="center" vertical="top"/>
    </xf>
    <xf numFmtId="10" fontId="62" fillId="0" borderId="8" xfId="3" applyNumberFormat="1" applyFont="1" applyFill="1" applyBorder="1" applyAlignment="1" applyProtection="1">
      <alignment horizontal="center" vertical="top"/>
      <protection locked="0" hidden="1"/>
    </xf>
    <xf numFmtId="1" fontId="62" fillId="0" borderId="2" xfId="0" applyNumberFormat="1" applyFont="1" applyBorder="1" applyAlignment="1">
      <alignment horizontal="left" vertical="top" wrapText="1"/>
    </xf>
    <xf numFmtId="2" fontId="62" fillId="0" borderId="2" xfId="3" applyNumberFormat="1" applyFont="1" applyFill="1" applyBorder="1" applyAlignment="1" applyProtection="1">
      <alignment horizontal="right" vertical="top"/>
    </xf>
    <xf numFmtId="2" fontId="62" fillId="0" borderId="2" xfId="3" applyNumberFormat="1" applyFont="1" applyFill="1" applyBorder="1" applyProtection="1">
      <alignment vertical="top"/>
    </xf>
    <xf numFmtId="0" fontId="66" fillId="0" borderId="0" xfId="3" applyNumberFormat="1" applyFont="1" applyFill="1" applyBorder="1" applyProtection="1">
      <alignment vertical="top"/>
    </xf>
    <xf numFmtId="0" fontId="62" fillId="0" borderId="0" xfId="3" applyNumberFormat="1" applyFont="1" applyFill="1" applyBorder="1" applyAlignment="1" applyProtection="1">
      <alignment vertical="top" wrapText="1"/>
    </xf>
    <xf numFmtId="0" fontId="12" fillId="0" borderId="0" xfId="5" quotePrefix="1" applyFont="1" applyAlignment="1">
      <alignment horizontal="left" textRotation="90"/>
    </xf>
    <xf numFmtId="1" fontId="58" fillId="0" borderId="0" xfId="2" applyNumberFormat="1" applyFont="1" applyAlignment="1" applyProtection="1">
      <alignment horizontal="left" vertical="top"/>
      <protection hidden="1"/>
    </xf>
    <xf numFmtId="167" fontId="58" fillId="0" borderId="0" xfId="2" applyNumberFormat="1" applyFont="1" applyAlignment="1" applyProtection="1">
      <alignment horizontal="left" vertical="top"/>
      <protection hidden="1"/>
    </xf>
    <xf numFmtId="1" fontId="58" fillId="0" borderId="0" xfId="2" applyNumberFormat="1" applyFont="1" applyAlignment="1" applyProtection="1">
      <alignment horizontal="center" vertical="center"/>
      <protection hidden="1"/>
    </xf>
    <xf numFmtId="0" fontId="58" fillId="0" borderId="0" xfId="2" applyFont="1" applyAlignment="1" applyProtection="1">
      <alignment horizontal="left" vertical="top"/>
      <protection hidden="1"/>
    </xf>
    <xf numFmtId="0" fontId="65" fillId="0" borderId="0" xfId="0" applyFont="1" applyAlignment="1">
      <alignment vertical="top"/>
    </xf>
    <xf numFmtId="0" fontId="65" fillId="0" borderId="0" xfId="0" applyFont="1" applyAlignment="1">
      <alignment vertical="center"/>
    </xf>
    <xf numFmtId="0" fontId="60" fillId="0" borderId="0" xfId="0" applyFont="1" applyAlignment="1">
      <alignment horizontal="center" vertical="top" wrapText="1"/>
    </xf>
    <xf numFmtId="0" fontId="60" fillId="0" borderId="0" xfId="0" applyFont="1" applyAlignment="1">
      <alignment vertical="top" wrapText="1"/>
    </xf>
    <xf numFmtId="1" fontId="58" fillId="0" borderId="4" xfId="3" applyNumberFormat="1" applyFont="1" applyFill="1" applyBorder="1" applyAlignment="1" applyProtection="1">
      <alignment horizontal="center" vertical="top"/>
      <protection locked="0"/>
    </xf>
    <xf numFmtId="2" fontId="58" fillId="0" borderId="2" xfId="3" applyNumberFormat="1" applyFont="1" applyFill="1" applyBorder="1" applyAlignment="1" applyProtection="1">
      <alignment horizontal="right" vertical="top"/>
      <protection locked="0"/>
    </xf>
    <xf numFmtId="0" fontId="65" fillId="0" borderId="0" xfId="3" applyNumberFormat="1" applyFont="1" applyFill="1" applyBorder="1" applyProtection="1">
      <alignment vertical="top"/>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58" fillId="6" borderId="6" xfId="0" applyFont="1" applyFill="1" applyBorder="1" applyAlignment="1">
      <alignment horizontal="left" vertical="top" wrapText="1"/>
    </xf>
    <xf numFmtId="0" fontId="58" fillId="6" borderId="7" xfId="0" applyFont="1" applyFill="1" applyBorder="1" applyAlignment="1">
      <alignment horizontal="left" vertical="top" wrapText="1"/>
    </xf>
    <xf numFmtId="0" fontId="58" fillId="6" borderId="4" xfId="0" applyFont="1" applyFill="1" applyBorder="1" applyAlignment="1">
      <alignment horizontal="left" vertical="top" wrapText="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2" fillId="5" borderId="0" xfId="2" applyFont="1" applyFill="1" applyAlignment="1" applyProtection="1">
      <alignment horizontal="left" vertical="top"/>
      <protection hidden="1"/>
    </xf>
    <xf numFmtId="0" fontId="62" fillId="0" borderId="0" xfId="0" applyFont="1" applyAlignment="1">
      <alignment horizontal="right" vertical="top"/>
    </xf>
    <xf numFmtId="0" fontId="62" fillId="6" borderId="6" xfId="0" applyFont="1" applyFill="1" applyBorder="1" applyAlignment="1">
      <alignment horizontal="left" vertical="top" wrapText="1"/>
    </xf>
    <xf numFmtId="0" fontId="62" fillId="6" borderId="7" xfId="0" applyFont="1" applyFill="1" applyBorder="1" applyAlignment="1">
      <alignment horizontal="left" vertical="top" wrapText="1"/>
    </xf>
    <xf numFmtId="0" fontId="62" fillId="6" borderId="4" xfId="0" applyFont="1" applyFill="1" applyBorder="1" applyAlignment="1">
      <alignment horizontal="left" vertical="top" wrapText="1"/>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58"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58" fillId="6" borderId="25" xfId="0" applyFont="1" applyFill="1" applyBorder="1" applyAlignment="1">
      <alignment horizontal="left" vertical="top" wrapText="1"/>
    </xf>
    <xf numFmtId="0" fontId="58" fillId="6" borderId="1" xfId="0" applyFont="1" applyFill="1" applyBorder="1" applyAlignment="1">
      <alignment horizontal="left" vertical="top" wrapText="1"/>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0" fontId="2" fillId="0" borderId="0" xfId="0" applyFont="1" applyAlignment="1">
      <alignment horizontal="right" vertical="top"/>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6" borderId="2" xfId="0" applyFont="1" applyFill="1" applyBorder="1" applyAlignment="1">
      <alignment horizontal="left" vertical="top" wrapText="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58" fillId="6" borderId="2" xfId="0" applyFont="1" applyFill="1" applyBorder="1" applyAlignment="1">
      <alignment horizontal="left" vertical="top" wrapText="1"/>
    </xf>
    <xf numFmtId="0" fontId="30" fillId="0" borderId="0" xfId="9" applyFont="1" applyBorder="1" applyAlignment="1" applyProtection="1">
      <alignment horizontal="left" vertical="center"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23" fillId="0" borderId="0" xfId="0" applyFont="1" applyAlignment="1">
      <alignment horizontal="left" vertical="top" wrapText="1"/>
    </xf>
    <xf numFmtId="0" fontId="23" fillId="0" borderId="0" xfId="0" applyFont="1" applyAlignment="1">
      <alignment horizontal="left" vertical="top"/>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67" fillId="0" borderId="0" xfId="6" applyFont="1" applyProtection="1">
      <protection hidden="1"/>
    </xf>
    <xf numFmtId="0" fontId="67" fillId="0" borderId="0" xfId="6" applyFont="1" applyAlignment="1" applyProtection="1">
      <alignment vertical="center"/>
      <protection hidden="1"/>
    </xf>
    <xf numFmtId="0" fontId="67" fillId="0" borderId="0" xfId="6" applyFont="1" applyAlignment="1" applyProtection="1">
      <alignment horizontal="center" vertical="center"/>
      <protection hidden="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37">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190625"/>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371594" y="28575"/>
          <a:ext cx="0" cy="657225"/>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7947821" y="19050"/>
          <a:ext cx="0" cy="551089"/>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3273039" y="19050"/>
          <a:ext cx="764597" cy="653761"/>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2.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3.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4.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7" Type="http://schemas.openxmlformats.org/officeDocument/2006/relationships/drawing" Target="../drawings/drawing5.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0.bin"/><Relationship Id="rId7" Type="http://schemas.openxmlformats.org/officeDocument/2006/relationships/drawing" Target="../drawings/drawing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7" Type="http://schemas.openxmlformats.org/officeDocument/2006/relationships/drawing" Target="../drawings/drawing8.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drawing" Target="../drawings/drawing9.xml"/><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8.bin"/><Relationship Id="rId7" Type="http://schemas.openxmlformats.org/officeDocument/2006/relationships/drawing" Target="../drawings/drawing10.xml"/><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5" Type="http://schemas.openxmlformats.org/officeDocument/2006/relationships/drawing" Target="../drawings/drawing11.xml"/><Relationship Id="rId4" Type="http://schemas.openxmlformats.org/officeDocument/2006/relationships/printerSettings" Target="../printerSettings/printerSettings65.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8.bin"/><Relationship Id="rId7" Type="http://schemas.openxmlformats.org/officeDocument/2006/relationships/drawing" Target="../drawings/drawing12.xml"/><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74.bin"/><Relationship Id="rId7" Type="http://schemas.openxmlformats.org/officeDocument/2006/relationships/drawing" Target="../drawings/drawing13.xml"/><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80.bin"/><Relationship Id="rId7" Type="http://schemas.openxmlformats.org/officeDocument/2006/relationships/drawing" Target="../drawings/drawing14.xml"/><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86.bin"/><Relationship Id="rId7" Type="http://schemas.openxmlformats.org/officeDocument/2006/relationships/drawing" Target="../drawings/drawing15.xml"/><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92.bin"/><Relationship Id="rId7" Type="http://schemas.openxmlformats.org/officeDocument/2006/relationships/drawing" Target="../drawings/drawing16.xml"/><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4"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3" sqref="B3"/>
    </sheetView>
  </sheetViews>
  <sheetFormatPr defaultRowHeight="18.75" x14ac:dyDescent="0.3"/>
  <cols>
    <col min="1" max="1" width="19.875" style="705" customWidth="1"/>
    <col min="2" max="2" width="76" style="705" customWidth="1"/>
    <col min="3" max="16384" width="9" style="705"/>
  </cols>
  <sheetData>
    <row r="2" spans="1:2" ht="93.75" x14ac:dyDescent="0.3">
      <c r="A2" s="705" t="s">
        <v>299</v>
      </c>
      <c r="B2" s="706" t="s">
        <v>375</v>
      </c>
    </row>
    <row r="3" spans="1:2" x14ac:dyDescent="0.3">
      <c r="A3" s="705" t="s">
        <v>300</v>
      </c>
      <c r="B3" s="705" t="s">
        <v>370</v>
      </c>
    </row>
  </sheetData>
  <sheetProtection algorithmName="SHA-512" hashValue="0gGM5+jOUgF9QG5n4YEaqvU5YFm+hKGmTGgt7Lk7dm3phArKTMnQQR3q0qbd2aJ1NbZ/6XbVFRxKfuS55xa4Ug==" saltValue="OJnIUkBgitW9yxQFe9ajwA==" spinCount="100000" sheet="1" objects="1" scenarios="1"/>
  <customSheetViews>
    <customSheetView guid="{7B2C193D-327B-40D6-809F-9A3DFB75744C}" state="hidden">
      <selection activeCell="B11" sqref="B11"/>
      <pageMargins left="0.7" right="0.7" top="0.75" bottom="0.75" header="0.3" footer="0.3"/>
    </customSheetView>
    <customSheetView guid="{0D897A0D-14C5-4BD1-B11A-C8754685A103}" state="hidden">
      <selection activeCell="E3" sqref="E3"/>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 guid="{E61FC079-63C8-4B50-83E2-AD293FDDABC0}" state="hidden">
      <selection activeCell="B2" sqref="B2"/>
      <pageMargins left="0.7" right="0.7" top="0.75" bottom="0.75" header="0.3" footer="0.3"/>
    </customSheetView>
  </customSheetView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45" zoomScaleNormal="100" zoomScaleSheetLayoutView="145" workbookViewId="0">
      <selection activeCell="C5" sqref="C5:E5"/>
    </sheetView>
  </sheetViews>
  <sheetFormatPr defaultColWidth="8" defaultRowHeight="15.75" x14ac:dyDescent="0.2"/>
  <cols>
    <col min="1" max="1" width="8.625" style="147" customWidth="1"/>
    <col min="2" max="2" width="11.125" style="147" customWidth="1"/>
    <col min="3" max="4" width="38.625" style="147" customWidth="1"/>
    <col min="5" max="5" width="11.25" style="147" customWidth="1"/>
    <col min="6" max="6" width="8.625" style="142" customWidth="1"/>
    <col min="7" max="7" width="8" style="142" customWidth="1"/>
    <col min="8" max="8" width="19.25" style="142" hidden="1" customWidth="1"/>
    <col min="9" max="9" width="8" style="142" customWidth="1"/>
    <col min="10" max="16384" width="8" style="143"/>
  </cols>
  <sheetData>
    <row r="1" spans="1:10" ht="30.75" customHeight="1" x14ac:dyDescent="0.2">
      <c r="A1" s="139"/>
      <c r="B1" s="813"/>
      <c r="C1" s="814"/>
      <c r="D1" s="814"/>
      <c r="E1" s="815"/>
      <c r="F1" s="140"/>
      <c r="G1" s="141" t="s">
        <v>46</v>
      </c>
    </row>
    <row r="2" spans="1:10" ht="72" customHeight="1" x14ac:dyDescent="0.2">
      <c r="A2" s="816" t="s">
        <v>47</v>
      </c>
      <c r="B2" s="819" t="str">
        <f>Basic!B2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C2" s="820"/>
      <c r="D2" s="820"/>
      <c r="E2" s="821"/>
      <c r="F2" s="816" t="str">
        <f>H4</f>
        <v xml:space="preserve">Punjab-BESS-01                 </v>
      </c>
    </row>
    <row r="3" spans="1:10" ht="23.25" customHeight="1" x14ac:dyDescent="0.2">
      <c r="A3" s="817"/>
      <c r="B3" s="822" t="str">
        <f>Basic!B3</f>
        <v xml:space="preserve">Specification No: CC/T/W-BESS/DOM/A10/26/07004  </v>
      </c>
      <c r="C3" s="823"/>
      <c r="D3" s="823"/>
      <c r="E3" s="824"/>
      <c r="F3" s="817"/>
    </row>
    <row r="4" spans="1:10" ht="69" customHeight="1" x14ac:dyDescent="0.2">
      <c r="A4" s="817"/>
      <c r="B4" s="144">
        <v>1</v>
      </c>
      <c r="C4" s="825" t="s">
        <v>355</v>
      </c>
      <c r="D4" s="825"/>
      <c r="E4" s="826"/>
      <c r="F4" s="817"/>
      <c r="G4" s="145"/>
      <c r="H4" s="795" t="s">
        <v>369</v>
      </c>
    </row>
    <row r="5" spans="1:10" ht="30" customHeight="1" x14ac:dyDescent="0.2">
      <c r="A5" s="817"/>
      <c r="B5" s="144">
        <v>2</v>
      </c>
      <c r="C5" s="825" t="s">
        <v>48</v>
      </c>
      <c r="D5" s="825"/>
      <c r="E5" s="826"/>
      <c r="F5" s="817"/>
    </row>
    <row r="6" spans="1:10" s="142" customFormat="1" ht="30" customHeight="1" x14ac:dyDescent="0.3">
      <c r="A6" s="817"/>
      <c r="B6" s="144">
        <v>3</v>
      </c>
      <c r="C6" s="825" t="s">
        <v>49</v>
      </c>
      <c r="D6" s="825"/>
      <c r="E6" s="826"/>
      <c r="F6" s="817"/>
    </row>
    <row r="7" spans="1:10" ht="52.5" hidden="1" customHeight="1" x14ac:dyDescent="0.2">
      <c r="A7" s="817"/>
      <c r="B7" s="144">
        <v>4</v>
      </c>
      <c r="C7" s="825" t="s">
        <v>50</v>
      </c>
      <c r="D7" s="825"/>
      <c r="E7" s="826"/>
      <c r="F7" s="817"/>
    </row>
    <row r="8" spans="1:10" ht="9.75" customHeight="1" x14ac:dyDescent="0.2">
      <c r="A8" s="817"/>
      <c r="B8" s="146"/>
      <c r="E8" s="148"/>
      <c r="F8" s="817"/>
    </row>
    <row r="9" spans="1:10" ht="23.25" customHeight="1" x14ac:dyDescent="0.2">
      <c r="A9" s="817"/>
      <c r="B9" s="827"/>
      <c r="C9" s="828"/>
      <c r="D9" s="828"/>
      <c r="E9" s="829"/>
      <c r="F9" s="817"/>
    </row>
    <row r="10" spans="1:10" ht="10.5" customHeight="1" x14ac:dyDescent="0.2">
      <c r="A10" s="817"/>
      <c r="B10" s="149"/>
      <c r="C10" s="150"/>
      <c r="D10" s="150"/>
      <c r="E10" s="151"/>
      <c r="F10" s="817"/>
    </row>
    <row r="11" spans="1:10" ht="24" customHeight="1" x14ac:dyDescent="0.2">
      <c r="A11" s="817"/>
      <c r="B11" s="830"/>
      <c r="C11" s="831"/>
      <c r="D11" s="831"/>
      <c r="E11" s="152"/>
      <c r="F11" s="817"/>
    </row>
    <row r="12" spans="1:10" ht="15.95" customHeight="1" x14ac:dyDescent="0.2">
      <c r="A12" s="818"/>
      <c r="B12" s="832"/>
      <c r="C12" s="833"/>
      <c r="D12" s="833"/>
      <c r="E12" s="148"/>
      <c r="F12" s="818"/>
    </row>
    <row r="13" spans="1:10" ht="24" customHeight="1" x14ac:dyDescent="0.2">
      <c r="A13" s="807"/>
      <c r="B13" s="808"/>
      <c r="C13" s="809"/>
      <c r="D13" s="809"/>
      <c r="E13" s="152"/>
      <c r="F13" s="810"/>
      <c r="G13" s="153"/>
      <c r="H13" s="153"/>
      <c r="I13" s="153"/>
      <c r="J13" s="153"/>
    </row>
    <row r="14" spans="1:10" ht="15.95" customHeight="1" x14ac:dyDescent="0.2">
      <c r="A14" s="807"/>
      <c r="B14" s="811"/>
      <c r="C14" s="812"/>
      <c r="D14" s="812"/>
      <c r="E14" s="151"/>
      <c r="F14" s="810"/>
      <c r="G14" s="153"/>
      <c r="H14" s="153"/>
      <c r="I14" s="153"/>
      <c r="J14" s="153"/>
    </row>
    <row r="15" spans="1:10" x14ac:dyDescent="0.2">
      <c r="B15" s="154"/>
      <c r="C15" s="154"/>
      <c r="D15" s="154"/>
      <c r="E15" s="154"/>
    </row>
  </sheetData>
  <sheetProtection algorithmName="SHA-512" hashValue="popP77vdwAoFRvNCmWOsNR1rTOtfmYLjRQAmcYIkhX+Oe5/PkWjP4YfthjuQZDYiEIRd578ns4s29aiu9cUbFg==" saltValue="fd+yzLJjY90+aOiRuyKo2Q==" spinCount="100000" sheet="1" objects="1" scenarios="1"/>
  <customSheetViews>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E61FC079-63C8-4B50-83E2-AD293FDDABC0}" scale="145" showPageBreaks="1" showGridLines="0" fitToPage="1" printArea="1" hiddenRows="1" view="pageBreakPreview">
      <selection activeCell="C6" sqref="C6:E6"/>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6"/>
  <headerFooter alignWithMargins="0"/>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sqref="A1:C1"/>
    </sheetView>
  </sheetViews>
  <sheetFormatPr defaultRowHeight="15.75" x14ac:dyDescent="0.25"/>
  <cols>
    <col min="1" max="2" width="9" style="33"/>
    <col min="3" max="3" width="72.625" style="33" customWidth="1"/>
    <col min="4" max="4" width="66.125" style="33" customWidth="1"/>
    <col min="5" max="16384" width="9" style="157"/>
  </cols>
  <sheetData>
    <row r="1" spans="1:11" ht="45" customHeight="1" x14ac:dyDescent="0.25">
      <c r="A1" s="837" t="s">
        <v>51</v>
      </c>
      <c r="B1" s="837"/>
      <c r="C1" s="837"/>
      <c r="D1" s="155"/>
      <c r="E1" s="156"/>
      <c r="F1" s="156"/>
      <c r="G1" s="156"/>
      <c r="H1" s="156"/>
      <c r="I1" s="156"/>
      <c r="J1" s="156"/>
      <c r="K1" s="156"/>
    </row>
    <row r="2" spans="1:11" ht="18" customHeight="1" x14ac:dyDescent="0.25">
      <c r="D2" s="158"/>
      <c r="E2" s="159"/>
      <c r="F2" s="159"/>
      <c r="G2" s="159"/>
      <c r="H2" s="159"/>
      <c r="I2" s="159"/>
      <c r="J2" s="159"/>
      <c r="K2" s="159"/>
    </row>
    <row r="3" spans="1:11" ht="18" customHeight="1" x14ac:dyDescent="0.25">
      <c r="A3" s="51" t="s">
        <v>33</v>
      </c>
      <c r="B3" s="33" t="s">
        <v>52</v>
      </c>
      <c r="D3" s="160"/>
      <c r="E3" s="161"/>
      <c r="F3" s="161"/>
      <c r="G3" s="161"/>
      <c r="H3" s="161"/>
      <c r="I3" s="161"/>
      <c r="J3" s="161"/>
      <c r="K3" s="161"/>
    </row>
    <row r="4" spans="1:11" ht="18" customHeight="1" x14ac:dyDescent="0.25">
      <c r="B4" s="162" t="s">
        <v>53</v>
      </c>
      <c r="C4" s="163" t="s">
        <v>54</v>
      </c>
      <c r="D4" s="160"/>
      <c r="E4" s="161"/>
      <c r="F4" s="161"/>
      <c r="G4" s="161"/>
      <c r="H4" s="161"/>
      <c r="I4" s="161"/>
      <c r="J4" s="161"/>
      <c r="K4" s="161"/>
    </row>
    <row r="5" spans="1:11" ht="38.1" customHeight="1" x14ac:dyDescent="0.25">
      <c r="B5" s="162" t="s">
        <v>55</v>
      </c>
      <c r="C5" s="163" t="s">
        <v>56</v>
      </c>
      <c r="D5" s="160"/>
      <c r="E5" s="161"/>
      <c r="F5" s="161"/>
      <c r="G5" s="161"/>
      <c r="H5" s="161"/>
      <c r="I5" s="161"/>
      <c r="J5" s="161"/>
      <c r="K5" s="161"/>
    </row>
    <row r="6" spans="1:11" ht="18" customHeight="1" x14ac:dyDescent="0.25">
      <c r="B6" s="162" t="s">
        <v>57</v>
      </c>
      <c r="C6" s="163" t="s">
        <v>58</v>
      </c>
      <c r="D6" s="160"/>
      <c r="E6" s="161"/>
      <c r="F6" s="161"/>
      <c r="G6" s="161"/>
      <c r="H6" s="161"/>
      <c r="I6" s="161"/>
      <c r="J6" s="161"/>
      <c r="K6" s="161"/>
    </row>
    <row r="7" spans="1:11" ht="18" customHeight="1" x14ac:dyDescent="0.25">
      <c r="B7" s="162" t="s">
        <v>59</v>
      </c>
      <c r="C7" s="163" t="s">
        <v>60</v>
      </c>
      <c r="D7" s="160"/>
      <c r="E7" s="161"/>
      <c r="F7" s="161"/>
      <c r="G7" s="161"/>
      <c r="H7" s="161"/>
      <c r="I7" s="161"/>
      <c r="J7" s="161"/>
      <c r="K7" s="161"/>
    </row>
    <row r="8" spans="1:11" ht="18" customHeight="1" x14ac:dyDescent="0.25">
      <c r="B8" s="162" t="s">
        <v>61</v>
      </c>
      <c r="C8" s="163" t="s">
        <v>62</v>
      </c>
      <c r="D8" s="160"/>
      <c r="E8" s="161"/>
      <c r="F8" s="161"/>
      <c r="G8" s="161"/>
      <c r="H8" s="161"/>
      <c r="I8" s="161"/>
      <c r="J8" s="161"/>
      <c r="K8" s="161"/>
    </row>
    <row r="9" spans="1:11" ht="18" customHeight="1" x14ac:dyDescent="0.25">
      <c r="B9" s="162" t="s">
        <v>63</v>
      </c>
      <c r="C9" s="163" t="s">
        <v>64</v>
      </c>
      <c r="D9" s="160"/>
      <c r="E9" s="161"/>
      <c r="F9" s="161"/>
      <c r="G9" s="161"/>
      <c r="H9" s="161"/>
      <c r="I9" s="161"/>
      <c r="J9" s="161"/>
      <c r="K9" s="161"/>
    </row>
    <row r="10" spans="1:11" ht="18" customHeight="1" x14ac:dyDescent="0.25">
      <c r="B10" s="162"/>
      <c r="C10" s="163"/>
      <c r="D10" s="160"/>
      <c r="E10" s="161"/>
      <c r="F10" s="161"/>
      <c r="G10" s="161"/>
      <c r="H10" s="161"/>
      <c r="I10" s="161"/>
      <c r="J10" s="161"/>
      <c r="K10" s="161"/>
    </row>
    <row r="11" spans="1:11" ht="18" customHeight="1" x14ac:dyDescent="0.25">
      <c r="A11" s="51" t="s">
        <v>34</v>
      </c>
      <c r="B11" s="33" t="s">
        <v>65</v>
      </c>
      <c r="D11" s="160"/>
      <c r="E11" s="161"/>
      <c r="F11" s="161"/>
      <c r="G11" s="161"/>
      <c r="H11" s="161"/>
      <c r="I11" s="161"/>
      <c r="J11" s="161"/>
      <c r="K11" s="161"/>
    </row>
    <row r="12" spans="1:11" ht="18" customHeight="1" x14ac:dyDescent="0.25">
      <c r="B12" s="836" t="s">
        <v>66</v>
      </c>
      <c r="C12" s="836"/>
      <c r="D12" s="164"/>
      <c r="E12" s="161"/>
      <c r="F12" s="161"/>
      <c r="G12" s="161"/>
      <c r="H12" s="161"/>
      <c r="I12" s="161"/>
      <c r="J12" s="161"/>
      <c r="K12" s="161"/>
    </row>
    <row r="13" spans="1:11" ht="18" customHeight="1" x14ac:dyDescent="0.25">
      <c r="B13" s="165"/>
      <c r="C13" s="163" t="s">
        <v>67</v>
      </c>
      <c r="D13" s="160"/>
      <c r="E13" s="161"/>
      <c r="F13" s="161"/>
      <c r="G13" s="161"/>
      <c r="H13" s="161"/>
      <c r="I13" s="161"/>
      <c r="J13" s="161"/>
      <c r="K13" s="161"/>
    </row>
    <row r="14" spans="1:11" ht="18" customHeight="1" x14ac:dyDescent="0.25">
      <c r="B14" s="836" t="s">
        <v>68</v>
      </c>
      <c r="C14" s="836"/>
      <c r="D14" s="164"/>
      <c r="E14" s="161"/>
      <c r="F14" s="161"/>
      <c r="G14" s="161"/>
      <c r="H14" s="161"/>
      <c r="I14" s="161"/>
      <c r="J14" s="161"/>
      <c r="K14" s="161"/>
    </row>
    <row r="15" spans="1:11" ht="24" customHeight="1" x14ac:dyDescent="0.25">
      <c r="B15" s="101" t="s">
        <v>69</v>
      </c>
      <c r="C15" s="163" t="s">
        <v>70</v>
      </c>
      <c r="D15" s="160"/>
      <c r="E15" s="161"/>
      <c r="F15" s="161"/>
      <c r="G15" s="161"/>
      <c r="H15" s="161"/>
      <c r="I15" s="161"/>
      <c r="J15" s="161"/>
      <c r="K15" s="161"/>
    </row>
    <row r="16" spans="1:11" ht="18" customHeight="1" x14ac:dyDescent="0.25">
      <c r="B16" s="101" t="s">
        <v>69</v>
      </c>
      <c r="C16" s="163" t="s">
        <v>71</v>
      </c>
      <c r="D16" s="160"/>
      <c r="E16" s="161"/>
      <c r="F16" s="161"/>
      <c r="G16" s="161"/>
      <c r="H16" s="161"/>
      <c r="I16" s="161"/>
      <c r="J16" s="161"/>
      <c r="K16" s="161"/>
    </row>
    <row r="17" spans="2:11" ht="18" customHeight="1" x14ac:dyDescent="0.25">
      <c r="B17" s="101" t="s">
        <v>69</v>
      </c>
      <c r="C17" s="163" t="s">
        <v>72</v>
      </c>
      <c r="D17" s="160"/>
      <c r="E17" s="161"/>
      <c r="F17" s="161"/>
      <c r="G17" s="161"/>
      <c r="H17" s="161"/>
      <c r="I17" s="161"/>
      <c r="J17" s="161"/>
      <c r="K17" s="161"/>
    </row>
    <row r="18" spans="2:11" ht="18" customHeight="1" x14ac:dyDescent="0.25">
      <c r="B18" s="101" t="s">
        <v>69</v>
      </c>
      <c r="C18" s="163" t="s">
        <v>73</v>
      </c>
      <c r="D18" s="160"/>
      <c r="E18" s="161"/>
      <c r="F18" s="161"/>
      <c r="G18" s="161"/>
      <c r="H18" s="161"/>
      <c r="I18" s="161"/>
      <c r="J18" s="161"/>
      <c r="K18" s="161"/>
    </row>
    <row r="19" spans="2:11" ht="18" customHeight="1" x14ac:dyDescent="0.25">
      <c r="B19" s="836" t="s">
        <v>74</v>
      </c>
      <c r="C19" s="836"/>
      <c r="D19" s="164"/>
      <c r="E19" s="161"/>
      <c r="F19" s="161"/>
      <c r="G19" s="161"/>
      <c r="H19" s="161"/>
      <c r="I19" s="161"/>
      <c r="J19" s="161"/>
      <c r="K19" s="161"/>
    </row>
    <row r="20" spans="2:11" ht="54" customHeight="1" x14ac:dyDescent="0.25">
      <c r="B20" s="101" t="s">
        <v>69</v>
      </c>
      <c r="C20" s="163" t="s">
        <v>75</v>
      </c>
      <c r="D20" s="160"/>
      <c r="E20" s="161"/>
      <c r="F20" s="161"/>
      <c r="G20" s="161"/>
      <c r="H20" s="161"/>
      <c r="I20" s="161"/>
      <c r="J20" s="161"/>
      <c r="K20" s="161"/>
    </row>
    <row r="21" spans="2:11" ht="54" customHeight="1" x14ac:dyDescent="0.25">
      <c r="B21" s="101" t="s">
        <v>69</v>
      </c>
      <c r="C21" s="163" t="s">
        <v>76</v>
      </c>
      <c r="D21" s="160"/>
      <c r="E21" s="161"/>
      <c r="F21" s="161"/>
      <c r="G21" s="161"/>
      <c r="H21" s="161"/>
      <c r="I21" s="161"/>
      <c r="J21" s="161"/>
      <c r="K21" s="161"/>
    </row>
    <row r="22" spans="2:11" ht="18" customHeight="1" x14ac:dyDescent="0.25">
      <c r="B22" s="101" t="s">
        <v>69</v>
      </c>
      <c r="C22" s="163" t="s">
        <v>77</v>
      </c>
      <c r="D22" s="160"/>
      <c r="E22" s="161"/>
      <c r="F22" s="161"/>
      <c r="G22" s="161"/>
      <c r="H22" s="161"/>
      <c r="I22" s="161"/>
      <c r="J22" s="161"/>
      <c r="K22" s="161"/>
    </row>
    <row r="23" spans="2:11" ht="38.1" customHeight="1" x14ac:dyDescent="0.25">
      <c r="B23" s="101" t="s">
        <v>69</v>
      </c>
      <c r="C23" s="163" t="s">
        <v>78</v>
      </c>
      <c r="D23" s="160"/>
      <c r="E23" s="161"/>
      <c r="F23" s="161"/>
      <c r="G23" s="161"/>
      <c r="H23" s="161"/>
      <c r="I23" s="161"/>
      <c r="J23" s="161"/>
      <c r="K23" s="161"/>
    </row>
    <row r="24" spans="2:11" ht="18" customHeight="1" x14ac:dyDescent="0.25">
      <c r="B24" s="836" t="s">
        <v>79</v>
      </c>
      <c r="C24" s="836"/>
      <c r="D24" s="164"/>
      <c r="E24" s="161"/>
      <c r="F24" s="161"/>
      <c r="G24" s="161"/>
      <c r="H24" s="161"/>
      <c r="I24" s="161"/>
      <c r="J24" s="161"/>
      <c r="K24" s="161"/>
    </row>
    <row r="25" spans="2:11" ht="54" customHeight="1" x14ac:dyDescent="0.25">
      <c r="B25" s="101" t="s">
        <v>69</v>
      </c>
      <c r="C25" s="163" t="s">
        <v>75</v>
      </c>
      <c r="D25" s="160"/>
      <c r="E25" s="161"/>
      <c r="F25" s="161"/>
      <c r="G25" s="161"/>
      <c r="H25" s="161"/>
      <c r="I25" s="161"/>
      <c r="J25" s="161"/>
      <c r="K25" s="161"/>
    </row>
    <row r="26" spans="2:11" ht="18" customHeight="1" x14ac:dyDescent="0.25">
      <c r="B26" s="101" t="s">
        <v>69</v>
      </c>
      <c r="C26" s="163" t="s">
        <v>77</v>
      </c>
      <c r="D26" s="160"/>
      <c r="E26" s="161"/>
      <c r="F26" s="161"/>
      <c r="G26" s="161"/>
      <c r="H26" s="161"/>
      <c r="I26" s="161"/>
      <c r="J26" s="161"/>
      <c r="K26" s="161"/>
    </row>
    <row r="27" spans="2:11" ht="18" customHeight="1" x14ac:dyDescent="0.25">
      <c r="B27" s="836" t="s">
        <v>80</v>
      </c>
      <c r="C27" s="836"/>
      <c r="D27" s="164"/>
    </row>
    <row r="28" spans="2:11" ht="54" customHeight="1" x14ac:dyDescent="0.25">
      <c r="B28" s="101" t="s">
        <v>69</v>
      </c>
      <c r="C28" s="163" t="s">
        <v>75</v>
      </c>
      <c r="D28" s="160"/>
      <c r="E28" s="161"/>
      <c r="F28" s="161"/>
      <c r="G28" s="161"/>
      <c r="H28" s="161"/>
      <c r="I28" s="161"/>
      <c r="J28" s="161"/>
      <c r="K28" s="161"/>
    </row>
    <row r="29" spans="2:11" ht="18" customHeight="1" x14ac:dyDescent="0.25">
      <c r="B29" s="101" t="s">
        <v>69</v>
      </c>
      <c r="C29" s="163" t="s">
        <v>77</v>
      </c>
      <c r="D29" s="160"/>
    </row>
    <row r="30" spans="2:11" ht="18" customHeight="1" x14ac:dyDescent="0.25">
      <c r="B30" s="836" t="s">
        <v>81</v>
      </c>
      <c r="C30" s="836"/>
      <c r="D30" s="164"/>
    </row>
    <row r="31" spans="2:11" ht="50.25" customHeight="1" x14ac:dyDescent="0.25">
      <c r="B31" s="101" t="s">
        <v>69</v>
      </c>
      <c r="C31" s="163" t="s">
        <v>75</v>
      </c>
      <c r="D31" s="164"/>
    </row>
    <row r="32" spans="2:11" ht="18" customHeight="1" x14ac:dyDescent="0.25">
      <c r="B32" s="101" t="s">
        <v>69</v>
      </c>
      <c r="C32" s="163" t="s">
        <v>77</v>
      </c>
      <c r="D32" s="160"/>
    </row>
    <row r="33" spans="2:11" ht="18" customHeight="1" x14ac:dyDescent="0.25">
      <c r="B33" s="836" t="s">
        <v>356</v>
      </c>
      <c r="C33" s="836"/>
      <c r="D33" s="164"/>
    </row>
    <row r="34" spans="2:11" ht="51.75" customHeight="1" x14ac:dyDescent="0.25">
      <c r="B34" s="101" t="s">
        <v>69</v>
      </c>
      <c r="C34" s="163" t="s">
        <v>75</v>
      </c>
      <c r="D34" s="164"/>
    </row>
    <row r="35" spans="2:11" ht="18" customHeight="1" x14ac:dyDescent="0.25">
      <c r="B35" s="101" t="s">
        <v>69</v>
      </c>
      <c r="C35" s="163" t="s">
        <v>77</v>
      </c>
      <c r="D35" s="160"/>
    </row>
    <row r="36" spans="2:11" ht="18" customHeight="1" x14ac:dyDescent="0.25">
      <c r="B36" s="836" t="s">
        <v>82</v>
      </c>
      <c r="C36" s="836"/>
      <c r="D36" s="164"/>
    </row>
    <row r="37" spans="2:11" ht="32.25" customHeight="1" x14ac:dyDescent="0.25">
      <c r="B37" s="101" t="s">
        <v>69</v>
      </c>
      <c r="C37" s="163" t="s">
        <v>83</v>
      </c>
      <c r="D37" s="160"/>
      <c r="E37" s="161"/>
      <c r="F37" s="161"/>
      <c r="G37" s="161"/>
      <c r="H37" s="161"/>
      <c r="I37" s="161"/>
      <c r="J37" s="161"/>
      <c r="K37" s="161"/>
    </row>
    <row r="38" spans="2:11" ht="18" customHeight="1" x14ac:dyDescent="0.25">
      <c r="B38" s="836" t="s">
        <v>84</v>
      </c>
      <c r="C38" s="836"/>
    </row>
    <row r="39" spans="2:11" ht="38.1" customHeight="1" x14ac:dyDescent="0.25">
      <c r="B39" s="101" t="s">
        <v>69</v>
      </c>
      <c r="C39" s="163" t="s">
        <v>85</v>
      </c>
    </row>
    <row r="40" spans="2:11" ht="38.1" customHeight="1" x14ac:dyDescent="0.25">
      <c r="B40" s="101" t="s">
        <v>69</v>
      </c>
      <c r="C40" s="163" t="s">
        <v>83</v>
      </c>
    </row>
    <row r="41" spans="2:11" ht="18" customHeight="1" x14ac:dyDescent="0.25">
      <c r="B41" s="836" t="s">
        <v>86</v>
      </c>
      <c r="C41" s="836"/>
    </row>
    <row r="42" spans="2:11" ht="18" customHeight="1" x14ac:dyDescent="0.25">
      <c r="B42" s="101" t="s">
        <v>69</v>
      </c>
      <c r="C42" s="166" t="s">
        <v>87</v>
      </c>
    </row>
    <row r="43" spans="2:11" ht="18" customHeight="1" x14ac:dyDescent="0.25">
      <c r="B43" s="101" t="s">
        <v>69</v>
      </c>
      <c r="C43" s="166" t="s">
        <v>88</v>
      </c>
    </row>
    <row r="44" spans="2:11" ht="18" customHeight="1" x14ac:dyDescent="0.25">
      <c r="B44" s="836" t="s">
        <v>89</v>
      </c>
      <c r="C44" s="836"/>
    </row>
    <row r="45" spans="2:11" ht="18" customHeight="1" x14ac:dyDescent="0.25">
      <c r="B45" s="101" t="s">
        <v>69</v>
      </c>
      <c r="C45" s="163" t="s">
        <v>90</v>
      </c>
      <c r="D45" s="160"/>
      <c r="E45" s="161"/>
      <c r="F45" s="161"/>
      <c r="G45" s="161"/>
      <c r="H45" s="161"/>
      <c r="I45" s="161"/>
      <c r="J45" s="161"/>
      <c r="K45" s="161"/>
    </row>
    <row r="46" spans="2:11" ht="18" customHeight="1" x14ac:dyDescent="0.25">
      <c r="B46" s="101" t="s">
        <v>69</v>
      </c>
      <c r="C46" s="163" t="s">
        <v>91</v>
      </c>
      <c r="D46" s="160"/>
      <c r="E46" s="161"/>
      <c r="F46" s="161"/>
      <c r="G46" s="161"/>
      <c r="H46" s="161"/>
      <c r="I46" s="161"/>
      <c r="J46" s="161"/>
      <c r="K46" s="161"/>
    </row>
    <row r="47" spans="2:11" ht="18" customHeight="1" x14ac:dyDescent="0.25">
      <c r="B47" s="101" t="s">
        <v>69</v>
      </c>
      <c r="C47" s="163" t="s">
        <v>92</v>
      </c>
      <c r="D47" s="160"/>
      <c r="E47" s="161"/>
      <c r="F47" s="161"/>
      <c r="G47" s="161"/>
      <c r="H47" s="161"/>
      <c r="I47" s="161"/>
      <c r="J47" s="161"/>
      <c r="K47" s="161"/>
    </row>
    <row r="48" spans="2:11" ht="18" customHeight="1" x14ac:dyDescent="0.25">
      <c r="C48" s="157"/>
    </row>
    <row r="49" spans="1:4" ht="18" customHeight="1" x14ac:dyDescent="0.25">
      <c r="A49" s="834" t="s">
        <v>93</v>
      </c>
      <c r="B49" s="834"/>
      <c r="C49" s="834"/>
      <c r="D49" s="167"/>
    </row>
    <row r="50" spans="1:4" ht="36" customHeight="1" x14ac:dyDescent="0.25">
      <c r="A50" s="835" t="s">
        <v>94</v>
      </c>
      <c r="B50" s="835"/>
      <c r="C50" s="835"/>
    </row>
    <row r="51" spans="1:4" ht="18" customHeight="1" x14ac:dyDescent="0.25">
      <c r="C51" s="166"/>
    </row>
    <row r="52" spans="1:4" ht="18" customHeight="1" x14ac:dyDescent="0.25">
      <c r="C52" s="157"/>
    </row>
    <row r="53" spans="1:4" ht="18" customHeight="1" x14ac:dyDescent="0.25">
      <c r="C53" s="166"/>
    </row>
    <row r="54" spans="1:4" ht="18" customHeight="1" x14ac:dyDescent="0.25">
      <c r="B54" s="157"/>
      <c r="C54" s="157"/>
    </row>
    <row r="55" spans="1:4" ht="18" customHeight="1" x14ac:dyDescent="0.25">
      <c r="B55" s="157"/>
      <c r="C55" s="157"/>
    </row>
    <row r="56" spans="1:4" ht="18" customHeight="1" x14ac:dyDescent="0.25">
      <c r="B56" s="157"/>
      <c r="C56" s="157"/>
    </row>
    <row r="57" spans="1:4" ht="18" customHeight="1" x14ac:dyDescent="0.25">
      <c r="B57" s="157"/>
      <c r="C57" s="157"/>
    </row>
    <row r="58" spans="1:4" ht="18" customHeight="1" x14ac:dyDescent="0.25">
      <c r="B58" s="157"/>
      <c r="C58" s="157"/>
    </row>
    <row r="59" spans="1:4" ht="18" customHeight="1" x14ac:dyDescent="0.25">
      <c r="B59" s="157"/>
      <c r="C59" s="157"/>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PdzMbaNVlhcuKawq2jb2hlYCxQq4pUf7kLPvxHZKkdy9iPx0IycA1qgeZ1iUzUMxHtUXVJwafPzt+UV2llkjtQ==" saltValue="MdZ69JuLqNwrXnfIkae9yw==" spinCount="100000" sheet="1" objects="1" scenarios="1"/>
  <customSheetViews>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 guid="{E61FC079-63C8-4B50-83E2-AD293FDDABC0}" showGridLines="0" printArea="1" view="pageBreakPreview" topLeftCell="A34">
      <selection activeCell="C39" sqref="C39"/>
      <rowBreaks count="1" manualBreakCount="1">
        <brk id="26" max="2" man="1"/>
      </rowBreaks>
      <pageMargins left="0.75" right="0.75" top="0.55000000000000004" bottom="0.47" header="0.32" footer="0.25"/>
      <pageSetup orientation="portrait" r:id="rId5"/>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6"/>
  <headerFooter alignWithMargins="0">
    <oddFooter>&amp;RPage &amp;P of &amp;N</oddFooter>
  </headerFooter>
  <rowBreaks count="1" manualBreakCount="1">
    <brk id="26" max="2"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topLeftCell="A13" zoomScaleNormal="100" zoomScaleSheetLayoutView="100" workbookViewId="0">
      <selection activeCell="F38" sqref="F38"/>
    </sheetView>
  </sheetViews>
  <sheetFormatPr defaultColWidth="8" defaultRowHeight="15.75" x14ac:dyDescent="0.25"/>
  <cols>
    <col min="1" max="1" width="28.875" style="169" customWidth="1"/>
    <col min="2" max="2" width="10.25" style="169" customWidth="1"/>
    <col min="3" max="4" width="5.625" style="169" customWidth="1"/>
    <col min="5" max="5" width="5.625" style="171" customWidth="1"/>
    <col min="6" max="6" width="34.125" style="171" customWidth="1"/>
    <col min="7" max="7" width="1.125" style="171" customWidth="1"/>
    <col min="8" max="8" width="17.5" style="171" customWidth="1"/>
    <col min="9" max="9" width="10.375" style="171" customWidth="1"/>
    <col min="10" max="10" width="8" style="171" customWidth="1"/>
    <col min="11" max="11" width="54.875" style="171" customWidth="1"/>
    <col min="12" max="73" width="8" style="171" customWidth="1"/>
    <col min="74" max="16384" width="8" style="171"/>
  </cols>
  <sheetData>
    <row r="1" spans="1:13" s="169" customFormat="1" ht="78.75" customHeight="1" x14ac:dyDescent="0.3">
      <c r="A1" s="852" t="str">
        <f>Basic!B2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1" s="852"/>
      <c r="C1" s="852"/>
      <c r="D1" s="852"/>
      <c r="E1" s="852"/>
      <c r="F1" s="852"/>
      <c r="G1" s="168"/>
      <c r="H1" s="168"/>
      <c r="I1" s="168"/>
      <c r="K1" s="1053"/>
      <c r="L1" s="170"/>
      <c r="M1" s="170"/>
    </row>
    <row r="2" spans="1:13" ht="20.100000000000001" customHeight="1" x14ac:dyDescent="0.25">
      <c r="A2" s="853" t="str">
        <f>Cover!B3</f>
        <v xml:space="preserve">Specification No: CC/T/W-BESS/DOM/A10/26/07004  </v>
      </c>
      <c r="B2" s="853"/>
      <c r="C2" s="853"/>
      <c r="D2" s="853"/>
      <c r="E2" s="853"/>
      <c r="F2" s="853"/>
      <c r="G2" s="169"/>
      <c r="H2" s="169"/>
      <c r="I2" s="169"/>
      <c r="K2" s="1052"/>
      <c r="L2" s="172"/>
      <c r="M2" s="173"/>
    </row>
    <row r="3" spans="1:13" ht="13.5" customHeight="1" x14ac:dyDescent="0.25">
      <c r="A3" s="174"/>
      <c r="B3" s="174"/>
      <c r="C3" s="174"/>
      <c r="D3" s="174"/>
      <c r="E3" s="169"/>
      <c r="F3" s="169"/>
      <c r="G3" s="169"/>
      <c r="H3" s="169"/>
      <c r="I3" s="169"/>
      <c r="K3" s="1052"/>
      <c r="L3" s="172"/>
      <c r="M3" s="173"/>
    </row>
    <row r="4" spans="1:13" ht="20.100000000000001" customHeight="1" x14ac:dyDescent="0.25">
      <c r="A4" s="854" t="s">
        <v>96</v>
      </c>
      <c r="B4" s="854"/>
      <c r="C4" s="854"/>
      <c r="D4" s="854"/>
      <c r="E4" s="854"/>
      <c r="F4" s="854"/>
      <c r="G4" s="169"/>
      <c r="H4" s="169"/>
      <c r="I4" s="169"/>
      <c r="K4" s="1052"/>
      <c r="L4" s="172"/>
      <c r="M4" s="173"/>
    </row>
    <row r="5" spans="1:13" ht="12" customHeight="1" x14ac:dyDescent="0.25">
      <c r="A5" s="175"/>
      <c r="B5" s="175"/>
      <c r="E5" s="169"/>
      <c r="F5" s="169"/>
      <c r="G5" s="169"/>
      <c r="H5" s="169"/>
      <c r="I5" s="169"/>
      <c r="K5" s="1052"/>
      <c r="L5" s="173"/>
      <c r="M5" s="173"/>
    </row>
    <row r="6" spans="1:13" s="169" customFormat="1" ht="43.5" customHeight="1" x14ac:dyDescent="0.3">
      <c r="A6" s="176" t="s">
        <v>97</v>
      </c>
      <c r="B6" s="177"/>
      <c r="C6" s="855" t="s">
        <v>95</v>
      </c>
      <c r="D6" s="855"/>
      <c r="E6" s="855"/>
      <c r="F6" s="855"/>
      <c r="G6" s="178"/>
      <c r="H6" s="178"/>
      <c r="I6" s="178"/>
      <c r="K6" s="1054"/>
      <c r="L6" s="170"/>
      <c r="M6" s="170"/>
    </row>
    <row r="7" spans="1:13" ht="42" customHeight="1" x14ac:dyDescent="0.25">
      <c r="A7" s="176" t="str">
        <f>IF(C6= "JV (Joint Venture)", "Total Nos. of  Partners in the JV [excluding the Lead Partner]", "")</f>
        <v/>
      </c>
      <c r="B7" s="179"/>
      <c r="C7" s="856"/>
      <c r="D7" s="857"/>
      <c r="E7" s="857"/>
      <c r="F7" s="858"/>
      <c r="K7" s="173"/>
      <c r="L7" s="173"/>
      <c r="M7" s="173"/>
    </row>
    <row r="8" spans="1:13" ht="19.5" customHeight="1" x14ac:dyDescent="0.25">
      <c r="A8" s="180"/>
      <c r="B8" s="180"/>
      <c r="C8" s="178"/>
    </row>
    <row r="9" spans="1:13" ht="20.100000000000001" customHeight="1" x14ac:dyDescent="0.25">
      <c r="A9" s="181" t="str">
        <f>IF(C6= "Sole Bidder", "Name of Sole Bidder", "Name of Lead Partner")</f>
        <v>Name of Sole Bidder</v>
      </c>
      <c r="B9" s="182"/>
      <c r="C9" s="844"/>
      <c r="D9" s="845"/>
      <c r="E9" s="845"/>
      <c r="F9" s="846"/>
    </row>
    <row r="10" spans="1:13" ht="20.100000000000001" customHeight="1" x14ac:dyDescent="0.25">
      <c r="A10" s="183" t="str">
        <f>IF(C6= "Sole Bidder", "Address of Sole Bidder", "Address of Lead Partner")</f>
        <v>Address of Sole Bidder</v>
      </c>
      <c r="B10" s="184"/>
      <c r="C10" s="844"/>
      <c r="D10" s="845"/>
      <c r="E10" s="845"/>
      <c r="F10" s="846"/>
    </row>
    <row r="11" spans="1:13" ht="20.100000000000001" customHeight="1" x14ac:dyDescent="0.25">
      <c r="A11" s="185"/>
      <c r="B11" s="186"/>
      <c r="C11" s="844"/>
      <c r="D11" s="845"/>
      <c r="E11" s="845"/>
      <c r="F11" s="846"/>
    </row>
    <row r="12" spans="1:13" ht="20.100000000000001" customHeight="1" x14ac:dyDescent="0.25">
      <c r="A12" s="183"/>
      <c r="B12" s="184"/>
      <c r="C12" s="838"/>
      <c r="D12" s="839"/>
      <c r="E12" s="839"/>
      <c r="F12" s="840"/>
    </row>
    <row r="13" spans="1:13" ht="20.100000000000001" customHeight="1" x14ac:dyDescent="0.25"/>
    <row r="14" spans="1:13" ht="20.100000000000001" customHeight="1" x14ac:dyDescent="0.25">
      <c r="A14" s="187" t="str">
        <f>IF(C7=1, "Name of other Partner","Name of other Partner - 1")</f>
        <v>Name of other Partner - 1</v>
      </c>
      <c r="B14" s="188"/>
      <c r="C14" s="838" t="s">
        <v>333</v>
      </c>
      <c r="D14" s="839"/>
      <c r="E14" s="839"/>
      <c r="F14" s="840"/>
    </row>
    <row r="15" spans="1:13" ht="20.100000000000001" customHeight="1" x14ac:dyDescent="0.25">
      <c r="A15" s="189" t="str">
        <f>IF(C7=1, "Address of other Partner","Address of other Partner - 1")</f>
        <v>Address of other Partner - 1</v>
      </c>
      <c r="B15" s="190"/>
      <c r="C15" s="841" t="s">
        <v>334</v>
      </c>
      <c r="D15" s="842"/>
      <c r="E15" s="842"/>
      <c r="F15" s="843"/>
    </row>
    <row r="16" spans="1:13" ht="20.100000000000001" customHeight="1" x14ac:dyDescent="0.25">
      <c r="A16" s="191"/>
      <c r="B16" s="192"/>
      <c r="C16" s="849" t="s">
        <v>335</v>
      </c>
      <c r="D16" s="850"/>
      <c r="E16" s="850"/>
      <c r="F16" s="851"/>
    </row>
    <row r="17" spans="1:7" ht="20.100000000000001" customHeight="1" x14ac:dyDescent="0.25">
      <c r="A17" s="183"/>
      <c r="B17" s="184"/>
      <c r="C17" s="841" t="s">
        <v>336</v>
      </c>
      <c r="D17" s="842"/>
      <c r="E17" s="842"/>
      <c r="F17" s="843"/>
    </row>
    <row r="18" spans="1:7" ht="20.100000000000001" customHeight="1" x14ac:dyDescent="0.25"/>
    <row r="19" spans="1:7" ht="20.100000000000001" customHeight="1" x14ac:dyDescent="0.25">
      <c r="A19" s="181" t="s">
        <v>98</v>
      </c>
      <c r="B19" s="182"/>
      <c r="C19" s="838"/>
      <c r="D19" s="839"/>
      <c r="E19" s="839"/>
      <c r="F19" s="840"/>
    </row>
    <row r="20" spans="1:7" ht="20.100000000000001" customHeight="1" x14ac:dyDescent="0.25">
      <c r="A20" s="181" t="s">
        <v>99</v>
      </c>
      <c r="B20" s="182"/>
      <c r="C20" s="838"/>
      <c r="D20" s="839"/>
      <c r="E20" s="839"/>
      <c r="F20" s="840"/>
    </row>
    <row r="21" spans="1:7" ht="20.100000000000001" customHeight="1" x14ac:dyDescent="0.25">
      <c r="A21" s="185"/>
      <c r="B21" s="186"/>
      <c r="C21" s="838"/>
      <c r="D21" s="839"/>
      <c r="E21" s="839"/>
      <c r="F21" s="840"/>
    </row>
    <row r="22" spans="1:7" ht="20.100000000000001" customHeight="1" x14ac:dyDescent="0.25">
      <c r="A22" s="183"/>
      <c r="B22" s="184"/>
      <c r="C22" s="838"/>
      <c r="D22" s="839"/>
      <c r="E22" s="839"/>
      <c r="F22" s="840"/>
    </row>
    <row r="23" spans="1:7" ht="20.100000000000001" customHeight="1" x14ac:dyDescent="0.25"/>
    <row r="24" spans="1:7" ht="20.100000000000001" customHeight="1" x14ac:dyDescent="0.25"/>
    <row r="25" spans="1:7" ht="21" customHeight="1" x14ac:dyDescent="0.25">
      <c r="A25" s="193" t="s">
        <v>100</v>
      </c>
      <c r="B25" s="194"/>
      <c r="C25" s="844"/>
      <c r="D25" s="845"/>
      <c r="E25" s="845"/>
      <c r="F25" s="846"/>
    </row>
    <row r="26" spans="1:7" ht="21" customHeight="1" x14ac:dyDescent="0.25">
      <c r="A26" s="193" t="s">
        <v>101</v>
      </c>
      <c r="B26" s="194"/>
      <c r="C26" s="838"/>
      <c r="D26" s="839"/>
      <c r="E26" s="839"/>
      <c r="F26" s="840"/>
    </row>
    <row r="27" spans="1:7" ht="21" hidden="1" customHeight="1" x14ac:dyDescent="0.25">
      <c r="A27" s="193" t="s">
        <v>102</v>
      </c>
      <c r="B27" s="194"/>
      <c r="C27" s="847"/>
      <c r="D27" s="847"/>
      <c r="E27" s="847"/>
      <c r="F27" s="847"/>
    </row>
    <row r="28" spans="1:7" ht="21" hidden="1" customHeight="1" x14ac:dyDescent="0.25">
      <c r="A28" s="193" t="s">
        <v>103</v>
      </c>
      <c r="B28" s="194"/>
      <c r="C28" s="848"/>
      <c r="D28" s="848"/>
      <c r="E28" s="848"/>
      <c r="F28" s="848"/>
    </row>
    <row r="29" spans="1:7" ht="21" hidden="1" customHeight="1" x14ac:dyDescent="0.25">
      <c r="A29" s="193" t="s">
        <v>104</v>
      </c>
      <c r="B29" s="194"/>
      <c r="C29" s="848"/>
      <c r="D29" s="848"/>
      <c r="E29" s="848"/>
      <c r="F29" s="848"/>
    </row>
    <row r="30" spans="1:7" ht="21" hidden="1" customHeight="1" x14ac:dyDescent="0.25">
      <c r="A30" s="193" t="s">
        <v>105</v>
      </c>
      <c r="B30" s="194"/>
      <c r="C30" s="848"/>
      <c r="D30" s="848"/>
      <c r="E30" s="848"/>
      <c r="F30" s="848"/>
    </row>
    <row r="31" spans="1:7" ht="21" customHeight="1" x14ac:dyDescent="0.25">
      <c r="A31" s="195"/>
      <c r="B31" s="195"/>
      <c r="C31" s="195"/>
    </row>
    <row r="32" spans="1:7" s="169" customFormat="1" ht="21" customHeight="1" x14ac:dyDescent="0.3">
      <c r="A32" s="193" t="s">
        <v>106</v>
      </c>
      <c r="B32" s="194"/>
      <c r="C32" s="196"/>
      <c r="D32" s="197"/>
      <c r="E32" s="196"/>
      <c r="F32" s="198"/>
      <c r="G32" s="170">
        <f>IF(D32="Feb",28,IF(OR(D32="Apr", D32="Jun", D32="Sep", D32="Nov"),30,31))</f>
        <v>31</v>
      </c>
    </row>
    <row r="33" spans="1:6" ht="21" customHeight="1" x14ac:dyDescent="0.25">
      <c r="A33" s="193" t="s">
        <v>107</v>
      </c>
      <c r="B33" s="194"/>
      <c r="C33" s="838"/>
      <c r="D33" s="839"/>
      <c r="E33" s="839"/>
      <c r="F33" s="840"/>
    </row>
    <row r="34" spans="1:6" x14ac:dyDescent="0.25">
      <c r="D34" s="171"/>
    </row>
  </sheetData>
  <sheetProtection algorithmName="SHA-512" hashValue="UoLRDnbBVvYy+xAmUCJzDxZlpt2I1NJeNzqdXMgIcYcADZ/58lxTcuUvfXus3wnnU7x2v3mPes1n1JXrXMh6WA==" saltValue="Jr5ZgCbgb7yJiMtIauU3Tg==" spinCount="100000" sheet="1" objects="1" scenarios="1"/>
  <customSheetViews>
    <customSheetView guid="{7B2C193D-327B-40D6-809F-9A3DFB75744C}" showGridLines="0" printArea="1" hiddenRows="1" hiddenColumns="1" view="pageBreakPreview" topLeftCell="A10">
      <selection activeCell="E32" sqref="E32"/>
      <pageMargins left="0.75" right="0.75" top="0.69" bottom="0.7" header="0.4" footer="0.37"/>
      <pageSetup orientation="portrait" r:id="rId1"/>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4"/>
      <headerFooter alignWithMargins="0"/>
    </customSheetView>
    <customSheetView guid="{E61FC079-63C8-4B50-83E2-AD293FDDABC0}" showGridLines="0" printArea="1" hiddenRows="1" view="pageBreakPreview">
      <selection sqref="A1:F1"/>
      <pageMargins left="0.75" right="0.75" top="0.69" bottom="0.7" header="0.4" footer="0.37"/>
      <pageSetup orientation="portrait" r:id="rId5"/>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36" priority="6" stopIfTrue="1">
      <formula>$C$6="Sole Bidder"</formula>
    </cfRule>
  </conditionalFormatting>
  <conditionalFormatting sqref="A14:B17">
    <cfRule type="expression" dxfId="35" priority="5" stopIfTrue="1">
      <formula>$K$6&lt;1</formula>
    </cfRule>
  </conditionalFormatting>
  <conditionalFormatting sqref="A19:B22">
    <cfRule type="expression" dxfId="34" priority="4" stopIfTrue="1">
      <formula>$K$6&lt;2</formula>
    </cfRule>
  </conditionalFormatting>
  <conditionalFormatting sqref="C7:F7">
    <cfRule type="expression" dxfId="33" priority="1" stopIfTrue="1">
      <formula>$C$6="Sole Bidder"</formula>
    </cfRule>
  </conditionalFormatting>
  <conditionalFormatting sqref="C14:F17">
    <cfRule type="expression" dxfId="32" priority="3" stopIfTrue="1">
      <formula>$K$6&lt;1</formula>
    </cfRule>
  </conditionalFormatting>
  <conditionalFormatting sqref="C19:F22">
    <cfRule type="expression" dxfId="31"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"Sole Bidder"</formula1>
    </dataValidation>
    <dataValidation type="list" allowBlank="1" showInputMessage="1" showErrorMessage="1" sqref="E32" xr:uid="{00000000-0002-0000-0300-000002000000}">
      <formula1>"2026"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35"/>
  <sheetViews>
    <sheetView view="pageBreakPreview" topLeftCell="A19" zoomScale="55" zoomScaleNormal="100" zoomScaleSheetLayoutView="55" workbookViewId="0">
      <selection activeCell="Y20" sqref="Y20"/>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9.75" style="11" customWidth="1"/>
    <col min="8" max="8" width="11.375" style="11" customWidth="1"/>
    <col min="9" max="9" width="21.75" style="19" customWidth="1"/>
    <col min="10" max="10" width="100.875" style="10" customWidth="1"/>
    <col min="11" max="11" width="5.75" style="11" customWidth="1"/>
    <col min="12" max="12" width="6.625" style="11" customWidth="1"/>
    <col min="13" max="13" width="13.375" style="10" customWidth="1"/>
    <col min="14" max="14" width="14.125" style="10" customWidth="1"/>
    <col min="15" max="15" width="13" style="10"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1" width="9" style="9" hidden="1" customWidth="1"/>
    <col min="22"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 xml:space="preserve">Specification No: CC/T/W-BESS/DOM/A10/26/07004  </v>
      </c>
      <c r="B1" s="1"/>
      <c r="C1" s="1"/>
      <c r="D1" s="1"/>
      <c r="E1" s="1"/>
      <c r="F1" s="1"/>
      <c r="G1" s="1"/>
      <c r="H1" s="1"/>
      <c r="I1" s="2"/>
      <c r="J1" s="3"/>
      <c r="K1" s="4"/>
      <c r="L1" s="1"/>
      <c r="M1" s="5"/>
      <c r="N1" s="5"/>
      <c r="O1" s="6" t="s">
        <v>0</v>
      </c>
      <c r="AD1" s="12" t="s">
        <v>1</v>
      </c>
      <c r="AE1" s="13">
        <f>SUMIF(O24:O24, "Direct",N24:N24)</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54.75" customHeight="1" x14ac:dyDescent="0.3">
      <c r="A3" s="883" t="str">
        <f>Basic!B2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883"/>
      <c r="C3" s="883"/>
      <c r="D3" s="883"/>
      <c r="E3" s="883"/>
      <c r="F3" s="883"/>
      <c r="G3" s="883"/>
      <c r="H3" s="883"/>
      <c r="I3" s="883"/>
      <c r="J3" s="883"/>
      <c r="K3" s="883"/>
      <c r="L3" s="883"/>
      <c r="M3" s="883"/>
      <c r="N3" s="883"/>
      <c r="O3" s="883"/>
      <c r="Y3" s="18"/>
      <c r="Z3" s="19"/>
      <c r="AA3" s="19"/>
      <c r="AB3" s="19"/>
      <c r="AD3" s="14"/>
      <c r="AG3" s="860"/>
      <c r="AH3" s="860"/>
    </row>
    <row r="4" spans="1:51" x14ac:dyDescent="0.3">
      <c r="A4" s="884" t="s">
        <v>4</v>
      </c>
      <c r="B4" s="884"/>
      <c r="C4" s="884"/>
      <c r="D4" s="884"/>
      <c r="E4" s="884"/>
      <c r="F4" s="884"/>
      <c r="G4" s="884"/>
      <c r="H4" s="884"/>
      <c r="I4" s="884"/>
      <c r="J4" s="884"/>
      <c r="K4" s="884"/>
      <c r="L4" s="884"/>
      <c r="M4" s="884"/>
      <c r="N4" s="884"/>
      <c r="O4" s="884"/>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85"/>
      <c r="B7" s="885"/>
      <c r="C7" s="885"/>
      <c r="D7" s="885"/>
      <c r="E7" s="885"/>
      <c r="F7" s="885"/>
      <c r="G7" s="885"/>
      <c r="H7" s="885"/>
      <c r="I7" s="885"/>
      <c r="J7" s="885"/>
      <c r="K7" s="885"/>
      <c r="L7" s="885"/>
      <c r="M7" s="26" t="s">
        <v>6</v>
      </c>
      <c r="O7" s="23"/>
      <c r="Y7" s="7"/>
      <c r="Z7" s="27"/>
      <c r="AA7" s="27"/>
      <c r="AB7" s="27"/>
      <c r="AG7" s="860"/>
      <c r="AH7" s="860"/>
    </row>
    <row r="8" spans="1:51" x14ac:dyDescent="0.3">
      <c r="A8" s="21" t="s">
        <v>7</v>
      </c>
      <c r="B8" s="21"/>
      <c r="C8" s="886" t="str">
        <f>IF('Names of Bidder'!C9=0, "", 'Names of Bidder'!C9)</f>
        <v/>
      </c>
      <c r="D8" s="886"/>
      <c r="E8" s="886"/>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86" t="str">
        <f>IF('Names of Bidder'!C10=0, "", 'Names of Bidder'!C10)</f>
        <v/>
      </c>
      <c r="D9" s="886"/>
      <c r="E9" s="886"/>
      <c r="F9" s="21"/>
      <c r="G9" s="21"/>
      <c r="H9" s="21"/>
      <c r="I9" s="22"/>
      <c r="M9" s="26" t="s">
        <v>10</v>
      </c>
      <c r="O9" s="23"/>
      <c r="Y9" s="18"/>
      <c r="Z9" s="28"/>
      <c r="AA9" s="28"/>
      <c r="AB9" s="28"/>
    </row>
    <row r="10" spans="1:51" x14ac:dyDescent="0.3">
      <c r="A10" s="23"/>
      <c r="B10" s="23"/>
      <c r="C10" s="886" t="str">
        <f>IF('Names of Bidder'!C11=0, "", 'Names of Bidder'!C11)</f>
        <v/>
      </c>
      <c r="D10" s="886"/>
      <c r="E10" s="886"/>
      <c r="F10" s="23"/>
      <c r="G10" s="23"/>
      <c r="H10" s="23"/>
      <c r="I10" s="29"/>
      <c r="M10" s="26" t="s">
        <v>11</v>
      </c>
      <c r="O10" s="23"/>
      <c r="Y10" s="7"/>
      <c r="Z10" s="30"/>
      <c r="AA10" s="19"/>
      <c r="AB10" s="31"/>
    </row>
    <row r="11" spans="1:51" x14ac:dyDescent="0.3">
      <c r="A11" s="23"/>
      <c r="B11" s="23"/>
      <c r="C11" s="886" t="str">
        <f>IF('Names of Bidder'!C12=0, "", 'Names of Bidder'!C12)</f>
        <v/>
      </c>
      <c r="D11" s="886"/>
      <c r="E11" s="886"/>
      <c r="F11" s="23"/>
      <c r="G11" s="23"/>
      <c r="H11" s="23"/>
      <c r="I11" s="29"/>
      <c r="M11" s="26" t="s">
        <v>12</v>
      </c>
      <c r="O11" s="23"/>
      <c r="AG11" s="860"/>
      <c r="AH11" s="860"/>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87" t="s">
        <v>13</v>
      </c>
      <c r="B13" s="887"/>
      <c r="C13" s="887"/>
      <c r="D13" s="887"/>
      <c r="E13" s="887"/>
      <c r="F13" s="887"/>
      <c r="G13" s="887"/>
      <c r="H13" s="887"/>
      <c r="I13" s="887"/>
      <c r="J13" s="887"/>
      <c r="K13" s="887"/>
      <c r="L13" s="887"/>
      <c r="M13" s="887"/>
      <c r="N13" s="887"/>
      <c r="O13" s="887"/>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ht="19.5" x14ac:dyDescent="0.3">
      <c r="A15" s="719"/>
      <c r="B15" s="719"/>
      <c r="C15" s="719"/>
      <c r="D15" s="719"/>
      <c r="E15" s="719"/>
      <c r="F15" s="719"/>
      <c r="G15" s="719"/>
      <c r="H15" s="719"/>
      <c r="I15" s="720"/>
      <c r="J15" s="707"/>
      <c r="K15" s="719"/>
      <c r="L15" s="719"/>
      <c r="M15" s="707"/>
      <c r="N15" s="707"/>
      <c r="O15" s="708" t="s">
        <v>15</v>
      </c>
      <c r="P15" s="709"/>
      <c r="Q15" s="709"/>
      <c r="R15" s="709"/>
      <c r="Z15" s="865"/>
      <c r="AA15" s="865"/>
      <c r="AC15" s="867"/>
      <c r="AD15" s="867"/>
      <c r="AE15" s="10" t="s">
        <v>16</v>
      </c>
      <c r="AG15" s="860"/>
      <c r="AH15" s="860"/>
    </row>
    <row r="16" spans="1:51" ht="127.5" customHeight="1" x14ac:dyDescent="0.3">
      <c r="A16" s="710" t="s">
        <v>17</v>
      </c>
      <c r="B16" s="710" t="s">
        <v>18</v>
      </c>
      <c r="C16" s="710" t="s">
        <v>19</v>
      </c>
      <c r="D16" s="710" t="s">
        <v>20</v>
      </c>
      <c r="E16" s="710" t="s">
        <v>21</v>
      </c>
      <c r="F16" s="710" t="s">
        <v>22</v>
      </c>
      <c r="G16" s="710" t="s">
        <v>23</v>
      </c>
      <c r="H16" s="710" t="s">
        <v>24</v>
      </c>
      <c r="I16" s="711" t="s">
        <v>25</v>
      </c>
      <c r="J16" s="712" t="s">
        <v>26</v>
      </c>
      <c r="K16" s="713" t="s">
        <v>27</v>
      </c>
      <c r="L16" s="713" t="s">
        <v>28</v>
      </c>
      <c r="M16" s="710" t="s">
        <v>29</v>
      </c>
      <c r="N16" s="710" t="s">
        <v>30</v>
      </c>
      <c r="O16" s="710" t="s">
        <v>31</v>
      </c>
      <c r="P16" s="709"/>
      <c r="Q16" s="709"/>
      <c r="R16" s="709"/>
      <c r="Z16" s="50"/>
      <c r="AA16" s="50"/>
      <c r="AC16" s="50"/>
      <c r="AD16" s="50"/>
    </row>
    <row r="17" spans="1:51" ht="18.75" x14ac:dyDescent="0.3">
      <c r="A17" s="714">
        <v>1</v>
      </c>
      <c r="B17" s="715">
        <v>2</v>
      </c>
      <c r="C17" s="715">
        <v>3</v>
      </c>
      <c r="D17" s="715">
        <v>4</v>
      </c>
      <c r="E17" s="715">
        <v>5</v>
      </c>
      <c r="F17" s="715">
        <v>6</v>
      </c>
      <c r="G17" s="715">
        <v>7</v>
      </c>
      <c r="H17" s="715">
        <v>8</v>
      </c>
      <c r="I17" s="715">
        <v>9</v>
      </c>
      <c r="J17" s="713">
        <v>10</v>
      </c>
      <c r="K17" s="713">
        <v>11</v>
      </c>
      <c r="L17" s="713">
        <v>12</v>
      </c>
      <c r="M17" s="713">
        <v>13</v>
      </c>
      <c r="N17" s="713" t="s">
        <v>32</v>
      </c>
      <c r="O17" s="721">
        <v>15</v>
      </c>
      <c r="P17" s="709"/>
      <c r="Q17" s="709"/>
      <c r="R17" s="709"/>
      <c r="Z17" s="51"/>
      <c r="AA17" s="51"/>
      <c r="AC17" s="51"/>
      <c r="AD17" s="51"/>
    </row>
    <row r="18" spans="1:51" ht="21.75" customHeight="1" x14ac:dyDescent="0.3">
      <c r="A18" s="880" t="s">
        <v>371</v>
      </c>
      <c r="B18" s="881"/>
      <c r="C18" s="881"/>
      <c r="D18" s="881"/>
      <c r="E18" s="881"/>
      <c r="F18" s="881"/>
      <c r="G18" s="881"/>
      <c r="H18" s="881"/>
      <c r="I18" s="881"/>
      <c r="J18" s="881"/>
      <c r="K18" s="881"/>
      <c r="L18" s="881"/>
      <c r="M18" s="881"/>
      <c r="N18" s="881"/>
      <c r="O18" s="882"/>
      <c r="P18" s="716"/>
      <c r="Q18" s="716"/>
      <c r="R18" s="716"/>
      <c r="S18" s="45"/>
      <c r="T18" s="46"/>
      <c r="U18" s="46"/>
      <c r="V18" s="46"/>
      <c r="W18" s="46"/>
      <c r="AA18" s="11"/>
      <c r="AI18" s="34"/>
    </row>
    <row r="19" spans="1:51" ht="131.25" x14ac:dyDescent="0.3">
      <c r="A19" s="722">
        <v>1</v>
      </c>
      <c r="B19" s="723">
        <v>7000037554</v>
      </c>
      <c r="C19" s="724">
        <v>10</v>
      </c>
      <c r="D19" s="724" t="s">
        <v>337</v>
      </c>
      <c r="E19" s="723">
        <v>1000080401</v>
      </c>
      <c r="F19" s="724">
        <v>85068090</v>
      </c>
      <c r="G19" s="725"/>
      <c r="H19" s="726">
        <v>0.18</v>
      </c>
      <c r="I19" s="727"/>
      <c r="J19" s="723" t="s">
        <v>340</v>
      </c>
      <c r="K19" s="724" t="s">
        <v>339</v>
      </c>
      <c r="L19" s="724">
        <v>1</v>
      </c>
      <c r="M19" s="728"/>
      <c r="N19" s="729" t="str">
        <f>IF(M19=0, "Included",IF(ISERROR(L19*M19), M19, L19*M19))</f>
        <v>Included</v>
      </c>
      <c r="O19" s="730">
        <f>R19</f>
        <v>0</v>
      </c>
      <c r="P19" s="731">
        <f>+L19*M19</f>
        <v>0</v>
      </c>
      <c r="Q19" s="707">
        <f>IF(N19="Included",0,N19)</f>
        <v>0</v>
      </c>
      <c r="R19" s="732">
        <f>IF(I19="", H19*Q19,I19*Q19)</f>
        <v>0</v>
      </c>
      <c r="S19" s="9"/>
      <c r="T19" s="53">
        <f>+P19*H19</f>
        <v>0</v>
      </c>
      <c r="V19" s="54"/>
      <c r="AB19" s="10"/>
      <c r="AL19" s="10"/>
      <c r="AM19" s="10"/>
      <c r="AN19" s="10"/>
      <c r="AO19" s="10"/>
      <c r="AP19" s="10"/>
      <c r="AQ19" s="10"/>
      <c r="AR19" s="10"/>
      <c r="AS19" s="10"/>
      <c r="AT19" s="10"/>
      <c r="AU19" s="10"/>
      <c r="AV19" s="10"/>
      <c r="AW19" s="10"/>
      <c r="AX19" s="10"/>
      <c r="AY19" s="10"/>
    </row>
    <row r="20" spans="1:51" ht="165" customHeight="1" x14ac:dyDescent="0.3">
      <c r="A20" s="722">
        <f>A19+1</f>
        <v>2</v>
      </c>
      <c r="B20" s="723">
        <v>7000037554</v>
      </c>
      <c r="C20" s="724">
        <v>50</v>
      </c>
      <c r="D20" s="724" t="s">
        <v>337</v>
      </c>
      <c r="E20" s="723">
        <v>1000080942</v>
      </c>
      <c r="F20" s="724">
        <v>85389000</v>
      </c>
      <c r="G20" s="725"/>
      <c r="H20" s="726">
        <v>0.18</v>
      </c>
      <c r="I20" s="727"/>
      <c r="J20" s="723" t="s">
        <v>367</v>
      </c>
      <c r="K20" s="724" t="s">
        <v>339</v>
      </c>
      <c r="L20" s="724">
        <v>1</v>
      </c>
      <c r="M20" s="728"/>
      <c r="N20" s="733" t="str">
        <f t="shared" ref="N20:N23" si="0">IF(M20=0, "Included",IF(ISERROR(L20*M20), M20, L20*M20))</f>
        <v>Included</v>
      </c>
      <c r="O20" s="734">
        <f t="shared" ref="O20:O23" si="1">R20</f>
        <v>0</v>
      </c>
      <c r="P20" s="731">
        <f t="shared" ref="P20:P23" si="2">+L20*M20</f>
        <v>0</v>
      </c>
      <c r="Q20" s="707">
        <f t="shared" ref="Q20:Q23" si="3">IF(N20="Included",0,N20)</f>
        <v>0</v>
      </c>
      <c r="R20" s="732">
        <f t="shared" ref="R20:R23" si="4">IF(I20="", H20*Q20,I20*Q20)</f>
        <v>0</v>
      </c>
      <c r="S20" s="9"/>
      <c r="T20" s="53">
        <f t="shared" ref="T20:T23" si="5">+P20*H20</f>
        <v>0</v>
      </c>
      <c r="V20" s="54"/>
      <c r="AB20" s="10"/>
      <c r="AL20" s="10"/>
      <c r="AM20" s="10"/>
      <c r="AN20" s="10"/>
      <c r="AO20" s="10"/>
      <c r="AP20" s="10"/>
      <c r="AQ20" s="10"/>
      <c r="AR20" s="10"/>
      <c r="AS20" s="10"/>
      <c r="AT20" s="10"/>
      <c r="AU20" s="10"/>
      <c r="AV20" s="10"/>
      <c r="AW20" s="10"/>
      <c r="AX20" s="10"/>
      <c r="AY20" s="10"/>
    </row>
    <row r="21" spans="1:51" ht="168.75" x14ac:dyDescent="0.3">
      <c r="A21" s="722">
        <f t="shared" ref="A21:A23" si="6">A20+1</f>
        <v>3</v>
      </c>
      <c r="B21" s="723">
        <v>7000037554</v>
      </c>
      <c r="C21" s="724">
        <v>20</v>
      </c>
      <c r="D21" s="724" t="s">
        <v>337</v>
      </c>
      <c r="E21" s="723">
        <v>1000080404</v>
      </c>
      <c r="F21" s="724">
        <v>85322500</v>
      </c>
      <c r="G21" s="725"/>
      <c r="H21" s="726">
        <v>0.18</v>
      </c>
      <c r="I21" s="727"/>
      <c r="J21" s="723" t="s">
        <v>372</v>
      </c>
      <c r="K21" s="724" t="s">
        <v>339</v>
      </c>
      <c r="L21" s="724">
        <v>1</v>
      </c>
      <c r="M21" s="728"/>
      <c r="N21" s="733" t="str">
        <f t="shared" si="0"/>
        <v>Included</v>
      </c>
      <c r="O21" s="734">
        <f t="shared" si="1"/>
        <v>0</v>
      </c>
      <c r="P21" s="731">
        <f t="shared" si="2"/>
        <v>0</v>
      </c>
      <c r="Q21" s="707">
        <f t="shared" si="3"/>
        <v>0</v>
      </c>
      <c r="R21" s="732">
        <f t="shared" si="4"/>
        <v>0</v>
      </c>
      <c r="S21" s="9"/>
      <c r="T21" s="53">
        <f t="shared" si="5"/>
        <v>0</v>
      </c>
      <c r="V21" s="54"/>
      <c r="AB21" s="10"/>
      <c r="AL21" s="10"/>
      <c r="AM21" s="10"/>
      <c r="AN21" s="10"/>
      <c r="AO21" s="10"/>
      <c r="AP21" s="10"/>
      <c r="AQ21" s="10"/>
      <c r="AR21" s="10"/>
      <c r="AS21" s="10"/>
      <c r="AT21" s="10"/>
      <c r="AU21" s="10"/>
      <c r="AV21" s="10"/>
      <c r="AW21" s="10"/>
      <c r="AX21" s="10"/>
      <c r="AY21" s="10"/>
    </row>
    <row r="22" spans="1:51" ht="56.25" x14ac:dyDescent="0.3">
      <c r="A22" s="722">
        <f t="shared" si="6"/>
        <v>4</v>
      </c>
      <c r="B22" s="723">
        <v>7000037554</v>
      </c>
      <c r="C22" s="724">
        <v>30</v>
      </c>
      <c r="D22" s="724" t="s">
        <v>337</v>
      </c>
      <c r="E22" s="723">
        <v>1000080405</v>
      </c>
      <c r="F22" s="724">
        <v>85389000</v>
      </c>
      <c r="G22" s="725"/>
      <c r="H22" s="726">
        <v>0.18</v>
      </c>
      <c r="I22" s="727"/>
      <c r="J22" s="723" t="s">
        <v>341</v>
      </c>
      <c r="K22" s="724" t="s">
        <v>339</v>
      </c>
      <c r="L22" s="724">
        <v>1</v>
      </c>
      <c r="M22" s="728"/>
      <c r="N22" s="733" t="str">
        <f t="shared" si="0"/>
        <v>Included</v>
      </c>
      <c r="O22" s="734">
        <f t="shared" si="1"/>
        <v>0</v>
      </c>
      <c r="P22" s="731">
        <f t="shared" si="2"/>
        <v>0</v>
      </c>
      <c r="Q22" s="707">
        <f t="shared" si="3"/>
        <v>0</v>
      </c>
      <c r="R22" s="732">
        <f t="shared" si="4"/>
        <v>0</v>
      </c>
      <c r="S22" s="9"/>
      <c r="T22" s="53">
        <f t="shared" si="5"/>
        <v>0</v>
      </c>
      <c r="V22" s="54"/>
      <c r="AB22" s="10"/>
      <c r="AL22" s="10"/>
      <c r="AM22" s="10"/>
      <c r="AN22" s="10"/>
      <c r="AO22" s="10"/>
      <c r="AP22" s="10"/>
      <c r="AQ22" s="10"/>
      <c r="AR22" s="10"/>
      <c r="AS22" s="10"/>
      <c r="AT22" s="10"/>
      <c r="AU22" s="10"/>
      <c r="AV22" s="10"/>
      <c r="AW22" s="10"/>
      <c r="AX22" s="10"/>
      <c r="AY22" s="10"/>
    </row>
    <row r="23" spans="1:51" ht="116.25" customHeight="1" x14ac:dyDescent="0.3">
      <c r="A23" s="722">
        <f t="shared" si="6"/>
        <v>5</v>
      </c>
      <c r="B23" s="723">
        <v>7000037554</v>
      </c>
      <c r="C23" s="724">
        <v>40</v>
      </c>
      <c r="D23" s="724" t="s">
        <v>337</v>
      </c>
      <c r="E23" s="723">
        <v>1000080402</v>
      </c>
      <c r="F23" s="724">
        <v>85389000</v>
      </c>
      <c r="G23" s="725"/>
      <c r="H23" s="726">
        <v>0.18</v>
      </c>
      <c r="I23" s="727"/>
      <c r="J23" s="723" t="s">
        <v>338</v>
      </c>
      <c r="K23" s="724" t="s">
        <v>339</v>
      </c>
      <c r="L23" s="724">
        <v>1</v>
      </c>
      <c r="M23" s="728"/>
      <c r="N23" s="733" t="str">
        <f t="shared" si="0"/>
        <v>Included</v>
      </c>
      <c r="O23" s="734">
        <f t="shared" si="1"/>
        <v>0</v>
      </c>
      <c r="P23" s="731">
        <f t="shared" si="2"/>
        <v>0</v>
      </c>
      <c r="Q23" s="707">
        <f t="shared" si="3"/>
        <v>0</v>
      </c>
      <c r="R23" s="732">
        <f t="shared" si="4"/>
        <v>0</v>
      </c>
      <c r="S23" s="9"/>
      <c r="T23" s="53">
        <f t="shared" si="5"/>
        <v>0</v>
      </c>
      <c r="V23" s="54"/>
      <c r="AB23" s="10"/>
      <c r="AL23" s="10"/>
      <c r="AM23" s="10"/>
      <c r="AN23" s="10"/>
      <c r="AO23" s="10"/>
      <c r="AP23" s="10"/>
      <c r="AQ23" s="10"/>
      <c r="AR23" s="10"/>
      <c r="AS23" s="10"/>
      <c r="AT23" s="10"/>
      <c r="AU23" s="10"/>
      <c r="AV23" s="10"/>
      <c r="AW23" s="10"/>
      <c r="AX23" s="10"/>
      <c r="AY23" s="10"/>
    </row>
    <row r="24" spans="1:51" ht="15.75" x14ac:dyDescent="0.3">
      <c r="A24" s="869"/>
      <c r="B24" s="869"/>
      <c r="C24" s="869"/>
      <c r="D24" s="869"/>
      <c r="E24" s="869"/>
      <c r="F24" s="869"/>
      <c r="G24" s="869"/>
      <c r="H24" s="869"/>
      <c r="I24" s="869"/>
      <c r="J24" s="869"/>
      <c r="K24" s="869"/>
      <c r="L24" s="869"/>
      <c r="M24" s="869"/>
      <c r="N24" s="869"/>
      <c r="O24" s="869"/>
      <c r="P24" s="9"/>
      <c r="Q24" s="9"/>
      <c r="R24" s="9"/>
      <c r="S24" s="9"/>
      <c r="T24" s="53"/>
      <c r="V24" s="54"/>
      <c r="AB24" s="10"/>
      <c r="AL24" s="10"/>
      <c r="AM24" s="10"/>
      <c r="AN24" s="10"/>
      <c r="AO24" s="10"/>
      <c r="AP24" s="10"/>
      <c r="AQ24" s="10"/>
      <c r="AR24" s="10"/>
      <c r="AS24" s="10"/>
      <c r="AT24" s="10"/>
      <c r="AU24" s="10"/>
      <c r="AV24" s="10"/>
      <c r="AW24" s="10"/>
      <c r="AX24" s="10"/>
      <c r="AY24" s="10"/>
    </row>
    <row r="25" spans="1:51" ht="14.45" customHeight="1" x14ac:dyDescent="0.3">
      <c r="A25" s="56"/>
      <c r="B25" s="57"/>
      <c r="C25" s="57"/>
      <c r="D25" s="57"/>
      <c r="E25" s="57"/>
      <c r="F25" s="57"/>
      <c r="G25" s="57"/>
      <c r="H25" s="870" t="s">
        <v>35</v>
      </c>
      <c r="I25" s="870"/>
      <c r="J25" s="870"/>
      <c r="K25" s="870"/>
      <c r="L25" s="870"/>
      <c r="M25" s="871"/>
      <c r="N25" s="58">
        <f>SUM(N19:N24)</f>
        <v>0</v>
      </c>
      <c r="O25" s="59"/>
      <c r="P25" s="7">
        <f>SUM(P24:P24)</f>
        <v>0</v>
      </c>
      <c r="S25" s="7"/>
      <c r="T25" s="60">
        <f>SUM(T24:T24)</f>
        <v>0</v>
      </c>
      <c r="Z25" s="17"/>
      <c r="AA25" s="17"/>
      <c r="AC25" s="17"/>
      <c r="AD25" s="17"/>
      <c r="AF25" s="11"/>
      <c r="AL25" s="10"/>
      <c r="AM25" s="10"/>
      <c r="AN25" s="10"/>
      <c r="AO25" s="10"/>
      <c r="AP25" s="10"/>
      <c r="AQ25" s="10"/>
      <c r="AR25" s="10"/>
      <c r="AS25" s="10"/>
      <c r="AT25" s="10"/>
      <c r="AU25" s="10"/>
      <c r="AV25" s="10"/>
      <c r="AW25" s="10"/>
      <c r="AX25" s="10"/>
      <c r="AY25" s="10"/>
    </row>
    <row r="26" spans="1:51" x14ac:dyDescent="0.3">
      <c r="A26" s="61"/>
      <c r="B26" s="62"/>
      <c r="C26" s="62"/>
      <c r="D26" s="62"/>
      <c r="E26" s="62"/>
      <c r="F26" s="62"/>
      <c r="G26" s="62"/>
      <c r="H26" s="872" t="s">
        <v>322</v>
      </c>
      <c r="I26" s="872"/>
      <c r="J26" s="872"/>
      <c r="K26" s="872"/>
      <c r="L26" s="872"/>
      <c r="M26" s="873"/>
      <c r="N26" s="63">
        <f>'[1]Sch-7'!M20</f>
        <v>0</v>
      </c>
      <c r="O26" s="64"/>
      <c r="Z26" s="11"/>
      <c r="AA26" s="17"/>
      <c r="AC26" s="11"/>
      <c r="AD26" s="17"/>
      <c r="AL26" s="10"/>
      <c r="AM26" s="10"/>
      <c r="AN26" s="10"/>
      <c r="AO26" s="10"/>
      <c r="AP26" s="10"/>
      <c r="AQ26" s="10"/>
      <c r="AR26" s="10"/>
      <c r="AS26" s="10"/>
      <c r="AT26" s="10"/>
      <c r="AU26" s="10"/>
      <c r="AV26" s="10"/>
      <c r="AW26" s="10"/>
      <c r="AX26" s="10"/>
      <c r="AY26" s="10"/>
    </row>
    <row r="27" spans="1:51" ht="15" customHeight="1" thickBot="1" x14ac:dyDescent="0.35">
      <c r="A27" s="65"/>
      <c r="B27" s="66"/>
      <c r="C27" s="66"/>
      <c r="D27" s="66"/>
      <c r="E27" s="66"/>
      <c r="F27" s="66"/>
      <c r="G27" s="66"/>
      <c r="H27" s="874" t="s">
        <v>36</v>
      </c>
      <c r="I27" s="875"/>
      <c r="J27" s="875"/>
      <c r="K27" s="875"/>
      <c r="L27" s="875"/>
      <c r="M27" s="876"/>
      <c r="N27" s="67">
        <f>N26+N25</f>
        <v>0</v>
      </c>
      <c r="O27" s="68"/>
      <c r="Z27" s="11"/>
      <c r="AA27" s="69"/>
      <c r="AB27" s="70"/>
      <c r="AC27" s="70"/>
      <c r="AD27" s="69"/>
      <c r="AF27" s="71"/>
      <c r="AL27" s="10"/>
      <c r="AM27" s="10"/>
      <c r="AN27" s="10"/>
      <c r="AO27" s="10"/>
      <c r="AP27" s="10"/>
      <c r="AQ27" s="10"/>
      <c r="AR27" s="10"/>
      <c r="AS27" s="10"/>
      <c r="AT27" s="10"/>
      <c r="AU27" s="10"/>
      <c r="AV27" s="10"/>
      <c r="AW27" s="10"/>
      <c r="AX27" s="10"/>
      <c r="AY27" s="10"/>
    </row>
    <row r="28" spans="1:51" ht="15" customHeight="1" x14ac:dyDescent="0.3">
      <c r="A28" s="72"/>
      <c r="B28" s="72"/>
      <c r="C28" s="72"/>
      <c r="D28" s="72"/>
      <c r="E28" s="72"/>
      <c r="F28" s="72"/>
      <c r="G28" s="72"/>
      <c r="H28" s="874" t="s">
        <v>37</v>
      </c>
      <c r="I28" s="875"/>
      <c r="J28" s="875"/>
      <c r="K28" s="875"/>
      <c r="L28" s="875"/>
      <c r="M28" s="876"/>
      <c r="N28" s="67">
        <f>SUM(O19:O23)</f>
        <v>0</v>
      </c>
      <c r="O28" s="68"/>
      <c r="Z28" s="11"/>
      <c r="AA28" s="69"/>
      <c r="AB28" s="70"/>
      <c r="AC28" s="70"/>
      <c r="AD28" s="69"/>
      <c r="AF28" s="71"/>
      <c r="AL28" s="10"/>
      <c r="AM28" s="10"/>
      <c r="AN28" s="10"/>
      <c r="AO28" s="10"/>
      <c r="AP28" s="10"/>
      <c r="AQ28" s="10"/>
      <c r="AR28" s="10"/>
      <c r="AS28" s="10"/>
      <c r="AT28" s="10"/>
      <c r="AU28" s="10"/>
      <c r="AV28" s="10"/>
      <c r="AW28" s="10"/>
      <c r="AX28" s="10"/>
      <c r="AY28" s="10"/>
    </row>
    <row r="29" spans="1:51" x14ac:dyDescent="0.3">
      <c r="A29" s="877"/>
      <c r="B29" s="877"/>
      <c r="C29" s="877"/>
      <c r="D29" s="877"/>
      <c r="E29" s="877"/>
      <c r="F29" s="877"/>
      <c r="G29" s="877"/>
      <c r="H29" s="877"/>
      <c r="I29" s="877"/>
      <c r="J29" s="877"/>
      <c r="K29" s="877"/>
      <c r="L29" s="877"/>
      <c r="M29" s="877"/>
      <c r="N29" s="877"/>
      <c r="O29" s="877"/>
      <c r="Z29" s="71"/>
      <c r="AA29" s="17"/>
      <c r="AC29" s="71"/>
      <c r="AD29" s="17"/>
      <c r="AL29" s="10"/>
      <c r="AM29" s="10"/>
      <c r="AN29" s="10"/>
      <c r="AO29" s="10"/>
      <c r="AP29" s="10"/>
      <c r="AQ29" s="10"/>
      <c r="AR29" s="10"/>
      <c r="AS29" s="10"/>
      <c r="AT29" s="10"/>
      <c r="AU29" s="10"/>
      <c r="AV29" s="10"/>
      <c r="AW29" s="10"/>
      <c r="AX29" s="10"/>
      <c r="AY29" s="10"/>
    </row>
    <row r="30" spans="1:51" ht="14.45" customHeight="1" x14ac:dyDescent="0.3">
      <c r="A30" s="73" t="s">
        <v>38</v>
      </c>
      <c r="B30" s="878" t="s">
        <v>39</v>
      </c>
      <c r="C30" s="878"/>
      <c r="D30" s="878"/>
      <c r="E30" s="878"/>
      <c r="F30" s="878"/>
      <c r="G30" s="878"/>
      <c r="H30" s="878"/>
      <c r="I30" s="878"/>
      <c r="J30" s="878"/>
      <c r="K30" s="878"/>
      <c r="L30" s="878"/>
      <c r="M30" s="878"/>
      <c r="N30" s="878"/>
      <c r="O30" s="878"/>
      <c r="AL30" s="10"/>
      <c r="AM30" s="10"/>
      <c r="AN30" s="10"/>
      <c r="AO30" s="10"/>
      <c r="AP30" s="10"/>
      <c r="AQ30" s="10"/>
      <c r="AR30" s="10"/>
      <c r="AS30" s="10"/>
      <c r="AT30" s="10"/>
      <c r="AU30" s="10"/>
      <c r="AV30" s="10"/>
      <c r="AW30" s="10"/>
      <c r="AX30" s="10"/>
      <c r="AY30" s="10"/>
    </row>
    <row r="31" spans="1:51" ht="14.45" customHeight="1" x14ac:dyDescent="0.3">
      <c r="A31" s="71" t="s">
        <v>40</v>
      </c>
      <c r="B31" s="878" t="s">
        <v>41</v>
      </c>
      <c r="C31" s="878"/>
      <c r="D31" s="878"/>
      <c r="E31" s="878"/>
      <c r="F31" s="878"/>
      <c r="G31" s="878"/>
      <c r="H31" s="878"/>
      <c r="I31" s="878"/>
      <c r="J31" s="878"/>
      <c r="K31" s="878"/>
      <c r="L31" s="878"/>
      <c r="M31" s="878"/>
      <c r="N31" s="878"/>
      <c r="O31" s="878"/>
      <c r="AL31" s="10"/>
      <c r="AM31" s="10"/>
      <c r="AN31" s="10"/>
      <c r="AO31" s="10"/>
      <c r="AP31" s="10"/>
      <c r="AQ31" s="10"/>
      <c r="AR31" s="10"/>
      <c r="AS31" s="10"/>
      <c r="AT31" s="10"/>
      <c r="AU31" s="10"/>
      <c r="AV31" s="10"/>
      <c r="AW31" s="10"/>
      <c r="AX31" s="10"/>
      <c r="AY31" s="10"/>
    </row>
    <row r="32" spans="1:51" x14ac:dyDescent="0.3">
      <c r="A32" s="71"/>
      <c r="B32" s="71"/>
      <c r="C32" s="71"/>
      <c r="D32" s="71"/>
      <c r="E32" s="71"/>
      <c r="F32" s="878"/>
      <c r="G32" s="878"/>
      <c r="H32" s="878"/>
      <c r="I32" s="878"/>
      <c r="J32" s="878"/>
      <c r="K32" s="878"/>
      <c r="L32" s="878"/>
      <c r="M32" s="878"/>
      <c r="N32" s="878"/>
      <c r="O32" s="878"/>
      <c r="AL32" s="10"/>
      <c r="AM32" s="10"/>
      <c r="AN32" s="10"/>
      <c r="AO32" s="10"/>
      <c r="AP32" s="10"/>
      <c r="AQ32" s="10"/>
      <c r="AR32" s="10"/>
      <c r="AS32" s="10"/>
      <c r="AT32" s="10"/>
      <c r="AU32" s="10"/>
      <c r="AV32" s="10"/>
      <c r="AW32" s="10"/>
      <c r="AX32" s="10"/>
      <c r="AY32" s="10"/>
    </row>
    <row r="33" spans="1:51" ht="33" x14ac:dyDescent="0.3">
      <c r="A33" s="74" t="s">
        <v>42</v>
      </c>
      <c r="B33" s="75" t="str">
        <f>'Names of Bidder'!C32&amp;"-"&amp; 'Names of Bidder'!D32&amp;"-" &amp;'Names of Bidder'!E32</f>
        <v>--</v>
      </c>
      <c r="C33" s="74"/>
      <c r="D33" s="74"/>
      <c r="E33" s="74"/>
      <c r="F33" s="10"/>
      <c r="G33" s="74"/>
      <c r="H33" s="74"/>
      <c r="I33" s="76"/>
      <c r="K33" s="77"/>
      <c r="L33" s="78"/>
      <c r="AL33" s="10"/>
      <c r="AM33" s="10"/>
      <c r="AN33" s="10"/>
      <c r="AO33" s="10"/>
      <c r="AP33" s="10"/>
      <c r="AQ33" s="10"/>
      <c r="AR33" s="10"/>
      <c r="AS33" s="10"/>
      <c r="AT33" s="10"/>
      <c r="AU33" s="10"/>
      <c r="AV33" s="10"/>
      <c r="AW33" s="10"/>
      <c r="AX33" s="10"/>
      <c r="AY33" s="10"/>
    </row>
    <row r="34" spans="1:51" ht="33" x14ac:dyDescent="0.3">
      <c r="A34" s="74" t="s">
        <v>43</v>
      </c>
      <c r="B34" s="47" t="str">
        <f>IF('Names of Bidder'!C33=0, "", 'Names of Bidder'!C33)</f>
        <v/>
      </c>
      <c r="C34" s="74"/>
      <c r="D34" s="74"/>
      <c r="E34" s="74"/>
      <c r="F34" s="10"/>
      <c r="G34" s="74"/>
      <c r="H34" s="74"/>
      <c r="I34" s="76"/>
      <c r="L34" s="78" t="s">
        <v>44</v>
      </c>
      <c r="M34" s="47" t="str">
        <f>IF('Names of Bidder'!C25=0, "", 'Names of Bidder'!C25)</f>
        <v/>
      </c>
      <c r="AL34" s="10"/>
      <c r="AM34" s="10"/>
      <c r="AN34" s="10"/>
      <c r="AO34" s="10"/>
      <c r="AP34" s="10"/>
      <c r="AQ34" s="10"/>
      <c r="AR34" s="10"/>
      <c r="AS34" s="10"/>
      <c r="AT34" s="10"/>
      <c r="AU34" s="10"/>
      <c r="AV34" s="10"/>
      <c r="AW34" s="10"/>
      <c r="AX34" s="10"/>
      <c r="AY34" s="10"/>
    </row>
    <row r="35" spans="1:51" x14ac:dyDescent="0.3">
      <c r="A35" s="8"/>
      <c r="B35" s="8"/>
      <c r="C35" s="8"/>
      <c r="D35" s="8"/>
      <c r="E35" s="8"/>
      <c r="F35" s="8"/>
      <c r="G35" s="8"/>
      <c r="H35" s="8"/>
      <c r="I35" s="79"/>
      <c r="J35" s="9"/>
      <c r="K35" s="8"/>
      <c r="L35" s="78" t="s">
        <v>45</v>
      </c>
      <c r="M35" s="47" t="str">
        <f>IF('Names of Bidder'!C26=0, "", 'Names of Bidder'!C26)</f>
        <v/>
      </c>
      <c r="N35" s="9"/>
      <c r="AL35" s="10"/>
      <c r="AM35" s="10"/>
      <c r="AN35" s="10"/>
      <c r="AO35" s="10"/>
      <c r="AP35" s="10"/>
      <c r="AQ35" s="10"/>
      <c r="AR35" s="10"/>
      <c r="AS35" s="10"/>
      <c r="AT35" s="10"/>
      <c r="AU35" s="10"/>
      <c r="AV35" s="10"/>
      <c r="AW35" s="10"/>
      <c r="AX35" s="10"/>
      <c r="AY35" s="10"/>
    </row>
    <row r="36" spans="1:51" x14ac:dyDescent="0.3">
      <c r="A36" s="80"/>
      <c r="B36" s="80"/>
      <c r="C36" s="80"/>
      <c r="D36" s="80"/>
      <c r="E36" s="80"/>
      <c r="F36" s="80"/>
      <c r="G36" s="80"/>
      <c r="H36" s="80"/>
      <c r="I36" s="81"/>
      <c r="J36" s="54"/>
      <c r="K36" s="80"/>
      <c r="L36" s="78"/>
      <c r="M36" s="82"/>
      <c r="N36" s="54"/>
      <c r="O36" s="33"/>
      <c r="AL36" s="10"/>
      <c r="AM36" s="10"/>
      <c r="AN36" s="10"/>
      <c r="AO36" s="10"/>
      <c r="AP36" s="10"/>
      <c r="AQ36" s="10"/>
      <c r="AR36" s="10"/>
      <c r="AS36" s="10"/>
      <c r="AT36" s="10"/>
      <c r="AU36" s="10"/>
      <c r="AV36" s="10"/>
      <c r="AW36" s="10"/>
      <c r="AX36" s="10"/>
      <c r="AY36" s="10"/>
    </row>
    <row r="37" spans="1:51" x14ac:dyDescent="0.3">
      <c r="A37" s="80"/>
      <c r="B37" s="80"/>
      <c r="C37" s="80"/>
      <c r="D37" s="80"/>
      <c r="E37" s="80"/>
      <c r="F37" s="80"/>
      <c r="G37" s="80"/>
      <c r="H37" s="80"/>
      <c r="I37" s="81"/>
      <c r="J37" s="54"/>
      <c r="K37" s="80"/>
      <c r="L37" s="80"/>
      <c r="M37" s="54"/>
      <c r="N37" s="54"/>
      <c r="O37" s="33"/>
      <c r="AL37" s="10"/>
      <c r="AM37" s="10"/>
      <c r="AN37" s="10"/>
      <c r="AO37" s="10"/>
      <c r="AP37" s="10"/>
      <c r="AQ37" s="10"/>
      <c r="AR37" s="10"/>
      <c r="AS37" s="10"/>
      <c r="AT37" s="10"/>
      <c r="AU37" s="10"/>
      <c r="AV37" s="10"/>
      <c r="AW37" s="10"/>
      <c r="AX37" s="10"/>
      <c r="AY37" s="10"/>
    </row>
    <row r="38" spans="1:51" x14ac:dyDescent="0.3">
      <c r="A38" s="80"/>
      <c r="B38" s="80"/>
      <c r="C38" s="80"/>
      <c r="D38" s="80"/>
      <c r="E38" s="80"/>
      <c r="F38" s="80"/>
      <c r="G38" s="80"/>
      <c r="H38" s="80"/>
      <c r="I38" s="81"/>
      <c r="J38" s="54"/>
      <c r="K38" s="80"/>
      <c r="L38" s="80"/>
      <c r="M38" s="54"/>
      <c r="N38" s="54"/>
      <c r="O38" s="33"/>
      <c r="AL38" s="10"/>
      <c r="AM38" s="10"/>
      <c r="AN38" s="10"/>
      <c r="AO38" s="10"/>
      <c r="AP38" s="10"/>
      <c r="AQ38" s="10"/>
      <c r="AR38" s="10"/>
      <c r="AS38" s="10"/>
      <c r="AT38" s="10"/>
      <c r="AU38" s="10"/>
      <c r="AV38" s="10"/>
      <c r="AW38" s="10"/>
      <c r="AX38" s="10"/>
      <c r="AY38" s="10"/>
    </row>
    <row r="39" spans="1:51" x14ac:dyDescent="0.3">
      <c r="A39" s="80"/>
      <c r="B39" s="80"/>
      <c r="C39" s="80"/>
      <c r="D39" s="80"/>
      <c r="E39" s="80"/>
      <c r="F39" s="80"/>
      <c r="G39" s="80"/>
      <c r="H39" s="80"/>
      <c r="I39" s="81"/>
      <c r="J39" s="54"/>
      <c r="K39" s="80"/>
      <c r="L39" s="80"/>
      <c r="M39" s="54"/>
      <c r="N39" s="54"/>
      <c r="O39" s="33"/>
      <c r="AL39" s="10"/>
      <c r="AM39" s="10"/>
      <c r="AN39" s="10"/>
      <c r="AO39" s="10"/>
      <c r="AP39" s="10"/>
      <c r="AQ39" s="10"/>
      <c r="AR39" s="10"/>
      <c r="AS39" s="10"/>
      <c r="AT39" s="10"/>
      <c r="AU39" s="10"/>
      <c r="AV39" s="10"/>
      <c r="AW39" s="10"/>
      <c r="AX39" s="10"/>
      <c r="AY39" s="10"/>
    </row>
    <row r="40" spans="1:51" x14ac:dyDescent="0.3">
      <c r="A40" s="80"/>
      <c r="B40" s="80"/>
      <c r="C40" s="80"/>
      <c r="D40" s="80"/>
      <c r="E40" s="80"/>
      <c r="F40" s="80"/>
      <c r="G40" s="80"/>
      <c r="H40" s="80"/>
      <c r="I40" s="81"/>
      <c r="J40" s="54"/>
      <c r="K40" s="80"/>
      <c r="L40" s="80"/>
      <c r="M40" s="54"/>
      <c r="N40" s="54"/>
      <c r="O40" s="33"/>
      <c r="AL40" s="10"/>
      <c r="AM40" s="10"/>
      <c r="AN40" s="10"/>
      <c r="AO40" s="10"/>
      <c r="AP40" s="10"/>
      <c r="AQ40" s="10"/>
      <c r="AR40" s="10"/>
      <c r="AS40" s="10"/>
      <c r="AT40" s="10"/>
      <c r="AU40" s="10"/>
      <c r="AV40" s="10"/>
      <c r="AW40" s="10"/>
      <c r="AX40" s="10"/>
      <c r="AY40" s="10"/>
    </row>
    <row r="41" spans="1:51" x14ac:dyDescent="0.3">
      <c r="A41" s="80"/>
      <c r="B41" s="80"/>
      <c r="C41" s="80"/>
      <c r="D41" s="80"/>
      <c r="E41" s="80"/>
      <c r="F41" s="80"/>
      <c r="G41" s="80"/>
      <c r="H41" s="80"/>
      <c r="I41" s="81"/>
      <c r="J41" s="54"/>
      <c r="K41" s="80"/>
      <c r="L41" s="80"/>
      <c r="M41" s="54"/>
      <c r="N41" s="54"/>
      <c r="O41" s="33"/>
      <c r="AL41" s="10"/>
      <c r="AM41" s="10"/>
      <c r="AN41" s="10"/>
      <c r="AO41" s="10"/>
      <c r="AP41" s="10"/>
      <c r="AQ41" s="10"/>
      <c r="AR41" s="10"/>
      <c r="AS41" s="10"/>
      <c r="AT41" s="10"/>
      <c r="AU41" s="10"/>
      <c r="AV41" s="10"/>
      <c r="AW41" s="10"/>
      <c r="AX41" s="10"/>
      <c r="AY41" s="10"/>
    </row>
    <row r="42" spans="1:51" x14ac:dyDescent="0.3">
      <c r="A42" s="80"/>
      <c r="B42" s="80"/>
      <c r="C42" s="80"/>
      <c r="D42" s="80"/>
      <c r="E42" s="80"/>
      <c r="F42" s="80"/>
      <c r="G42" s="80"/>
      <c r="H42" s="80"/>
      <c r="I42" s="81"/>
      <c r="J42" s="54"/>
      <c r="K42" s="80"/>
      <c r="L42" s="80"/>
      <c r="M42" s="54"/>
      <c r="N42" s="54"/>
      <c r="O42" s="33"/>
      <c r="AL42" s="10"/>
      <c r="AM42" s="10"/>
      <c r="AN42" s="10"/>
      <c r="AO42" s="10"/>
      <c r="AP42" s="10"/>
      <c r="AQ42" s="10"/>
      <c r="AR42" s="10"/>
      <c r="AS42" s="10"/>
      <c r="AT42" s="10"/>
      <c r="AU42" s="10"/>
      <c r="AV42" s="10"/>
      <c r="AW42" s="10"/>
      <c r="AX42" s="10"/>
      <c r="AY42" s="10"/>
    </row>
    <row r="43" spans="1:51" ht="15.75" x14ac:dyDescent="0.3">
      <c r="A43" s="80"/>
      <c r="B43" s="80"/>
      <c r="C43" s="80"/>
      <c r="D43" s="80"/>
      <c r="E43" s="80"/>
      <c r="F43" s="80"/>
      <c r="G43" s="80"/>
      <c r="H43" s="80"/>
      <c r="I43" s="81"/>
      <c r="J43" s="54"/>
      <c r="K43" s="80"/>
      <c r="L43" s="80"/>
      <c r="M43" s="54"/>
      <c r="N43" s="54"/>
      <c r="O43" s="33"/>
      <c r="P43" s="10"/>
      <c r="Q43" s="10"/>
      <c r="R43" s="10"/>
      <c r="S43" s="10"/>
      <c r="T43" s="10"/>
      <c r="U43" s="10"/>
      <c r="V43" s="10"/>
      <c r="W43" s="10"/>
      <c r="X43" s="10"/>
      <c r="Y43" s="10"/>
      <c r="AB43" s="10"/>
      <c r="AL43" s="10"/>
      <c r="AM43" s="10"/>
      <c r="AN43" s="10"/>
      <c r="AO43" s="10"/>
      <c r="AP43" s="10"/>
      <c r="AQ43" s="10"/>
      <c r="AR43" s="10"/>
      <c r="AS43" s="10"/>
      <c r="AT43" s="10"/>
      <c r="AU43" s="10"/>
      <c r="AV43" s="10"/>
      <c r="AW43" s="10"/>
      <c r="AX43" s="10"/>
      <c r="AY43" s="10"/>
    </row>
    <row r="44" spans="1:51" ht="15.75" x14ac:dyDescent="0.3">
      <c r="A44" s="80"/>
      <c r="B44" s="80"/>
      <c r="C44" s="80"/>
      <c r="D44" s="80"/>
      <c r="E44" s="80"/>
      <c r="F44" s="80"/>
      <c r="G44" s="80"/>
      <c r="H44" s="80"/>
      <c r="I44" s="81"/>
      <c r="J44" s="54"/>
      <c r="K44" s="80"/>
      <c r="L44" s="80"/>
      <c r="M44" s="54"/>
      <c r="N44" s="54"/>
      <c r="O44" s="33"/>
      <c r="P44" s="10"/>
      <c r="Q44" s="10"/>
      <c r="R44" s="10"/>
      <c r="S44" s="10"/>
      <c r="T44" s="10"/>
      <c r="U44" s="10"/>
      <c r="V44" s="10"/>
      <c r="W44" s="10"/>
      <c r="X44" s="10"/>
      <c r="Y44" s="10"/>
      <c r="AB44" s="10"/>
      <c r="AL44" s="10"/>
      <c r="AM44" s="10"/>
      <c r="AN44" s="10"/>
      <c r="AO44" s="10"/>
      <c r="AP44" s="10"/>
      <c r="AQ44" s="10"/>
      <c r="AR44" s="10"/>
      <c r="AS44" s="10"/>
      <c r="AT44" s="10"/>
      <c r="AU44" s="10"/>
      <c r="AV44" s="10"/>
      <c r="AW44" s="10"/>
      <c r="AX44" s="10"/>
      <c r="AY44" s="10"/>
    </row>
    <row r="45" spans="1:51" ht="15.75" x14ac:dyDescent="0.3">
      <c r="A45" s="80"/>
      <c r="B45" s="80"/>
      <c r="C45" s="80"/>
      <c r="D45" s="80"/>
      <c r="E45" s="80"/>
      <c r="F45" s="80"/>
      <c r="G45" s="80"/>
      <c r="H45" s="80"/>
      <c r="I45" s="81"/>
      <c r="J45" s="54"/>
      <c r="K45" s="80"/>
      <c r="L45" s="80"/>
      <c r="M45" s="54"/>
      <c r="N45" s="54"/>
      <c r="O45" s="33"/>
      <c r="P45" s="10"/>
      <c r="Q45" s="10"/>
      <c r="R45" s="10"/>
      <c r="S45" s="10"/>
      <c r="T45" s="10"/>
      <c r="U45" s="10"/>
      <c r="V45" s="10"/>
      <c r="W45" s="10"/>
      <c r="X45" s="10"/>
      <c r="Y45" s="10"/>
      <c r="AB45" s="10"/>
      <c r="AL45" s="10"/>
      <c r="AM45" s="10"/>
      <c r="AN45" s="10"/>
      <c r="AO45" s="10"/>
      <c r="AP45" s="10"/>
      <c r="AQ45" s="10"/>
      <c r="AR45" s="10"/>
      <c r="AS45" s="10"/>
      <c r="AT45" s="10"/>
      <c r="AU45" s="10"/>
      <c r="AV45" s="10"/>
      <c r="AW45" s="10"/>
      <c r="AX45" s="10"/>
      <c r="AY45" s="10"/>
    </row>
    <row r="46" spans="1:51" ht="15.75" x14ac:dyDescent="0.3">
      <c r="A46" s="80"/>
      <c r="B46" s="80"/>
      <c r="C46" s="80"/>
      <c r="D46" s="80"/>
      <c r="E46" s="80"/>
      <c r="F46" s="80"/>
      <c r="G46" s="80"/>
      <c r="H46" s="80"/>
      <c r="I46" s="81"/>
      <c r="J46" s="54"/>
      <c r="K46" s="80"/>
      <c r="L46" s="80"/>
      <c r="M46" s="54"/>
      <c r="N46" s="54"/>
      <c r="O46" s="33"/>
      <c r="P46" s="10"/>
      <c r="Q46" s="10"/>
      <c r="R46" s="10"/>
      <c r="S46" s="10"/>
      <c r="T46" s="10"/>
      <c r="U46" s="10"/>
      <c r="V46" s="10"/>
      <c r="W46" s="10"/>
      <c r="X46" s="10"/>
      <c r="Y46" s="10"/>
      <c r="AB46" s="10"/>
      <c r="AL46" s="10"/>
      <c r="AM46" s="10"/>
      <c r="AN46" s="10"/>
      <c r="AO46" s="10"/>
      <c r="AP46" s="10"/>
      <c r="AQ46" s="10"/>
      <c r="AR46" s="10"/>
      <c r="AS46" s="10"/>
      <c r="AT46" s="10"/>
      <c r="AU46" s="10"/>
      <c r="AV46" s="10"/>
      <c r="AW46" s="10"/>
      <c r="AX46" s="10"/>
      <c r="AY46" s="10"/>
    </row>
    <row r="47" spans="1:51" ht="15.75" x14ac:dyDescent="0.3">
      <c r="A47" s="80"/>
      <c r="B47" s="80"/>
      <c r="C47" s="80"/>
      <c r="D47" s="80"/>
      <c r="E47" s="80"/>
      <c r="F47" s="80"/>
      <c r="G47" s="80"/>
      <c r="H47" s="80"/>
      <c r="I47" s="81"/>
      <c r="J47" s="54"/>
      <c r="K47" s="80"/>
      <c r="L47" s="80"/>
      <c r="M47" s="54"/>
      <c r="N47" s="54"/>
      <c r="O47" s="33"/>
      <c r="P47" s="10"/>
      <c r="Q47" s="10"/>
      <c r="R47" s="10"/>
      <c r="S47" s="10"/>
      <c r="T47" s="10"/>
      <c r="U47" s="10"/>
      <c r="V47" s="10"/>
      <c r="W47" s="10"/>
      <c r="X47" s="10"/>
      <c r="Y47" s="10"/>
      <c r="AB47" s="10"/>
      <c r="AL47" s="10"/>
      <c r="AM47" s="10"/>
      <c r="AN47" s="10"/>
      <c r="AO47" s="10"/>
      <c r="AP47" s="10"/>
      <c r="AQ47" s="10"/>
      <c r="AR47" s="10"/>
      <c r="AS47" s="10"/>
      <c r="AT47" s="10"/>
      <c r="AU47" s="10"/>
      <c r="AV47" s="10"/>
      <c r="AW47" s="10"/>
      <c r="AX47" s="10"/>
      <c r="AY47" s="10"/>
    </row>
    <row r="48" spans="1:51" ht="15.75" x14ac:dyDescent="0.3">
      <c r="A48" s="80"/>
      <c r="B48" s="80"/>
      <c r="C48" s="80"/>
      <c r="D48" s="80"/>
      <c r="E48" s="80"/>
      <c r="F48" s="80"/>
      <c r="G48" s="80"/>
      <c r="H48" s="80"/>
      <c r="I48" s="81"/>
      <c r="J48" s="54"/>
      <c r="K48" s="80"/>
      <c r="L48" s="80"/>
      <c r="M48" s="54"/>
      <c r="N48" s="54"/>
      <c r="O48" s="33"/>
      <c r="P48" s="10"/>
      <c r="Q48" s="10"/>
      <c r="R48" s="10"/>
      <c r="S48" s="10"/>
      <c r="T48" s="10"/>
      <c r="U48" s="10"/>
      <c r="V48" s="10"/>
      <c r="W48" s="10"/>
      <c r="X48" s="10"/>
      <c r="Y48" s="10"/>
      <c r="AB48" s="10"/>
      <c r="AL48" s="10"/>
      <c r="AM48" s="10"/>
      <c r="AN48" s="10"/>
      <c r="AO48" s="10"/>
      <c r="AP48" s="10"/>
      <c r="AQ48" s="10"/>
      <c r="AR48" s="10"/>
      <c r="AS48" s="10"/>
      <c r="AT48" s="10"/>
      <c r="AU48" s="10"/>
      <c r="AV48" s="10"/>
      <c r="AW48" s="10"/>
      <c r="AX48" s="10"/>
      <c r="AY48" s="10"/>
    </row>
    <row r="49" spans="1:51" ht="15.75" x14ac:dyDescent="0.3">
      <c r="A49" s="80"/>
      <c r="B49" s="80"/>
      <c r="C49" s="80"/>
      <c r="D49" s="80"/>
      <c r="E49" s="80"/>
      <c r="F49" s="80"/>
      <c r="G49" s="80"/>
      <c r="H49" s="80"/>
      <c r="I49" s="81"/>
      <c r="J49" s="54"/>
      <c r="K49" s="80"/>
      <c r="L49" s="80"/>
      <c r="M49" s="54"/>
      <c r="N49" s="54"/>
      <c r="O49" s="33"/>
      <c r="P49" s="10"/>
      <c r="Q49" s="10"/>
      <c r="R49" s="10"/>
      <c r="S49" s="10"/>
      <c r="T49" s="10"/>
      <c r="U49" s="10"/>
      <c r="V49" s="10"/>
      <c r="W49" s="10"/>
      <c r="X49" s="10"/>
      <c r="Y49" s="10"/>
      <c r="AB49" s="10"/>
      <c r="AL49" s="10"/>
      <c r="AM49" s="10"/>
      <c r="AN49" s="10"/>
      <c r="AO49" s="10"/>
      <c r="AP49" s="10"/>
      <c r="AQ49" s="10"/>
      <c r="AR49" s="10"/>
      <c r="AS49" s="10"/>
      <c r="AT49" s="10"/>
      <c r="AU49" s="10"/>
      <c r="AV49" s="10"/>
      <c r="AW49" s="10"/>
      <c r="AX49" s="10"/>
      <c r="AY49" s="10"/>
    </row>
    <row r="50" spans="1:51" ht="15.75" x14ac:dyDescent="0.3">
      <c r="A50" s="80"/>
      <c r="B50" s="80"/>
      <c r="C50" s="80"/>
      <c r="D50" s="80"/>
      <c r="E50" s="80"/>
      <c r="F50" s="80"/>
      <c r="G50" s="80"/>
      <c r="H50" s="80"/>
      <c r="I50" s="81"/>
      <c r="J50" s="54"/>
      <c r="K50" s="80"/>
      <c r="L50" s="80"/>
      <c r="M50" s="54"/>
      <c r="N50" s="54"/>
      <c r="O50" s="33"/>
      <c r="P50" s="10"/>
      <c r="Q50" s="10"/>
      <c r="R50" s="10"/>
      <c r="S50" s="10"/>
      <c r="T50" s="10"/>
      <c r="U50" s="10"/>
      <c r="V50" s="10"/>
      <c r="W50" s="10"/>
      <c r="X50" s="10"/>
      <c r="Y50" s="10"/>
      <c r="AB50" s="10"/>
      <c r="AL50" s="10"/>
      <c r="AM50" s="10"/>
      <c r="AN50" s="10"/>
      <c r="AO50" s="10"/>
      <c r="AP50" s="10"/>
      <c r="AQ50" s="10"/>
      <c r="AR50" s="10"/>
      <c r="AS50" s="10"/>
      <c r="AT50" s="10"/>
      <c r="AU50" s="10"/>
      <c r="AV50" s="10"/>
      <c r="AW50" s="10"/>
      <c r="AX50" s="10"/>
      <c r="AY50" s="10"/>
    </row>
    <row r="51" spans="1:51" ht="15.75" x14ac:dyDescent="0.3">
      <c r="A51" s="80"/>
      <c r="B51" s="80"/>
      <c r="C51" s="80"/>
      <c r="D51" s="80"/>
      <c r="E51" s="80"/>
      <c r="F51" s="80"/>
      <c r="G51" s="80"/>
      <c r="H51" s="80"/>
      <c r="I51" s="81"/>
      <c r="J51" s="54"/>
      <c r="K51" s="80"/>
      <c r="L51" s="80"/>
      <c r="M51" s="54"/>
      <c r="N51" s="54"/>
      <c r="O51" s="33"/>
      <c r="P51" s="10"/>
      <c r="Q51" s="10"/>
      <c r="R51" s="10"/>
      <c r="S51" s="10"/>
      <c r="T51" s="10"/>
      <c r="U51" s="10"/>
      <c r="V51" s="10"/>
      <c r="W51" s="10"/>
      <c r="X51" s="10"/>
      <c r="Y51" s="10"/>
      <c r="AB51" s="10"/>
      <c r="AL51" s="10"/>
      <c r="AM51" s="10"/>
      <c r="AN51" s="10"/>
      <c r="AO51" s="10"/>
      <c r="AP51" s="10"/>
      <c r="AQ51" s="10"/>
      <c r="AR51" s="10"/>
      <c r="AS51" s="10"/>
      <c r="AT51" s="10"/>
      <c r="AU51" s="10"/>
      <c r="AV51" s="10"/>
      <c r="AW51" s="10"/>
      <c r="AX51" s="10"/>
      <c r="AY51" s="10"/>
    </row>
    <row r="52" spans="1:51" ht="15.75" x14ac:dyDescent="0.3">
      <c r="A52" s="80"/>
      <c r="B52" s="80"/>
      <c r="C52" s="80"/>
      <c r="D52" s="80"/>
      <c r="E52" s="80"/>
      <c r="F52" s="80"/>
      <c r="G52" s="80"/>
      <c r="H52" s="80"/>
      <c r="I52" s="81"/>
      <c r="J52" s="54"/>
      <c r="K52" s="80"/>
      <c r="L52" s="80"/>
      <c r="M52" s="54"/>
      <c r="N52" s="54"/>
      <c r="O52" s="33"/>
      <c r="P52" s="10"/>
      <c r="Q52" s="10"/>
      <c r="R52" s="10"/>
      <c r="S52" s="10"/>
      <c r="T52" s="10"/>
      <c r="U52" s="10"/>
      <c r="V52" s="10"/>
      <c r="W52" s="10"/>
      <c r="X52" s="10"/>
      <c r="Y52" s="10"/>
      <c r="AB52" s="10"/>
      <c r="AL52" s="10"/>
      <c r="AM52" s="10"/>
      <c r="AN52" s="10"/>
      <c r="AO52" s="10"/>
      <c r="AP52" s="10"/>
      <c r="AQ52" s="10"/>
      <c r="AR52" s="10"/>
      <c r="AS52" s="10"/>
      <c r="AT52" s="10"/>
      <c r="AU52" s="10"/>
      <c r="AV52" s="10"/>
      <c r="AW52" s="10"/>
      <c r="AX52" s="10"/>
      <c r="AY52" s="10"/>
    </row>
    <row r="53" spans="1:51" ht="15.75" x14ac:dyDescent="0.3">
      <c r="A53" s="80"/>
      <c r="B53" s="80"/>
      <c r="C53" s="80"/>
      <c r="D53" s="80"/>
      <c r="E53" s="80"/>
      <c r="F53" s="80"/>
      <c r="G53" s="80"/>
      <c r="H53" s="80"/>
      <c r="I53" s="81"/>
      <c r="J53" s="54"/>
      <c r="K53" s="80"/>
      <c r="L53" s="80"/>
      <c r="M53" s="54"/>
      <c r="N53" s="54"/>
      <c r="O53" s="33"/>
      <c r="P53" s="10"/>
      <c r="Q53" s="10"/>
      <c r="R53" s="10"/>
      <c r="S53" s="10"/>
      <c r="T53" s="10"/>
      <c r="U53" s="10"/>
      <c r="V53" s="10"/>
      <c r="W53" s="10"/>
      <c r="X53" s="10"/>
      <c r="Y53" s="10"/>
      <c r="AB53" s="10"/>
      <c r="AL53" s="10"/>
      <c r="AM53" s="10"/>
      <c r="AN53" s="10"/>
      <c r="AO53" s="10"/>
      <c r="AP53" s="10"/>
      <c r="AQ53" s="10"/>
      <c r="AR53" s="10"/>
      <c r="AS53" s="10"/>
      <c r="AT53" s="10"/>
      <c r="AU53" s="10"/>
      <c r="AV53" s="10"/>
      <c r="AW53" s="10"/>
      <c r="AX53" s="10"/>
      <c r="AY53" s="10"/>
    </row>
    <row r="54" spans="1:51" ht="15.75" x14ac:dyDescent="0.3">
      <c r="A54" s="80"/>
      <c r="B54" s="80"/>
      <c r="C54" s="80"/>
      <c r="D54" s="80"/>
      <c r="E54" s="80"/>
      <c r="F54" s="80"/>
      <c r="G54" s="80"/>
      <c r="H54" s="80"/>
      <c r="I54" s="81"/>
      <c r="J54" s="54"/>
      <c r="K54" s="80"/>
      <c r="L54" s="80"/>
      <c r="M54" s="54"/>
      <c r="N54" s="54"/>
      <c r="O54" s="33"/>
      <c r="P54" s="10"/>
      <c r="Q54" s="10"/>
      <c r="R54" s="10"/>
      <c r="S54" s="10"/>
      <c r="T54" s="10"/>
      <c r="U54" s="10"/>
      <c r="V54" s="10"/>
      <c r="W54" s="10"/>
      <c r="X54" s="10"/>
      <c r="Y54" s="10"/>
      <c r="AB54" s="10"/>
      <c r="AL54" s="10"/>
      <c r="AM54" s="10"/>
      <c r="AN54" s="10"/>
      <c r="AO54" s="10"/>
      <c r="AP54" s="10"/>
      <c r="AQ54" s="10"/>
      <c r="AR54" s="10"/>
      <c r="AS54" s="10"/>
      <c r="AT54" s="10"/>
      <c r="AU54" s="10"/>
      <c r="AV54" s="10"/>
      <c r="AW54" s="10"/>
      <c r="AX54" s="10"/>
      <c r="AY54" s="10"/>
    </row>
    <row r="55" spans="1:51" ht="15.75" x14ac:dyDescent="0.3">
      <c r="A55" s="80"/>
      <c r="B55" s="80"/>
      <c r="C55" s="80"/>
      <c r="D55" s="80"/>
      <c r="E55" s="80"/>
      <c r="F55" s="80"/>
      <c r="G55" s="80"/>
      <c r="H55" s="80"/>
      <c r="I55" s="81"/>
      <c r="J55" s="54"/>
      <c r="K55" s="80"/>
      <c r="L55" s="80"/>
      <c r="M55" s="54"/>
      <c r="N55" s="54"/>
      <c r="O55" s="33"/>
      <c r="P55" s="10"/>
      <c r="Q55" s="10"/>
      <c r="R55" s="10"/>
      <c r="S55" s="10"/>
      <c r="T55" s="10"/>
      <c r="U55" s="10"/>
      <c r="V55" s="10"/>
      <c r="W55" s="10"/>
      <c r="X55" s="10"/>
      <c r="Y55" s="10"/>
      <c r="AB55" s="10"/>
      <c r="AL55" s="10"/>
      <c r="AM55" s="10"/>
      <c r="AN55" s="10"/>
      <c r="AO55" s="10"/>
      <c r="AP55" s="10"/>
      <c r="AQ55" s="10"/>
      <c r="AR55" s="10"/>
      <c r="AS55" s="10"/>
      <c r="AT55" s="10"/>
      <c r="AU55" s="10"/>
      <c r="AV55" s="10"/>
      <c r="AW55" s="10"/>
      <c r="AX55" s="10"/>
      <c r="AY55" s="10"/>
    </row>
    <row r="56" spans="1:51" ht="15.75" x14ac:dyDescent="0.3">
      <c r="A56" s="80"/>
      <c r="B56" s="80"/>
      <c r="C56" s="80"/>
      <c r="D56" s="80"/>
      <c r="E56" s="80"/>
      <c r="F56" s="80"/>
      <c r="G56" s="80"/>
      <c r="H56" s="80"/>
      <c r="I56" s="81"/>
      <c r="J56" s="54"/>
      <c r="K56" s="80"/>
      <c r="L56" s="80"/>
      <c r="M56" s="54"/>
      <c r="N56" s="54"/>
      <c r="O56" s="33"/>
      <c r="P56" s="10"/>
      <c r="Q56" s="10"/>
      <c r="R56" s="10"/>
      <c r="S56" s="10"/>
      <c r="T56" s="10"/>
      <c r="U56" s="10"/>
      <c r="V56" s="10"/>
      <c r="W56" s="10"/>
      <c r="X56" s="10"/>
      <c r="Y56" s="10"/>
      <c r="AB56" s="10"/>
      <c r="AL56" s="10"/>
      <c r="AM56" s="10"/>
      <c r="AN56" s="10"/>
      <c r="AO56" s="10"/>
      <c r="AP56" s="10"/>
      <c r="AQ56" s="10"/>
      <c r="AR56" s="10"/>
      <c r="AS56" s="10"/>
      <c r="AT56" s="10"/>
      <c r="AU56" s="10"/>
      <c r="AV56" s="10"/>
      <c r="AW56" s="10"/>
      <c r="AX56" s="10"/>
      <c r="AY56" s="10"/>
    </row>
    <row r="57" spans="1:51" ht="15.75" x14ac:dyDescent="0.3">
      <c r="A57" s="80"/>
      <c r="B57" s="80"/>
      <c r="C57" s="80"/>
      <c r="D57" s="80"/>
      <c r="E57" s="80"/>
      <c r="F57" s="80"/>
      <c r="G57" s="80"/>
      <c r="H57" s="80"/>
      <c r="I57" s="81"/>
      <c r="J57" s="54"/>
      <c r="K57" s="80"/>
      <c r="L57" s="80"/>
      <c r="M57" s="54"/>
      <c r="N57" s="54"/>
      <c r="O57" s="33"/>
      <c r="P57" s="10"/>
      <c r="Q57" s="10"/>
      <c r="R57" s="10"/>
      <c r="S57" s="10"/>
      <c r="T57" s="10"/>
      <c r="U57" s="10"/>
      <c r="V57" s="10"/>
      <c r="W57" s="10"/>
      <c r="X57" s="10"/>
      <c r="Y57" s="10"/>
      <c r="AB57" s="10"/>
      <c r="AL57" s="10"/>
      <c r="AM57" s="10"/>
      <c r="AN57" s="10"/>
      <c r="AO57" s="10"/>
      <c r="AP57" s="10"/>
      <c r="AQ57" s="10"/>
      <c r="AR57" s="10"/>
      <c r="AS57" s="10"/>
      <c r="AT57" s="10"/>
      <c r="AU57" s="10"/>
      <c r="AV57" s="10"/>
      <c r="AW57" s="10"/>
      <c r="AX57" s="10"/>
      <c r="AY57" s="10"/>
    </row>
    <row r="58" spans="1:51" ht="15.75" x14ac:dyDescent="0.3">
      <c r="A58" s="80"/>
      <c r="B58" s="80"/>
      <c r="C58" s="80"/>
      <c r="D58" s="80"/>
      <c r="E58" s="80"/>
      <c r="F58" s="80"/>
      <c r="G58" s="80"/>
      <c r="H58" s="80"/>
      <c r="I58" s="81"/>
      <c r="J58" s="54"/>
      <c r="K58" s="80"/>
      <c r="L58" s="80"/>
      <c r="M58" s="54"/>
      <c r="N58" s="54"/>
      <c r="O58" s="33"/>
      <c r="P58" s="10"/>
      <c r="Q58" s="10"/>
      <c r="R58" s="10"/>
      <c r="S58" s="10"/>
      <c r="T58" s="10"/>
      <c r="U58" s="10"/>
      <c r="V58" s="10"/>
      <c r="W58" s="10"/>
      <c r="X58" s="10"/>
      <c r="Y58" s="10"/>
      <c r="AB58" s="10"/>
      <c r="AL58" s="10"/>
      <c r="AM58" s="10"/>
      <c r="AN58" s="10"/>
      <c r="AO58" s="10"/>
      <c r="AP58" s="10"/>
      <c r="AQ58" s="10"/>
      <c r="AR58" s="10"/>
      <c r="AS58" s="10"/>
      <c r="AT58" s="10"/>
      <c r="AU58" s="10"/>
      <c r="AV58" s="10"/>
      <c r="AW58" s="10"/>
      <c r="AX58" s="10"/>
      <c r="AY58" s="10"/>
    </row>
    <row r="59" spans="1:51" x14ac:dyDescent="0.3">
      <c r="A59" s="80"/>
      <c r="B59" s="80"/>
      <c r="C59" s="80"/>
      <c r="D59" s="80"/>
      <c r="E59" s="80"/>
      <c r="F59" s="80"/>
      <c r="G59" s="80"/>
      <c r="H59" s="80"/>
      <c r="I59" s="81"/>
      <c r="J59" s="54"/>
      <c r="K59" s="80"/>
      <c r="L59" s="80"/>
      <c r="M59" s="54"/>
      <c r="N59" s="54"/>
      <c r="O59" s="33"/>
      <c r="AL59" s="10"/>
      <c r="AM59" s="10"/>
      <c r="AN59" s="10"/>
      <c r="AO59" s="10"/>
      <c r="AP59" s="10"/>
      <c r="AQ59" s="10"/>
      <c r="AR59" s="10"/>
      <c r="AS59" s="10"/>
      <c r="AT59" s="10"/>
      <c r="AU59" s="10"/>
      <c r="AV59" s="10"/>
      <c r="AW59" s="10"/>
      <c r="AX59" s="10"/>
      <c r="AY59" s="10"/>
    </row>
    <row r="60" spans="1:51" x14ac:dyDescent="0.3">
      <c r="A60" s="80"/>
      <c r="B60" s="80"/>
      <c r="C60" s="80"/>
      <c r="D60" s="80"/>
      <c r="E60" s="80"/>
      <c r="F60" s="80"/>
      <c r="G60" s="80"/>
      <c r="H60" s="80"/>
      <c r="I60" s="81"/>
      <c r="J60" s="54"/>
      <c r="K60" s="80"/>
      <c r="L60" s="80"/>
      <c r="M60" s="54"/>
      <c r="N60" s="54"/>
      <c r="O60" s="33"/>
      <c r="AL60" s="10"/>
      <c r="AM60" s="10"/>
      <c r="AN60" s="10"/>
      <c r="AO60" s="10"/>
      <c r="AP60" s="10"/>
      <c r="AQ60" s="10"/>
      <c r="AR60" s="10"/>
      <c r="AS60" s="10"/>
      <c r="AT60" s="10"/>
      <c r="AU60" s="10"/>
      <c r="AV60" s="10"/>
      <c r="AW60" s="10"/>
      <c r="AX60" s="10"/>
      <c r="AY60" s="10"/>
    </row>
    <row r="61" spans="1:51" x14ac:dyDescent="0.3">
      <c r="A61" s="83"/>
      <c r="B61" s="83"/>
      <c r="C61" s="83"/>
      <c r="D61" s="83"/>
      <c r="E61" s="83"/>
      <c r="F61" s="83"/>
      <c r="G61" s="83"/>
      <c r="H61" s="83"/>
      <c r="I61" s="84"/>
      <c r="J61" s="54"/>
      <c r="K61" s="85"/>
      <c r="L61" s="83"/>
      <c r="M61" s="86"/>
      <c r="N61" s="86"/>
      <c r="O61" s="87"/>
      <c r="AD61" s="14"/>
      <c r="AL61" s="10"/>
      <c r="AM61" s="10"/>
      <c r="AN61" s="10"/>
      <c r="AO61" s="10"/>
      <c r="AP61" s="10"/>
      <c r="AQ61" s="10"/>
      <c r="AR61" s="10"/>
      <c r="AS61" s="10"/>
      <c r="AT61" s="10"/>
      <c r="AU61" s="10"/>
      <c r="AV61" s="10"/>
      <c r="AW61" s="10"/>
      <c r="AX61" s="10"/>
      <c r="AY61" s="10"/>
    </row>
    <row r="62" spans="1:51" x14ac:dyDescent="0.3">
      <c r="A62" s="88"/>
      <c r="B62" s="88"/>
      <c r="C62" s="88"/>
      <c r="D62" s="88"/>
      <c r="E62" s="88"/>
      <c r="F62" s="88"/>
      <c r="G62" s="88"/>
      <c r="H62" s="88"/>
      <c r="I62" s="89"/>
      <c r="J62" s="54"/>
      <c r="K62" s="80"/>
      <c r="L62" s="88"/>
      <c r="M62" s="54"/>
      <c r="N62" s="54"/>
      <c r="O62" s="33"/>
      <c r="AA62" s="11"/>
      <c r="AD62" s="14"/>
      <c r="AL62" s="10"/>
      <c r="AM62" s="10"/>
      <c r="AN62" s="10"/>
      <c r="AO62" s="10"/>
      <c r="AP62" s="10"/>
      <c r="AQ62" s="10"/>
      <c r="AR62" s="10"/>
      <c r="AS62" s="10"/>
      <c r="AT62" s="10"/>
      <c r="AU62" s="10"/>
      <c r="AV62" s="10"/>
      <c r="AW62" s="10"/>
      <c r="AX62" s="10"/>
      <c r="AY62" s="10"/>
    </row>
    <row r="63" spans="1:51" x14ac:dyDescent="0.3">
      <c r="A63" s="879"/>
      <c r="B63" s="879"/>
      <c r="C63" s="879"/>
      <c r="D63" s="879"/>
      <c r="E63" s="879"/>
      <c r="F63" s="879"/>
      <c r="G63" s="879"/>
      <c r="H63" s="879"/>
      <c r="I63" s="879"/>
      <c r="J63" s="879"/>
      <c r="K63" s="879"/>
      <c r="L63" s="879"/>
      <c r="M63" s="879"/>
      <c r="N63" s="879"/>
      <c r="O63" s="879"/>
      <c r="Y63" s="18"/>
      <c r="Z63" s="19"/>
      <c r="AA63" s="19"/>
      <c r="AB63" s="19"/>
      <c r="AD63" s="14"/>
      <c r="AG63" s="860"/>
      <c r="AH63" s="860"/>
      <c r="AL63" s="10"/>
      <c r="AM63" s="10"/>
      <c r="AN63" s="10"/>
      <c r="AO63" s="10"/>
      <c r="AP63" s="10"/>
      <c r="AQ63" s="10"/>
      <c r="AR63" s="10"/>
      <c r="AS63" s="10"/>
      <c r="AT63" s="10"/>
      <c r="AU63" s="10"/>
      <c r="AV63" s="10"/>
      <c r="AW63" s="10"/>
      <c r="AX63" s="10"/>
      <c r="AY63" s="10"/>
    </row>
    <row r="64" spans="1:51" x14ac:dyDescent="0.3">
      <c r="A64" s="868"/>
      <c r="B64" s="868"/>
      <c r="C64" s="868"/>
      <c r="D64" s="868"/>
      <c r="E64" s="868"/>
      <c r="F64" s="868"/>
      <c r="G64" s="868"/>
      <c r="H64" s="868"/>
      <c r="I64" s="868"/>
      <c r="J64" s="868"/>
      <c r="K64" s="868"/>
      <c r="L64" s="868"/>
      <c r="M64" s="868"/>
      <c r="N64" s="868"/>
      <c r="O64" s="868"/>
      <c r="Y64" s="18"/>
      <c r="Z64" s="19"/>
      <c r="AA64" s="19"/>
      <c r="AB64" s="19"/>
      <c r="AD64" s="14"/>
      <c r="AL64" s="10"/>
      <c r="AM64" s="10"/>
      <c r="AN64" s="10"/>
      <c r="AO64" s="10"/>
      <c r="AP64" s="10"/>
      <c r="AQ64" s="10"/>
      <c r="AR64" s="10"/>
      <c r="AS64" s="10"/>
      <c r="AT64" s="10"/>
      <c r="AU64" s="10"/>
      <c r="AV64" s="10"/>
      <c r="AW64" s="10"/>
      <c r="AX64" s="10"/>
      <c r="AY64" s="10"/>
    </row>
    <row r="65" spans="1:51" x14ac:dyDescent="0.3">
      <c r="A65" s="80"/>
      <c r="B65" s="80"/>
      <c r="C65" s="80"/>
      <c r="D65" s="80"/>
      <c r="E65" s="80"/>
      <c r="F65" s="80"/>
      <c r="G65" s="80"/>
      <c r="H65" s="80"/>
      <c r="I65" s="81"/>
      <c r="J65" s="54"/>
      <c r="K65" s="80"/>
      <c r="L65" s="80"/>
      <c r="M65" s="54"/>
      <c r="N65" s="54"/>
      <c r="O65" s="33"/>
      <c r="Y65" s="18"/>
      <c r="Z65" s="19"/>
      <c r="AA65" s="19"/>
      <c r="AB65" s="19"/>
      <c r="AL65" s="10"/>
      <c r="AM65" s="10"/>
      <c r="AN65" s="10"/>
      <c r="AO65" s="10"/>
      <c r="AP65" s="10"/>
      <c r="AQ65" s="10"/>
      <c r="AR65" s="10"/>
      <c r="AS65" s="10"/>
      <c r="AT65" s="10"/>
      <c r="AU65" s="10"/>
      <c r="AV65" s="10"/>
      <c r="AW65" s="10"/>
      <c r="AX65" s="10"/>
      <c r="AY65" s="10"/>
    </row>
    <row r="66" spans="1:51" x14ac:dyDescent="0.3">
      <c r="A66" s="90"/>
      <c r="B66" s="90"/>
      <c r="C66" s="90"/>
      <c r="D66" s="90"/>
      <c r="E66" s="90"/>
      <c r="F66" s="90"/>
      <c r="G66" s="90"/>
      <c r="H66" s="90"/>
      <c r="I66" s="91"/>
      <c r="J66" s="92"/>
      <c r="K66" s="93"/>
      <c r="L66" s="90"/>
      <c r="M66" s="88"/>
      <c r="N66" s="54"/>
      <c r="O66" s="23"/>
      <c r="Y66" s="18"/>
      <c r="Z66" s="19"/>
      <c r="AA66" s="19"/>
      <c r="AB66" s="19"/>
      <c r="AL66" s="10"/>
      <c r="AM66" s="10"/>
      <c r="AN66" s="10"/>
      <c r="AO66" s="10"/>
      <c r="AP66" s="10"/>
      <c r="AQ66" s="10"/>
      <c r="AR66" s="10"/>
      <c r="AS66" s="10"/>
      <c r="AT66" s="10"/>
      <c r="AU66" s="10"/>
      <c r="AV66" s="10"/>
      <c r="AW66" s="10"/>
      <c r="AX66" s="10"/>
      <c r="AY66" s="10"/>
    </row>
    <row r="67" spans="1:51" x14ac:dyDescent="0.3">
      <c r="A67" s="866"/>
      <c r="B67" s="866"/>
      <c r="C67" s="866"/>
      <c r="D67" s="866"/>
      <c r="E67" s="866"/>
      <c r="F67" s="866"/>
      <c r="G67" s="866"/>
      <c r="H67" s="866"/>
      <c r="I67" s="866"/>
      <c r="J67" s="866"/>
      <c r="K67" s="866"/>
      <c r="L67" s="866"/>
      <c r="M67" s="94"/>
      <c r="N67" s="54"/>
      <c r="O67" s="23"/>
      <c r="Y67" s="7"/>
      <c r="Z67" s="27"/>
      <c r="AA67" s="27"/>
      <c r="AB67" s="27"/>
      <c r="AG67" s="860"/>
      <c r="AH67" s="860"/>
      <c r="AL67" s="10"/>
      <c r="AM67" s="10"/>
      <c r="AN67" s="10"/>
      <c r="AO67" s="10"/>
      <c r="AP67" s="10"/>
      <c r="AQ67" s="10"/>
      <c r="AR67" s="10"/>
      <c r="AS67" s="10"/>
      <c r="AT67" s="10"/>
      <c r="AU67" s="10"/>
      <c r="AV67" s="10"/>
      <c r="AW67" s="10"/>
      <c r="AX67" s="10"/>
      <c r="AY67" s="10"/>
    </row>
    <row r="68" spans="1:51" x14ac:dyDescent="0.3">
      <c r="A68" s="90"/>
      <c r="B68" s="90"/>
      <c r="C68" s="90"/>
      <c r="D68" s="90"/>
      <c r="E68" s="90"/>
      <c r="F68" s="90"/>
      <c r="G68" s="90"/>
      <c r="H68" s="90"/>
      <c r="I68" s="91"/>
      <c r="J68" s="859"/>
      <c r="K68" s="859"/>
      <c r="L68" s="859"/>
      <c r="M68" s="94"/>
      <c r="N68" s="54"/>
      <c r="O68" s="23"/>
      <c r="Y68" s="18"/>
      <c r="Z68" s="28"/>
      <c r="AA68" s="28"/>
      <c r="AB68" s="28"/>
      <c r="AL68" s="10"/>
      <c r="AM68" s="10"/>
      <c r="AN68" s="10"/>
      <c r="AO68" s="10"/>
      <c r="AP68" s="10"/>
      <c r="AQ68" s="10"/>
      <c r="AR68" s="10"/>
      <c r="AS68" s="10"/>
      <c r="AT68" s="10"/>
      <c r="AU68" s="10"/>
      <c r="AV68" s="10"/>
      <c r="AW68" s="10"/>
      <c r="AX68" s="10"/>
      <c r="AY68" s="10"/>
    </row>
    <row r="69" spans="1:51" x14ac:dyDescent="0.3">
      <c r="A69" s="90"/>
      <c r="B69" s="90"/>
      <c r="C69" s="90"/>
      <c r="D69" s="90"/>
      <c r="E69" s="90"/>
      <c r="F69" s="90"/>
      <c r="G69" s="90"/>
      <c r="H69" s="90"/>
      <c r="I69" s="91"/>
      <c r="J69" s="859"/>
      <c r="K69" s="859"/>
      <c r="L69" s="859"/>
      <c r="M69" s="94"/>
      <c r="N69" s="54"/>
      <c r="O69" s="23"/>
      <c r="Y69" s="18"/>
      <c r="Z69" s="28"/>
      <c r="AA69" s="28"/>
      <c r="AB69" s="28"/>
      <c r="AL69" s="10"/>
      <c r="AM69" s="10"/>
      <c r="AN69" s="10"/>
      <c r="AO69" s="10"/>
      <c r="AP69" s="10"/>
      <c r="AQ69" s="10"/>
      <c r="AR69" s="10"/>
      <c r="AS69" s="10"/>
      <c r="AT69" s="10"/>
      <c r="AU69" s="10"/>
      <c r="AV69" s="10"/>
      <c r="AW69" s="10"/>
      <c r="AX69" s="10"/>
      <c r="AY69" s="10"/>
    </row>
    <row r="70" spans="1:51" x14ac:dyDescent="0.3">
      <c r="A70" s="92"/>
      <c r="B70" s="92"/>
      <c r="C70" s="92"/>
      <c r="D70" s="92"/>
      <c r="E70" s="92"/>
      <c r="F70" s="92"/>
      <c r="G70" s="92"/>
      <c r="H70" s="92"/>
      <c r="I70" s="95"/>
      <c r="J70" s="859"/>
      <c r="K70" s="859"/>
      <c r="L70" s="859"/>
      <c r="M70" s="94"/>
      <c r="N70" s="54"/>
      <c r="O70" s="23"/>
      <c r="Y70" s="7"/>
      <c r="Z70" s="69"/>
      <c r="AA70" s="96"/>
      <c r="AB70" s="31"/>
      <c r="AL70" s="10"/>
      <c r="AM70" s="10"/>
      <c r="AN70" s="10"/>
      <c r="AO70" s="10"/>
      <c r="AP70" s="10"/>
      <c r="AQ70" s="10"/>
      <c r="AR70" s="10"/>
      <c r="AS70" s="10"/>
      <c r="AT70" s="10"/>
      <c r="AU70" s="10"/>
      <c r="AV70" s="10"/>
      <c r="AW70" s="10"/>
      <c r="AX70" s="10"/>
      <c r="AY70" s="10"/>
    </row>
    <row r="71" spans="1:51" x14ac:dyDescent="0.3">
      <c r="A71" s="92"/>
      <c r="B71" s="92"/>
      <c r="C71" s="92"/>
      <c r="D71" s="92"/>
      <c r="E71" s="92"/>
      <c r="F71" s="92"/>
      <c r="G71" s="92"/>
      <c r="H71" s="92"/>
      <c r="I71" s="95"/>
      <c r="J71" s="859"/>
      <c r="K71" s="859"/>
      <c r="L71" s="859"/>
      <c r="M71" s="94"/>
      <c r="N71" s="54"/>
      <c r="O71" s="23"/>
      <c r="AG71" s="860"/>
      <c r="AH71" s="860"/>
      <c r="AL71" s="10"/>
      <c r="AM71" s="10"/>
      <c r="AN71" s="10"/>
      <c r="AO71" s="10"/>
      <c r="AP71" s="10"/>
      <c r="AQ71" s="10"/>
      <c r="AR71" s="10"/>
      <c r="AS71" s="10"/>
      <c r="AT71" s="10"/>
      <c r="AU71" s="10"/>
      <c r="AV71" s="10"/>
      <c r="AW71" s="10"/>
      <c r="AX71" s="10"/>
      <c r="AY71" s="10"/>
    </row>
    <row r="72" spans="1:51" x14ac:dyDescent="0.3">
      <c r="A72" s="92"/>
      <c r="B72" s="92"/>
      <c r="C72" s="92"/>
      <c r="D72" s="92"/>
      <c r="E72" s="92"/>
      <c r="F72" s="92"/>
      <c r="G72" s="92"/>
      <c r="H72" s="92"/>
      <c r="I72" s="95"/>
      <c r="J72" s="92"/>
      <c r="K72" s="97"/>
      <c r="L72" s="92"/>
      <c r="M72" s="90"/>
      <c r="N72" s="54"/>
      <c r="O72" s="33"/>
      <c r="AI72" s="34"/>
      <c r="AL72" s="10"/>
      <c r="AM72" s="10"/>
      <c r="AN72" s="10"/>
      <c r="AO72" s="10"/>
      <c r="AP72" s="10"/>
      <c r="AQ72" s="10"/>
      <c r="AR72" s="10"/>
      <c r="AS72" s="10"/>
      <c r="AT72" s="10"/>
      <c r="AU72" s="10"/>
      <c r="AV72" s="10"/>
      <c r="AW72" s="10"/>
      <c r="AX72" s="10"/>
      <c r="AY72" s="10"/>
    </row>
    <row r="73" spans="1:51" x14ac:dyDescent="0.3">
      <c r="A73" s="864"/>
      <c r="B73" s="864"/>
      <c r="C73" s="864"/>
      <c r="D73" s="864"/>
      <c r="E73" s="864"/>
      <c r="F73" s="864"/>
      <c r="G73" s="864"/>
      <c r="H73" s="864"/>
      <c r="I73" s="864"/>
      <c r="J73" s="864"/>
      <c r="K73" s="864"/>
      <c r="L73" s="864"/>
      <c r="M73" s="864"/>
      <c r="N73" s="864"/>
      <c r="O73" s="864"/>
      <c r="P73" s="44"/>
      <c r="Q73" s="44"/>
      <c r="R73" s="44"/>
      <c r="S73" s="45"/>
      <c r="T73" s="46"/>
      <c r="U73" s="46"/>
      <c r="V73" s="46"/>
      <c r="W73" s="46"/>
      <c r="AA73" s="11"/>
      <c r="AI73" s="34"/>
      <c r="AL73" s="10"/>
      <c r="AM73" s="10"/>
      <c r="AN73" s="10"/>
      <c r="AO73" s="10"/>
      <c r="AP73" s="10"/>
      <c r="AQ73" s="10"/>
      <c r="AR73" s="10"/>
      <c r="AS73" s="10"/>
      <c r="AT73" s="10"/>
      <c r="AU73" s="10"/>
      <c r="AV73" s="10"/>
      <c r="AW73" s="10"/>
      <c r="AX73" s="10"/>
      <c r="AY73" s="10"/>
    </row>
    <row r="74" spans="1:51" x14ac:dyDescent="0.3">
      <c r="A74" s="80"/>
      <c r="B74" s="80"/>
      <c r="C74" s="80"/>
      <c r="D74" s="80"/>
      <c r="E74" s="80"/>
      <c r="F74" s="80"/>
      <c r="G74" s="80"/>
      <c r="H74" s="80"/>
      <c r="I74" s="81"/>
      <c r="J74" s="54"/>
      <c r="K74" s="80"/>
      <c r="L74" s="80"/>
      <c r="M74" s="86"/>
      <c r="N74" s="86"/>
      <c r="O74" s="87"/>
      <c r="Z74" s="865"/>
      <c r="AA74" s="865"/>
      <c r="AC74" s="867"/>
      <c r="AD74" s="867"/>
      <c r="AG74" s="860"/>
      <c r="AH74" s="860"/>
      <c r="AL74" s="10"/>
      <c r="AM74" s="10"/>
      <c r="AN74" s="10"/>
      <c r="AO74" s="10"/>
      <c r="AP74" s="10"/>
      <c r="AQ74" s="10"/>
      <c r="AR74" s="10"/>
      <c r="AS74" s="10"/>
      <c r="AT74" s="10"/>
      <c r="AU74" s="10"/>
      <c r="AV74" s="10"/>
      <c r="AW74" s="10"/>
      <c r="AX74" s="10"/>
      <c r="AY74" s="10"/>
    </row>
    <row r="75" spans="1:51" x14ac:dyDescent="0.3">
      <c r="A75" s="98"/>
      <c r="B75" s="98"/>
      <c r="C75" s="98"/>
      <c r="D75" s="98"/>
      <c r="E75" s="98"/>
      <c r="F75" s="98"/>
      <c r="G75" s="98"/>
      <c r="H75" s="98"/>
      <c r="I75" s="99"/>
      <c r="J75" s="100"/>
      <c r="K75" s="85"/>
      <c r="L75" s="85"/>
      <c r="M75" s="98"/>
      <c r="N75" s="98"/>
      <c r="O75" s="101"/>
      <c r="Z75" s="50"/>
      <c r="AA75" s="50"/>
      <c r="AC75" s="50"/>
      <c r="AD75" s="50"/>
      <c r="AL75" s="10"/>
      <c r="AM75" s="10"/>
      <c r="AN75" s="10"/>
      <c r="AO75" s="10"/>
      <c r="AP75" s="10"/>
      <c r="AQ75" s="10"/>
      <c r="AR75" s="10"/>
      <c r="AS75" s="10"/>
      <c r="AT75" s="10"/>
      <c r="AU75" s="10"/>
      <c r="AV75" s="10"/>
      <c r="AW75" s="10"/>
      <c r="AX75" s="10"/>
      <c r="AY75" s="10"/>
    </row>
    <row r="76" spans="1:51" x14ac:dyDescent="0.3">
      <c r="A76" s="85"/>
      <c r="B76" s="85"/>
      <c r="C76" s="85"/>
      <c r="D76" s="85"/>
      <c r="E76" s="85"/>
      <c r="F76" s="85"/>
      <c r="G76" s="85"/>
      <c r="H76" s="85"/>
      <c r="I76" s="102"/>
      <c r="J76" s="86"/>
      <c r="K76" s="85"/>
      <c r="L76" s="85"/>
      <c r="M76" s="85"/>
      <c r="N76" s="85"/>
      <c r="O76" s="103"/>
      <c r="Z76" s="51"/>
      <c r="AA76" s="51"/>
      <c r="AC76" s="51"/>
      <c r="AD76" s="51"/>
      <c r="AL76" s="10"/>
      <c r="AM76" s="10"/>
      <c r="AN76" s="10"/>
      <c r="AO76" s="10"/>
      <c r="AP76" s="10"/>
      <c r="AQ76" s="10"/>
      <c r="AR76" s="10"/>
      <c r="AS76" s="10"/>
      <c r="AT76" s="10"/>
      <c r="AU76" s="10"/>
      <c r="AV76" s="10"/>
      <c r="AW76" s="10"/>
      <c r="AX76" s="10"/>
      <c r="AY76" s="10"/>
    </row>
    <row r="77" spans="1:51" x14ac:dyDescent="0.3">
      <c r="A77" s="104"/>
      <c r="B77" s="104"/>
      <c r="C77" s="104"/>
      <c r="D77" s="104"/>
      <c r="E77" s="104"/>
      <c r="F77" s="104"/>
      <c r="G77" s="104"/>
      <c r="H77" s="104"/>
      <c r="I77" s="105"/>
      <c r="J77" s="106"/>
      <c r="K77" s="107"/>
      <c r="L77" s="108"/>
      <c r="M77" s="109"/>
      <c r="N77" s="110"/>
      <c r="O77" s="33"/>
      <c r="Z77" s="51"/>
      <c r="AA77" s="111"/>
      <c r="AC77" s="51"/>
      <c r="AD77" s="111"/>
      <c r="AL77" s="10"/>
      <c r="AM77" s="10"/>
      <c r="AN77" s="10"/>
      <c r="AO77" s="10"/>
      <c r="AP77" s="10"/>
      <c r="AQ77" s="10"/>
      <c r="AR77" s="10"/>
      <c r="AS77" s="10"/>
      <c r="AT77" s="10"/>
      <c r="AU77" s="10"/>
      <c r="AV77" s="10"/>
      <c r="AW77" s="10"/>
      <c r="AX77" s="10"/>
      <c r="AY77" s="10"/>
    </row>
    <row r="78" spans="1:51" x14ac:dyDescent="0.3">
      <c r="A78" s="112"/>
      <c r="B78" s="112"/>
      <c r="C78" s="112"/>
      <c r="D78" s="112"/>
      <c r="E78" s="112"/>
      <c r="F78" s="112"/>
      <c r="G78" s="112"/>
      <c r="H78" s="112"/>
      <c r="I78" s="113"/>
      <c r="J78" s="114"/>
      <c r="K78" s="107"/>
      <c r="L78" s="107"/>
      <c r="M78" s="115"/>
      <c r="N78" s="116"/>
      <c r="O78" s="117"/>
      <c r="Z78" s="118"/>
      <c r="AA78" s="119"/>
      <c r="AC78" s="118"/>
      <c r="AD78" s="119"/>
      <c r="AG78" s="860"/>
      <c r="AH78" s="860"/>
      <c r="AL78" s="10"/>
      <c r="AM78" s="10"/>
      <c r="AN78" s="10"/>
      <c r="AO78" s="10"/>
      <c r="AP78" s="10"/>
      <c r="AQ78" s="10"/>
      <c r="AR78" s="10"/>
      <c r="AS78" s="10"/>
      <c r="AT78" s="10"/>
      <c r="AU78" s="10"/>
      <c r="AV78" s="10"/>
      <c r="AW78" s="10"/>
      <c r="AX78" s="10"/>
      <c r="AY78" s="10"/>
    </row>
    <row r="79" spans="1:51" x14ac:dyDescent="0.3">
      <c r="A79" s="112"/>
      <c r="B79" s="112"/>
      <c r="C79" s="112"/>
      <c r="D79" s="112"/>
      <c r="E79" s="112"/>
      <c r="F79" s="112"/>
      <c r="G79" s="112"/>
      <c r="H79" s="112"/>
      <c r="I79" s="113"/>
      <c r="J79" s="120"/>
      <c r="K79" s="107"/>
      <c r="L79" s="107"/>
      <c r="M79" s="121"/>
      <c r="N79" s="122"/>
      <c r="O79" s="33"/>
      <c r="Z79" s="17"/>
      <c r="AA79" s="123"/>
      <c r="AC79" s="17"/>
      <c r="AD79" s="123"/>
      <c r="AL79" s="10"/>
      <c r="AM79" s="10"/>
      <c r="AN79" s="10"/>
      <c r="AO79" s="10"/>
      <c r="AP79" s="10"/>
      <c r="AQ79" s="10"/>
      <c r="AR79" s="10"/>
      <c r="AS79" s="10"/>
      <c r="AT79" s="10"/>
      <c r="AU79" s="10"/>
      <c r="AV79" s="10"/>
      <c r="AW79" s="10"/>
      <c r="AX79" s="10"/>
      <c r="AY79" s="10"/>
    </row>
    <row r="80" spans="1:51" x14ac:dyDescent="0.3">
      <c r="A80" s="124"/>
      <c r="B80" s="124"/>
      <c r="C80" s="124"/>
      <c r="D80" s="124"/>
      <c r="E80" s="124"/>
      <c r="F80" s="124"/>
      <c r="G80" s="124"/>
      <c r="H80" s="124"/>
      <c r="I80" s="113"/>
      <c r="J80" s="114"/>
      <c r="K80" s="107"/>
      <c r="L80" s="108"/>
      <c r="M80" s="109"/>
      <c r="N80" s="110"/>
      <c r="O80" s="33"/>
      <c r="Z80" s="17"/>
      <c r="AA80" s="123"/>
      <c r="AC80" s="17"/>
      <c r="AD80" s="123"/>
      <c r="AF80" s="11"/>
      <c r="AL80" s="10"/>
      <c r="AM80" s="10"/>
      <c r="AN80" s="10"/>
      <c r="AO80" s="10"/>
      <c r="AP80" s="10"/>
      <c r="AQ80" s="10"/>
      <c r="AR80" s="10"/>
      <c r="AS80" s="10"/>
      <c r="AT80" s="10"/>
      <c r="AU80" s="10"/>
      <c r="AV80" s="10"/>
      <c r="AW80" s="10"/>
      <c r="AX80" s="10"/>
      <c r="AY80" s="10"/>
    </row>
    <row r="81" spans="1:51" x14ac:dyDescent="0.3">
      <c r="A81" s="124"/>
      <c r="B81" s="124"/>
      <c r="C81" s="124"/>
      <c r="D81" s="124"/>
      <c r="E81" s="124"/>
      <c r="F81" s="124"/>
      <c r="G81" s="124"/>
      <c r="H81" s="124"/>
      <c r="I81" s="113"/>
      <c r="J81" s="114"/>
      <c r="K81" s="107"/>
      <c r="L81" s="108"/>
      <c r="M81" s="109"/>
      <c r="N81" s="110"/>
      <c r="O81" s="33"/>
      <c r="Z81" s="17"/>
      <c r="AA81" s="123"/>
      <c r="AC81" s="17"/>
      <c r="AD81" s="123"/>
      <c r="AF81" s="11"/>
      <c r="AL81" s="10"/>
      <c r="AM81" s="10"/>
      <c r="AN81" s="10"/>
      <c r="AO81" s="10"/>
      <c r="AP81" s="10"/>
      <c r="AQ81" s="10"/>
      <c r="AR81" s="10"/>
      <c r="AS81" s="10"/>
      <c r="AT81" s="10"/>
      <c r="AU81" s="10"/>
      <c r="AV81" s="10"/>
      <c r="AW81" s="10"/>
      <c r="AX81" s="10"/>
      <c r="AY81" s="10"/>
    </row>
    <row r="82" spans="1:51" x14ac:dyDescent="0.3">
      <c r="A82" s="112"/>
      <c r="B82" s="112"/>
      <c r="C82" s="112"/>
      <c r="D82" s="112"/>
      <c r="E82" s="112"/>
      <c r="F82" s="112"/>
      <c r="G82" s="112"/>
      <c r="H82" s="112"/>
      <c r="I82" s="113"/>
      <c r="J82" s="114"/>
      <c r="K82" s="107"/>
      <c r="L82" s="108"/>
      <c r="M82" s="109"/>
      <c r="N82" s="110"/>
      <c r="O82" s="33"/>
      <c r="Z82" s="17"/>
      <c r="AA82" s="123"/>
      <c r="AC82" s="17"/>
      <c r="AD82" s="123"/>
      <c r="AF82" s="11"/>
      <c r="AG82" s="860"/>
      <c r="AH82" s="860"/>
      <c r="AL82" s="10"/>
      <c r="AM82" s="10"/>
      <c r="AN82" s="10"/>
      <c r="AO82" s="10"/>
      <c r="AP82" s="10"/>
      <c r="AQ82" s="10"/>
      <c r="AR82" s="10"/>
      <c r="AS82" s="10"/>
      <c r="AT82" s="10"/>
      <c r="AU82" s="10"/>
      <c r="AV82" s="10"/>
      <c r="AW82" s="10"/>
      <c r="AX82" s="10"/>
      <c r="AY82" s="10"/>
    </row>
    <row r="83" spans="1:51" x14ac:dyDescent="0.3">
      <c r="A83" s="112"/>
      <c r="B83" s="112"/>
      <c r="C83" s="112"/>
      <c r="D83" s="112"/>
      <c r="E83" s="112"/>
      <c r="F83" s="112"/>
      <c r="G83" s="112"/>
      <c r="H83" s="112"/>
      <c r="I83" s="113"/>
      <c r="J83" s="120"/>
      <c r="K83" s="107"/>
      <c r="L83" s="108"/>
      <c r="M83" s="109"/>
      <c r="N83" s="110"/>
      <c r="O83" s="117"/>
      <c r="Z83" s="17"/>
      <c r="AA83" s="123"/>
      <c r="AC83" s="17"/>
      <c r="AD83" s="123"/>
      <c r="AF83" s="11"/>
      <c r="AL83" s="10"/>
      <c r="AM83" s="10"/>
      <c r="AN83" s="10"/>
      <c r="AO83" s="10"/>
      <c r="AP83" s="10"/>
      <c r="AQ83" s="10"/>
      <c r="AR83" s="10"/>
      <c r="AS83" s="10"/>
      <c r="AT83" s="10"/>
      <c r="AU83" s="10"/>
      <c r="AV83" s="10"/>
      <c r="AW83" s="10"/>
      <c r="AX83" s="10"/>
      <c r="AY83" s="10"/>
    </row>
    <row r="84" spans="1:51" x14ac:dyDescent="0.3">
      <c r="A84" s="112"/>
      <c r="B84" s="112"/>
      <c r="C84" s="112"/>
      <c r="D84" s="112"/>
      <c r="E84" s="112"/>
      <c r="F84" s="112"/>
      <c r="G84" s="112"/>
      <c r="H84" s="112"/>
      <c r="I84" s="113"/>
      <c r="J84" s="114"/>
      <c r="K84" s="107"/>
      <c r="L84" s="108"/>
      <c r="M84" s="109"/>
      <c r="N84" s="110"/>
      <c r="O84" s="33"/>
      <c r="Z84" s="17"/>
      <c r="AA84" s="123"/>
      <c r="AC84" s="17"/>
      <c r="AD84" s="123"/>
      <c r="AF84" s="11"/>
      <c r="AL84" s="10"/>
      <c r="AM84" s="10"/>
      <c r="AN84" s="10"/>
      <c r="AO84" s="10"/>
      <c r="AP84" s="10"/>
      <c r="AQ84" s="10"/>
      <c r="AR84" s="10"/>
      <c r="AS84" s="10"/>
      <c r="AT84" s="10"/>
      <c r="AU84" s="10"/>
      <c r="AV84" s="10"/>
      <c r="AW84" s="10"/>
      <c r="AX84" s="10"/>
      <c r="AY84" s="10"/>
    </row>
    <row r="85" spans="1:51" x14ac:dyDescent="0.3">
      <c r="A85" s="112"/>
      <c r="B85" s="112"/>
      <c r="C85" s="112"/>
      <c r="D85" s="112"/>
      <c r="E85" s="112"/>
      <c r="F85" s="112"/>
      <c r="G85" s="112"/>
      <c r="H85" s="112"/>
      <c r="I85" s="113"/>
      <c r="J85" s="114"/>
      <c r="K85" s="107"/>
      <c r="L85" s="108"/>
      <c r="M85" s="109"/>
      <c r="N85" s="110"/>
      <c r="O85" s="33"/>
      <c r="Z85" s="17"/>
      <c r="AA85" s="123"/>
      <c r="AC85" s="17"/>
      <c r="AD85" s="123"/>
      <c r="AF85" s="11"/>
      <c r="AL85" s="10"/>
      <c r="AM85" s="10"/>
      <c r="AN85" s="10"/>
      <c r="AO85" s="10"/>
      <c r="AP85" s="10"/>
      <c r="AQ85" s="10"/>
      <c r="AR85" s="10"/>
      <c r="AS85" s="10"/>
      <c r="AT85" s="10"/>
      <c r="AU85" s="10"/>
      <c r="AV85" s="10"/>
      <c r="AW85" s="10"/>
      <c r="AX85" s="10"/>
      <c r="AY85" s="10"/>
    </row>
    <row r="86" spans="1:51" x14ac:dyDescent="0.3">
      <c r="A86" s="112"/>
      <c r="B86" s="112"/>
      <c r="C86" s="112"/>
      <c r="D86" s="112"/>
      <c r="E86" s="112"/>
      <c r="F86" s="112"/>
      <c r="G86" s="112"/>
      <c r="H86" s="112"/>
      <c r="I86" s="113"/>
      <c r="J86" s="114"/>
      <c r="K86" s="107"/>
      <c r="L86" s="107"/>
      <c r="M86" s="109"/>
      <c r="N86" s="110"/>
      <c r="O86" s="117"/>
      <c r="Z86" s="17"/>
      <c r="AA86" s="123"/>
      <c r="AC86" s="17"/>
      <c r="AD86" s="123"/>
      <c r="AF86" s="11"/>
      <c r="AL86" s="10"/>
      <c r="AM86" s="10"/>
      <c r="AN86" s="10"/>
      <c r="AO86" s="10"/>
      <c r="AP86" s="10"/>
      <c r="AQ86" s="10"/>
      <c r="AR86" s="10"/>
      <c r="AS86" s="10"/>
      <c r="AT86" s="10"/>
      <c r="AU86" s="10"/>
      <c r="AV86" s="10"/>
      <c r="AW86" s="10"/>
      <c r="AX86" s="10"/>
      <c r="AY86" s="10"/>
    </row>
    <row r="87" spans="1:51" x14ac:dyDescent="0.3">
      <c r="A87" s="112"/>
      <c r="B87" s="112"/>
      <c r="C87" s="112"/>
      <c r="D87" s="112"/>
      <c r="E87" s="112"/>
      <c r="F87" s="112"/>
      <c r="G87" s="112"/>
      <c r="H87" s="112"/>
      <c r="I87" s="113"/>
      <c r="J87" s="120"/>
      <c r="K87" s="107"/>
      <c r="L87" s="107"/>
      <c r="M87" s="125"/>
      <c r="N87" s="110"/>
      <c r="O87" s="126"/>
      <c r="Z87" s="17"/>
      <c r="AA87" s="123"/>
      <c r="AC87" s="17"/>
      <c r="AD87" s="123"/>
      <c r="AF87" s="11"/>
      <c r="AL87" s="10"/>
      <c r="AM87" s="10"/>
      <c r="AN87" s="10"/>
      <c r="AO87" s="10"/>
      <c r="AP87" s="10"/>
      <c r="AQ87" s="10"/>
      <c r="AR87" s="10"/>
      <c r="AS87" s="10"/>
      <c r="AT87" s="10"/>
      <c r="AU87" s="10"/>
      <c r="AV87" s="10"/>
      <c r="AW87" s="10"/>
      <c r="AX87" s="10"/>
      <c r="AY87" s="10"/>
    </row>
    <row r="88" spans="1:51" x14ac:dyDescent="0.3">
      <c r="A88" s="124"/>
      <c r="B88" s="124"/>
      <c r="C88" s="124"/>
      <c r="D88" s="124"/>
      <c r="E88" s="124"/>
      <c r="F88" s="124"/>
      <c r="G88" s="124"/>
      <c r="H88" s="124"/>
      <c r="I88" s="113"/>
      <c r="J88" s="127"/>
      <c r="K88" s="107"/>
      <c r="L88" s="108"/>
      <c r="M88" s="109"/>
      <c r="N88" s="110"/>
      <c r="O88" s="33"/>
      <c r="X88" s="18"/>
      <c r="Z88" s="17"/>
      <c r="AA88" s="123"/>
      <c r="AC88" s="17"/>
      <c r="AD88" s="123"/>
      <c r="AF88" s="11"/>
      <c r="AL88" s="10"/>
      <c r="AM88" s="10"/>
      <c r="AN88" s="10"/>
      <c r="AO88" s="10"/>
      <c r="AP88" s="10"/>
      <c r="AQ88" s="10"/>
      <c r="AR88" s="10"/>
      <c r="AS88" s="10"/>
      <c r="AT88" s="10"/>
      <c r="AU88" s="10"/>
      <c r="AV88" s="10"/>
      <c r="AW88" s="10"/>
      <c r="AX88" s="10"/>
      <c r="AY88" s="10"/>
    </row>
    <row r="89" spans="1:51" x14ac:dyDescent="0.3">
      <c r="A89" s="124"/>
      <c r="B89" s="124"/>
      <c r="C89" s="124"/>
      <c r="D89" s="124"/>
      <c r="E89" s="124"/>
      <c r="F89" s="124"/>
      <c r="G89" s="124"/>
      <c r="H89" s="124"/>
      <c r="I89" s="113"/>
      <c r="J89" s="128"/>
      <c r="K89" s="107"/>
      <c r="L89" s="108"/>
      <c r="M89" s="125"/>
      <c r="N89" s="110"/>
      <c r="O89" s="33"/>
      <c r="X89" s="18"/>
      <c r="Z89" s="17"/>
      <c r="AA89" s="123"/>
      <c r="AC89" s="17"/>
      <c r="AD89" s="123"/>
      <c r="AF89" s="11"/>
      <c r="AL89" s="10"/>
      <c r="AM89" s="10"/>
      <c r="AN89" s="10"/>
      <c r="AO89" s="10"/>
      <c r="AP89" s="10"/>
      <c r="AQ89" s="10"/>
      <c r="AR89" s="10"/>
      <c r="AS89" s="10"/>
      <c r="AT89" s="10"/>
      <c r="AU89" s="10"/>
      <c r="AV89" s="10"/>
      <c r="AW89" s="10"/>
      <c r="AX89" s="10"/>
      <c r="AY89" s="10"/>
    </row>
    <row r="90" spans="1:51" x14ac:dyDescent="0.3">
      <c r="A90" s="124"/>
      <c r="B90" s="124"/>
      <c r="C90" s="124"/>
      <c r="D90" s="124"/>
      <c r="E90" s="124"/>
      <c r="F90" s="124"/>
      <c r="G90" s="124"/>
      <c r="H90" s="124"/>
      <c r="I90" s="113"/>
      <c r="J90" s="128"/>
      <c r="K90" s="107"/>
      <c r="L90" s="108"/>
      <c r="M90" s="125"/>
      <c r="N90" s="110"/>
      <c r="O90" s="33"/>
      <c r="X90" s="18"/>
      <c r="Z90" s="17"/>
      <c r="AA90" s="123"/>
      <c r="AC90" s="17"/>
      <c r="AD90" s="123"/>
      <c r="AF90" s="11"/>
      <c r="AL90" s="10"/>
      <c r="AM90" s="10"/>
      <c r="AN90" s="10"/>
      <c r="AO90" s="10"/>
      <c r="AP90" s="10"/>
      <c r="AQ90" s="10"/>
      <c r="AR90" s="10"/>
      <c r="AS90" s="10"/>
      <c r="AT90" s="10"/>
      <c r="AU90" s="10"/>
      <c r="AV90" s="10"/>
      <c r="AW90" s="10"/>
      <c r="AX90" s="10"/>
      <c r="AY90" s="10"/>
    </row>
    <row r="91" spans="1:51" x14ac:dyDescent="0.3">
      <c r="A91" s="104"/>
      <c r="B91" s="104"/>
      <c r="C91" s="104"/>
      <c r="D91" s="104"/>
      <c r="E91" s="104"/>
      <c r="F91" s="104"/>
      <c r="G91" s="104"/>
      <c r="H91" s="104"/>
      <c r="I91" s="105"/>
      <c r="J91" s="129"/>
      <c r="K91" s="107"/>
      <c r="L91" s="108"/>
      <c r="M91" s="109"/>
      <c r="N91" s="110"/>
      <c r="O91" s="33"/>
      <c r="Z91" s="17"/>
      <c r="AA91" s="123"/>
      <c r="AC91" s="17"/>
      <c r="AD91" s="123"/>
      <c r="AF91" s="11"/>
      <c r="AL91" s="10"/>
      <c r="AM91" s="10"/>
      <c r="AN91" s="10"/>
      <c r="AO91" s="10"/>
      <c r="AP91" s="10"/>
      <c r="AQ91" s="10"/>
      <c r="AR91" s="10"/>
      <c r="AS91" s="10"/>
      <c r="AT91" s="10"/>
      <c r="AU91" s="10"/>
      <c r="AV91" s="10"/>
      <c r="AW91" s="10"/>
      <c r="AX91" s="10"/>
      <c r="AY91" s="10"/>
    </row>
    <row r="92" spans="1:51" x14ac:dyDescent="0.3">
      <c r="A92" s="124"/>
      <c r="B92" s="124"/>
      <c r="C92" s="124"/>
      <c r="D92" s="124"/>
      <c r="E92" s="124"/>
      <c r="F92" s="124"/>
      <c r="G92" s="124"/>
      <c r="H92" s="124"/>
      <c r="I92" s="113"/>
      <c r="J92" s="130"/>
      <c r="K92" s="107"/>
      <c r="L92" s="108"/>
      <c r="M92" s="109"/>
      <c r="N92" s="110"/>
      <c r="O92" s="33"/>
      <c r="Z92" s="17"/>
      <c r="AA92" s="123"/>
      <c r="AC92" s="17"/>
      <c r="AD92" s="123"/>
      <c r="AF92" s="11"/>
      <c r="AL92" s="10"/>
      <c r="AM92" s="10"/>
      <c r="AN92" s="10"/>
      <c r="AO92" s="10"/>
      <c r="AP92" s="10"/>
      <c r="AQ92" s="10"/>
      <c r="AR92" s="10"/>
      <c r="AS92" s="10"/>
      <c r="AT92" s="10"/>
      <c r="AU92" s="10"/>
      <c r="AV92" s="10"/>
      <c r="AW92" s="10"/>
      <c r="AX92" s="10"/>
      <c r="AY92" s="10"/>
    </row>
    <row r="93" spans="1:51" x14ac:dyDescent="0.3">
      <c r="A93" s="112"/>
      <c r="B93" s="112"/>
      <c r="C93" s="112"/>
      <c r="D93" s="112"/>
      <c r="E93" s="112"/>
      <c r="F93" s="112"/>
      <c r="G93" s="112"/>
      <c r="H93" s="112"/>
      <c r="I93" s="113"/>
      <c r="J93" s="114"/>
      <c r="K93" s="107"/>
      <c r="L93" s="108"/>
      <c r="M93" s="109"/>
      <c r="N93" s="110"/>
      <c r="O93" s="33"/>
      <c r="Z93" s="17"/>
      <c r="AA93" s="123"/>
      <c r="AC93" s="17"/>
      <c r="AD93" s="123"/>
      <c r="AF93" s="11"/>
      <c r="AL93" s="10"/>
      <c r="AM93" s="10"/>
      <c r="AN93" s="10"/>
      <c r="AO93" s="10"/>
      <c r="AP93" s="10"/>
      <c r="AQ93" s="10"/>
      <c r="AR93" s="10"/>
      <c r="AS93" s="10"/>
      <c r="AT93" s="10"/>
      <c r="AU93" s="10"/>
      <c r="AV93" s="10"/>
      <c r="AW93" s="10"/>
      <c r="AX93" s="10"/>
      <c r="AY93" s="10"/>
    </row>
    <row r="94" spans="1:51" x14ac:dyDescent="0.3">
      <c r="A94" s="124"/>
      <c r="B94" s="124"/>
      <c r="C94" s="124"/>
      <c r="D94" s="124"/>
      <c r="E94" s="124"/>
      <c r="F94" s="124"/>
      <c r="G94" s="124"/>
      <c r="H94" s="124"/>
      <c r="I94" s="113"/>
      <c r="J94" s="128"/>
      <c r="K94" s="107"/>
      <c r="L94" s="108"/>
      <c r="M94" s="125"/>
      <c r="N94" s="110"/>
      <c r="O94" s="33"/>
      <c r="Z94" s="17"/>
      <c r="AA94" s="123"/>
      <c r="AC94" s="17"/>
      <c r="AD94" s="123"/>
      <c r="AF94" s="11"/>
      <c r="AL94" s="10"/>
      <c r="AM94" s="10"/>
      <c r="AN94" s="10"/>
      <c r="AO94" s="10"/>
      <c r="AP94" s="10"/>
      <c r="AQ94" s="10"/>
      <c r="AR94" s="10"/>
      <c r="AS94" s="10"/>
      <c r="AT94" s="10"/>
      <c r="AU94" s="10"/>
      <c r="AV94" s="10"/>
      <c r="AW94" s="10"/>
      <c r="AX94" s="10"/>
      <c r="AY94" s="10"/>
    </row>
    <row r="95" spans="1:51" x14ac:dyDescent="0.3">
      <c r="A95" s="104"/>
      <c r="B95" s="104"/>
      <c r="C95" s="104"/>
      <c r="D95" s="104"/>
      <c r="E95" s="104"/>
      <c r="F95" s="104"/>
      <c r="G95" s="104"/>
      <c r="H95" s="104"/>
      <c r="I95" s="105"/>
      <c r="J95" s="106"/>
      <c r="K95" s="107"/>
      <c r="L95" s="108"/>
      <c r="M95" s="109"/>
      <c r="N95" s="110"/>
      <c r="O95" s="33"/>
      <c r="Z95" s="17"/>
      <c r="AA95" s="131"/>
      <c r="AC95" s="17"/>
      <c r="AD95" s="131"/>
      <c r="AF95" s="11"/>
      <c r="AL95" s="10"/>
      <c r="AM95" s="10"/>
      <c r="AN95" s="10"/>
      <c r="AO95" s="10"/>
      <c r="AP95" s="10"/>
      <c r="AQ95" s="10"/>
      <c r="AR95" s="10"/>
      <c r="AS95" s="10"/>
      <c r="AT95" s="10"/>
      <c r="AU95" s="10"/>
      <c r="AV95" s="10"/>
      <c r="AW95" s="10"/>
      <c r="AX95" s="10"/>
      <c r="AY95" s="10"/>
    </row>
    <row r="96" spans="1:51" x14ac:dyDescent="0.3">
      <c r="A96" s="112"/>
      <c r="B96" s="112"/>
      <c r="C96" s="112"/>
      <c r="D96" s="112"/>
      <c r="E96" s="112"/>
      <c r="F96" s="112"/>
      <c r="G96" s="112"/>
      <c r="H96" s="112"/>
      <c r="I96" s="113"/>
      <c r="J96" s="114"/>
      <c r="K96" s="107"/>
      <c r="L96" s="107"/>
      <c r="M96" s="125"/>
      <c r="N96" s="110"/>
      <c r="O96" s="126"/>
      <c r="Z96" s="17"/>
      <c r="AA96" s="131"/>
      <c r="AC96" s="17"/>
      <c r="AD96" s="131"/>
      <c r="AF96" s="11"/>
      <c r="AL96" s="10"/>
      <c r="AM96" s="10"/>
      <c r="AN96" s="10"/>
      <c r="AO96" s="10"/>
      <c r="AP96" s="10"/>
      <c r="AQ96" s="10"/>
      <c r="AR96" s="10"/>
      <c r="AS96" s="10"/>
      <c r="AT96" s="10"/>
      <c r="AU96" s="10"/>
      <c r="AV96" s="10"/>
      <c r="AW96" s="10"/>
      <c r="AX96" s="10"/>
      <c r="AY96" s="10"/>
    </row>
    <row r="97" spans="1:51" x14ac:dyDescent="0.3">
      <c r="A97" s="112"/>
      <c r="B97" s="112"/>
      <c r="C97" s="112"/>
      <c r="D97" s="112"/>
      <c r="E97" s="112"/>
      <c r="F97" s="112"/>
      <c r="G97" s="112"/>
      <c r="H97" s="112"/>
      <c r="I97" s="113"/>
      <c r="J97" s="114"/>
      <c r="K97" s="124"/>
      <c r="L97" s="108"/>
      <c r="M97" s="125"/>
      <c r="N97" s="110"/>
      <c r="O97" s="33"/>
      <c r="Z97" s="17"/>
      <c r="AA97" s="123"/>
      <c r="AC97" s="17"/>
      <c r="AD97" s="123"/>
      <c r="AF97" s="11"/>
      <c r="AL97" s="10"/>
      <c r="AM97" s="10"/>
      <c r="AN97" s="10"/>
      <c r="AO97" s="10"/>
      <c r="AP97" s="10"/>
      <c r="AQ97" s="10"/>
      <c r="AR97" s="10"/>
      <c r="AS97" s="10"/>
      <c r="AT97" s="10"/>
      <c r="AU97" s="10"/>
      <c r="AV97" s="10"/>
      <c r="AW97" s="10"/>
      <c r="AX97" s="10"/>
      <c r="AY97" s="10"/>
    </row>
    <row r="98" spans="1:51" x14ac:dyDescent="0.3">
      <c r="A98" s="124"/>
      <c r="B98" s="124"/>
      <c r="C98" s="124"/>
      <c r="D98" s="124"/>
      <c r="E98" s="124"/>
      <c r="F98" s="124"/>
      <c r="G98" s="124"/>
      <c r="H98" s="124"/>
      <c r="I98" s="113"/>
      <c r="J98" s="114"/>
      <c r="K98" s="124"/>
      <c r="L98" s="108"/>
      <c r="M98" s="125"/>
      <c r="N98" s="110"/>
      <c r="O98" s="33"/>
      <c r="Z98" s="17"/>
      <c r="AA98" s="123"/>
      <c r="AC98" s="17"/>
      <c r="AD98" s="123"/>
      <c r="AF98" s="11"/>
      <c r="AL98" s="10"/>
      <c r="AM98" s="10"/>
      <c r="AN98" s="10"/>
      <c r="AO98" s="10"/>
      <c r="AP98" s="10"/>
      <c r="AQ98" s="10"/>
      <c r="AR98" s="10"/>
      <c r="AS98" s="10"/>
      <c r="AT98" s="10"/>
      <c r="AU98" s="10"/>
      <c r="AV98" s="10"/>
      <c r="AW98" s="10"/>
      <c r="AX98" s="10"/>
      <c r="AY98" s="10"/>
    </row>
    <row r="99" spans="1:51" x14ac:dyDescent="0.3">
      <c r="A99" s="124"/>
      <c r="B99" s="124"/>
      <c r="C99" s="124"/>
      <c r="D99" s="124"/>
      <c r="E99" s="124"/>
      <c r="F99" s="124"/>
      <c r="G99" s="124"/>
      <c r="H99" s="124"/>
      <c r="I99" s="113"/>
      <c r="J99" s="114"/>
      <c r="K99" s="124"/>
      <c r="L99" s="108"/>
      <c r="M99" s="125"/>
      <c r="N99" s="110"/>
      <c r="O99" s="33"/>
      <c r="Z99" s="17"/>
      <c r="AA99" s="123"/>
      <c r="AC99" s="17"/>
      <c r="AD99" s="123"/>
      <c r="AF99" s="11"/>
      <c r="AL99" s="10"/>
      <c r="AM99" s="10"/>
      <c r="AN99" s="10"/>
      <c r="AO99" s="10"/>
      <c r="AP99" s="10"/>
      <c r="AQ99" s="10"/>
      <c r="AR99" s="10"/>
      <c r="AS99" s="10"/>
      <c r="AT99" s="10"/>
      <c r="AU99" s="10"/>
      <c r="AV99" s="10"/>
      <c r="AW99" s="10"/>
      <c r="AX99" s="10"/>
      <c r="AY99" s="10"/>
    </row>
    <row r="100" spans="1:51" x14ac:dyDescent="0.3">
      <c r="A100" s="124"/>
      <c r="B100" s="124"/>
      <c r="C100" s="124"/>
      <c r="D100" s="124"/>
      <c r="E100" s="124"/>
      <c r="F100" s="124"/>
      <c r="G100" s="124"/>
      <c r="H100" s="124"/>
      <c r="I100" s="113"/>
      <c r="J100" s="114"/>
      <c r="K100" s="124"/>
      <c r="L100" s="108"/>
      <c r="M100" s="125"/>
      <c r="N100" s="110"/>
      <c r="O100" s="33"/>
      <c r="Z100" s="17"/>
      <c r="AA100" s="123"/>
      <c r="AC100" s="17"/>
      <c r="AD100" s="123"/>
      <c r="AF100" s="11"/>
      <c r="AL100" s="10"/>
      <c r="AM100" s="10"/>
      <c r="AN100" s="10"/>
      <c r="AO100" s="10"/>
      <c r="AP100" s="10"/>
      <c r="AQ100" s="10"/>
      <c r="AR100" s="10"/>
      <c r="AS100" s="10"/>
      <c r="AT100" s="10"/>
      <c r="AU100" s="10"/>
      <c r="AV100" s="10"/>
      <c r="AW100" s="10"/>
      <c r="AX100" s="10"/>
      <c r="AY100" s="10"/>
    </row>
    <row r="101" spans="1:51" x14ac:dyDescent="0.3">
      <c r="A101" s="124"/>
      <c r="B101" s="124"/>
      <c r="C101" s="124"/>
      <c r="D101" s="124"/>
      <c r="E101" s="124"/>
      <c r="F101" s="124"/>
      <c r="G101" s="124"/>
      <c r="H101" s="124"/>
      <c r="I101" s="113"/>
      <c r="J101" s="114"/>
      <c r="K101" s="124"/>
      <c r="L101" s="108"/>
      <c r="M101" s="125"/>
      <c r="N101" s="110"/>
      <c r="O101" s="33"/>
      <c r="Z101" s="17"/>
      <c r="AA101" s="123"/>
      <c r="AC101" s="17"/>
      <c r="AD101" s="123"/>
      <c r="AF101" s="11"/>
      <c r="AL101" s="10"/>
      <c r="AM101" s="10"/>
      <c r="AN101" s="10"/>
      <c r="AO101" s="10"/>
      <c r="AP101" s="10"/>
      <c r="AQ101" s="10"/>
      <c r="AR101" s="10"/>
      <c r="AS101" s="10"/>
      <c r="AT101" s="10"/>
      <c r="AU101" s="10"/>
      <c r="AV101" s="10"/>
      <c r="AW101" s="10"/>
      <c r="AX101" s="10"/>
      <c r="AY101" s="10"/>
    </row>
    <row r="102" spans="1:51" x14ac:dyDescent="0.3">
      <c r="A102" s="124"/>
      <c r="B102" s="124"/>
      <c r="C102" s="124"/>
      <c r="D102" s="124"/>
      <c r="E102" s="124"/>
      <c r="F102" s="124"/>
      <c r="G102" s="124"/>
      <c r="H102" s="124"/>
      <c r="I102" s="113"/>
      <c r="J102" s="114"/>
      <c r="K102" s="124"/>
      <c r="L102" s="108"/>
      <c r="M102" s="125"/>
      <c r="N102" s="110"/>
      <c r="O102" s="33"/>
      <c r="Z102" s="17"/>
      <c r="AA102" s="123"/>
      <c r="AC102" s="17"/>
      <c r="AD102" s="123"/>
      <c r="AF102" s="11"/>
      <c r="AL102" s="10"/>
      <c r="AM102" s="10"/>
      <c r="AN102" s="10"/>
      <c r="AO102" s="10"/>
      <c r="AP102" s="10"/>
      <c r="AQ102" s="10"/>
      <c r="AR102" s="10"/>
      <c r="AS102" s="10"/>
      <c r="AT102" s="10"/>
      <c r="AU102" s="10"/>
      <c r="AV102" s="10"/>
      <c r="AW102" s="10"/>
      <c r="AX102" s="10"/>
      <c r="AY102" s="10"/>
    </row>
    <row r="103" spans="1:51" x14ac:dyDescent="0.3">
      <c r="A103" s="124"/>
      <c r="B103" s="124"/>
      <c r="C103" s="124"/>
      <c r="D103" s="124"/>
      <c r="E103" s="124"/>
      <c r="F103" s="124"/>
      <c r="G103" s="124"/>
      <c r="H103" s="124"/>
      <c r="I103" s="113"/>
      <c r="J103" s="114"/>
      <c r="K103" s="124"/>
      <c r="L103" s="108"/>
      <c r="M103" s="125"/>
      <c r="N103" s="110"/>
      <c r="O103" s="33"/>
      <c r="Z103" s="17"/>
      <c r="AA103" s="123"/>
      <c r="AC103" s="17"/>
      <c r="AD103" s="123"/>
      <c r="AF103" s="11"/>
      <c r="AL103" s="10"/>
      <c r="AM103" s="10"/>
      <c r="AN103" s="10"/>
      <c r="AO103" s="10"/>
      <c r="AP103" s="10"/>
      <c r="AQ103" s="10"/>
      <c r="AR103" s="10"/>
      <c r="AS103" s="10"/>
      <c r="AT103" s="10"/>
      <c r="AU103" s="10"/>
      <c r="AV103" s="10"/>
      <c r="AW103" s="10"/>
      <c r="AX103" s="10"/>
      <c r="AY103" s="10"/>
    </row>
    <row r="104" spans="1:51" x14ac:dyDescent="0.3">
      <c r="A104" s="104"/>
      <c r="B104" s="104"/>
      <c r="C104" s="104"/>
      <c r="D104" s="104"/>
      <c r="E104" s="104"/>
      <c r="F104" s="104"/>
      <c r="G104" s="104"/>
      <c r="H104" s="104"/>
      <c r="I104" s="105"/>
      <c r="J104" s="106"/>
      <c r="K104" s="107"/>
      <c r="L104" s="108"/>
      <c r="M104" s="109"/>
      <c r="N104" s="110"/>
      <c r="O104" s="33"/>
      <c r="Z104" s="17"/>
      <c r="AA104" s="131"/>
      <c r="AC104" s="17"/>
      <c r="AD104" s="131"/>
      <c r="AF104" s="11"/>
      <c r="AL104" s="10"/>
      <c r="AM104" s="10"/>
      <c r="AN104" s="10"/>
      <c r="AO104" s="10"/>
      <c r="AP104" s="10"/>
      <c r="AQ104" s="10"/>
      <c r="AR104" s="10"/>
      <c r="AS104" s="10"/>
      <c r="AT104" s="10"/>
      <c r="AU104" s="10"/>
      <c r="AV104" s="10"/>
      <c r="AW104" s="10"/>
      <c r="AX104" s="10"/>
      <c r="AY104" s="10"/>
    </row>
    <row r="105" spans="1:51" x14ac:dyDescent="0.3">
      <c r="A105" s="112"/>
      <c r="B105" s="112"/>
      <c r="C105" s="112"/>
      <c r="D105" s="112"/>
      <c r="E105" s="112"/>
      <c r="F105" s="112"/>
      <c r="G105" s="112"/>
      <c r="H105" s="112"/>
      <c r="I105" s="113"/>
      <c r="J105" s="132"/>
      <c r="K105" s="107"/>
      <c r="L105" s="108"/>
      <c r="M105" s="125"/>
      <c r="N105" s="110"/>
      <c r="O105" s="126"/>
      <c r="Z105" s="17"/>
      <c r="AA105" s="131"/>
      <c r="AC105" s="17"/>
      <c r="AD105" s="131"/>
      <c r="AF105" s="11"/>
      <c r="AL105" s="10"/>
      <c r="AM105" s="10"/>
      <c r="AN105" s="10"/>
      <c r="AO105" s="10"/>
      <c r="AP105" s="10"/>
      <c r="AQ105" s="10"/>
      <c r="AR105" s="10"/>
      <c r="AS105" s="10"/>
      <c r="AT105" s="10"/>
      <c r="AU105" s="10"/>
      <c r="AV105" s="10"/>
      <c r="AW105" s="10"/>
      <c r="AX105" s="10"/>
      <c r="AY105" s="10"/>
    </row>
    <row r="106" spans="1:51" x14ac:dyDescent="0.3">
      <c r="A106" s="112"/>
      <c r="B106" s="112"/>
      <c r="C106" s="112"/>
      <c r="D106" s="112"/>
      <c r="E106" s="112"/>
      <c r="F106" s="112"/>
      <c r="G106" s="112"/>
      <c r="H106" s="112"/>
      <c r="I106" s="113"/>
      <c r="J106" s="114"/>
      <c r="K106" s="124"/>
      <c r="L106" s="132"/>
      <c r="M106" s="125"/>
      <c r="N106" s="110"/>
      <c r="O106" s="33"/>
      <c r="Z106" s="17"/>
      <c r="AA106" s="123"/>
      <c r="AC106" s="17"/>
      <c r="AD106" s="123"/>
      <c r="AF106" s="11"/>
      <c r="AL106" s="10"/>
      <c r="AM106" s="10"/>
      <c r="AN106" s="10"/>
      <c r="AO106" s="10"/>
      <c r="AP106" s="10"/>
      <c r="AQ106" s="10"/>
      <c r="AR106" s="10"/>
      <c r="AS106" s="10"/>
      <c r="AT106" s="10"/>
      <c r="AU106" s="10"/>
      <c r="AV106" s="10"/>
      <c r="AW106" s="10"/>
      <c r="AX106" s="10"/>
      <c r="AY106" s="10"/>
    </row>
    <row r="107" spans="1:51" x14ac:dyDescent="0.3">
      <c r="A107" s="112"/>
      <c r="B107" s="112"/>
      <c r="C107" s="112"/>
      <c r="D107" s="112"/>
      <c r="E107" s="112"/>
      <c r="F107" s="112"/>
      <c r="G107" s="112"/>
      <c r="H107" s="112"/>
      <c r="I107" s="113"/>
      <c r="J107" s="106"/>
      <c r="K107" s="107"/>
      <c r="L107" s="108"/>
      <c r="M107" s="109"/>
      <c r="N107" s="110"/>
      <c r="O107" s="33"/>
      <c r="Z107" s="17"/>
      <c r="AA107" s="123"/>
      <c r="AC107" s="17"/>
      <c r="AD107" s="123"/>
      <c r="AF107" s="11"/>
      <c r="AL107" s="10"/>
      <c r="AM107" s="10"/>
      <c r="AN107" s="10"/>
      <c r="AO107" s="10"/>
      <c r="AP107" s="10"/>
      <c r="AQ107" s="10"/>
      <c r="AR107" s="10"/>
      <c r="AS107" s="10"/>
      <c r="AT107" s="10"/>
      <c r="AU107" s="10"/>
      <c r="AV107" s="10"/>
      <c r="AW107" s="10"/>
      <c r="AX107" s="10"/>
      <c r="AY107" s="10"/>
    </row>
    <row r="108" spans="1:51" x14ac:dyDescent="0.3">
      <c r="A108" s="104"/>
      <c r="B108" s="104"/>
      <c r="C108" s="104"/>
      <c r="D108" s="104"/>
      <c r="E108" s="104"/>
      <c r="F108" s="104"/>
      <c r="G108" s="104"/>
      <c r="H108" s="104"/>
      <c r="I108" s="105"/>
      <c r="J108" s="133"/>
      <c r="K108" s="124"/>
      <c r="L108" s="108"/>
      <c r="M108" s="110"/>
      <c r="N108" s="110"/>
      <c r="O108" s="33"/>
      <c r="Z108" s="17"/>
      <c r="AA108" s="123"/>
      <c r="AC108" s="17"/>
      <c r="AD108" s="123"/>
      <c r="AF108" s="11"/>
      <c r="AL108" s="10"/>
      <c r="AM108" s="10"/>
      <c r="AN108" s="10"/>
      <c r="AO108" s="10"/>
      <c r="AP108" s="10"/>
      <c r="AQ108" s="10"/>
      <c r="AR108" s="10"/>
      <c r="AS108" s="10"/>
      <c r="AT108" s="10"/>
      <c r="AU108" s="10"/>
      <c r="AV108" s="10"/>
      <c r="AW108" s="10"/>
      <c r="AX108" s="10"/>
      <c r="AY108" s="10"/>
    </row>
    <row r="109" spans="1:51" x14ac:dyDescent="0.3">
      <c r="A109" s="104"/>
      <c r="B109" s="104"/>
      <c r="C109" s="104"/>
      <c r="D109" s="104"/>
      <c r="E109" s="104"/>
      <c r="F109" s="104"/>
      <c r="G109" s="104"/>
      <c r="H109" s="104"/>
      <c r="I109" s="105"/>
      <c r="J109" s="133"/>
      <c r="K109" s="124"/>
      <c r="L109" s="108"/>
      <c r="M109" s="109"/>
      <c r="N109" s="110"/>
      <c r="O109" s="33"/>
      <c r="Z109" s="17"/>
      <c r="AA109" s="123"/>
      <c r="AC109" s="17"/>
      <c r="AD109" s="123"/>
      <c r="AF109" s="11"/>
      <c r="AL109" s="10"/>
      <c r="AM109" s="10"/>
      <c r="AN109" s="10"/>
      <c r="AO109" s="10"/>
      <c r="AP109" s="10"/>
      <c r="AQ109" s="10"/>
      <c r="AR109" s="10"/>
      <c r="AS109" s="10"/>
      <c r="AT109" s="10"/>
      <c r="AU109" s="10"/>
      <c r="AV109" s="10"/>
      <c r="AW109" s="10"/>
      <c r="AX109" s="10"/>
      <c r="AY109" s="10"/>
    </row>
    <row r="110" spans="1:51" x14ac:dyDescent="0.3">
      <c r="A110" s="104"/>
      <c r="B110" s="104"/>
      <c r="C110" s="104"/>
      <c r="D110" s="104"/>
      <c r="E110" s="104"/>
      <c r="F110" s="104"/>
      <c r="G110" s="104"/>
      <c r="H110" s="104"/>
      <c r="I110" s="105"/>
      <c r="J110" s="133"/>
      <c r="K110" s="124"/>
      <c r="L110" s="108"/>
      <c r="M110" s="110"/>
      <c r="N110" s="110"/>
      <c r="O110" s="33"/>
      <c r="Z110" s="17"/>
      <c r="AA110" s="123"/>
      <c r="AC110" s="17"/>
      <c r="AD110" s="123"/>
      <c r="AF110" s="11"/>
      <c r="AL110" s="10"/>
      <c r="AM110" s="10"/>
      <c r="AN110" s="10"/>
      <c r="AO110" s="10"/>
      <c r="AP110" s="10"/>
      <c r="AQ110" s="10"/>
      <c r="AR110" s="10"/>
      <c r="AS110" s="10"/>
      <c r="AT110" s="10"/>
      <c r="AU110" s="10"/>
      <c r="AV110" s="10"/>
      <c r="AW110" s="10"/>
      <c r="AX110" s="10"/>
      <c r="AY110" s="10"/>
    </row>
    <row r="111" spans="1:51" x14ac:dyDescent="0.3">
      <c r="A111" s="104"/>
      <c r="B111" s="104"/>
      <c r="C111" s="104"/>
      <c r="D111" s="104"/>
      <c r="E111" s="104"/>
      <c r="F111" s="104"/>
      <c r="G111" s="104"/>
      <c r="H111" s="104"/>
      <c r="I111" s="105"/>
      <c r="J111" s="133"/>
      <c r="K111" s="124"/>
      <c r="L111" s="108"/>
      <c r="M111" s="110"/>
      <c r="N111" s="110"/>
      <c r="O111" s="33"/>
      <c r="Z111" s="17"/>
      <c r="AA111" s="123"/>
      <c r="AC111" s="17"/>
      <c r="AD111" s="123"/>
      <c r="AF111" s="11"/>
      <c r="AL111" s="10"/>
      <c r="AM111" s="10"/>
      <c r="AN111" s="10"/>
      <c r="AO111" s="10"/>
      <c r="AP111" s="10"/>
      <c r="AQ111" s="10"/>
      <c r="AR111" s="10"/>
      <c r="AS111" s="10"/>
      <c r="AT111" s="10"/>
      <c r="AU111" s="10"/>
      <c r="AV111" s="10"/>
      <c r="AW111" s="10"/>
      <c r="AX111" s="10"/>
      <c r="AY111" s="10"/>
    </row>
    <row r="112" spans="1:51" x14ac:dyDescent="0.3">
      <c r="A112" s="104"/>
      <c r="B112" s="104"/>
      <c r="C112" s="104"/>
      <c r="D112" s="104"/>
      <c r="E112" s="104"/>
      <c r="F112" s="104"/>
      <c r="G112" s="104"/>
      <c r="H112" s="104"/>
      <c r="I112" s="105"/>
      <c r="J112" s="114"/>
      <c r="K112" s="124"/>
      <c r="L112" s="108"/>
      <c r="M112" s="110"/>
      <c r="N112" s="110"/>
      <c r="O112" s="33"/>
      <c r="Z112" s="17"/>
      <c r="AA112" s="123"/>
      <c r="AC112" s="17"/>
      <c r="AD112" s="123"/>
      <c r="AF112" s="11"/>
      <c r="AL112" s="10"/>
      <c r="AM112" s="10"/>
      <c r="AN112" s="10"/>
      <c r="AO112" s="10"/>
      <c r="AP112" s="10"/>
      <c r="AQ112" s="10"/>
      <c r="AR112" s="10"/>
      <c r="AS112" s="10"/>
      <c r="AT112" s="10"/>
      <c r="AU112" s="10"/>
      <c r="AV112" s="10"/>
      <c r="AW112" s="10"/>
      <c r="AX112" s="10"/>
      <c r="AY112" s="10"/>
    </row>
    <row r="113" spans="1:51" x14ac:dyDescent="0.3">
      <c r="A113" s="104"/>
      <c r="B113" s="104"/>
      <c r="C113" s="104"/>
      <c r="D113" s="104"/>
      <c r="E113" s="104"/>
      <c r="F113" s="104"/>
      <c r="G113" s="104"/>
      <c r="H113" s="104"/>
      <c r="I113" s="105"/>
      <c r="J113" s="114"/>
      <c r="K113" s="124"/>
      <c r="L113" s="108"/>
      <c r="M113" s="110"/>
      <c r="N113" s="110"/>
      <c r="O113" s="33"/>
      <c r="Z113" s="17"/>
      <c r="AA113" s="123"/>
      <c r="AC113" s="17"/>
      <c r="AD113" s="123"/>
      <c r="AF113" s="11"/>
      <c r="AL113" s="10"/>
      <c r="AM113" s="10"/>
      <c r="AN113" s="10"/>
      <c r="AO113" s="10"/>
      <c r="AP113" s="10"/>
      <c r="AQ113" s="10"/>
      <c r="AR113" s="10"/>
      <c r="AS113" s="10"/>
      <c r="AT113" s="10"/>
      <c r="AU113" s="10"/>
      <c r="AV113" s="10"/>
      <c r="AW113" s="10"/>
      <c r="AX113" s="10"/>
      <c r="AY113" s="10"/>
    </row>
    <row r="114" spans="1:51" x14ac:dyDescent="0.3">
      <c r="A114" s="104"/>
      <c r="B114" s="104"/>
      <c r="C114" s="104"/>
      <c r="D114" s="104"/>
      <c r="E114" s="104"/>
      <c r="F114" s="104"/>
      <c r="G114" s="104"/>
      <c r="H114" s="104"/>
      <c r="I114" s="105"/>
      <c r="J114" s="106"/>
      <c r="K114" s="107"/>
      <c r="L114" s="108"/>
      <c r="M114" s="109"/>
      <c r="N114" s="110"/>
      <c r="O114" s="33"/>
      <c r="Z114" s="17"/>
      <c r="AA114" s="123"/>
      <c r="AC114" s="17"/>
      <c r="AD114" s="123"/>
      <c r="AF114" s="11"/>
      <c r="AL114" s="10"/>
      <c r="AM114" s="10"/>
      <c r="AN114" s="10"/>
      <c r="AO114" s="10"/>
      <c r="AP114" s="10"/>
      <c r="AQ114" s="10"/>
      <c r="AR114" s="10"/>
      <c r="AS114" s="10"/>
      <c r="AT114" s="10"/>
      <c r="AU114" s="10"/>
      <c r="AV114" s="10"/>
      <c r="AW114" s="10"/>
      <c r="AX114" s="10"/>
      <c r="AY114" s="10"/>
    </row>
    <row r="115" spans="1:51" x14ac:dyDescent="0.3">
      <c r="A115" s="112"/>
      <c r="B115" s="112"/>
      <c r="C115" s="112"/>
      <c r="D115" s="112"/>
      <c r="E115" s="112"/>
      <c r="F115" s="112"/>
      <c r="G115" s="112"/>
      <c r="H115" s="112"/>
      <c r="I115" s="113"/>
      <c r="J115" s="133"/>
      <c r="K115" s="124"/>
      <c r="L115" s="134"/>
      <c r="M115" s="110"/>
      <c r="N115" s="110"/>
      <c r="O115" s="33"/>
      <c r="Z115" s="17"/>
      <c r="AA115" s="123"/>
      <c r="AC115" s="17"/>
      <c r="AD115" s="123"/>
      <c r="AF115" s="11"/>
      <c r="AL115" s="10"/>
      <c r="AM115" s="10"/>
      <c r="AN115" s="10"/>
      <c r="AO115" s="10"/>
      <c r="AP115" s="10"/>
      <c r="AQ115" s="10"/>
      <c r="AR115" s="10"/>
      <c r="AS115" s="10"/>
      <c r="AT115" s="10"/>
      <c r="AU115" s="10"/>
      <c r="AV115" s="10"/>
      <c r="AW115" s="10"/>
      <c r="AX115" s="10"/>
      <c r="AY115" s="10"/>
    </row>
    <row r="116" spans="1:51" x14ac:dyDescent="0.3">
      <c r="A116" s="112"/>
      <c r="B116" s="112"/>
      <c r="C116" s="112"/>
      <c r="D116" s="112"/>
      <c r="E116" s="112"/>
      <c r="F116" s="112"/>
      <c r="G116" s="112"/>
      <c r="H116" s="112"/>
      <c r="I116" s="113"/>
      <c r="J116" s="133"/>
      <c r="K116" s="124"/>
      <c r="L116" s="134"/>
      <c r="M116" s="110"/>
      <c r="N116" s="110"/>
      <c r="O116" s="33"/>
      <c r="Z116" s="17"/>
      <c r="AA116" s="123"/>
      <c r="AC116" s="17"/>
      <c r="AD116" s="123"/>
      <c r="AF116" s="11"/>
      <c r="AL116" s="10"/>
      <c r="AM116" s="10"/>
      <c r="AN116" s="10"/>
      <c r="AO116" s="10"/>
      <c r="AP116" s="10"/>
      <c r="AQ116" s="10"/>
      <c r="AR116" s="10"/>
      <c r="AS116" s="10"/>
      <c r="AT116" s="10"/>
      <c r="AU116" s="10"/>
      <c r="AV116" s="10"/>
      <c r="AW116" s="10"/>
      <c r="AX116" s="10"/>
      <c r="AY116" s="10"/>
    </row>
    <row r="117" spans="1:51" x14ac:dyDescent="0.3">
      <c r="A117" s="112"/>
      <c r="B117" s="112"/>
      <c r="C117" s="112"/>
      <c r="D117" s="112"/>
      <c r="E117" s="112"/>
      <c r="F117" s="112"/>
      <c r="G117" s="112"/>
      <c r="H117" s="112"/>
      <c r="I117" s="113"/>
      <c r="J117" s="133"/>
      <c r="K117" s="124"/>
      <c r="L117" s="134"/>
      <c r="M117" s="110"/>
      <c r="N117" s="110"/>
      <c r="O117" s="33"/>
      <c r="Z117" s="17"/>
      <c r="AA117" s="123"/>
      <c r="AC117" s="17"/>
      <c r="AD117" s="123"/>
      <c r="AF117" s="11"/>
      <c r="AL117" s="10"/>
      <c r="AM117" s="10"/>
      <c r="AN117" s="10"/>
      <c r="AO117" s="10"/>
      <c r="AP117" s="10"/>
      <c r="AQ117" s="10"/>
      <c r="AR117" s="10"/>
      <c r="AS117" s="10"/>
      <c r="AT117" s="10"/>
      <c r="AU117" s="10"/>
      <c r="AV117" s="10"/>
      <c r="AW117" s="10"/>
      <c r="AX117" s="10"/>
      <c r="AY117" s="10"/>
    </row>
    <row r="118" spans="1:51" x14ac:dyDescent="0.3">
      <c r="A118" s="112"/>
      <c r="B118" s="112"/>
      <c r="C118" s="112"/>
      <c r="D118" s="112"/>
      <c r="E118" s="112"/>
      <c r="F118" s="112"/>
      <c r="G118" s="112"/>
      <c r="H118" s="112"/>
      <c r="I118" s="113"/>
      <c r="J118" s="133"/>
      <c r="K118" s="124"/>
      <c r="L118" s="134"/>
      <c r="M118" s="110"/>
      <c r="N118" s="110"/>
      <c r="O118" s="33"/>
      <c r="Z118" s="17"/>
      <c r="AA118" s="123"/>
      <c r="AC118" s="17"/>
      <c r="AD118" s="123"/>
      <c r="AF118" s="11"/>
      <c r="AL118" s="10"/>
      <c r="AM118" s="10"/>
      <c r="AN118" s="10"/>
      <c r="AO118" s="10"/>
      <c r="AP118" s="10"/>
      <c r="AQ118" s="10"/>
      <c r="AR118" s="10"/>
      <c r="AS118" s="10"/>
      <c r="AT118" s="10"/>
      <c r="AU118" s="10"/>
      <c r="AV118" s="10"/>
      <c r="AW118" s="10"/>
      <c r="AX118" s="10"/>
      <c r="AY118" s="10"/>
    </row>
    <row r="119" spans="1:51" x14ac:dyDescent="0.3">
      <c r="A119" s="135"/>
      <c r="B119" s="135"/>
      <c r="C119" s="135"/>
      <c r="D119" s="135"/>
      <c r="E119" s="135"/>
      <c r="F119" s="135"/>
      <c r="G119" s="135"/>
      <c r="H119" s="135"/>
      <c r="I119" s="105"/>
      <c r="J119" s="106"/>
      <c r="K119" s="107"/>
      <c r="L119" s="108"/>
      <c r="M119" s="109"/>
      <c r="N119" s="110"/>
      <c r="O119" s="33"/>
      <c r="Z119" s="17"/>
      <c r="AA119" s="123"/>
      <c r="AC119" s="17"/>
      <c r="AD119" s="123"/>
      <c r="AF119" s="11"/>
      <c r="AL119" s="10"/>
      <c r="AM119" s="10"/>
      <c r="AN119" s="10"/>
      <c r="AO119" s="10"/>
      <c r="AP119" s="10"/>
      <c r="AQ119" s="10"/>
      <c r="AR119" s="10"/>
      <c r="AS119" s="10"/>
      <c r="AT119" s="10"/>
      <c r="AU119" s="10"/>
      <c r="AV119" s="10"/>
      <c r="AW119" s="10"/>
      <c r="AX119" s="10"/>
      <c r="AY119" s="10"/>
    </row>
    <row r="120" spans="1:51" x14ac:dyDescent="0.3">
      <c r="A120" s="136"/>
      <c r="B120" s="136"/>
      <c r="C120" s="136"/>
      <c r="D120" s="136"/>
      <c r="E120" s="136"/>
      <c r="F120" s="136"/>
      <c r="G120" s="136"/>
      <c r="H120" s="136"/>
      <c r="I120" s="137"/>
      <c r="J120" s="133"/>
      <c r="K120" s="136"/>
      <c r="L120" s="138"/>
      <c r="M120" s="110"/>
      <c r="N120" s="110"/>
      <c r="O120" s="33"/>
      <c r="Z120" s="17"/>
      <c r="AA120" s="123"/>
      <c r="AC120" s="17"/>
      <c r="AD120" s="123"/>
      <c r="AF120" s="11"/>
      <c r="AL120" s="10"/>
      <c r="AM120" s="10"/>
      <c r="AN120" s="10"/>
      <c r="AO120" s="10"/>
      <c r="AP120" s="10"/>
      <c r="AQ120" s="10"/>
      <c r="AR120" s="10"/>
      <c r="AS120" s="10"/>
      <c r="AT120" s="10"/>
      <c r="AU120" s="10"/>
      <c r="AV120" s="10"/>
      <c r="AW120" s="10"/>
      <c r="AX120" s="10"/>
      <c r="AY120" s="10"/>
    </row>
    <row r="121" spans="1:51" x14ac:dyDescent="0.3">
      <c r="A121" s="136"/>
      <c r="B121" s="136"/>
      <c r="C121" s="136"/>
      <c r="D121" s="136"/>
      <c r="E121" s="136"/>
      <c r="F121" s="136"/>
      <c r="G121" s="136"/>
      <c r="H121" s="136"/>
      <c r="I121" s="137"/>
      <c r="J121" s="133"/>
      <c r="K121" s="136"/>
      <c r="L121" s="138"/>
      <c r="M121" s="110"/>
      <c r="N121" s="110"/>
      <c r="O121" s="33"/>
      <c r="Z121" s="17"/>
      <c r="AA121" s="123"/>
      <c r="AC121" s="17"/>
      <c r="AD121" s="123"/>
      <c r="AF121" s="11"/>
      <c r="AL121" s="10"/>
      <c r="AM121" s="10"/>
      <c r="AN121" s="10"/>
      <c r="AO121" s="10"/>
      <c r="AP121" s="10"/>
      <c r="AQ121" s="10"/>
      <c r="AR121" s="10"/>
      <c r="AS121" s="10"/>
      <c r="AT121" s="10"/>
      <c r="AU121" s="10"/>
      <c r="AV121" s="10"/>
      <c r="AW121" s="10"/>
      <c r="AX121" s="10"/>
      <c r="AY121" s="10"/>
    </row>
    <row r="122" spans="1:51" x14ac:dyDescent="0.3">
      <c r="A122" s="136"/>
      <c r="B122" s="136"/>
      <c r="C122" s="136"/>
      <c r="D122" s="136"/>
      <c r="E122" s="136"/>
      <c r="F122" s="136"/>
      <c r="G122" s="136"/>
      <c r="H122" s="136"/>
      <c r="I122" s="137"/>
      <c r="J122" s="133"/>
      <c r="K122" s="136"/>
      <c r="L122" s="138"/>
      <c r="M122" s="110"/>
      <c r="N122" s="110"/>
      <c r="O122" s="33"/>
      <c r="Z122" s="17"/>
      <c r="AA122" s="123"/>
      <c r="AC122" s="17"/>
      <c r="AD122" s="123"/>
      <c r="AF122" s="11"/>
      <c r="AL122" s="10"/>
      <c r="AM122" s="10"/>
      <c r="AN122" s="10"/>
      <c r="AO122" s="10"/>
      <c r="AP122" s="10"/>
      <c r="AQ122" s="10"/>
      <c r="AR122" s="10"/>
      <c r="AS122" s="10"/>
      <c r="AT122" s="10"/>
      <c r="AU122" s="10"/>
      <c r="AV122" s="10"/>
      <c r="AW122" s="10"/>
      <c r="AX122" s="10"/>
      <c r="AY122" s="10"/>
    </row>
    <row r="123" spans="1:51" x14ac:dyDescent="0.3">
      <c r="A123" s="136"/>
      <c r="B123" s="136"/>
      <c r="C123" s="136"/>
      <c r="D123" s="136"/>
      <c r="E123" s="136"/>
      <c r="F123" s="136"/>
      <c r="G123" s="136"/>
      <c r="H123" s="136"/>
      <c r="I123" s="137"/>
      <c r="J123" s="133"/>
      <c r="K123" s="136"/>
      <c r="L123" s="138"/>
      <c r="M123" s="110"/>
      <c r="N123" s="110"/>
      <c r="O123" s="33"/>
      <c r="Z123" s="17"/>
      <c r="AA123" s="123"/>
      <c r="AC123" s="17"/>
      <c r="AD123" s="123"/>
      <c r="AF123" s="11"/>
      <c r="AL123" s="10"/>
      <c r="AM123" s="10"/>
      <c r="AN123" s="10"/>
      <c r="AO123" s="10"/>
      <c r="AP123" s="10"/>
      <c r="AQ123" s="10"/>
      <c r="AR123" s="10"/>
      <c r="AS123" s="10"/>
      <c r="AT123" s="10"/>
      <c r="AU123" s="10"/>
      <c r="AV123" s="10"/>
      <c r="AW123" s="10"/>
      <c r="AX123" s="10"/>
      <c r="AY123" s="10"/>
    </row>
    <row r="124" spans="1:51" x14ac:dyDescent="0.3">
      <c r="A124" s="136"/>
      <c r="B124" s="136"/>
      <c r="C124" s="136"/>
      <c r="D124" s="136"/>
      <c r="E124" s="136"/>
      <c r="F124" s="136"/>
      <c r="G124" s="136"/>
      <c r="H124" s="136"/>
      <c r="I124" s="137"/>
      <c r="J124" s="133"/>
      <c r="K124" s="136"/>
      <c r="L124" s="138"/>
      <c r="M124" s="110"/>
      <c r="N124" s="110"/>
      <c r="O124" s="33"/>
      <c r="Z124" s="17"/>
      <c r="AA124" s="123"/>
      <c r="AC124" s="17"/>
      <c r="AD124" s="123"/>
      <c r="AF124" s="11"/>
      <c r="AL124" s="10"/>
      <c r="AM124" s="10"/>
      <c r="AN124" s="10"/>
      <c r="AO124" s="10"/>
      <c r="AP124" s="10"/>
      <c r="AQ124" s="10"/>
      <c r="AR124" s="10"/>
      <c r="AS124" s="10"/>
      <c r="AT124" s="10"/>
      <c r="AU124" s="10"/>
      <c r="AV124" s="10"/>
      <c r="AW124" s="10"/>
      <c r="AX124" s="10"/>
      <c r="AY124" s="10"/>
    </row>
    <row r="125" spans="1:51" x14ac:dyDescent="0.3">
      <c r="A125" s="124"/>
      <c r="B125" s="124"/>
      <c r="C125" s="124"/>
      <c r="D125" s="124"/>
      <c r="E125" s="124"/>
      <c r="F125" s="124"/>
      <c r="G125" s="124"/>
      <c r="H125" s="124"/>
      <c r="I125" s="113"/>
      <c r="J125" s="861"/>
      <c r="K125" s="861"/>
      <c r="L125" s="861"/>
      <c r="M125" s="110"/>
      <c r="N125" s="110"/>
      <c r="O125" s="33"/>
      <c r="Z125" s="103"/>
      <c r="AA125" s="123"/>
      <c r="AC125" s="103"/>
      <c r="AD125" s="123"/>
      <c r="AF125" s="11"/>
      <c r="AL125" s="10"/>
      <c r="AM125" s="10"/>
      <c r="AN125" s="10"/>
      <c r="AO125" s="10"/>
      <c r="AP125" s="10"/>
      <c r="AQ125" s="10"/>
      <c r="AR125" s="10"/>
      <c r="AS125" s="10"/>
      <c r="AT125" s="10"/>
      <c r="AU125" s="10"/>
      <c r="AV125" s="10"/>
      <c r="AW125" s="10"/>
      <c r="AX125" s="10"/>
      <c r="AY125" s="10"/>
    </row>
    <row r="126" spans="1:51" x14ac:dyDescent="0.3">
      <c r="A126" s="136"/>
      <c r="B126" s="136"/>
      <c r="C126" s="136"/>
      <c r="D126" s="136"/>
      <c r="E126" s="136"/>
      <c r="F126" s="136"/>
      <c r="G126" s="136"/>
      <c r="H126" s="136"/>
      <c r="I126" s="137"/>
      <c r="J126" s="862"/>
      <c r="K126" s="862"/>
      <c r="L126" s="862"/>
      <c r="M126" s="110"/>
      <c r="N126" s="110"/>
      <c r="O126" s="33"/>
      <c r="Z126" s="103"/>
      <c r="AA126" s="123"/>
      <c r="AC126" s="103"/>
      <c r="AD126" s="123"/>
      <c r="AL126" s="10"/>
      <c r="AM126" s="10"/>
      <c r="AN126" s="10"/>
      <c r="AO126" s="10"/>
      <c r="AP126" s="10"/>
      <c r="AQ126" s="10"/>
      <c r="AR126" s="10"/>
      <c r="AS126" s="10"/>
      <c r="AT126" s="10"/>
      <c r="AU126" s="10"/>
      <c r="AV126" s="10"/>
      <c r="AW126" s="10"/>
      <c r="AX126" s="10"/>
      <c r="AY126" s="10"/>
    </row>
    <row r="127" spans="1:51" x14ac:dyDescent="0.3">
      <c r="A127" s="136"/>
      <c r="B127" s="136"/>
      <c r="C127" s="136"/>
      <c r="D127" s="136"/>
      <c r="E127" s="136"/>
      <c r="F127" s="136"/>
      <c r="G127" s="136"/>
      <c r="H127" s="136"/>
      <c r="I127" s="137"/>
      <c r="J127" s="863"/>
      <c r="K127" s="863"/>
      <c r="L127" s="863"/>
      <c r="M127" s="110"/>
      <c r="N127" s="110"/>
      <c r="O127" s="33"/>
      <c r="Z127" s="103"/>
      <c r="AA127" s="123"/>
      <c r="AC127" s="103"/>
      <c r="AD127" s="123"/>
      <c r="AF127" s="71"/>
      <c r="AL127" s="10"/>
      <c r="AM127" s="10"/>
      <c r="AN127" s="10"/>
      <c r="AO127" s="10"/>
      <c r="AP127" s="10"/>
      <c r="AQ127" s="10"/>
      <c r="AR127" s="10"/>
      <c r="AS127" s="10"/>
      <c r="AT127" s="10"/>
      <c r="AU127" s="10"/>
      <c r="AV127" s="10"/>
      <c r="AW127" s="10"/>
      <c r="AX127" s="10"/>
      <c r="AY127" s="10"/>
    </row>
    <row r="128" spans="1:51" x14ac:dyDescent="0.3">
      <c r="A128" s="80"/>
      <c r="B128" s="80"/>
      <c r="C128" s="80"/>
      <c r="D128" s="80"/>
      <c r="E128" s="80"/>
      <c r="F128" s="80"/>
      <c r="G128" s="80"/>
      <c r="H128" s="80"/>
      <c r="I128" s="81"/>
      <c r="J128" s="54"/>
      <c r="K128" s="80"/>
      <c r="L128" s="80"/>
      <c r="M128" s="54"/>
      <c r="N128" s="54"/>
      <c r="O128" s="33"/>
      <c r="AL128" s="10"/>
      <c r="AM128" s="10"/>
      <c r="AN128" s="10"/>
      <c r="AO128" s="10"/>
      <c r="AP128" s="10"/>
      <c r="AQ128" s="10"/>
      <c r="AR128" s="10"/>
      <c r="AS128" s="10"/>
      <c r="AT128" s="10"/>
      <c r="AU128" s="10"/>
      <c r="AV128" s="10"/>
      <c r="AW128" s="10"/>
      <c r="AX128" s="10"/>
      <c r="AY128" s="10"/>
    </row>
    <row r="129" spans="1:51" x14ac:dyDescent="0.3">
      <c r="A129" s="80"/>
      <c r="B129" s="80"/>
      <c r="C129" s="80"/>
      <c r="D129" s="80"/>
      <c r="E129" s="80"/>
      <c r="F129" s="80"/>
      <c r="G129" s="80"/>
      <c r="H129" s="80"/>
      <c r="I129" s="81"/>
      <c r="J129" s="54"/>
      <c r="K129" s="80"/>
      <c r="L129" s="80"/>
      <c r="M129" s="54"/>
      <c r="N129" s="54"/>
      <c r="O129" s="33"/>
      <c r="AL129" s="10"/>
      <c r="AM129" s="10"/>
      <c r="AN129" s="10"/>
      <c r="AO129" s="10"/>
      <c r="AP129" s="10"/>
      <c r="AQ129" s="10"/>
      <c r="AR129" s="10"/>
      <c r="AS129" s="10"/>
      <c r="AT129" s="10"/>
      <c r="AU129" s="10"/>
      <c r="AV129" s="10"/>
      <c r="AW129" s="10"/>
      <c r="AX129" s="10"/>
      <c r="AY129" s="10"/>
    </row>
    <row r="130" spans="1:51" x14ac:dyDescent="0.3">
      <c r="A130" s="80"/>
      <c r="B130" s="80"/>
      <c r="C130" s="80"/>
      <c r="D130" s="80"/>
      <c r="E130" s="80"/>
      <c r="F130" s="80"/>
      <c r="G130" s="80"/>
      <c r="H130" s="80"/>
      <c r="I130" s="81"/>
      <c r="J130" s="54"/>
      <c r="K130" s="80"/>
      <c r="L130" s="80"/>
      <c r="M130" s="54"/>
      <c r="N130" s="54"/>
      <c r="O130" s="33"/>
      <c r="AL130" s="10"/>
      <c r="AM130" s="10"/>
      <c r="AN130" s="10"/>
      <c r="AO130" s="10"/>
      <c r="AP130" s="10"/>
      <c r="AQ130" s="10"/>
      <c r="AR130" s="10"/>
      <c r="AS130" s="10"/>
      <c r="AT130" s="10"/>
      <c r="AU130" s="10"/>
      <c r="AV130" s="10"/>
      <c r="AW130" s="10"/>
      <c r="AX130" s="10"/>
      <c r="AY130" s="10"/>
    </row>
    <row r="131" spans="1:51" x14ac:dyDescent="0.3">
      <c r="A131" s="80"/>
      <c r="B131" s="80"/>
      <c r="C131" s="80"/>
      <c r="D131" s="80"/>
      <c r="E131" s="80"/>
      <c r="F131" s="80"/>
      <c r="G131" s="80"/>
      <c r="H131" s="80"/>
      <c r="I131" s="81"/>
      <c r="J131" s="54"/>
      <c r="K131" s="80"/>
      <c r="L131" s="80"/>
      <c r="M131" s="54"/>
      <c r="N131" s="54"/>
      <c r="O131" s="33"/>
      <c r="AL131" s="10"/>
      <c r="AM131" s="10"/>
      <c r="AN131" s="10"/>
      <c r="AO131" s="10"/>
      <c r="AP131" s="10"/>
      <c r="AQ131" s="10"/>
      <c r="AR131" s="10"/>
      <c r="AS131" s="10"/>
      <c r="AT131" s="10"/>
      <c r="AU131" s="10"/>
      <c r="AV131" s="10"/>
      <c r="AW131" s="10"/>
      <c r="AX131" s="10"/>
      <c r="AY131" s="10"/>
    </row>
    <row r="132" spans="1:51" x14ac:dyDescent="0.3">
      <c r="A132" s="80"/>
      <c r="B132" s="80"/>
      <c r="C132" s="80"/>
      <c r="D132" s="80"/>
      <c r="E132" s="80"/>
      <c r="F132" s="80"/>
      <c r="G132" s="80"/>
      <c r="H132" s="80"/>
      <c r="I132" s="81"/>
      <c r="J132" s="54"/>
      <c r="K132" s="80"/>
      <c r="L132" s="80"/>
      <c r="M132" s="54"/>
      <c r="N132" s="54"/>
      <c r="O132" s="33"/>
      <c r="AL132" s="10"/>
      <c r="AM132" s="10"/>
      <c r="AN132" s="10"/>
      <c r="AO132" s="10"/>
      <c r="AP132" s="10"/>
      <c r="AQ132" s="10"/>
      <c r="AR132" s="10"/>
      <c r="AS132" s="10"/>
      <c r="AT132" s="10"/>
      <c r="AU132" s="10"/>
      <c r="AV132" s="10"/>
      <c r="AW132" s="10"/>
      <c r="AX132" s="10"/>
      <c r="AY132" s="10"/>
    </row>
    <row r="133" spans="1:51" x14ac:dyDescent="0.3">
      <c r="A133" s="80"/>
      <c r="B133" s="80"/>
      <c r="C133" s="80"/>
      <c r="D133" s="80"/>
      <c r="E133" s="80"/>
      <c r="F133" s="80"/>
      <c r="G133" s="80"/>
      <c r="H133" s="80"/>
      <c r="I133" s="81"/>
      <c r="J133" s="54"/>
      <c r="K133" s="80"/>
      <c r="L133" s="80"/>
      <c r="M133" s="54"/>
      <c r="N133" s="54"/>
      <c r="O133" s="33"/>
      <c r="AL133" s="10"/>
      <c r="AM133" s="10"/>
      <c r="AN133" s="10"/>
      <c r="AO133" s="10"/>
      <c r="AP133" s="10"/>
      <c r="AQ133" s="10"/>
      <c r="AR133" s="10"/>
      <c r="AS133" s="10"/>
      <c r="AT133" s="10"/>
      <c r="AU133" s="10"/>
      <c r="AV133" s="10"/>
      <c r="AW133" s="10"/>
      <c r="AX133" s="10"/>
      <c r="AY133" s="10"/>
    </row>
    <row r="134" spans="1:51" x14ac:dyDescent="0.3">
      <c r="A134" s="80"/>
      <c r="B134" s="80"/>
      <c r="C134" s="80"/>
      <c r="D134" s="80"/>
      <c r="E134" s="80"/>
      <c r="F134" s="80"/>
      <c r="G134" s="80"/>
      <c r="H134" s="80"/>
      <c r="I134" s="81"/>
      <c r="J134" s="54"/>
      <c r="K134" s="80"/>
      <c r="L134" s="80"/>
      <c r="M134" s="54"/>
      <c r="N134" s="54"/>
      <c r="O134" s="33"/>
      <c r="AL134" s="10"/>
      <c r="AM134" s="10"/>
      <c r="AN134" s="10"/>
      <c r="AO134" s="10"/>
      <c r="AP134" s="10"/>
      <c r="AQ134" s="10"/>
      <c r="AR134" s="10"/>
      <c r="AS134" s="10"/>
      <c r="AT134" s="10"/>
      <c r="AU134" s="10"/>
      <c r="AV134" s="10"/>
      <c r="AW134" s="10"/>
      <c r="AX134" s="10"/>
      <c r="AY134" s="10"/>
    </row>
    <row r="135" spans="1:51" x14ac:dyDescent="0.3">
      <c r="A135" s="80"/>
      <c r="B135" s="80"/>
      <c r="C135" s="80"/>
      <c r="D135" s="80"/>
      <c r="E135" s="80"/>
      <c r="F135" s="80"/>
      <c r="G135" s="80"/>
      <c r="H135" s="80"/>
      <c r="I135" s="81"/>
      <c r="J135" s="54"/>
      <c r="K135" s="80"/>
      <c r="L135" s="80"/>
      <c r="M135" s="54"/>
      <c r="N135" s="54"/>
      <c r="O135" s="33"/>
      <c r="AL135" s="10"/>
      <c r="AM135" s="10"/>
      <c r="AN135" s="10"/>
      <c r="AO135" s="10"/>
      <c r="AP135" s="10"/>
      <c r="AQ135" s="10"/>
      <c r="AR135" s="10"/>
      <c r="AS135" s="10"/>
      <c r="AT135" s="10"/>
      <c r="AU135" s="10"/>
      <c r="AV135" s="10"/>
      <c r="AW135" s="10"/>
      <c r="AX135" s="10"/>
      <c r="AY135" s="10"/>
    </row>
  </sheetData>
  <sheetProtection algorithmName="SHA-512" hashValue="UzfZY6Av0bcJhO2f+CGEzFAFdTZQq0xXW3PS36VMN72OhOjX2MQEWVpbAxX06dLmvmqFv6JsXEWeViLHseK5Ig==" saltValue="CuMUyGCKThso1FQjcSvimg==" spinCount="100000" sheet="1" objects="1" scenarios="1"/>
  <customSheetViews>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7:AZ98" xr:uid="{00000000-0000-0000-0000-000000000000}"/>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00000000-0000-0000-0000-000000000000}"/>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autoFilter ref="A18:AY177" xr:uid="{00000000-0000-0000-0000-000000000000}"/>
    </customSheetView>
    <customSheetView guid="{E61FC079-63C8-4B50-83E2-AD293FDDABC0}" scale="80" fitToPage="1" printArea="1" hiddenColumns="1" view="pageBreakPreview">
      <selection activeCell="H19" sqref="H19"/>
      <pageMargins left="0.25" right="0.25" top="0.75" bottom="0.75" header="0.3" footer="0.3"/>
      <printOptions horizontalCentered="1"/>
      <pageSetup paperSize="9" scale="54" fitToHeight="0" orientation="landscape" r:id="rId5"/>
      <headerFooter alignWithMargins="0">
        <oddFooter>&amp;R&amp;"Book Antiqua,Bold"&amp;10Schedule-1/ Page &amp;P of &amp;N</oddFooter>
      </headerFooter>
    </customSheetView>
  </customSheetViews>
  <mergeCells count="43">
    <mergeCell ref="A18:O18"/>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64:O64"/>
    <mergeCell ref="A24:O24"/>
    <mergeCell ref="H25:M25"/>
    <mergeCell ref="H26:M26"/>
    <mergeCell ref="H27:M27"/>
    <mergeCell ref="H28:M28"/>
    <mergeCell ref="A29:O29"/>
    <mergeCell ref="B30:O30"/>
    <mergeCell ref="B31:O31"/>
    <mergeCell ref="F32:O32"/>
    <mergeCell ref="A63:O63"/>
    <mergeCell ref="AG63:AH63"/>
    <mergeCell ref="AC74:AD74"/>
    <mergeCell ref="AG74:AH74"/>
    <mergeCell ref="AG78:AH78"/>
    <mergeCell ref="AG82:AH82"/>
    <mergeCell ref="A67:L67"/>
    <mergeCell ref="AG67:AH67"/>
    <mergeCell ref="J68:L68"/>
    <mergeCell ref="J69:L69"/>
    <mergeCell ref="J70:L70"/>
    <mergeCell ref="J71:L71"/>
    <mergeCell ref="AG71:AH71"/>
    <mergeCell ref="J125:L125"/>
    <mergeCell ref="J126:L126"/>
    <mergeCell ref="J127:L127"/>
    <mergeCell ref="A73:O73"/>
    <mergeCell ref="Z74:AA74"/>
  </mergeCells>
  <conditionalFormatting sqref="G19:G23 I19:I23 M19:M23">
    <cfRule type="expression" dxfId="30" priority="19" stopIfTrue="1">
      <formula>F19&gt;0</formula>
    </cfRule>
  </conditionalFormatting>
  <conditionalFormatting sqref="M19:M23">
    <cfRule type="cellIs" dxfId="29" priority="51" stopIfTrue="1" operator="equal">
      <formula>"a"</formula>
    </cfRule>
  </conditionalFormatting>
  <conditionalFormatting sqref="M87 O87 M94 AA95:AA96 AD95:AD96 O96 M96:M103 AA104:AA105 AD104:AD105 O105 M105:M106">
    <cfRule type="cellIs" dxfId="28" priority="133" stopIfTrue="1" operator="equal">
      <formula>"a"</formula>
    </cfRule>
  </conditionalFormatting>
  <conditionalFormatting sqref="O80:O81 O84:O85 O88:O90 O93:O94 O97:O103 O106 O108:O113 O115:O118 O120:O124">
    <cfRule type="expression" dxfId="27" priority="132" stopIfTrue="1">
      <formula>M80=""</formula>
    </cfRule>
  </conditionalFormatting>
  <dataValidations count="4">
    <dataValidation allowBlank="1" showInputMessage="1" showErrorMessage="1" error="Enter Direct or Bought-out only" sqref="O32:O65382 O25:O29 O1:O17 O19:O23" xr:uid="{00000000-0002-0000-0400-000003000000}"/>
    <dataValidation type="list" operator="greaterThan" allowBlank="1" showInputMessage="1" showErrorMessage="1" sqref="I19:I23" xr:uid="{00000000-0002-0000-0400-000000000000}">
      <formula1>"0%,5%,18%"</formula1>
    </dataValidation>
    <dataValidation type="whole" operator="greaterThan" allowBlank="1" showInputMessage="1" showErrorMessage="1" sqref="G19:G23" xr:uid="{00000000-0002-0000-0400-000001000000}">
      <formula1>1</formula1>
    </dataValidation>
    <dataValidation type="decimal" operator="greaterThan" allowBlank="1" showInputMessage="1" showErrorMessage="1" sqref="M19:M23" xr:uid="{00000000-0002-0000-0400-000002000000}">
      <formula1>0</formula1>
    </dataValidation>
  </dataValidations>
  <printOptions horizontalCentered="1"/>
  <pageMargins left="0.25" right="0.25" top="0.75" bottom="0.75" header="0.3" footer="0.3"/>
  <pageSetup paperSize="9" scale="48" fitToHeight="0" orientation="landscape" r:id="rId6"/>
  <headerFooter alignWithMargins="0">
    <oddFooter>&amp;R&amp;"Book Antiqua,Bold"&amp;10Schedule-1/ Page &amp;P of &amp;N</oddFooter>
  </headerFooter>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11"/>
  <sheetViews>
    <sheetView view="pageBreakPreview" topLeftCell="A18" zoomScale="70" zoomScaleNormal="100" zoomScaleSheetLayoutView="70" workbookViewId="0">
      <selection activeCell="F20" sqref="F20"/>
    </sheetView>
  </sheetViews>
  <sheetFormatPr defaultRowHeight="16.5" x14ac:dyDescent="0.3"/>
  <cols>
    <col min="1" max="1" width="10.75" style="213" customWidth="1"/>
    <col min="2" max="2" width="15" style="213" bestFit="1" customWidth="1"/>
    <col min="3" max="3" width="8.25" style="213" bestFit="1" customWidth="1"/>
    <col min="4" max="4" width="32" style="213" bestFit="1" customWidth="1"/>
    <col min="5" max="5" width="15" style="213" bestFit="1" customWidth="1"/>
    <col min="6" max="6" width="85.375" style="214" customWidth="1"/>
    <col min="7" max="7" width="11.125" style="213" customWidth="1"/>
    <col min="8" max="8" width="12" style="213" customWidth="1"/>
    <col min="9" max="9" width="17.375" style="215" customWidth="1"/>
    <col min="10" max="10" width="28.875" style="215" customWidth="1"/>
    <col min="11" max="11" width="9" style="204" hidden="1" customWidth="1"/>
    <col min="12" max="13" width="9" style="205" hidden="1" customWidth="1"/>
    <col min="14" max="14" width="9" style="204" hidden="1" customWidth="1"/>
    <col min="15" max="20" width="9" style="204" customWidth="1"/>
    <col min="21" max="32" width="9" style="204"/>
    <col min="33" max="16384" width="9" style="205"/>
  </cols>
  <sheetData>
    <row r="1" spans="1:36" ht="18" customHeight="1" x14ac:dyDescent="0.3">
      <c r="A1" s="199" t="str">
        <f>Cover!B3</f>
        <v xml:space="preserve">Specification No: CC/T/W-BESS/DOM/A10/26/07004  </v>
      </c>
      <c r="B1" s="199"/>
      <c r="C1" s="199"/>
      <c r="D1" s="199"/>
      <c r="E1" s="199"/>
      <c r="F1" s="200"/>
      <c r="G1" s="201"/>
      <c r="H1" s="201"/>
      <c r="I1" s="202"/>
      <c r="J1" s="203" t="s">
        <v>108</v>
      </c>
    </row>
    <row r="2" spans="1:36" ht="6.75" customHeight="1" x14ac:dyDescent="0.3">
      <c r="A2" s="206"/>
      <c r="B2" s="206"/>
      <c r="C2" s="206"/>
      <c r="D2" s="206"/>
      <c r="E2" s="206"/>
      <c r="F2" s="207"/>
      <c r="G2" s="206"/>
      <c r="H2" s="206"/>
      <c r="I2" s="205"/>
      <c r="J2" s="205"/>
    </row>
    <row r="3" spans="1:36" ht="75" customHeight="1" x14ac:dyDescent="0.3">
      <c r="A3" s="899"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899"/>
      <c r="C3" s="899"/>
      <c r="D3" s="899"/>
      <c r="E3" s="899"/>
      <c r="F3" s="899"/>
      <c r="G3" s="899"/>
      <c r="H3" s="899"/>
      <c r="I3" s="899"/>
      <c r="J3" s="899"/>
      <c r="K3" s="208"/>
      <c r="L3" s="209"/>
      <c r="M3" s="210"/>
      <c r="O3" s="211"/>
      <c r="R3" s="900"/>
      <c r="S3" s="900"/>
      <c r="AG3" s="204"/>
      <c r="AH3" s="204"/>
      <c r="AI3" s="204"/>
      <c r="AJ3" s="204"/>
    </row>
    <row r="4" spans="1:36" ht="21.95" customHeight="1" x14ac:dyDescent="0.3">
      <c r="A4" s="901" t="s">
        <v>4</v>
      </c>
      <c r="B4" s="901"/>
      <c r="C4" s="901"/>
      <c r="D4" s="901"/>
      <c r="E4" s="901"/>
      <c r="F4" s="901"/>
      <c r="G4" s="901"/>
      <c r="H4" s="901"/>
      <c r="I4" s="901"/>
      <c r="J4" s="901"/>
      <c r="K4" s="212"/>
    </row>
    <row r="5" spans="1:36" ht="15" customHeight="1" x14ac:dyDescent="0.3">
      <c r="J5" s="205"/>
    </row>
    <row r="6" spans="1:36" ht="18" customHeight="1" x14ac:dyDescent="0.3">
      <c r="A6" s="216" t="str">
        <f>'Sch-1'!A6</f>
        <v>Bidder’s Name and Address (Sole Bidder) :</v>
      </c>
      <c r="B6" s="216"/>
      <c r="C6" s="216"/>
      <c r="D6" s="216"/>
      <c r="E6" s="217"/>
      <c r="F6" s="218"/>
      <c r="G6" s="219"/>
      <c r="H6" s="219"/>
      <c r="I6" s="220" t="s">
        <v>5</v>
      </c>
      <c r="J6" s="205"/>
      <c r="K6" s="221"/>
    </row>
    <row r="7" spans="1:36" x14ac:dyDescent="0.3">
      <c r="A7" s="902"/>
      <c r="B7" s="902"/>
      <c r="C7" s="902"/>
      <c r="D7" s="902"/>
      <c r="E7" s="902"/>
      <c r="F7" s="902"/>
      <c r="G7" s="902"/>
      <c r="H7" s="902"/>
      <c r="I7" s="222" t="str">
        <f>'[1]Sch-1'!M7</f>
        <v>Contracts Services, 3rd Floor</v>
      </c>
      <c r="J7" s="205"/>
      <c r="K7" s="221"/>
    </row>
    <row r="8" spans="1:36" ht="18" customHeight="1" x14ac:dyDescent="0.3">
      <c r="A8" s="892" t="s">
        <v>7</v>
      </c>
      <c r="B8" s="892"/>
      <c r="C8" s="893" t="str">
        <f>IF('[1]Sch-1'!C8=0, "", '[1]Sch-1'!C8)</f>
        <v/>
      </c>
      <c r="D8" s="893"/>
      <c r="E8" s="893"/>
      <c r="I8" s="222" t="str">
        <f>'[1]Sch-1'!M8</f>
        <v>Power Grid Corporation of India Ltd.,</v>
      </c>
      <c r="J8" s="205"/>
      <c r="K8" s="221"/>
    </row>
    <row r="9" spans="1:36" ht="18" customHeight="1" x14ac:dyDescent="0.3">
      <c r="A9" s="892" t="s">
        <v>9</v>
      </c>
      <c r="B9" s="892"/>
      <c r="C9" s="893" t="str">
        <f>'Sch-1'!C8:E8</f>
        <v/>
      </c>
      <c r="D9" s="893"/>
      <c r="E9" s="893"/>
      <c r="I9" s="222" t="str">
        <f>'[1]Sch-1'!M9</f>
        <v>"Saudamini", Plot No.-2</v>
      </c>
      <c r="J9" s="205"/>
      <c r="K9" s="221"/>
    </row>
    <row r="10" spans="1:36" ht="18" customHeight="1" x14ac:dyDescent="0.3">
      <c r="A10" s="219"/>
      <c r="B10" s="219"/>
      <c r="C10" s="893" t="str">
        <f>'Sch-1'!C9:E9</f>
        <v/>
      </c>
      <c r="D10" s="893"/>
      <c r="E10" s="893"/>
      <c r="I10" s="222" t="str">
        <f>'[1]Sch-1'!M10</f>
        <v xml:space="preserve">Sector-29, </v>
      </c>
      <c r="J10" s="205"/>
      <c r="K10" s="221"/>
    </row>
    <row r="11" spans="1:36" ht="18" customHeight="1" x14ac:dyDescent="0.3">
      <c r="A11" s="219"/>
      <c r="B11" s="219"/>
      <c r="C11" s="893" t="str">
        <f>'Sch-1'!C10:E10</f>
        <v/>
      </c>
      <c r="D11" s="893"/>
      <c r="E11" s="893"/>
      <c r="I11" s="222" t="str">
        <f>'[1]Sch-1'!M11</f>
        <v>Gurugram (Haryana) - 122001</v>
      </c>
      <c r="J11" s="205"/>
      <c r="K11" s="221"/>
    </row>
    <row r="12" spans="1:36" ht="18" customHeight="1" x14ac:dyDescent="0.3">
      <c r="A12" s="219"/>
      <c r="B12" s="219"/>
      <c r="C12" s="223" t="str">
        <f>'Sch-1'!C11:E11</f>
        <v/>
      </c>
      <c r="D12" s="223"/>
      <c r="E12" s="223"/>
      <c r="I12" s="222"/>
      <c r="J12" s="205"/>
      <c r="K12" s="221"/>
    </row>
    <row r="13" spans="1:36" ht="18" customHeight="1" x14ac:dyDescent="0.3">
      <c r="A13" s="219"/>
      <c r="B13" s="219"/>
      <c r="C13" s="219"/>
      <c r="D13" s="219"/>
      <c r="E13" s="219"/>
      <c r="F13" s="223"/>
      <c r="G13" s="223"/>
      <c r="H13" s="223"/>
      <c r="I13" s="222"/>
      <c r="J13" s="205"/>
      <c r="K13" s="221"/>
    </row>
    <row r="14" spans="1:36" s="224" customFormat="1" ht="25.5" customHeight="1" x14ac:dyDescent="0.3">
      <c r="A14" s="894" t="s">
        <v>109</v>
      </c>
      <c r="B14" s="894"/>
      <c r="C14" s="894"/>
      <c r="D14" s="894"/>
      <c r="E14" s="894"/>
      <c r="F14" s="894"/>
      <c r="G14" s="894"/>
      <c r="H14" s="894"/>
      <c r="I14" s="894"/>
      <c r="J14" s="894"/>
      <c r="K14" s="743"/>
      <c r="L14" s="744"/>
      <c r="M14" s="744"/>
      <c r="N14" s="745"/>
      <c r="O14" s="745"/>
      <c r="P14" s="225"/>
      <c r="Q14" s="225"/>
      <c r="R14" s="225"/>
      <c r="S14" s="225"/>
      <c r="T14" s="225"/>
      <c r="U14" s="225"/>
      <c r="V14" s="225"/>
      <c r="W14" s="225"/>
      <c r="X14" s="225"/>
      <c r="Y14" s="225"/>
      <c r="Z14" s="225"/>
      <c r="AA14" s="225"/>
      <c r="AB14" s="225"/>
      <c r="AC14" s="225"/>
      <c r="AD14" s="225"/>
      <c r="AE14" s="225"/>
      <c r="AF14" s="225"/>
    </row>
    <row r="15" spans="1:36" ht="20.25" x14ac:dyDescent="0.3">
      <c r="A15" s="738"/>
      <c r="B15" s="738"/>
      <c r="C15" s="738"/>
      <c r="D15" s="738"/>
      <c r="E15" s="738"/>
      <c r="F15" s="737"/>
      <c r="G15" s="738"/>
      <c r="H15" s="738"/>
      <c r="I15" s="895" t="s">
        <v>15</v>
      </c>
      <c r="J15" s="895"/>
      <c r="K15" s="746"/>
      <c r="L15" s="717"/>
      <c r="M15" s="717"/>
      <c r="N15" s="747"/>
      <c r="O15" s="747"/>
    </row>
    <row r="16" spans="1:36" ht="129.75" customHeight="1" x14ac:dyDescent="0.3">
      <c r="A16" s="739" t="s">
        <v>17</v>
      </c>
      <c r="B16" s="739" t="s">
        <v>18</v>
      </c>
      <c r="C16" s="739" t="s">
        <v>19</v>
      </c>
      <c r="D16" s="739" t="s">
        <v>20</v>
      </c>
      <c r="E16" s="739" t="s">
        <v>21</v>
      </c>
      <c r="F16" s="740" t="s">
        <v>110</v>
      </c>
      <c r="G16" s="741" t="s">
        <v>27</v>
      </c>
      <c r="H16" s="741" t="s">
        <v>111</v>
      </c>
      <c r="I16" s="739" t="s">
        <v>112</v>
      </c>
      <c r="J16" s="739" t="s">
        <v>113</v>
      </c>
      <c r="K16" s="747"/>
      <c r="L16" s="717"/>
      <c r="M16" s="717"/>
      <c r="N16" s="747"/>
      <c r="O16" s="747"/>
    </row>
    <row r="17" spans="1:51" ht="20.25" x14ac:dyDescent="0.3">
      <c r="A17" s="718">
        <v>1</v>
      </c>
      <c r="B17" s="718">
        <v>2</v>
      </c>
      <c r="C17" s="718">
        <v>3</v>
      </c>
      <c r="D17" s="718">
        <v>4</v>
      </c>
      <c r="E17" s="718">
        <v>5</v>
      </c>
      <c r="F17" s="718">
        <v>4</v>
      </c>
      <c r="G17" s="718">
        <v>5</v>
      </c>
      <c r="H17" s="718">
        <v>6</v>
      </c>
      <c r="I17" s="718">
        <v>7</v>
      </c>
      <c r="J17" s="718" t="s">
        <v>114</v>
      </c>
      <c r="K17" s="742"/>
      <c r="L17" s="717"/>
      <c r="M17" s="717"/>
      <c r="N17" s="747"/>
      <c r="O17" s="747"/>
    </row>
    <row r="18" spans="1:51" s="10" customFormat="1" ht="21.75" customHeight="1" x14ac:dyDescent="0.3">
      <c r="A18" s="896" t="str">
        <f>'Sch-1'!A18:O18</f>
        <v xml:space="preserve">AP-BESS-01 (Re-tender)               </v>
      </c>
      <c r="B18" s="897"/>
      <c r="C18" s="897"/>
      <c r="D18" s="897"/>
      <c r="E18" s="897"/>
      <c r="F18" s="897"/>
      <c r="G18" s="897"/>
      <c r="H18" s="897"/>
      <c r="I18" s="897"/>
      <c r="J18" s="897"/>
      <c r="K18" s="897"/>
      <c r="L18" s="897"/>
      <c r="M18" s="897"/>
      <c r="N18" s="897"/>
      <c r="O18" s="898"/>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15" customFormat="1" ht="196.5" customHeight="1" x14ac:dyDescent="0.3">
      <c r="A19" s="748">
        <f>'Sch-1'!A19</f>
        <v>1</v>
      </c>
      <c r="B19" s="748">
        <v>7000037554</v>
      </c>
      <c r="C19" s="748">
        <v>10</v>
      </c>
      <c r="D19" s="749" t="s">
        <v>337</v>
      </c>
      <c r="E19" s="748">
        <v>1000080401</v>
      </c>
      <c r="F19" s="749" t="s">
        <v>340</v>
      </c>
      <c r="G19" s="748" t="s">
        <v>339</v>
      </c>
      <c r="H19" s="748">
        <v>1</v>
      </c>
      <c r="I19" s="750"/>
      <c r="J19" s="751" t="str">
        <f>IF(I19=0, "Included",IF(ISERROR(H19*I19), I19, H19*I19))</f>
        <v>Included</v>
      </c>
      <c r="K19" s="752">
        <f>+H19*I19</f>
        <v>0</v>
      </c>
      <c r="L19" s="753"/>
      <c r="M19" s="717"/>
      <c r="N19" s="753"/>
      <c r="O19" s="753"/>
    </row>
    <row r="20" spans="1:51" s="215" customFormat="1" ht="235.5" customHeight="1" x14ac:dyDescent="0.3">
      <c r="A20" s="748">
        <f>A19+1</f>
        <v>2</v>
      </c>
      <c r="B20" s="748">
        <v>7000037554</v>
      </c>
      <c r="C20" s="748">
        <v>50</v>
      </c>
      <c r="D20" s="749" t="s">
        <v>337</v>
      </c>
      <c r="E20" s="748">
        <v>1000080942</v>
      </c>
      <c r="F20" s="749" t="s">
        <v>367</v>
      </c>
      <c r="G20" s="748" t="s">
        <v>339</v>
      </c>
      <c r="H20" s="748">
        <v>1</v>
      </c>
      <c r="I20" s="750"/>
      <c r="J20" s="754" t="str">
        <f>IF(I20=0, "Included",IF(ISERROR(H20*I20), I20, H20*I20))</f>
        <v>Included</v>
      </c>
      <c r="K20" s="752">
        <f>+H20*I20</f>
        <v>0</v>
      </c>
      <c r="L20" s="753"/>
      <c r="M20" s="717"/>
      <c r="N20" s="753"/>
      <c r="O20" s="753"/>
    </row>
    <row r="21" spans="1:51" s="215" customFormat="1" ht="65.25" customHeight="1" x14ac:dyDescent="0.3">
      <c r="A21" s="748">
        <f t="shared" ref="A21:A23" si="0">A20+1</f>
        <v>3</v>
      </c>
      <c r="B21" s="748">
        <v>7000037554</v>
      </c>
      <c r="C21" s="748">
        <v>20</v>
      </c>
      <c r="D21" s="749" t="s">
        <v>337</v>
      </c>
      <c r="E21" s="748">
        <v>1000080404</v>
      </c>
      <c r="F21" s="749" t="s">
        <v>372</v>
      </c>
      <c r="G21" s="748" t="s">
        <v>339</v>
      </c>
      <c r="H21" s="748">
        <v>1</v>
      </c>
      <c r="I21" s="750"/>
      <c r="J21" s="754" t="str">
        <f t="shared" ref="J21:J23" si="1">IF(I21=0, "Included",IF(ISERROR(H21*I21), I21, H21*I21))</f>
        <v>Included</v>
      </c>
      <c r="K21" s="752">
        <f t="shared" ref="K21:K23" si="2">+H21*I21</f>
        <v>0</v>
      </c>
      <c r="L21" s="753"/>
      <c r="M21" s="717"/>
      <c r="N21" s="753"/>
      <c r="O21" s="753"/>
    </row>
    <row r="22" spans="1:51" s="215" customFormat="1" ht="232.5" customHeight="1" x14ac:dyDescent="0.3">
      <c r="A22" s="748">
        <f t="shared" si="0"/>
        <v>4</v>
      </c>
      <c r="B22" s="748">
        <v>7000037554</v>
      </c>
      <c r="C22" s="748">
        <v>30</v>
      </c>
      <c r="D22" s="749" t="s">
        <v>337</v>
      </c>
      <c r="E22" s="748">
        <v>1000080405</v>
      </c>
      <c r="F22" s="749" t="s">
        <v>341</v>
      </c>
      <c r="G22" s="748" t="s">
        <v>339</v>
      </c>
      <c r="H22" s="748">
        <v>1</v>
      </c>
      <c r="I22" s="750"/>
      <c r="J22" s="754" t="str">
        <f t="shared" si="1"/>
        <v>Included</v>
      </c>
      <c r="K22" s="752">
        <f t="shared" si="2"/>
        <v>0</v>
      </c>
      <c r="L22" s="753"/>
      <c r="M22" s="717"/>
      <c r="N22" s="753"/>
      <c r="O22" s="753"/>
    </row>
    <row r="23" spans="1:51" s="215" customFormat="1" ht="132" customHeight="1" x14ac:dyDescent="0.3">
      <c r="A23" s="748">
        <f t="shared" si="0"/>
        <v>5</v>
      </c>
      <c r="B23" s="748">
        <v>7000037554</v>
      </c>
      <c r="C23" s="748">
        <v>40</v>
      </c>
      <c r="D23" s="749" t="s">
        <v>337</v>
      </c>
      <c r="E23" s="748">
        <v>1000080402</v>
      </c>
      <c r="F23" s="755" t="s">
        <v>338</v>
      </c>
      <c r="G23" s="748" t="s">
        <v>339</v>
      </c>
      <c r="H23" s="748">
        <v>1</v>
      </c>
      <c r="I23" s="750"/>
      <c r="J23" s="754" t="str">
        <f t="shared" si="1"/>
        <v>Included</v>
      </c>
      <c r="K23" s="752">
        <f t="shared" si="2"/>
        <v>0</v>
      </c>
      <c r="L23" s="753"/>
      <c r="M23" s="717"/>
      <c r="N23" s="753"/>
      <c r="O23" s="753"/>
    </row>
    <row r="24" spans="1:51" s="215" customFormat="1" ht="7.5" customHeight="1" x14ac:dyDescent="0.3">
      <c r="A24" s="888"/>
      <c r="B24" s="889"/>
      <c r="C24" s="889"/>
      <c r="D24" s="889"/>
      <c r="E24" s="889"/>
      <c r="F24" s="889"/>
      <c r="G24" s="889"/>
      <c r="H24" s="889"/>
      <c r="I24" s="889"/>
      <c r="J24" s="889"/>
      <c r="K24" s="226"/>
      <c r="M24" s="205"/>
    </row>
    <row r="25" spans="1:51" ht="17.25" customHeight="1" x14ac:dyDescent="0.3">
      <c r="A25" s="227"/>
      <c r="B25" s="227"/>
      <c r="C25" s="227"/>
      <c r="D25" s="227"/>
      <c r="E25" s="227"/>
      <c r="F25" s="228" t="s">
        <v>115</v>
      </c>
      <c r="G25" s="229"/>
      <c r="H25" s="229"/>
      <c r="I25" s="230"/>
      <c r="J25" s="231">
        <f>SUM(J19:J24)</f>
        <v>0</v>
      </c>
      <c r="K25" s="204" t="e">
        <f>+SUM(#REF!)</f>
        <v>#REF!</v>
      </c>
      <c r="N25" s="205"/>
      <c r="O25" s="205"/>
      <c r="P25" s="205"/>
      <c r="Q25" s="205"/>
      <c r="R25" s="205"/>
      <c r="S25" s="205"/>
      <c r="T25" s="205"/>
      <c r="U25" s="205"/>
      <c r="V25" s="205"/>
      <c r="W25" s="205"/>
      <c r="X25" s="205"/>
      <c r="Y25" s="205"/>
      <c r="Z25" s="205"/>
      <c r="AA25" s="205"/>
      <c r="AB25" s="205"/>
      <c r="AC25" s="205"/>
      <c r="AD25" s="205"/>
      <c r="AE25" s="205"/>
      <c r="AF25" s="205"/>
    </row>
    <row r="26" spans="1:51" ht="17.25" hidden="1" customHeight="1" x14ac:dyDescent="0.3">
      <c r="A26" s="232"/>
      <c r="B26" s="232"/>
      <c r="C26" s="232"/>
      <c r="D26" s="232"/>
      <c r="E26" s="232"/>
      <c r="F26" s="233"/>
      <c r="G26" s="234"/>
      <c r="H26" s="234"/>
      <c r="I26" s="235"/>
      <c r="J26" s="236"/>
      <c r="N26" s="205"/>
      <c r="O26" s="205"/>
      <c r="P26" s="205"/>
      <c r="Q26" s="205"/>
      <c r="R26" s="205"/>
      <c r="S26" s="205"/>
      <c r="T26" s="205"/>
      <c r="U26" s="205"/>
      <c r="V26" s="205"/>
      <c r="W26" s="205"/>
      <c r="X26" s="205"/>
      <c r="Y26" s="205"/>
      <c r="Z26" s="205"/>
      <c r="AA26" s="205"/>
      <c r="AB26" s="205"/>
      <c r="AC26" s="205"/>
      <c r="AD26" s="205"/>
      <c r="AE26" s="205"/>
      <c r="AF26" s="205"/>
    </row>
    <row r="27" spans="1:51" ht="17.25" hidden="1" customHeight="1" x14ac:dyDescent="0.3">
      <c r="A27" s="232"/>
      <c r="B27" s="232"/>
      <c r="C27" s="232"/>
      <c r="D27" s="232"/>
      <c r="E27" s="232"/>
      <c r="F27" s="233"/>
      <c r="G27" s="234"/>
      <c r="H27" s="234"/>
      <c r="I27" s="235"/>
      <c r="J27" s="236"/>
      <c r="N27" s="205"/>
      <c r="O27" s="205"/>
      <c r="P27" s="205"/>
      <c r="Q27" s="205"/>
      <c r="R27" s="205"/>
      <c r="S27" s="205"/>
      <c r="T27" s="205"/>
      <c r="U27" s="205"/>
      <c r="V27" s="205"/>
      <c r="W27" s="205"/>
      <c r="X27" s="205"/>
      <c r="Y27" s="205"/>
      <c r="Z27" s="205"/>
      <c r="AA27" s="205"/>
      <c r="AB27" s="205"/>
      <c r="AC27" s="205"/>
      <c r="AD27" s="205"/>
      <c r="AE27" s="205"/>
      <c r="AF27" s="205"/>
    </row>
    <row r="28" spans="1:51" ht="17.25" hidden="1" customHeight="1" x14ac:dyDescent="0.3">
      <c r="B28" s="237"/>
      <c r="C28" s="237"/>
      <c r="D28" s="237"/>
      <c r="E28" s="237"/>
      <c r="F28" s="205"/>
      <c r="G28" s="234"/>
      <c r="H28" s="234"/>
      <c r="I28" s="235"/>
      <c r="J28" s="236"/>
      <c r="N28" s="205"/>
      <c r="O28" s="205"/>
      <c r="P28" s="205"/>
      <c r="Q28" s="205"/>
      <c r="R28" s="205"/>
      <c r="S28" s="205"/>
      <c r="T28" s="205"/>
      <c r="U28" s="205"/>
      <c r="V28" s="205"/>
      <c r="W28" s="205"/>
      <c r="X28" s="205"/>
      <c r="Y28" s="205"/>
      <c r="Z28" s="205"/>
      <c r="AA28" s="205"/>
      <c r="AB28" s="205"/>
      <c r="AC28" s="205"/>
      <c r="AD28" s="205"/>
      <c r="AE28" s="205"/>
      <c r="AF28" s="205"/>
    </row>
    <row r="29" spans="1:51" ht="63.75" customHeight="1" x14ac:dyDescent="0.3">
      <c r="A29" s="237" t="s">
        <v>116</v>
      </c>
      <c r="B29" s="890" t="s">
        <v>117</v>
      </c>
      <c r="C29" s="890"/>
      <c r="D29" s="890"/>
      <c r="E29" s="890"/>
      <c r="F29" s="890"/>
      <c r="G29" s="890"/>
      <c r="H29" s="890"/>
      <c r="I29" s="890"/>
      <c r="J29" s="890"/>
      <c r="N29" s="205"/>
      <c r="O29" s="205"/>
      <c r="P29" s="205"/>
      <c r="Q29" s="205"/>
      <c r="R29" s="205"/>
      <c r="S29" s="205"/>
      <c r="T29" s="205"/>
      <c r="U29" s="205"/>
      <c r="V29" s="205"/>
      <c r="W29" s="205"/>
      <c r="X29" s="205"/>
      <c r="Y29" s="205"/>
      <c r="Z29" s="205"/>
      <c r="AA29" s="205"/>
      <c r="AB29" s="205"/>
      <c r="AC29" s="205"/>
      <c r="AD29" s="205"/>
      <c r="AE29" s="205"/>
      <c r="AF29" s="205"/>
    </row>
    <row r="30" spans="1:51" x14ac:dyDescent="0.3">
      <c r="A30" s="238" t="s">
        <v>118</v>
      </c>
      <c r="B30" s="239" t="str">
        <f>'Sch-1'!B33</f>
        <v>--</v>
      </c>
      <c r="C30" s="238"/>
      <c r="D30" s="238"/>
      <c r="E30" s="238"/>
      <c r="F30" s="205"/>
      <c r="G30" s="240"/>
      <c r="H30" s="238"/>
      <c r="I30" s="205"/>
      <c r="J30" s="205"/>
      <c r="N30" s="205"/>
      <c r="O30" s="205"/>
      <c r="P30" s="205"/>
      <c r="Q30" s="205"/>
      <c r="R30" s="205"/>
      <c r="S30" s="205"/>
      <c r="T30" s="205"/>
      <c r="U30" s="205"/>
      <c r="V30" s="205"/>
      <c r="W30" s="205"/>
      <c r="X30" s="205"/>
      <c r="Y30" s="205"/>
      <c r="Z30" s="205"/>
      <c r="AA30" s="205"/>
      <c r="AB30" s="205"/>
      <c r="AC30" s="205"/>
      <c r="AD30" s="205"/>
      <c r="AE30" s="205"/>
      <c r="AF30" s="205"/>
    </row>
    <row r="31" spans="1:51" ht="27.75" customHeight="1" x14ac:dyDescent="0.3">
      <c r="A31" s="238" t="s">
        <v>119</v>
      </c>
      <c r="B31" s="683" t="str">
        <f>'Sch-1'!B34</f>
        <v/>
      </c>
      <c r="C31" s="238"/>
      <c r="D31" s="238"/>
      <c r="E31" s="238"/>
      <c r="F31" s="205"/>
      <c r="G31" s="206"/>
      <c r="H31" s="891" t="s">
        <v>44</v>
      </c>
      <c r="I31" s="891"/>
      <c r="J31" s="241" t="str">
        <f>'Sch-1'!M34</f>
        <v/>
      </c>
      <c r="N31" s="205"/>
      <c r="O31" s="205"/>
      <c r="P31" s="205"/>
      <c r="Q31" s="205"/>
      <c r="R31" s="205"/>
      <c r="S31" s="205"/>
      <c r="T31" s="205"/>
      <c r="U31" s="205"/>
      <c r="V31" s="205"/>
      <c r="W31" s="205"/>
      <c r="X31" s="205"/>
      <c r="Y31" s="205"/>
      <c r="Z31" s="205"/>
      <c r="AA31" s="205"/>
      <c r="AB31" s="205"/>
      <c r="AC31" s="205"/>
      <c r="AD31" s="205"/>
      <c r="AE31" s="205"/>
      <c r="AF31" s="205"/>
    </row>
    <row r="32" spans="1:51" ht="14.25" customHeight="1" x14ac:dyDescent="0.3">
      <c r="A32" s="210"/>
      <c r="B32" s="210"/>
      <c r="C32" s="210"/>
      <c r="D32" s="210"/>
      <c r="E32" s="210"/>
      <c r="F32" s="242"/>
      <c r="G32" s="210"/>
      <c r="H32" s="891" t="s">
        <v>45</v>
      </c>
      <c r="I32" s="891"/>
      <c r="J32" s="241" t="str">
        <f>'Sch-1'!M35</f>
        <v/>
      </c>
      <c r="N32" s="205"/>
      <c r="O32" s="205"/>
      <c r="P32" s="205"/>
      <c r="Q32" s="205"/>
      <c r="R32" s="205"/>
      <c r="S32" s="205"/>
      <c r="T32" s="205"/>
      <c r="U32" s="205"/>
      <c r="V32" s="205"/>
      <c r="W32" s="205"/>
      <c r="X32" s="205"/>
      <c r="Y32" s="205"/>
      <c r="Z32" s="205"/>
      <c r="AA32" s="205"/>
      <c r="AB32" s="205"/>
      <c r="AC32" s="205"/>
      <c r="AD32" s="205"/>
      <c r="AE32" s="205"/>
      <c r="AF32" s="205"/>
    </row>
    <row r="33" spans="1:32" ht="27.95" customHeight="1" x14ac:dyDescent="0.3">
      <c r="A33" s="237"/>
      <c r="B33" s="237"/>
      <c r="C33" s="237"/>
      <c r="D33" s="237"/>
      <c r="E33" s="237"/>
      <c r="F33" s="243"/>
      <c r="G33" s="240"/>
      <c r="H33" s="238"/>
      <c r="I33" s="205"/>
      <c r="J33" s="205"/>
      <c r="N33" s="205"/>
      <c r="O33" s="205"/>
      <c r="P33" s="205"/>
      <c r="Q33" s="205"/>
      <c r="R33" s="205"/>
      <c r="S33" s="205"/>
      <c r="T33" s="205"/>
      <c r="U33" s="205"/>
      <c r="V33" s="205"/>
      <c r="W33" s="205"/>
      <c r="X33" s="205"/>
      <c r="Y33" s="205"/>
      <c r="Z33" s="205"/>
      <c r="AA33" s="205"/>
      <c r="AB33" s="205"/>
      <c r="AC33" s="205"/>
      <c r="AD33" s="205"/>
      <c r="AE33" s="205"/>
      <c r="AF33" s="205"/>
    </row>
    <row r="71" spans="1:32" x14ac:dyDescent="0.3">
      <c r="A71" s="244"/>
      <c r="B71" s="244"/>
      <c r="C71" s="244"/>
      <c r="D71" s="244"/>
      <c r="E71" s="244"/>
      <c r="F71" s="245"/>
      <c r="G71" s="244"/>
      <c r="H71" s="244"/>
      <c r="I71" s="244"/>
      <c r="J71" s="244"/>
      <c r="K71" s="205"/>
      <c r="N71" s="205"/>
      <c r="O71" s="205"/>
      <c r="P71" s="205"/>
      <c r="Q71" s="205"/>
      <c r="R71" s="205"/>
      <c r="S71" s="205"/>
      <c r="T71" s="205"/>
      <c r="U71" s="205"/>
      <c r="V71" s="205"/>
      <c r="W71" s="205"/>
      <c r="X71" s="205"/>
      <c r="Y71" s="205"/>
      <c r="Z71" s="205"/>
      <c r="AA71" s="205"/>
      <c r="AB71" s="205"/>
      <c r="AC71" s="205"/>
      <c r="AD71" s="205"/>
      <c r="AE71" s="205"/>
      <c r="AF71" s="205"/>
    </row>
    <row r="72" spans="1:32" x14ac:dyDescent="0.3">
      <c r="A72" s="244"/>
      <c r="B72" s="244"/>
      <c r="C72" s="244"/>
      <c r="D72" s="244"/>
      <c r="E72" s="244"/>
      <c r="F72" s="245"/>
      <c r="G72" s="244"/>
      <c r="H72" s="244"/>
      <c r="I72" s="244"/>
      <c r="J72" s="244"/>
      <c r="K72" s="205"/>
      <c r="N72" s="205"/>
      <c r="O72" s="205"/>
      <c r="P72" s="205"/>
      <c r="Q72" s="205"/>
      <c r="R72" s="205"/>
      <c r="S72" s="205"/>
      <c r="T72" s="205"/>
      <c r="U72" s="205"/>
      <c r="V72" s="205"/>
      <c r="W72" s="205"/>
      <c r="X72" s="205"/>
      <c r="Y72" s="205"/>
      <c r="Z72" s="205"/>
      <c r="AA72" s="205"/>
      <c r="AB72" s="205"/>
      <c r="AC72" s="205"/>
      <c r="AD72" s="205"/>
      <c r="AE72" s="205"/>
      <c r="AF72" s="205"/>
    </row>
    <row r="73" spans="1:32" x14ac:dyDescent="0.3">
      <c r="A73" s="244"/>
      <c r="B73" s="244"/>
      <c r="C73" s="244"/>
      <c r="D73" s="244"/>
      <c r="E73" s="244"/>
      <c r="F73" s="245"/>
      <c r="G73" s="244"/>
      <c r="H73" s="244"/>
      <c r="I73" s="244"/>
      <c r="J73" s="244"/>
      <c r="K73" s="205"/>
      <c r="N73" s="205"/>
      <c r="O73" s="205"/>
      <c r="P73" s="205"/>
      <c r="Q73" s="205"/>
      <c r="R73" s="205"/>
      <c r="S73" s="205"/>
      <c r="T73" s="205"/>
      <c r="U73" s="205"/>
      <c r="V73" s="205"/>
      <c r="W73" s="205"/>
      <c r="X73" s="205"/>
      <c r="Y73" s="205"/>
      <c r="Z73" s="205"/>
      <c r="AA73" s="205"/>
      <c r="AB73" s="205"/>
      <c r="AC73" s="205"/>
      <c r="AD73" s="205"/>
      <c r="AE73" s="205"/>
      <c r="AF73" s="205"/>
    </row>
    <row r="74" spans="1:32" x14ac:dyDescent="0.3">
      <c r="A74" s="244"/>
      <c r="B74" s="244"/>
      <c r="C74" s="244"/>
      <c r="D74" s="244"/>
      <c r="E74" s="244"/>
      <c r="F74" s="245"/>
      <c r="G74" s="244"/>
      <c r="H74" s="244"/>
      <c r="I74" s="244"/>
      <c r="J74" s="244"/>
      <c r="K74" s="205"/>
      <c r="N74" s="205"/>
      <c r="O74" s="205"/>
      <c r="P74" s="205"/>
      <c r="Q74" s="205"/>
      <c r="R74" s="205"/>
      <c r="S74" s="205"/>
      <c r="T74" s="205"/>
      <c r="U74" s="205"/>
      <c r="V74" s="205"/>
      <c r="W74" s="205"/>
      <c r="X74" s="205"/>
      <c r="Y74" s="205"/>
      <c r="Z74" s="205"/>
      <c r="AA74" s="205"/>
      <c r="AB74" s="205"/>
      <c r="AC74" s="205"/>
      <c r="AD74" s="205"/>
      <c r="AE74" s="205"/>
      <c r="AF74" s="205"/>
    </row>
    <row r="75" spans="1:32" x14ac:dyDescent="0.3">
      <c r="A75" s="244"/>
      <c r="B75" s="244"/>
      <c r="C75" s="244"/>
      <c r="D75" s="244"/>
      <c r="E75" s="244"/>
      <c r="F75" s="245"/>
      <c r="G75" s="244"/>
      <c r="H75" s="244"/>
      <c r="I75" s="244"/>
      <c r="J75" s="244"/>
      <c r="K75" s="205"/>
      <c r="N75" s="205"/>
      <c r="O75" s="205"/>
      <c r="P75" s="205"/>
      <c r="Q75" s="205"/>
      <c r="R75" s="205"/>
      <c r="S75" s="205"/>
      <c r="T75" s="205"/>
      <c r="U75" s="205"/>
      <c r="V75" s="205"/>
      <c r="W75" s="205"/>
      <c r="X75" s="205"/>
      <c r="Y75" s="205"/>
      <c r="Z75" s="205"/>
      <c r="AA75" s="205"/>
      <c r="AB75" s="205"/>
      <c r="AC75" s="205"/>
      <c r="AD75" s="205"/>
      <c r="AE75" s="205"/>
      <c r="AF75" s="205"/>
    </row>
    <row r="76" spans="1:32" x14ac:dyDescent="0.3">
      <c r="A76" s="244"/>
      <c r="B76" s="244"/>
      <c r="C76" s="244"/>
      <c r="D76" s="244"/>
      <c r="E76" s="244"/>
      <c r="F76" s="245"/>
      <c r="G76" s="244"/>
      <c r="H76" s="244"/>
      <c r="I76" s="244"/>
      <c r="J76" s="244"/>
      <c r="K76" s="205"/>
      <c r="N76" s="205"/>
      <c r="O76" s="205"/>
      <c r="P76" s="205"/>
      <c r="Q76" s="205"/>
      <c r="R76" s="205"/>
      <c r="S76" s="205"/>
      <c r="T76" s="205"/>
      <c r="U76" s="205"/>
      <c r="V76" s="205"/>
      <c r="W76" s="205"/>
      <c r="X76" s="205"/>
      <c r="Y76" s="205"/>
      <c r="Z76" s="205"/>
      <c r="AA76" s="205"/>
      <c r="AB76" s="205"/>
      <c r="AC76" s="205"/>
      <c r="AD76" s="205"/>
      <c r="AE76" s="205"/>
      <c r="AF76" s="205"/>
    </row>
    <row r="77" spans="1:32" x14ac:dyDescent="0.3">
      <c r="A77" s="244"/>
      <c r="B77" s="244"/>
      <c r="C77" s="244"/>
      <c r="D77" s="244"/>
      <c r="E77" s="244"/>
      <c r="F77" s="245"/>
      <c r="G77" s="244"/>
      <c r="H77" s="244"/>
      <c r="I77" s="244"/>
      <c r="J77" s="244"/>
      <c r="K77" s="205"/>
      <c r="N77" s="205"/>
      <c r="O77" s="205"/>
      <c r="P77" s="205"/>
      <c r="Q77" s="205"/>
      <c r="R77" s="205"/>
      <c r="S77" s="205"/>
      <c r="T77" s="205"/>
      <c r="U77" s="205"/>
      <c r="V77" s="205"/>
      <c r="W77" s="205"/>
      <c r="X77" s="205"/>
      <c r="Y77" s="205"/>
      <c r="Z77" s="205"/>
      <c r="AA77" s="205"/>
      <c r="AB77" s="205"/>
      <c r="AC77" s="205"/>
      <c r="AD77" s="205"/>
      <c r="AE77" s="205"/>
      <c r="AF77" s="205"/>
    </row>
    <row r="78" spans="1:32" x14ac:dyDescent="0.3">
      <c r="A78" s="244"/>
      <c r="B78" s="244"/>
      <c r="C78" s="244"/>
      <c r="D78" s="244"/>
      <c r="E78" s="244"/>
      <c r="F78" s="245"/>
      <c r="G78" s="244"/>
      <c r="H78" s="244"/>
      <c r="I78" s="244"/>
      <c r="J78" s="244"/>
      <c r="K78" s="205"/>
      <c r="N78" s="205"/>
      <c r="O78" s="205"/>
      <c r="P78" s="205"/>
      <c r="Q78" s="205"/>
      <c r="R78" s="205"/>
      <c r="S78" s="205"/>
      <c r="T78" s="205"/>
      <c r="U78" s="205"/>
      <c r="V78" s="205"/>
      <c r="W78" s="205"/>
      <c r="X78" s="205"/>
      <c r="Y78" s="205"/>
      <c r="Z78" s="205"/>
      <c r="AA78" s="205"/>
      <c r="AB78" s="205"/>
      <c r="AC78" s="205"/>
      <c r="AD78" s="205"/>
      <c r="AE78" s="205"/>
      <c r="AF78" s="205"/>
    </row>
    <row r="79" spans="1:32" x14ac:dyDescent="0.3">
      <c r="A79" s="244"/>
      <c r="B79" s="244"/>
      <c r="C79" s="244"/>
      <c r="D79" s="244"/>
      <c r="E79" s="244"/>
      <c r="F79" s="245"/>
      <c r="G79" s="244"/>
      <c r="H79" s="244"/>
      <c r="I79" s="244"/>
      <c r="J79" s="244"/>
      <c r="K79" s="205"/>
      <c r="N79" s="205"/>
      <c r="O79" s="205"/>
      <c r="P79" s="205"/>
      <c r="Q79" s="205"/>
      <c r="R79" s="205"/>
      <c r="S79" s="205"/>
      <c r="T79" s="205"/>
      <c r="U79" s="205"/>
      <c r="V79" s="205"/>
      <c r="W79" s="205"/>
      <c r="X79" s="205"/>
      <c r="Y79" s="205"/>
      <c r="Z79" s="205"/>
      <c r="AA79" s="205"/>
      <c r="AB79" s="205"/>
      <c r="AC79" s="205"/>
      <c r="AD79" s="205"/>
      <c r="AE79" s="205"/>
      <c r="AF79" s="205"/>
    </row>
    <row r="80" spans="1:32" x14ac:dyDescent="0.3">
      <c r="A80" s="244"/>
      <c r="B80" s="244"/>
      <c r="C80" s="244"/>
      <c r="D80" s="244"/>
      <c r="E80" s="244"/>
      <c r="F80" s="245"/>
      <c r="G80" s="244"/>
      <c r="H80" s="244"/>
      <c r="I80" s="244"/>
      <c r="J80" s="244"/>
      <c r="K80" s="205"/>
      <c r="N80" s="205"/>
      <c r="O80" s="205"/>
      <c r="P80" s="205"/>
      <c r="Q80" s="205"/>
      <c r="R80" s="205"/>
      <c r="S80" s="205"/>
      <c r="T80" s="205"/>
      <c r="U80" s="205"/>
      <c r="V80" s="205"/>
      <c r="W80" s="205"/>
      <c r="X80" s="205"/>
      <c r="Y80" s="205"/>
      <c r="Z80" s="205"/>
      <c r="AA80" s="205"/>
      <c r="AB80" s="205"/>
      <c r="AC80" s="205"/>
      <c r="AD80" s="205"/>
      <c r="AE80" s="205"/>
      <c r="AF80" s="205"/>
    </row>
    <row r="81" spans="1:32" x14ac:dyDescent="0.3">
      <c r="A81" s="244"/>
      <c r="B81" s="244"/>
      <c r="C81" s="244"/>
      <c r="D81" s="244"/>
      <c r="E81" s="244"/>
      <c r="F81" s="245"/>
      <c r="G81" s="244"/>
      <c r="H81" s="244"/>
      <c r="I81" s="244"/>
      <c r="J81" s="244"/>
      <c r="K81" s="205"/>
      <c r="N81" s="205"/>
      <c r="O81" s="205"/>
      <c r="P81" s="205"/>
      <c r="Q81" s="205"/>
      <c r="R81" s="205"/>
      <c r="S81" s="205"/>
      <c r="T81" s="205"/>
      <c r="U81" s="205"/>
      <c r="V81" s="205"/>
      <c r="W81" s="205"/>
      <c r="X81" s="205"/>
      <c r="Y81" s="205"/>
      <c r="Z81" s="205"/>
      <c r="AA81" s="205"/>
      <c r="AB81" s="205"/>
      <c r="AC81" s="205"/>
      <c r="AD81" s="205"/>
      <c r="AE81" s="205"/>
      <c r="AF81" s="205"/>
    </row>
    <row r="82" spans="1:32" x14ac:dyDescent="0.3">
      <c r="A82" s="244"/>
      <c r="B82" s="244"/>
      <c r="C82" s="244"/>
      <c r="D82" s="244"/>
      <c r="E82" s="244"/>
      <c r="F82" s="245"/>
      <c r="G82" s="244"/>
      <c r="H82" s="244"/>
      <c r="I82" s="244"/>
      <c r="J82" s="244"/>
      <c r="K82" s="205"/>
      <c r="N82" s="205"/>
      <c r="O82" s="205"/>
      <c r="P82" s="205"/>
      <c r="Q82" s="205"/>
      <c r="R82" s="205"/>
      <c r="S82" s="205"/>
      <c r="T82" s="205"/>
      <c r="U82" s="205"/>
      <c r="V82" s="205"/>
      <c r="W82" s="205"/>
      <c r="X82" s="205"/>
      <c r="Y82" s="205"/>
      <c r="Z82" s="205"/>
      <c r="AA82" s="205"/>
      <c r="AB82" s="205"/>
      <c r="AC82" s="205"/>
      <c r="AD82" s="205"/>
      <c r="AE82" s="205"/>
      <c r="AF82" s="205"/>
    </row>
    <row r="83" spans="1:32" x14ac:dyDescent="0.3">
      <c r="A83" s="244"/>
      <c r="B83" s="244"/>
      <c r="C83" s="244"/>
      <c r="D83" s="244"/>
      <c r="E83" s="244"/>
      <c r="F83" s="245"/>
      <c r="G83" s="244"/>
      <c r="H83" s="244"/>
      <c r="I83" s="244"/>
      <c r="J83" s="244"/>
      <c r="K83" s="205"/>
      <c r="N83" s="205"/>
      <c r="O83" s="205"/>
      <c r="P83" s="205"/>
      <c r="Q83" s="205"/>
      <c r="R83" s="205"/>
      <c r="S83" s="205"/>
      <c r="T83" s="205"/>
      <c r="U83" s="205"/>
      <c r="V83" s="205"/>
      <c r="W83" s="205"/>
      <c r="X83" s="205"/>
      <c r="Y83" s="205"/>
      <c r="Z83" s="205"/>
      <c r="AA83" s="205"/>
      <c r="AB83" s="205"/>
      <c r="AC83" s="205"/>
      <c r="AD83" s="205"/>
      <c r="AE83" s="205"/>
      <c r="AF83" s="205"/>
    </row>
    <row r="84" spans="1:32" x14ac:dyDescent="0.3">
      <c r="A84" s="244"/>
      <c r="B84" s="244"/>
      <c r="C84" s="244"/>
      <c r="D84" s="244"/>
      <c r="E84" s="244"/>
      <c r="F84" s="245"/>
      <c r="G84" s="244"/>
      <c r="H84" s="244"/>
      <c r="I84" s="244"/>
      <c r="J84" s="244"/>
      <c r="K84" s="205"/>
      <c r="N84" s="205"/>
      <c r="O84" s="205"/>
      <c r="P84" s="205"/>
      <c r="Q84" s="205"/>
      <c r="R84" s="205"/>
      <c r="S84" s="205"/>
      <c r="T84" s="205"/>
      <c r="U84" s="205"/>
      <c r="V84" s="205"/>
      <c r="W84" s="205"/>
      <c r="X84" s="205"/>
      <c r="Y84" s="205"/>
      <c r="Z84" s="205"/>
      <c r="AA84" s="205"/>
      <c r="AB84" s="205"/>
      <c r="AC84" s="205"/>
      <c r="AD84" s="205"/>
      <c r="AE84" s="205"/>
      <c r="AF84" s="205"/>
    </row>
    <row r="85" spans="1:32" x14ac:dyDescent="0.3">
      <c r="A85" s="244"/>
      <c r="B85" s="244"/>
      <c r="C85" s="244"/>
      <c r="D85" s="244"/>
      <c r="E85" s="244"/>
      <c r="F85" s="245"/>
      <c r="G85" s="244"/>
      <c r="H85" s="244"/>
      <c r="I85" s="244"/>
      <c r="J85" s="244"/>
      <c r="K85" s="205"/>
      <c r="N85" s="205"/>
      <c r="O85" s="205"/>
      <c r="P85" s="205"/>
      <c r="Q85" s="205"/>
      <c r="R85" s="205"/>
      <c r="S85" s="205"/>
      <c r="T85" s="205"/>
      <c r="U85" s="205"/>
      <c r="V85" s="205"/>
      <c r="W85" s="205"/>
      <c r="X85" s="205"/>
      <c r="Y85" s="205"/>
      <c r="Z85" s="205"/>
      <c r="AA85" s="205"/>
      <c r="AB85" s="205"/>
      <c r="AC85" s="205"/>
      <c r="AD85" s="205"/>
      <c r="AE85" s="205"/>
      <c r="AF85" s="205"/>
    </row>
    <row r="86" spans="1:32" x14ac:dyDescent="0.3">
      <c r="A86" s="244"/>
      <c r="B86" s="244"/>
      <c r="C86" s="244"/>
      <c r="D86" s="244"/>
      <c r="E86" s="244"/>
      <c r="F86" s="245"/>
      <c r="G86" s="244"/>
      <c r="H86" s="244"/>
      <c r="I86" s="244"/>
      <c r="J86" s="244"/>
      <c r="K86" s="205"/>
      <c r="N86" s="205"/>
      <c r="O86" s="205"/>
      <c r="P86" s="205"/>
      <c r="Q86" s="205"/>
      <c r="R86" s="205"/>
      <c r="S86" s="205"/>
      <c r="T86" s="205"/>
      <c r="U86" s="205"/>
      <c r="V86" s="205"/>
      <c r="W86" s="205"/>
      <c r="X86" s="205"/>
      <c r="Y86" s="205"/>
      <c r="Z86" s="205"/>
      <c r="AA86" s="205"/>
      <c r="AB86" s="205"/>
      <c r="AC86" s="205"/>
      <c r="AD86" s="205"/>
      <c r="AE86" s="205"/>
      <c r="AF86" s="205"/>
    </row>
    <row r="87" spans="1:32" x14ac:dyDescent="0.3">
      <c r="A87" s="244"/>
      <c r="B87" s="244"/>
      <c r="C87" s="244"/>
      <c r="D87" s="244"/>
      <c r="E87" s="244"/>
      <c r="F87" s="245"/>
      <c r="G87" s="244"/>
      <c r="H87" s="244"/>
      <c r="I87" s="244"/>
      <c r="J87" s="244"/>
      <c r="K87" s="205"/>
      <c r="N87" s="205"/>
      <c r="O87" s="205"/>
      <c r="P87" s="205"/>
      <c r="Q87" s="205"/>
      <c r="R87" s="205"/>
      <c r="S87" s="205"/>
      <c r="T87" s="205"/>
      <c r="U87" s="205"/>
      <c r="V87" s="205"/>
      <c r="W87" s="205"/>
      <c r="X87" s="205"/>
      <c r="Y87" s="205"/>
      <c r="Z87" s="205"/>
      <c r="AA87" s="205"/>
      <c r="AB87" s="205"/>
      <c r="AC87" s="205"/>
      <c r="AD87" s="205"/>
      <c r="AE87" s="205"/>
      <c r="AF87" s="205"/>
    </row>
    <row r="88" spans="1:32" x14ac:dyDescent="0.3">
      <c r="A88" s="244"/>
      <c r="B88" s="244"/>
      <c r="C88" s="244"/>
      <c r="D88" s="244"/>
      <c r="E88" s="244"/>
      <c r="F88" s="245"/>
      <c r="G88" s="244"/>
      <c r="H88" s="244"/>
      <c r="I88" s="244"/>
      <c r="J88" s="244"/>
      <c r="K88" s="205"/>
      <c r="N88" s="205"/>
      <c r="O88" s="205"/>
      <c r="P88" s="205"/>
      <c r="Q88" s="205"/>
      <c r="R88" s="205"/>
      <c r="S88" s="205"/>
      <c r="T88" s="205"/>
      <c r="U88" s="205"/>
      <c r="V88" s="205"/>
      <c r="W88" s="205"/>
      <c r="X88" s="205"/>
      <c r="Y88" s="205"/>
      <c r="Z88" s="205"/>
      <c r="AA88" s="205"/>
      <c r="AB88" s="205"/>
      <c r="AC88" s="205"/>
      <c r="AD88" s="205"/>
      <c r="AE88" s="205"/>
      <c r="AF88" s="205"/>
    </row>
    <row r="89" spans="1:32" x14ac:dyDescent="0.3">
      <c r="A89" s="244"/>
      <c r="B89" s="244"/>
      <c r="C89" s="244"/>
      <c r="D89" s="244"/>
      <c r="E89" s="244"/>
      <c r="F89" s="245"/>
      <c r="G89" s="244"/>
      <c r="H89" s="244"/>
      <c r="I89" s="244"/>
      <c r="J89" s="244"/>
      <c r="K89" s="205"/>
      <c r="N89" s="205"/>
      <c r="O89" s="205"/>
      <c r="P89" s="205"/>
      <c r="Q89" s="205"/>
      <c r="R89" s="205"/>
      <c r="S89" s="205"/>
      <c r="T89" s="205"/>
      <c r="U89" s="205"/>
      <c r="V89" s="205"/>
      <c r="W89" s="205"/>
      <c r="X89" s="205"/>
      <c r="Y89" s="205"/>
      <c r="Z89" s="205"/>
      <c r="AA89" s="205"/>
      <c r="AB89" s="205"/>
      <c r="AC89" s="205"/>
      <c r="AD89" s="205"/>
      <c r="AE89" s="205"/>
      <c r="AF89" s="205"/>
    </row>
    <row r="90" spans="1:32" x14ac:dyDescent="0.3">
      <c r="A90" s="244"/>
      <c r="B90" s="244"/>
      <c r="C90" s="244"/>
      <c r="D90" s="244"/>
      <c r="E90" s="244"/>
      <c r="F90" s="245"/>
      <c r="G90" s="244"/>
      <c r="H90" s="244"/>
      <c r="I90" s="244"/>
      <c r="J90" s="244"/>
      <c r="K90" s="205"/>
      <c r="N90" s="205"/>
      <c r="O90" s="205"/>
      <c r="P90" s="205"/>
      <c r="Q90" s="205"/>
      <c r="R90" s="205"/>
      <c r="S90" s="205"/>
      <c r="T90" s="205"/>
      <c r="U90" s="205"/>
      <c r="V90" s="205"/>
      <c r="W90" s="205"/>
      <c r="X90" s="205"/>
      <c r="Y90" s="205"/>
      <c r="Z90" s="205"/>
      <c r="AA90" s="205"/>
      <c r="AB90" s="205"/>
      <c r="AC90" s="205"/>
      <c r="AD90" s="205"/>
      <c r="AE90" s="205"/>
      <c r="AF90" s="205"/>
    </row>
    <row r="91" spans="1:32" x14ac:dyDescent="0.3">
      <c r="A91" s="244"/>
      <c r="B91" s="244"/>
      <c r="C91" s="244"/>
      <c r="D91" s="244"/>
      <c r="E91" s="244"/>
      <c r="F91" s="245"/>
      <c r="G91" s="244"/>
      <c r="H91" s="244"/>
      <c r="I91" s="244"/>
      <c r="J91" s="244"/>
      <c r="K91" s="205"/>
      <c r="N91" s="205"/>
      <c r="O91" s="205"/>
      <c r="P91" s="205"/>
      <c r="Q91" s="205"/>
      <c r="R91" s="205"/>
      <c r="S91" s="205"/>
      <c r="T91" s="205"/>
      <c r="U91" s="205"/>
      <c r="V91" s="205"/>
      <c r="W91" s="205"/>
      <c r="X91" s="205"/>
      <c r="Y91" s="205"/>
      <c r="Z91" s="205"/>
      <c r="AA91" s="205"/>
      <c r="AB91" s="205"/>
      <c r="AC91" s="205"/>
      <c r="AD91" s="205"/>
      <c r="AE91" s="205"/>
      <c r="AF91" s="205"/>
    </row>
    <row r="92" spans="1:32" x14ac:dyDescent="0.3">
      <c r="A92" s="244"/>
      <c r="B92" s="244"/>
      <c r="C92" s="244"/>
      <c r="D92" s="244"/>
      <c r="E92" s="244"/>
      <c r="F92" s="245"/>
      <c r="G92" s="244"/>
      <c r="H92" s="244"/>
      <c r="I92" s="244"/>
      <c r="J92" s="244"/>
      <c r="K92" s="205"/>
      <c r="N92" s="205"/>
      <c r="O92" s="205"/>
      <c r="P92" s="205"/>
      <c r="Q92" s="205"/>
      <c r="R92" s="205"/>
      <c r="S92" s="205"/>
      <c r="T92" s="205"/>
      <c r="U92" s="205"/>
      <c r="V92" s="205"/>
      <c r="W92" s="205"/>
      <c r="X92" s="205"/>
      <c r="Y92" s="205"/>
      <c r="Z92" s="205"/>
      <c r="AA92" s="205"/>
      <c r="AB92" s="205"/>
      <c r="AC92" s="205"/>
      <c r="AD92" s="205"/>
      <c r="AE92" s="205"/>
      <c r="AF92" s="205"/>
    </row>
    <row r="93" spans="1:32" x14ac:dyDescent="0.3">
      <c r="A93" s="244"/>
      <c r="B93" s="244"/>
      <c r="C93" s="244"/>
      <c r="D93" s="244"/>
      <c r="E93" s="244"/>
      <c r="F93" s="245"/>
      <c r="G93" s="244"/>
      <c r="H93" s="244"/>
      <c r="I93" s="244"/>
      <c r="J93" s="244"/>
      <c r="K93" s="205"/>
      <c r="N93" s="205"/>
      <c r="O93" s="205"/>
      <c r="P93" s="205"/>
      <c r="Q93" s="205"/>
      <c r="R93" s="205"/>
      <c r="S93" s="205"/>
      <c r="T93" s="205"/>
      <c r="U93" s="205"/>
      <c r="V93" s="205"/>
      <c r="W93" s="205"/>
      <c r="X93" s="205"/>
      <c r="Y93" s="205"/>
      <c r="Z93" s="205"/>
      <c r="AA93" s="205"/>
      <c r="AB93" s="205"/>
      <c r="AC93" s="205"/>
      <c r="AD93" s="205"/>
      <c r="AE93" s="205"/>
      <c r="AF93" s="205"/>
    </row>
    <row r="94" spans="1:32" x14ac:dyDescent="0.3">
      <c r="A94" s="244"/>
      <c r="B94" s="244"/>
      <c r="C94" s="244"/>
      <c r="D94" s="244"/>
      <c r="E94" s="244"/>
      <c r="F94" s="246"/>
      <c r="G94" s="244"/>
      <c r="H94" s="244"/>
      <c r="I94" s="247"/>
      <c r="J94" s="247"/>
      <c r="K94" s="205"/>
      <c r="N94" s="205"/>
      <c r="O94" s="205"/>
      <c r="P94" s="205"/>
      <c r="Q94" s="205"/>
      <c r="R94" s="205"/>
      <c r="S94" s="205"/>
      <c r="T94" s="205"/>
      <c r="U94" s="205"/>
      <c r="V94" s="205"/>
      <c r="W94" s="205"/>
      <c r="X94" s="205"/>
      <c r="Y94" s="205"/>
      <c r="Z94" s="205"/>
      <c r="AA94" s="205"/>
      <c r="AB94" s="205"/>
      <c r="AC94" s="205"/>
      <c r="AD94" s="205"/>
      <c r="AE94" s="205"/>
      <c r="AF94" s="205"/>
    </row>
    <row r="95" spans="1:32" x14ac:dyDescent="0.3">
      <c r="A95" s="244"/>
      <c r="B95" s="244"/>
      <c r="C95" s="244"/>
      <c r="D95" s="244"/>
      <c r="E95" s="244"/>
      <c r="F95" s="246"/>
      <c r="G95" s="244"/>
      <c r="H95" s="244"/>
      <c r="I95" s="247"/>
      <c r="J95" s="247"/>
      <c r="K95" s="205"/>
      <c r="N95" s="205"/>
      <c r="O95" s="205"/>
      <c r="P95" s="205"/>
      <c r="Q95" s="205"/>
      <c r="R95" s="205"/>
      <c r="S95" s="205"/>
      <c r="T95" s="205"/>
      <c r="U95" s="205"/>
      <c r="V95" s="205"/>
      <c r="W95" s="205"/>
      <c r="X95" s="205"/>
      <c r="Y95" s="205"/>
      <c r="Z95" s="205"/>
      <c r="AA95" s="205"/>
      <c r="AB95" s="205"/>
      <c r="AC95" s="205"/>
      <c r="AD95" s="205"/>
      <c r="AE95" s="205"/>
      <c r="AF95" s="205"/>
    </row>
    <row r="96" spans="1:32" x14ac:dyDescent="0.3">
      <c r="A96" s="244"/>
      <c r="B96" s="244"/>
      <c r="C96" s="244"/>
      <c r="D96" s="244"/>
      <c r="E96" s="244"/>
      <c r="F96" s="246"/>
      <c r="G96" s="244"/>
      <c r="H96" s="244"/>
      <c r="I96" s="247"/>
      <c r="J96" s="247"/>
      <c r="K96" s="205"/>
      <c r="N96" s="205"/>
      <c r="O96" s="205"/>
      <c r="P96" s="205"/>
      <c r="Q96" s="205"/>
      <c r="R96" s="205"/>
      <c r="S96" s="205"/>
      <c r="T96" s="205"/>
      <c r="U96" s="205"/>
      <c r="V96" s="205"/>
      <c r="W96" s="205"/>
      <c r="X96" s="205"/>
      <c r="Y96" s="205"/>
      <c r="Z96" s="205"/>
      <c r="AA96" s="205"/>
      <c r="AB96" s="205"/>
      <c r="AC96" s="205"/>
      <c r="AD96" s="205"/>
      <c r="AE96" s="205"/>
      <c r="AF96" s="205"/>
    </row>
    <row r="97" spans="1:32" x14ac:dyDescent="0.3">
      <c r="A97" s="244"/>
      <c r="B97" s="244"/>
      <c r="C97" s="244"/>
      <c r="D97" s="244"/>
      <c r="E97" s="244"/>
      <c r="F97" s="246"/>
      <c r="G97" s="244"/>
      <c r="H97" s="244"/>
      <c r="I97" s="247"/>
      <c r="J97" s="247"/>
      <c r="K97" s="205"/>
      <c r="N97" s="205"/>
      <c r="O97" s="205"/>
      <c r="P97" s="205"/>
      <c r="Q97" s="205"/>
      <c r="R97" s="205"/>
      <c r="S97" s="205"/>
      <c r="T97" s="205"/>
      <c r="U97" s="205"/>
      <c r="V97" s="205"/>
      <c r="W97" s="205"/>
      <c r="X97" s="205"/>
      <c r="Y97" s="205"/>
      <c r="Z97" s="205"/>
      <c r="AA97" s="205"/>
      <c r="AB97" s="205"/>
      <c r="AC97" s="205"/>
      <c r="AD97" s="205"/>
      <c r="AE97" s="205"/>
      <c r="AF97" s="205"/>
    </row>
    <row r="98" spans="1:32" x14ac:dyDescent="0.3">
      <c r="A98" s="244"/>
      <c r="B98" s="244"/>
      <c r="C98" s="244"/>
      <c r="D98" s="244"/>
      <c r="E98" s="244"/>
      <c r="F98" s="246"/>
      <c r="G98" s="244"/>
      <c r="H98" s="244"/>
      <c r="I98" s="247"/>
      <c r="J98" s="247"/>
      <c r="K98" s="205"/>
      <c r="N98" s="205"/>
      <c r="O98" s="205"/>
      <c r="P98" s="205"/>
      <c r="Q98" s="205"/>
      <c r="R98" s="205"/>
      <c r="S98" s="205"/>
      <c r="T98" s="205"/>
      <c r="U98" s="205"/>
      <c r="V98" s="205"/>
      <c r="W98" s="205"/>
      <c r="X98" s="205"/>
      <c r="Y98" s="205"/>
      <c r="Z98" s="205"/>
      <c r="AA98" s="205"/>
      <c r="AB98" s="205"/>
      <c r="AC98" s="205"/>
      <c r="AD98" s="205"/>
      <c r="AE98" s="205"/>
      <c r="AF98" s="205"/>
    </row>
    <row r="99" spans="1:32" x14ac:dyDescent="0.3">
      <c r="A99" s="244"/>
      <c r="B99" s="244"/>
      <c r="C99" s="244"/>
      <c r="D99" s="244"/>
      <c r="E99" s="244"/>
      <c r="F99" s="246"/>
      <c r="G99" s="244"/>
      <c r="H99" s="244"/>
      <c r="I99" s="247"/>
      <c r="J99" s="247"/>
      <c r="K99" s="205"/>
      <c r="N99" s="205"/>
      <c r="O99" s="205"/>
      <c r="P99" s="205"/>
      <c r="Q99" s="205"/>
      <c r="R99" s="205"/>
      <c r="S99" s="205"/>
      <c r="T99" s="205"/>
      <c r="U99" s="205"/>
      <c r="V99" s="205"/>
      <c r="W99" s="205"/>
      <c r="X99" s="205"/>
      <c r="Y99" s="205"/>
      <c r="Z99" s="205"/>
      <c r="AA99" s="205"/>
      <c r="AB99" s="205"/>
      <c r="AC99" s="205"/>
      <c r="AD99" s="205"/>
      <c r="AE99" s="205"/>
      <c r="AF99" s="205"/>
    </row>
    <row r="100" spans="1:32" x14ac:dyDescent="0.3">
      <c r="A100" s="244"/>
      <c r="B100" s="244"/>
      <c r="C100" s="244"/>
      <c r="D100" s="244"/>
      <c r="E100" s="244"/>
      <c r="F100" s="246"/>
      <c r="G100" s="244"/>
      <c r="H100" s="244"/>
      <c r="I100" s="247"/>
      <c r="J100" s="247"/>
      <c r="K100" s="205"/>
      <c r="N100" s="205"/>
      <c r="O100" s="205"/>
      <c r="P100" s="205"/>
      <c r="Q100" s="205"/>
      <c r="R100" s="205"/>
      <c r="S100" s="205"/>
      <c r="T100" s="205"/>
      <c r="U100" s="205"/>
      <c r="V100" s="205"/>
      <c r="W100" s="205"/>
      <c r="X100" s="205"/>
      <c r="Y100" s="205"/>
      <c r="Z100" s="205"/>
      <c r="AA100" s="205"/>
      <c r="AB100" s="205"/>
      <c r="AC100" s="205"/>
      <c r="AD100" s="205"/>
      <c r="AE100" s="205"/>
      <c r="AF100" s="205"/>
    </row>
    <row r="101" spans="1:32" x14ac:dyDescent="0.3">
      <c r="A101" s="244"/>
      <c r="B101" s="244"/>
      <c r="C101" s="244"/>
      <c r="D101" s="244"/>
      <c r="E101" s="244"/>
      <c r="F101" s="246"/>
      <c r="G101" s="244"/>
      <c r="H101" s="244"/>
      <c r="I101" s="247"/>
      <c r="J101" s="247"/>
      <c r="K101" s="205"/>
      <c r="N101" s="205"/>
      <c r="O101" s="205"/>
      <c r="P101" s="205"/>
      <c r="Q101" s="205"/>
      <c r="R101" s="205"/>
      <c r="S101" s="205"/>
      <c r="T101" s="205"/>
      <c r="U101" s="205"/>
      <c r="V101" s="205"/>
      <c r="W101" s="205"/>
      <c r="X101" s="205"/>
      <c r="Y101" s="205"/>
      <c r="Z101" s="205"/>
      <c r="AA101" s="205"/>
      <c r="AB101" s="205"/>
      <c r="AC101" s="205"/>
      <c r="AD101" s="205"/>
      <c r="AE101" s="205"/>
      <c r="AF101" s="205"/>
    </row>
    <row r="102" spans="1:32" x14ac:dyDescent="0.3">
      <c r="A102" s="244"/>
      <c r="B102" s="244"/>
      <c r="C102" s="244"/>
      <c r="D102" s="244"/>
      <c r="E102" s="244"/>
      <c r="F102" s="246"/>
      <c r="G102" s="244"/>
      <c r="H102" s="244"/>
      <c r="I102" s="247"/>
      <c r="J102" s="247"/>
      <c r="K102" s="205"/>
      <c r="N102" s="205"/>
      <c r="O102" s="205"/>
      <c r="P102" s="205"/>
      <c r="Q102" s="205"/>
      <c r="R102" s="205"/>
      <c r="S102" s="205"/>
      <c r="T102" s="205"/>
      <c r="U102" s="205"/>
      <c r="V102" s="205"/>
      <c r="W102" s="205"/>
      <c r="X102" s="205"/>
      <c r="Y102" s="205"/>
      <c r="Z102" s="205"/>
      <c r="AA102" s="205"/>
      <c r="AB102" s="205"/>
      <c r="AC102" s="205"/>
      <c r="AD102" s="205"/>
      <c r="AE102" s="205"/>
      <c r="AF102" s="205"/>
    </row>
    <row r="103" spans="1:32" x14ac:dyDescent="0.3">
      <c r="A103" s="244"/>
      <c r="B103" s="244"/>
      <c r="C103" s="244"/>
      <c r="D103" s="244"/>
      <c r="E103" s="244"/>
      <c r="F103" s="246"/>
      <c r="G103" s="244"/>
      <c r="H103" s="244"/>
      <c r="I103" s="247"/>
      <c r="J103" s="247"/>
      <c r="K103" s="205"/>
      <c r="N103" s="205"/>
      <c r="O103" s="205"/>
      <c r="P103" s="205"/>
      <c r="Q103" s="205"/>
      <c r="R103" s="205"/>
      <c r="S103" s="205"/>
      <c r="T103" s="205"/>
      <c r="U103" s="205"/>
      <c r="V103" s="205"/>
      <c r="W103" s="205"/>
      <c r="X103" s="205"/>
      <c r="Y103" s="205"/>
      <c r="Z103" s="205"/>
      <c r="AA103" s="205"/>
      <c r="AB103" s="205"/>
      <c r="AC103" s="205"/>
      <c r="AD103" s="205"/>
      <c r="AE103" s="205"/>
      <c r="AF103" s="205"/>
    </row>
    <row r="104" spans="1:32" x14ac:dyDescent="0.3">
      <c r="A104" s="244"/>
      <c r="B104" s="244"/>
      <c r="C104" s="244"/>
      <c r="D104" s="244"/>
      <c r="E104" s="244"/>
      <c r="F104" s="246"/>
      <c r="G104" s="244"/>
      <c r="H104" s="244"/>
      <c r="I104" s="247"/>
      <c r="J104" s="247"/>
      <c r="K104" s="205"/>
      <c r="N104" s="205"/>
      <c r="O104" s="205"/>
      <c r="P104" s="205"/>
      <c r="Q104" s="205"/>
      <c r="R104" s="205"/>
      <c r="S104" s="205"/>
      <c r="T104" s="205"/>
      <c r="U104" s="205"/>
      <c r="V104" s="205"/>
      <c r="W104" s="205"/>
      <c r="X104" s="205"/>
      <c r="Y104" s="205"/>
      <c r="Z104" s="205"/>
      <c r="AA104" s="205"/>
      <c r="AB104" s="205"/>
      <c r="AC104" s="205"/>
      <c r="AD104" s="205"/>
      <c r="AE104" s="205"/>
      <c r="AF104" s="205"/>
    </row>
    <row r="105" spans="1:32" x14ac:dyDescent="0.3">
      <c r="A105" s="244"/>
      <c r="B105" s="244"/>
      <c r="C105" s="244"/>
      <c r="D105" s="244"/>
      <c r="E105" s="244"/>
      <c r="F105" s="246"/>
      <c r="G105" s="244"/>
      <c r="H105" s="244"/>
      <c r="I105" s="247"/>
      <c r="J105" s="247"/>
      <c r="K105" s="205"/>
      <c r="N105" s="205"/>
      <c r="O105" s="205"/>
      <c r="P105" s="205"/>
      <c r="Q105" s="205"/>
      <c r="R105" s="205"/>
      <c r="S105" s="205"/>
      <c r="T105" s="205"/>
      <c r="U105" s="205"/>
      <c r="V105" s="205"/>
      <c r="W105" s="205"/>
      <c r="X105" s="205"/>
      <c r="Y105" s="205"/>
      <c r="Z105" s="205"/>
      <c r="AA105" s="205"/>
      <c r="AB105" s="205"/>
      <c r="AC105" s="205"/>
      <c r="AD105" s="205"/>
      <c r="AE105" s="205"/>
      <c r="AF105" s="205"/>
    </row>
    <row r="106" spans="1:32" x14ac:dyDescent="0.3">
      <c r="A106" s="244"/>
      <c r="B106" s="244"/>
      <c r="C106" s="244"/>
      <c r="D106" s="244"/>
      <c r="E106" s="244"/>
      <c r="F106" s="246"/>
      <c r="G106" s="244"/>
      <c r="H106" s="244"/>
      <c r="I106" s="247"/>
      <c r="J106" s="247"/>
      <c r="K106" s="205"/>
      <c r="N106" s="205"/>
      <c r="O106" s="205"/>
      <c r="P106" s="205"/>
      <c r="Q106" s="205"/>
      <c r="R106" s="205"/>
      <c r="S106" s="205"/>
      <c r="T106" s="205"/>
      <c r="U106" s="205"/>
      <c r="V106" s="205"/>
      <c r="W106" s="205"/>
      <c r="X106" s="205"/>
      <c r="Y106" s="205"/>
      <c r="Z106" s="205"/>
      <c r="AA106" s="205"/>
      <c r="AB106" s="205"/>
      <c r="AC106" s="205"/>
      <c r="AD106" s="205"/>
      <c r="AE106" s="205"/>
      <c r="AF106" s="205"/>
    </row>
    <row r="107" spans="1:32" x14ac:dyDescent="0.3">
      <c r="A107" s="244"/>
      <c r="B107" s="244"/>
      <c r="C107" s="244"/>
      <c r="D107" s="244"/>
      <c r="E107" s="244"/>
      <c r="F107" s="246"/>
      <c r="G107" s="244"/>
      <c r="H107" s="244"/>
      <c r="I107" s="247"/>
      <c r="J107" s="247"/>
      <c r="K107" s="205"/>
      <c r="N107" s="205"/>
      <c r="O107" s="205"/>
      <c r="P107" s="205"/>
      <c r="Q107" s="205"/>
      <c r="R107" s="205"/>
      <c r="S107" s="205"/>
      <c r="T107" s="205"/>
      <c r="U107" s="205"/>
      <c r="V107" s="205"/>
      <c r="W107" s="205"/>
      <c r="X107" s="205"/>
      <c r="Y107" s="205"/>
      <c r="Z107" s="205"/>
      <c r="AA107" s="205"/>
      <c r="AB107" s="205"/>
      <c r="AC107" s="205"/>
      <c r="AD107" s="205"/>
      <c r="AE107" s="205"/>
      <c r="AF107" s="205"/>
    </row>
    <row r="108" spans="1:32" x14ac:dyDescent="0.3">
      <c r="A108" s="244"/>
      <c r="B108" s="244"/>
      <c r="C108" s="244"/>
      <c r="D108" s="244"/>
      <c r="E108" s="244"/>
      <c r="F108" s="246"/>
      <c r="G108" s="244"/>
      <c r="H108" s="244"/>
      <c r="I108" s="247"/>
      <c r="J108" s="247"/>
      <c r="K108" s="205"/>
      <c r="N108" s="205"/>
      <c r="O108" s="205"/>
      <c r="P108" s="205"/>
      <c r="Q108" s="205"/>
      <c r="R108" s="205"/>
      <c r="S108" s="205"/>
      <c r="T108" s="205"/>
      <c r="U108" s="205"/>
      <c r="V108" s="205"/>
      <c r="W108" s="205"/>
      <c r="X108" s="205"/>
      <c r="Y108" s="205"/>
      <c r="Z108" s="205"/>
      <c r="AA108" s="205"/>
      <c r="AB108" s="205"/>
      <c r="AC108" s="205"/>
      <c r="AD108" s="205"/>
      <c r="AE108" s="205"/>
      <c r="AF108" s="205"/>
    </row>
    <row r="109" spans="1:32" x14ac:dyDescent="0.3">
      <c r="A109" s="244"/>
      <c r="B109" s="244"/>
      <c r="C109" s="244"/>
      <c r="D109" s="244"/>
      <c r="E109" s="244"/>
      <c r="F109" s="246"/>
      <c r="G109" s="244"/>
      <c r="H109" s="244"/>
      <c r="I109" s="247"/>
      <c r="J109" s="247"/>
      <c r="K109" s="205"/>
      <c r="N109" s="205"/>
      <c r="O109" s="205"/>
      <c r="P109" s="205"/>
      <c r="Q109" s="205"/>
      <c r="R109" s="205"/>
      <c r="S109" s="205"/>
      <c r="T109" s="205"/>
      <c r="U109" s="205"/>
      <c r="V109" s="205"/>
      <c r="W109" s="205"/>
      <c r="X109" s="205"/>
      <c r="Y109" s="205"/>
      <c r="Z109" s="205"/>
      <c r="AA109" s="205"/>
      <c r="AB109" s="205"/>
      <c r="AC109" s="205"/>
      <c r="AD109" s="205"/>
      <c r="AE109" s="205"/>
      <c r="AF109" s="205"/>
    </row>
    <row r="110" spans="1:32" x14ac:dyDescent="0.3">
      <c r="A110" s="244"/>
      <c r="B110" s="244"/>
      <c r="C110" s="244"/>
      <c r="D110" s="244"/>
      <c r="E110" s="244"/>
      <c r="F110" s="246"/>
      <c r="G110" s="244"/>
      <c r="H110" s="244"/>
      <c r="I110" s="247"/>
      <c r="J110" s="247"/>
      <c r="K110" s="205"/>
      <c r="N110" s="205"/>
      <c r="O110" s="205"/>
      <c r="P110" s="205"/>
      <c r="Q110" s="205"/>
      <c r="R110" s="205"/>
      <c r="S110" s="205"/>
      <c r="T110" s="205"/>
      <c r="U110" s="205"/>
      <c r="V110" s="205"/>
      <c r="W110" s="205"/>
      <c r="X110" s="205"/>
      <c r="Y110" s="205"/>
      <c r="Z110" s="205"/>
      <c r="AA110" s="205"/>
      <c r="AB110" s="205"/>
      <c r="AC110" s="205"/>
      <c r="AD110" s="205"/>
      <c r="AE110" s="205"/>
      <c r="AF110" s="205"/>
    </row>
    <row r="111" spans="1:32" x14ac:dyDescent="0.3">
      <c r="A111" s="244"/>
      <c r="B111" s="244"/>
      <c r="C111" s="244"/>
      <c r="D111" s="244"/>
      <c r="E111" s="244"/>
      <c r="F111" s="246"/>
      <c r="G111" s="244"/>
      <c r="H111" s="244"/>
      <c r="I111" s="247"/>
      <c r="J111" s="247"/>
      <c r="K111" s="205"/>
      <c r="N111" s="205"/>
      <c r="O111" s="205"/>
      <c r="P111" s="205"/>
      <c r="Q111" s="205"/>
      <c r="R111" s="205"/>
      <c r="S111" s="205"/>
      <c r="T111" s="205"/>
      <c r="U111" s="205"/>
      <c r="V111" s="205"/>
      <c r="W111" s="205"/>
      <c r="X111" s="205"/>
      <c r="Y111" s="205"/>
      <c r="Z111" s="205"/>
      <c r="AA111" s="205"/>
      <c r="AB111" s="205"/>
      <c r="AC111" s="205"/>
      <c r="AD111" s="205"/>
      <c r="AE111" s="205"/>
      <c r="AF111" s="205"/>
    </row>
  </sheetData>
  <sheetProtection algorithmName="SHA-512" hashValue="dx0VTJT8r5N1Ua0bwhFxkNn0kUwzlJtUD18icekctisAoMk3xXk04IX8Su48yLP2uPtcTFhKfw1tBEzVLwpdHg==" saltValue="JKWga3QU48HzTJt6iBblfQ==" spinCount="100000" sheet="1" objects="1" scenarios="1"/>
  <customSheetViews>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1"/>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4"/>
      <headerFooter alignWithMargins="0">
        <oddFooter>&amp;R&amp;"Book Antiqua,Bold"&amp;10Schedule-2/ Page &amp;P of &amp;N</oddFooter>
      </headerFooter>
    </customSheetView>
    <customSheetView guid="{E61FC079-63C8-4B50-83E2-AD293FDDABC0}" fitToPage="1" printArea="1" hiddenRows="1" hiddenColumns="1" view="pageBreakPreview" topLeftCell="A22">
      <selection activeCell="D22" sqref="D22"/>
      <rowBreaks count="1" manualBreakCount="1">
        <brk id="23" max="10" man="1"/>
      </rowBreaks>
      <pageMargins left="0.24" right="0.23" top="0.53" bottom="0.44" header="0.41" footer="0.24"/>
      <printOptions horizontalCentered="1"/>
      <pageSetup paperSize="9" scale="86" fitToHeight="0" orientation="landscape" r:id="rId5"/>
      <headerFooter alignWithMargins="0">
        <oddFooter>&amp;R&amp;"Book Antiqua,Bold"&amp;10Schedule-2/ Page &amp;P of &amp;N</oddFooter>
      </headerFooter>
    </customSheetView>
  </customSheetViews>
  <mergeCells count="17">
    <mergeCell ref="A3:J3"/>
    <mergeCell ref="R3:S3"/>
    <mergeCell ref="A4:J4"/>
    <mergeCell ref="A7:H7"/>
    <mergeCell ref="A8:B8"/>
    <mergeCell ref="C8:E8"/>
    <mergeCell ref="A24:J24"/>
    <mergeCell ref="B29:J29"/>
    <mergeCell ref="H31:I31"/>
    <mergeCell ref="H32:I32"/>
    <mergeCell ref="A9:B9"/>
    <mergeCell ref="C9:E9"/>
    <mergeCell ref="C10:E10"/>
    <mergeCell ref="C11:E11"/>
    <mergeCell ref="A14:J14"/>
    <mergeCell ref="I15:J15"/>
    <mergeCell ref="A18:O18"/>
  </mergeCells>
  <conditionalFormatting sqref="I19:I23">
    <cfRule type="cellIs" dxfId="26" priority="36" stopIfTrue="1" operator="equal">
      <formula>"a"</formula>
    </cfRule>
    <cfRule type="expression" dxfId="25" priority="37" stopIfTrue="1">
      <formula>F19&gt;0</formula>
    </cfRule>
  </conditionalFormatting>
  <dataValidations count="1">
    <dataValidation type="decimal" operator="greaterThan" allowBlank="1" showInputMessage="1" showErrorMessage="1" sqref="I19:I23" xr:uid="{00000000-0002-0000-0500-000000000000}">
      <formula1>0</formula1>
    </dataValidation>
  </dataValidations>
  <printOptions horizontalCentered="1"/>
  <pageMargins left="0.24" right="0.23" top="0.53" bottom="0.44" header="0.41" footer="0.24"/>
  <pageSetup paperSize="9" scale="62" fitToHeight="0" orientation="landscape" r:id="rId6"/>
  <headerFooter alignWithMargins="0">
    <oddFooter>&amp;R&amp;"Book Antiqua,Bold"&amp;10Schedule-2/ Page &amp;P of &amp;N</oddFooter>
  </headerFooter>
  <rowBreaks count="1" manualBreakCount="1">
    <brk id="23" max="10" man="1"/>
  </rowBreaks>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54"/>
  <sheetViews>
    <sheetView view="pageBreakPreview" topLeftCell="A17" zoomScale="55" zoomScaleNormal="100" zoomScaleSheetLayoutView="55" workbookViewId="0">
      <selection activeCell="L34" sqref="L34"/>
    </sheetView>
  </sheetViews>
  <sheetFormatPr defaultRowHeight="15.75" x14ac:dyDescent="0.3"/>
  <cols>
    <col min="1" max="1" width="5.25" style="257" customWidth="1"/>
    <col min="2" max="2" width="18.625" style="258" customWidth="1"/>
    <col min="3" max="3" width="9" style="258" customWidth="1"/>
    <col min="4" max="4" width="9.625" style="258" customWidth="1"/>
    <col min="5" max="5" width="9.375" style="258" customWidth="1"/>
    <col min="6" max="6" width="33.125" style="258" bestFit="1" customWidth="1"/>
    <col min="7" max="7" width="13.75" style="258" customWidth="1"/>
    <col min="8" max="8" width="14" style="259" customWidth="1"/>
    <col min="9" max="9" width="15.75" style="260" customWidth="1"/>
    <col min="10" max="10" width="9.5" style="258" customWidth="1"/>
    <col min="11" max="11" width="19.25" style="258" customWidth="1"/>
    <col min="12" max="12" width="100.5" style="261" customWidth="1"/>
    <col min="13" max="13" width="6.5" style="260" customWidth="1"/>
    <col min="14" max="14" width="9.25" style="260" customWidth="1"/>
    <col min="15" max="15" width="13.5" style="262" customWidth="1"/>
    <col min="16" max="16" width="14.875" style="262" customWidth="1"/>
    <col min="17" max="17" width="13.375" style="9" customWidth="1"/>
    <col min="18" max="18" width="13.125" style="9" hidden="1" customWidth="1"/>
    <col min="19" max="19" width="13.5" style="9" hidden="1" customWidth="1"/>
    <col min="20" max="21" width="9" style="9" hidden="1" customWidth="1"/>
    <col min="22"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48" t="str">
        <f>Cover!B3</f>
        <v xml:space="preserve">Specification No: CC/T/W-BESS/DOM/A10/26/07004  </v>
      </c>
      <c r="B1" s="249"/>
      <c r="C1" s="249"/>
      <c r="D1" s="249"/>
      <c r="E1" s="249"/>
      <c r="F1" s="249"/>
      <c r="G1" s="249"/>
      <c r="H1" s="250"/>
      <c r="I1" s="1"/>
      <c r="J1" s="249"/>
      <c r="K1" s="249"/>
      <c r="L1" s="251"/>
      <c r="M1" s="4"/>
      <c r="N1" s="4"/>
      <c r="O1" s="5"/>
      <c r="P1" s="252" t="s">
        <v>120</v>
      </c>
    </row>
    <row r="2" spans="1:54" x14ac:dyDescent="0.3">
      <c r="A2" s="253"/>
      <c r="B2" s="254"/>
      <c r="C2" s="254"/>
      <c r="D2" s="254"/>
      <c r="E2" s="254"/>
      <c r="F2" s="254"/>
      <c r="G2" s="254"/>
      <c r="H2" s="255"/>
      <c r="I2" s="11"/>
      <c r="J2" s="254"/>
      <c r="K2" s="254"/>
      <c r="L2" s="256"/>
      <c r="M2" s="11"/>
      <c r="N2" s="11"/>
      <c r="O2" s="10"/>
      <c r="P2" s="10"/>
    </row>
    <row r="3" spans="1:54" ht="62.25" customHeight="1" x14ac:dyDescent="0.3">
      <c r="A3" s="899"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899"/>
      <c r="C3" s="899"/>
      <c r="D3" s="899"/>
      <c r="E3" s="899"/>
      <c r="F3" s="899"/>
      <c r="G3" s="899"/>
      <c r="H3" s="899"/>
      <c r="I3" s="899"/>
      <c r="J3" s="899"/>
      <c r="K3" s="899"/>
      <c r="L3" s="899"/>
      <c r="M3" s="899"/>
      <c r="N3" s="899"/>
      <c r="O3" s="899"/>
      <c r="P3" s="899"/>
      <c r="Q3" s="899"/>
      <c r="AK3" s="18" t="s">
        <v>121</v>
      </c>
      <c r="AM3" s="79">
        <f>IF(ISERROR(#REF!/('[1]Sch-6'!D14+'[1]Sch-6'!D16+'[1]Sch-6'!D18)),0,#REF!/( '[1]Sch-6'!D14+'[1]Sch-6'!D16+'[1]Sch-6'!D18))</f>
        <v>0</v>
      </c>
    </row>
    <row r="4" spans="1:54" ht="16.5" x14ac:dyDescent="0.3">
      <c r="A4" s="884" t="s">
        <v>122</v>
      </c>
      <c r="B4" s="884"/>
      <c r="C4" s="884"/>
      <c r="D4" s="884"/>
      <c r="E4" s="884"/>
      <c r="F4" s="884"/>
      <c r="G4" s="884"/>
      <c r="H4" s="884"/>
      <c r="I4" s="884"/>
      <c r="J4" s="884"/>
      <c r="K4" s="884"/>
      <c r="L4" s="884"/>
      <c r="M4" s="884"/>
      <c r="N4" s="884"/>
      <c r="O4" s="884"/>
      <c r="P4" s="884"/>
      <c r="Q4" s="884"/>
      <c r="AK4" s="18" t="s">
        <v>123</v>
      </c>
      <c r="AM4" s="79" t="e">
        <f>#REF!</f>
        <v>#REF!</v>
      </c>
    </row>
    <row r="5" spans="1:54" x14ac:dyDescent="0.3">
      <c r="AK5" s="18" t="s">
        <v>124</v>
      </c>
      <c r="AM5" s="79">
        <f>IF(ISERROR(#REF!/#REF!),0,#REF! /#REF!)</f>
        <v>0</v>
      </c>
    </row>
    <row r="6" spans="1:54" ht="16.5" x14ac:dyDescent="0.3">
      <c r="A6" s="263" t="str">
        <f>'Sch-1'!A6</f>
        <v>Bidder’s Name and Address (Sole Bidder) :</v>
      </c>
      <c r="B6" s="264"/>
      <c r="C6" s="264"/>
      <c r="D6" s="264"/>
      <c r="E6" s="264"/>
      <c r="F6" s="264"/>
      <c r="G6" s="264"/>
      <c r="H6" s="265"/>
      <c r="I6" s="266"/>
      <c r="J6" s="264"/>
      <c r="K6" s="264"/>
      <c r="L6" s="267"/>
      <c r="M6" s="103" t="s">
        <v>5</v>
      </c>
      <c r="P6" s="10"/>
      <c r="AK6" s="18" t="s">
        <v>125</v>
      </c>
      <c r="AM6" s="79" t="e">
        <f>#REF!</f>
        <v>#REF!</v>
      </c>
    </row>
    <row r="7" spans="1:54" ht="18.600000000000001" customHeight="1" x14ac:dyDescent="0.3">
      <c r="A7" s="921">
        <f>'Sch-1'!A7</f>
        <v>0</v>
      </c>
      <c r="B7" s="921"/>
      <c r="C7" s="921"/>
      <c r="D7" s="921"/>
      <c r="E7" s="921"/>
      <c r="F7" s="921"/>
      <c r="G7" s="268"/>
      <c r="H7" s="269"/>
      <c r="I7" s="268"/>
      <c r="J7" s="268"/>
      <c r="K7" s="268"/>
      <c r="L7" s="268"/>
      <c r="M7" s="886" t="str">
        <f>'[1]Sch-1'!M7</f>
        <v>Contracts Services, 3rd Floor</v>
      </c>
      <c r="N7" s="886"/>
      <c r="O7" s="886"/>
      <c r="P7" s="886"/>
      <c r="AK7" s="18" t="s">
        <v>126</v>
      </c>
      <c r="AM7" s="79" t="e">
        <f>SUM(AM3:AM6)</f>
        <v>#REF!</v>
      </c>
    </row>
    <row r="8" spans="1:54" ht="16.5" x14ac:dyDescent="0.3">
      <c r="A8" s="263" t="s">
        <v>7</v>
      </c>
      <c r="B8" s="264"/>
      <c r="C8" s="270" t="str">
        <f>'Sch-2'!C9:E9</f>
        <v/>
      </c>
      <c r="D8" s="264"/>
      <c r="E8" s="264"/>
      <c r="F8" s="264"/>
      <c r="G8" s="264"/>
      <c r="H8" s="265"/>
      <c r="I8" s="266"/>
      <c r="J8" s="264"/>
      <c r="K8" s="264"/>
      <c r="M8" s="886" t="str">
        <f>'[1]Sch-1'!M8</f>
        <v>Power Grid Corporation of India Ltd.,</v>
      </c>
      <c r="N8" s="886"/>
      <c r="O8" s="886"/>
      <c r="P8" s="886"/>
    </row>
    <row r="9" spans="1:54" ht="16.5" x14ac:dyDescent="0.3">
      <c r="A9" s="263" t="s">
        <v>9</v>
      </c>
      <c r="B9" s="264"/>
      <c r="C9" s="270" t="str">
        <f>'Sch-2'!C10:E10</f>
        <v/>
      </c>
      <c r="D9" s="264"/>
      <c r="E9" s="264"/>
      <c r="F9" s="264"/>
      <c r="G9" s="264"/>
      <c r="H9" s="265"/>
      <c r="I9" s="266"/>
      <c r="J9" s="264"/>
      <c r="K9" s="264"/>
      <c r="M9" s="886" t="str">
        <f>'[1]Sch-1'!M9</f>
        <v>"Saudamini", Plot No.-2</v>
      </c>
      <c r="N9" s="886"/>
      <c r="O9" s="886"/>
      <c r="P9" s="886"/>
    </row>
    <row r="10" spans="1:54" ht="16.5" customHeight="1" x14ac:dyDescent="0.3">
      <c r="A10" s="271"/>
      <c r="B10" s="272"/>
      <c r="C10" s="270" t="str">
        <f>'Sch-2'!C11:E11</f>
        <v/>
      </c>
      <c r="D10" s="272"/>
      <c r="E10" s="273"/>
      <c r="F10" s="272"/>
      <c r="G10" s="272"/>
      <c r="H10" s="274"/>
      <c r="I10" s="26"/>
      <c r="J10" s="272"/>
      <c r="K10" s="272"/>
      <c r="M10" s="23" t="str">
        <f>'[1]Sch-1'!M10</f>
        <v xml:space="preserve">Sector-29, </v>
      </c>
      <c r="N10" s="23"/>
      <c r="O10" s="23"/>
      <c r="P10" s="23"/>
      <c r="AK10" s="18" t="s">
        <v>127</v>
      </c>
      <c r="AM10" s="79" t="e">
        <f>'[1]Sch-1'!AA10</f>
        <v>#REF!</v>
      </c>
    </row>
    <row r="11" spans="1:54" ht="16.5" customHeight="1" x14ac:dyDescent="0.3">
      <c r="A11" s="271"/>
      <c r="B11" s="272"/>
      <c r="C11" s="270" t="str">
        <f>'Sch-2'!C12</f>
        <v/>
      </c>
      <c r="D11" s="272"/>
      <c r="E11" s="272"/>
      <c r="F11" s="272"/>
      <c r="G11" s="272"/>
      <c r="H11" s="274"/>
      <c r="I11" s="26"/>
      <c r="J11" s="272"/>
      <c r="K11" s="272"/>
      <c r="M11" s="886" t="str">
        <f>'[1]Sch-1'!M11</f>
        <v>Gurugram (Haryana) - 122001</v>
      </c>
      <c r="N11" s="886"/>
      <c r="O11" s="886"/>
      <c r="P11" s="886"/>
      <c r="AK11" s="18"/>
      <c r="AM11" s="79"/>
    </row>
    <row r="12" spans="1:54" x14ac:dyDescent="0.3">
      <c r="A12" s="275"/>
      <c r="B12" s="276"/>
      <c r="C12" s="276"/>
      <c r="D12" s="276"/>
      <c r="E12" s="276"/>
      <c r="F12" s="276"/>
      <c r="G12" s="276"/>
      <c r="H12" s="274"/>
      <c r="I12" s="32"/>
      <c r="J12" s="276"/>
      <c r="K12" s="276"/>
      <c r="L12" s="277"/>
      <c r="M12" s="278"/>
      <c r="N12" s="278"/>
      <c r="O12" s="26"/>
      <c r="P12" s="10"/>
      <c r="AK12" s="18"/>
      <c r="AM12" s="79"/>
    </row>
    <row r="13" spans="1:54" s="39" customFormat="1" ht="33" customHeight="1" x14ac:dyDescent="0.3">
      <c r="A13" s="279" t="s">
        <v>128</v>
      </c>
      <c r="B13" s="280"/>
      <c r="C13" s="280"/>
      <c r="D13" s="280"/>
      <c r="E13" s="280"/>
      <c r="F13" s="280"/>
      <c r="G13" s="280"/>
      <c r="H13" s="280"/>
      <c r="I13" s="280"/>
      <c r="J13" s="280"/>
      <c r="K13" s="280"/>
      <c r="L13" s="280"/>
      <c r="M13" s="280"/>
      <c r="N13" s="280"/>
      <c r="O13" s="280"/>
      <c r="P13" s="280"/>
      <c r="Q13" s="38"/>
      <c r="R13" s="281"/>
      <c r="S13" s="281"/>
      <c r="T13" s="281"/>
      <c r="U13" s="281"/>
      <c r="V13" s="38"/>
      <c r="W13" s="38"/>
      <c r="X13" s="38"/>
      <c r="Y13" s="38"/>
      <c r="Z13" s="38"/>
      <c r="AA13" s="38"/>
      <c r="AB13" s="38"/>
      <c r="AC13" s="38"/>
      <c r="AD13" s="38"/>
      <c r="AE13" s="38"/>
      <c r="AF13" s="38"/>
      <c r="AG13" s="38"/>
      <c r="AH13" s="38"/>
      <c r="AI13" s="38"/>
      <c r="AJ13" s="38"/>
      <c r="AK13" s="38"/>
      <c r="AL13" s="914" t="s">
        <v>129</v>
      </c>
      <c r="AM13" s="914"/>
      <c r="AN13" s="282" t="s">
        <v>130</v>
      </c>
      <c r="AO13" s="914" t="s">
        <v>131</v>
      </c>
      <c r="AP13" s="914"/>
      <c r="AQ13" s="38"/>
      <c r="AR13" s="38"/>
      <c r="AS13" s="38"/>
      <c r="AT13" s="38"/>
      <c r="AU13" s="38"/>
      <c r="AV13" s="38"/>
      <c r="AW13" s="38"/>
      <c r="AX13" s="38"/>
      <c r="AY13" s="38"/>
      <c r="AZ13" s="38"/>
      <c r="BA13" s="38"/>
      <c r="BB13" s="38"/>
    </row>
    <row r="14" spans="1:54" ht="16.5" x14ac:dyDescent="0.3">
      <c r="A14" s="271"/>
      <c r="B14" s="272"/>
      <c r="C14" s="272"/>
      <c r="D14" s="272"/>
      <c r="E14" s="272"/>
      <c r="F14" s="272"/>
      <c r="G14" s="272"/>
      <c r="H14" s="274"/>
      <c r="I14" s="26"/>
      <c r="J14" s="272"/>
      <c r="K14" s="272"/>
      <c r="L14" s="272"/>
      <c r="M14" s="272"/>
      <c r="N14" s="276"/>
      <c r="O14" s="272"/>
      <c r="P14" s="272"/>
      <c r="R14" s="283"/>
      <c r="S14" s="283"/>
      <c r="T14" s="283"/>
      <c r="U14" s="283"/>
      <c r="AL14" s="284"/>
      <c r="AM14" s="284"/>
      <c r="AN14" s="8"/>
      <c r="AO14" s="284"/>
      <c r="AP14" s="284"/>
    </row>
    <row r="15" spans="1:54" ht="18.75" x14ac:dyDescent="0.3">
      <c r="A15" s="796"/>
      <c r="B15" s="797"/>
      <c r="C15" s="797"/>
      <c r="D15" s="797"/>
      <c r="E15" s="797"/>
      <c r="F15" s="797"/>
      <c r="G15" s="797"/>
      <c r="H15" s="798"/>
      <c r="I15" s="799"/>
      <c r="J15" s="797"/>
      <c r="K15" s="797"/>
      <c r="L15" s="797"/>
      <c r="M15" s="797"/>
      <c r="N15" s="915" t="s">
        <v>15</v>
      </c>
      <c r="O15" s="915"/>
      <c r="P15" s="915"/>
      <c r="Q15" s="731"/>
      <c r="R15" s="800"/>
      <c r="S15" s="800"/>
      <c r="T15" s="800"/>
      <c r="U15" s="283"/>
      <c r="AL15" s="284"/>
      <c r="AM15" s="284"/>
      <c r="AN15" s="8"/>
      <c r="AO15" s="284"/>
      <c r="AP15" s="284"/>
    </row>
    <row r="16" spans="1:54" ht="122.25" customHeight="1" x14ac:dyDescent="0.3">
      <c r="A16" s="764" t="s">
        <v>17</v>
      </c>
      <c r="B16" s="735" t="s">
        <v>18</v>
      </c>
      <c r="C16" s="735" t="s">
        <v>19</v>
      </c>
      <c r="D16" s="735" t="s">
        <v>132</v>
      </c>
      <c r="E16" s="735" t="s">
        <v>133</v>
      </c>
      <c r="F16" s="735" t="s">
        <v>20</v>
      </c>
      <c r="G16" s="765" t="s">
        <v>134</v>
      </c>
      <c r="H16" s="766" t="s">
        <v>135</v>
      </c>
      <c r="I16" s="710" t="s">
        <v>136</v>
      </c>
      <c r="J16" s="710" t="s">
        <v>24</v>
      </c>
      <c r="K16" s="710" t="s">
        <v>25</v>
      </c>
      <c r="L16" s="735" t="s">
        <v>110</v>
      </c>
      <c r="M16" s="736" t="s">
        <v>27</v>
      </c>
      <c r="N16" s="736" t="s">
        <v>111</v>
      </c>
      <c r="O16" s="735" t="s">
        <v>137</v>
      </c>
      <c r="P16" s="735" t="s">
        <v>138</v>
      </c>
      <c r="Q16" s="712" t="s">
        <v>139</v>
      </c>
      <c r="R16" s="800"/>
      <c r="S16" s="800"/>
      <c r="T16" s="800"/>
      <c r="U16" s="283"/>
      <c r="AL16" s="289" t="s">
        <v>137</v>
      </c>
      <c r="AM16" s="289" t="s">
        <v>138</v>
      </c>
      <c r="AN16" s="8"/>
      <c r="AO16" s="289" t="s">
        <v>137</v>
      </c>
      <c r="AP16" s="289" t="s">
        <v>138</v>
      </c>
    </row>
    <row r="17" spans="1:54" s="300" customFormat="1" ht="30" customHeight="1" x14ac:dyDescent="0.3">
      <c r="A17" s="767">
        <v>1</v>
      </c>
      <c r="B17" s="768">
        <v>2</v>
      </c>
      <c r="C17" s="768">
        <v>3</v>
      </c>
      <c r="D17" s="768">
        <v>4</v>
      </c>
      <c r="E17" s="768">
        <v>5</v>
      </c>
      <c r="F17" s="769">
        <v>6</v>
      </c>
      <c r="G17" s="768">
        <v>7</v>
      </c>
      <c r="H17" s="770">
        <v>8</v>
      </c>
      <c r="I17" s="771">
        <v>9</v>
      </c>
      <c r="J17" s="771">
        <v>10</v>
      </c>
      <c r="K17" s="771">
        <v>11</v>
      </c>
      <c r="L17" s="772">
        <v>12</v>
      </c>
      <c r="M17" s="772">
        <v>13</v>
      </c>
      <c r="N17" s="772">
        <v>14</v>
      </c>
      <c r="O17" s="772">
        <v>15</v>
      </c>
      <c r="P17" s="772" t="s">
        <v>140</v>
      </c>
      <c r="Q17" s="772">
        <v>17</v>
      </c>
      <c r="R17" s="801"/>
      <c r="S17" s="801"/>
      <c r="T17" s="801"/>
      <c r="U17" s="296"/>
      <c r="V17" s="297"/>
      <c r="W17" s="297"/>
      <c r="X17" s="297"/>
      <c r="Y17" s="297"/>
      <c r="Z17" s="297"/>
      <c r="AA17" s="297"/>
      <c r="AB17" s="297"/>
      <c r="AC17" s="297"/>
      <c r="AD17" s="297"/>
      <c r="AE17" s="297"/>
      <c r="AF17" s="297"/>
      <c r="AG17" s="297"/>
      <c r="AH17" s="297"/>
      <c r="AI17" s="297"/>
      <c r="AJ17" s="297"/>
      <c r="AK17" s="297"/>
      <c r="AL17" s="298">
        <v>5</v>
      </c>
      <c r="AM17" s="298" t="s">
        <v>141</v>
      </c>
      <c r="AN17" s="299"/>
      <c r="AO17" s="298">
        <v>5</v>
      </c>
      <c r="AP17" s="298" t="s">
        <v>141</v>
      </c>
      <c r="AQ17" s="297"/>
      <c r="AR17" s="297"/>
      <c r="AS17" s="297"/>
      <c r="AT17" s="297"/>
      <c r="AU17" s="297"/>
      <c r="AV17" s="297"/>
      <c r="AW17" s="297"/>
      <c r="AX17" s="297"/>
      <c r="AY17" s="297"/>
      <c r="AZ17" s="297"/>
      <c r="BA17" s="297"/>
      <c r="BB17" s="297"/>
    </row>
    <row r="18" spans="1:54" ht="21.75" customHeight="1" x14ac:dyDescent="0.3">
      <c r="A18" s="919" t="str">
        <f>'Sch-1'!A18:O18</f>
        <v xml:space="preserve">AP-BESS-01 (Re-tender)               </v>
      </c>
      <c r="B18" s="920"/>
      <c r="C18" s="920"/>
      <c r="D18" s="920"/>
      <c r="E18" s="920"/>
      <c r="F18" s="920"/>
      <c r="G18" s="920"/>
      <c r="H18" s="920"/>
      <c r="I18" s="920"/>
      <c r="J18" s="920"/>
      <c r="K18" s="920"/>
      <c r="L18" s="920"/>
      <c r="M18" s="920"/>
      <c r="N18" s="920"/>
      <c r="O18" s="920"/>
      <c r="P18" s="920"/>
      <c r="Q18" s="920"/>
      <c r="R18" s="716"/>
      <c r="S18" s="802"/>
      <c r="T18" s="803"/>
      <c r="U18" s="46"/>
      <c r="V18" s="46"/>
      <c r="W18" s="46"/>
      <c r="Z18" s="10"/>
      <c r="AA18" s="11"/>
      <c r="AB18" s="11"/>
      <c r="AC18" s="10"/>
      <c r="AD18" s="10"/>
      <c r="AE18" s="10"/>
      <c r="AF18" s="10"/>
      <c r="AG18" s="10"/>
      <c r="AH18" s="10"/>
      <c r="AI18" s="34"/>
      <c r="AJ18" s="10"/>
      <c r="AK18" s="10"/>
      <c r="AZ18" s="10"/>
      <c r="BA18" s="10"/>
      <c r="BB18" s="10"/>
    </row>
    <row r="19" spans="1:54" s="262" customFormat="1" ht="93.75" x14ac:dyDescent="0.3">
      <c r="A19" s="774">
        <v>1</v>
      </c>
      <c r="B19" s="774">
        <v>7000037554</v>
      </c>
      <c r="C19" s="774">
        <v>60</v>
      </c>
      <c r="D19" s="774">
        <v>20</v>
      </c>
      <c r="E19" s="774">
        <v>10</v>
      </c>
      <c r="F19" s="774" t="s">
        <v>342</v>
      </c>
      <c r="G19" s="774">
        <v>100058390</v>
      </c>
      <c r="H19" s="774">
        <v>998736</v>
      </c>
      <c r="I19" s="804"/>
      <c r="J19" s="776">
        <v>0.18</v>
      </c>
      <c r="K19" s="727"/>
      <c r="L19" s="777" t="s">
        <v>343</v>
      </c>
      <c r="M19" s="774" t="s">
        <v>339</v>
      </c>
      <c r="N19" s="778">
        <v>1</v>
      </c>
      <c r="O19" s="805"/>
      <c r="P19" s="780" t="str">
        <f t="shared" ref="P19:P23" si="0">IF(O19=0, "Included", IF(ISERROR(N19*O19), O19, N19*O19))</f>
        <v>Included</v>
      </c>
      <c r="Q19" s="781">
        <f t="shared" ref="Q19:Q23" si="1">S19</f>
        <v>0</v>
      </c>
      <c r="R19" s="782">
        <f t="shared" ref="R19:R23" si="2">IF(P19="Included",0,P19)</f>
        <v>0</v>
      </c>
      <c r="S19" s="782">
        <f t="shared" ref="S19:S23" si="3">IF(K19="",(R19*J19),(R19*K19))</f>
        <v>0</v>
      </c>
      <c r="T19" s="806">
        <f t="shared" ref="T19:T23" si="4">+N19*O19</f>
        <v>0</v>
      </c>
      <c r="U19" s="307"/>
      <c r="AD19" s="308"/>
    </row>
    <row r="20" spans="1:54" s="262" customFormat="1" ht="112.5" x14ac:dyDescent="0.3">
      <c r="A20" s="774">
        <f>A19+1</f>
        <v>2</v>
      </c>
      <c r="B20" s="774">
        <v>7000037554</v>
      </c>
      <c r="C20" s="774">
        <v>60</v>
      </c>
      <c r="D20" s="774">
        <v>20</v>
      </c>
      <c r="E20" s="774">
        <v>20</v>
      </c>
      <c r="F20" s="774" t="s">
        <v>342</v>
      </c>
      <c r="G20" s="774">
        <v>100058389</v>
      </c>
      <c r="H20" s="774">
        <v>998736</v>
      </c>
      <c r="I20" s="804"/>
      <c r="J20" s="776">
        <v>0.18</v>
      </c>
      <c r="K20" s="727"/>
      <c r="L20" s="777" t="s">
        <v>373</v>
      </c>
      <c r="M20" s="774" t="s">
        <v>339</v>
      </c>
      <c r="N20" s="778">
        <v>1</v>
      </c>
      <c r="O20" s="805"/>
      <c r="P20" s="780" t="str">
        <f t="shared" si="0"/>
        <v>Included</v>
      </c>
      <c r="Q20" s="781">
        <f t="shared" si="1"/>
        <v>0</v>
      </c>
      <c r="R20" s="782">
        <f t="shared" si="2"/>
        <v>0</v>
      </c>
      <c r="S20" s="782">
        <f t="shared" si="3"/>
        <v>0</v>
      </c>
      <c r="T20" s="806">
        <f t="shared" si="4"/>
        <v>0</v>
      </c>
      <c r="U20" s="307"/>
      <c r="AD20" s="308"/>
    </row>
    <row r="21" spans="1:54" s="262" customFormat="1" ht="56.25" customHeight="1" x14ac:dyDescent="0.3">
      <c r="A21" s="774">
        <f t="shared" ref="A21:A22" si="5">A20+1</f>
        <v>3</v>
      </c>
      <c r="B21" s="774">
        <v>7000037554</v>
      </c>
      <c r="C21" s="774">
        <v>60</v>
      </c>
      <c r="D21" s="774">
        <v>20</v>
      </c>
      <c r="E21" s="774">
        <v>30</v>
      </c>
      <c r="F21" s="774" t="s">
        <v>342</v>
      </c>
      <c r="G21" s="774">
        <v>100058392</v>
      </c>
      <c r="H21" s="774">
        <v>998736</v>
      </c>
      <c r="I21" s="804"/>
      <c r="J21" s="776">
        <v>0.18</v>
      </c>
      <c r="K21" s="727"/>
      <c r="L21" s="777" t="s">
        <v>344</v>
      </c>
      <c r="M21" s="774" t="s">
        <v>339</v>
      </c>
      <c r="N21" s="778">
        <v>1</v>
      </c>
      <c r="O21" s="805"/>
      <c r="P21" s="780" t="str">
        <f t="shared" si="0"/>
        <v>Included</v>
      </c>
      <c r="Q21" s="781">
        <f t="shared" si="1"/>
        <v>0</v>
      </c>
      <c r="R21" s="782">
        <f t="shared" si="2"/>
        <v>0</v>
      </c>
      <c r="S21" s="782">
        <f t="shared" si="3"/>
        <v>0</v>
      </c>
      <c r="T21" s="806">
        <f t="shared" si="4"/>
        <v>0</v>
      </c>
      <c r="U21" s="307"/>
      <c r="AD21" s="308"/>
    </row>
    <row r="22" spans="1:54" s="262" customFormat="1" ht="112.5" x14ac:dyDescent="0.3">
      <c r="A22" s="774">
        <f t="shared" si="5"/>
        <v>4</v>
      </c>
      <c r="B22" s="774">
        <v>7000037554</v>
      </c>
      <c r="C22" s="774">
        <v>60</v>
      </c>
      <c r="D22" s="774">
        <v>20</v>
      </c>
      <c r="E22" s="774">
        <v>40</v>
      </c>
      <c r="F22" s="774" t="s">
        <v>342</v>
      </c>
      <c r="G22" s="774">
        <v>100058387</v>
      </c>
      <c r="H22" s="774">
        <v>995461</v>
      </c>
      <c r="I22" s="804"/>
      <c r="J22" s="776">
        <v>0.18</v>
      </c>
      <c r="K22" s="727"/>
      <c r="L22" s="777" t="s">
        <v>345</v>
      </c>
      <c r="M22" s="774" t="s">
        <v>339</v>
      </c>
      <c r="N22" s="778">
        <v>1</v>
      </c>
      <c r="O22" s="805"/>
      <c r="P22" s="780" t="str">
        <f t="shared" si="0"/>
        <v>Included</v>
      </c>
      <c r="Q22" s="781">
        <f t="shared" si="1"/>
        <v>0</v>
      </c>
      <c r="R22" s="782">
        <f t="shared" si="2"/>
        <v>0</v>
      </c>
      <c r="S22" s="782">
        <f t="shared" si="3"/>
        <v>0</v>
      </c>
      <c r="T22" s="806">
        <f t="shared" si="4"/>
        <v>0</v>
      </c>
      <c r="U22" s="307"/>
      <c r="AD22" s="308"/>
    </row>
    <row r="23" spans="1:54" s="262" customFormat="1" ht="84.75" customHeight="1" x14ac:dyDescent="0.3">
      <c r="A23" s="774">
        <f>A22+1</f>
        <v>5</v>
      </c>
      <c r="B23" s="774">
        <v>7000037554</v>
      </c>
      <c r="C23" s="774">
        <v>60</v>
      </c>
      <c r="D23" s="774">
        <v>20</v>
      </c>
      <c r="E23" s="774">
        <v>80</v>
      </c>
      <c r="F23" s="774" t="s">
        <v>342</v>
      </c>
      <c r="G23" s="774">
        <v>100058700</v>
      </c>
      <c r="H23" s="774">
        <v>998736</v>
      </c>
      <c r="I23" s="804"/>
      <c r="J23" s="776">
        <v>0.18</v>
      </c>
      <c r="K23" s="727"/>
      <c r="L23" s="777" t="s">
        <v>368</v>
      </c>
      <c r="M23" s="774" t="s">
        <v>339</v>
      </c>
      <c r="N23" s="778">
        <v>1</v>
      </c>
      <c r="O23" s="805"/>
      <c r="P23" s="780" t="str">
        <f t="shared" si="0"/>
        <v>Included</v>
      </c>
      <c r="Q23" s="781">
        <f t="shared" si="1"/>
        <v>0</v>
      </c>
      <c r="R23" s="782">
        <f t="shared" si="2"/>
        <v>0</v>
      </c>
      <c r="S23" s="782">
        <f t="shared" si="3"/>
        <v>0</v>
      </c>
      <c r="T23" s="806">
        <f t="shared" si="4"/>
        <v>0</v>
      </c>
      <c r="U23" s="307"/>
      <c r="AD23" s="308"/>
    </row>
    <row r="24" spans="1:54" s="262" customFormat="1" x14ac:dyDescent="0.3">
      <c r="A24" s="916"/>
      <c r="B24" s="917"/>
      <c r="C24" s="917"/>
      <c r="D24" s="917"/>
      <c r="E24" s="917"/>
      <c r="F24" s="917"/>
      <c r="G24" s="917"/>
      <c r="H24" s="917"/>
      <c r="I24" s="917"/>
      <c r="J24" s="917"/>
      <c r="K24" s="917"/>
      <c r="L24" s="917"/>
      <c r="M24" s="917"/>
      <c r="N24" s="917"/>
      <c r="O24" s="917"/>
      <c r="P24" s="917"/>
      <c r="Q24" s="918"/>
      <c r="R24" s="307"/>
      <c r="S24" s="307"/>
      <c r="T24" s="307"/>
      <c r="U24" s="307"/>
      <c r="AD24" s="308"/>
    </row>
    <row r="25" spans="1:54" ht="16.5" x14ac:dyDescent="0.3">
      <c r="A25" s="911"/>
      <c r="B25" s="912"/>
      <c r="C25" s="912"/>
      <c r="D25" s="912"/>
      <c r="E25" s="912"/>
      <c r="F25" s="912"/>
      <c r="G25" s="912"/>
      <c r="H25" s="912"/>
      <c r="I25" s="912"/>
      <c r="J25" s="912"/>
      <c r="K25" s="913"/>
      <c r="L25" s="309" t="s">
        <v>142</v>
      </c>
      <c r="M25" s="310"/>
      <c r="N25" s="311"/>
      <c r="O25" s="312"/>
      <c r="P25" s="313">
        <f>SUM(P19:P23)</f>
        <v>0</v>
      </c>
      <c r="Q25" s="314"/>
      <c r="S25" s="695" t="e">
        <f>SUM(#REF!)</f>
        <v>#REF!</v>
      </c>
      <c r="T25" s="10" t="e">
        <f>+SUM(#REF!)</f>
        <v>#REF!</v>
      </c>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row>
    <row r="26" spans="1:54" ht="16.5" x14ac:dyDescent="0.3">
      <c r="A26" s="315"/>
      <c r="B26" s="316"/>
      <c r="C26" s="316"/>
      <c r="D26" s="316"/>
      <c r="E26" s="316"/>
      <c r="F26" s="316"/>
      <c r="G26" s="316"/>
      <c r="H26" s="317"/>
      <c r="I26" s="318"/>
      <c r="J26" s="316"/>
      <c r="K26" s="316"/>
      <c r="L26" s="904" t="s">
        <v>139</v>
      </c>
      <c r="M26" s="905"/>
      <c r="N26" s="905"/>
      <c r="O26" s="906"/>
      <c r="P26" s="313"/>
      <c r="Q26" s="319">
        <f>SUM(Q19:Q23)</f>
        <v>0</v>
      </c>
      <c r="T26" s="10" t="e">
        <f>+T25*0.18</f>
        <v>#REF!</v>
      </c>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row>
    <row r="27" spans="1:54" ht="16.5" x14ac:dyDescent="0.3">
      <c r="A27" s="320"/>
      <c r="B27" s="71"/>
      <c r="C27" s="71"/>
      <c r="D27" s="71"/>
      <c r="E27" s="71"/>
      <c r="F27" s="71"/>
      <c r="G27" s="71"/>
      <c r="H27" s="878"/>
      <c r="I27" s="878"/>
      <c r="J27" s="878"/>
      <c r="K27" s="878"/>
      <c r="L27" s="878"/>
      <c r="M27" s="878"/>
      <c r="N27" s="11"/>
      <c r="O27" s="321"/>
      <c r="P27" s="322"/>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row>
    <row r="28" spans="1:54" ht="16.5" x14ac:dyDescent="0.3">
      <c r="A28" s="320" t="s">
        <v>40</v>
      </c>
      <c r="B28" s="907" t="s">
        <v>143</v>
      </c>
      <c r="C28" s="907"/>
      <c r="D28" s="907"/>
      <c r="E28" s="907"/>
      <c r="F28" s="907"/>
      <c r="G28" s="907"/>
      <c r="H28" s="907"/>
      <c r="I28" s="907"/>
      <c r="J28" s="907"/>
      <c r="K28" s="907"/>
      <c r="L28" s="907"/>
      <c r="M28" s="323"/>
      <c r="N28" s="323"/>
      <c r="O28" s="323"/>
      <c r="P28" s="323"/>
      <c r="Q28" s="323"/>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row>
    <row r="29" spans="1:54" ht="16.5" x14ac:dyDescent="0.3">
      <c r="A29" s="908" t="s">
        <v>42</v>
      </c>
      <c r="B29" s="908"/>
      <c r="C29" s="908"/>
      <c r="D29" s="909" t="str">
        <f>'Sch-1'!B33</f>
        <v>--</v>
      </c>
      <c r="E29" s="909"/>
      <c r="F29" s="324"/>
      <c r="G29" s="324"/>
      <c r="I29" s="70"/>
      <c r="J29" s="324"/>
      <c r="K29" s="324"/>
      <c r="M29" s="325"/>
      <c r="N29" s="325"/>
      <c r="O29" s="321"/>
      <c r="P29" s="321"/>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row>
    <row r="30" spans="1:54" ht="16.5" x14ac:dyDescent="0.3">
      <c r="A30" s="908" t="s">
        <v>43</v>
      </c>
      <c r="B30" s="908"/>
      <c r="C30" s="908"/>
      <c r="D30" s="910" t="str">
        <f>'Sch-2'!B31</f>
        <v/>
      </c>
      <c r="E30" s="910"/>
      <c r="F30" s="324"/>
      <c r="G30" s="324"/>
      <c r="I30" s="70"/>
      <c r="J30" s="324"/>
      <c r="K30" s="324"/>
      <c r="M30" s="903" t="s">
        <v>44</v>
      </c>
      <c r="N30" s="903"/>
      <c r="O30" s="47" t="str">
        <f>'Sch-2'!J31</f>
        <v/>
      </c>
      <c r="P30" s="321"/>
      <c r="AN30" s="10"/>
      <c r="AO30" s="10"/>
      <c r="AP30" s="10"/>
      <c r="AQ30" s="10"/>
      <c r="AR30" s="10"/>
      <c r="AS30" s="10"/>
      <c r="AT30" s="10"/>
      <c r="AU30" s="10"/>
      <c r="AV30" s="10"/>
      <c r="AW30" s="10"/>
      <c r="AX30" s="10"/>
      <c r="AY30" s="10"/>
      <c r="AZ30" s="10"/>
      <c r="BA30" s="10"/>
      <c r="BB30" s="10"/>
    </row>
    <row r="31" spans="1:54" ht="16.5" x14ac:dyDescent="0.3">
      <c r="A31" s="326"/>
      <c r="B31" s="327"/>
      <c r="C31" s="327"/>
      <c r="D31" s="327"/>
      <c r="E31" s="327"/>
      <c r="F31" s="327"/>
      <c r="G31" s="327"/>
      <c r="H31" s="328"/>
      <c r="I31" s="8"/>
      <c r="J31" s="327"/>
      <c r="K31" s="327"/>
      <c r="L31" s="329"/>
      <c r="M31" s="903" t="s">
        <v>45</v>
      </c>
      <c r="N31" s="903"/>
      <c r="O31" s="47" t="str">
        <f>'Sch-2'!J32</f>
        <v/>
      </c>
      <c r="P31" s="9"/>
      <c r="AN31" s="10"/>
      <c r="AO31" s="10"/>
      <c r="AP31" s="10"/>
      <c r="AQ31" s="10"/>
      <c r="AR31" s="10"/>
      <c r="AS31" s="10"/>
      <c r="AT31" s="10"/>
      <c r="AU31" s="10"/>
      <c r="AV31" s="10"/>
      <c r="AW31" s="10"/>
      <c r="AX31" s="10"/>
      <c r="AY31" s="10"/>
      <c r="AZ31" s="10"/>
      <c r="BA31" s="10"/>
      <c r="BB31" s="10"/>
    </row>
    <row r="32" spans="1:54" ht="16.5" x14ac:dyDescent="0.3">
      <c r="A32" s="330"/>
      <c r="B32" s="324"/>
      <c r="C32" s="324"/>
      <c r="D32" s="324"/>
      <c r="E32" s="324"/>
      <c r="F32" s="324"/>
      <c r="G32" s="324"/>
      <c r="H32" s="331"/>
      <c r="I32" s="70"/>
      <c r="J32" s="324"/>
      <c r="K32" s="324"/>
      <c r="L32" s="332"/>
      <c r="M32" s="77"/>
      <c r="N32" s="70"/>
      <c r="O32" s="10"/>
      <c r="P32" s="10"/>
      <c r="AN32" s="10"/>
      <c r="AO32" s="10"/>
      <c r="AP32" s="10"/>
      <c r="AQ32" s="10"/>
      <c r="AR32" s="10"/>
      <c r="AS32" s="10"/>
      <c r="AT32" s="10"/>
      <c r="AU32" s="10"/>
      <c r="AV32" s="10"/>
      <c r="AW32" s="10"/>
      <c r="AX32" s="10"/>
      <c r="AY32" s="10"/>
      <c r="AZ32" s="10"/>
      <c r="BA32" s="10"/>
      <c r="BB32" s="10"/>
    </row>
    <row r="33" spans="1:54" x14ac:dyDescent="0.3">
      <c r="AN33" s="10"/>
      <c r="AO33" s="10"/>
      <c r="AP33" s="10"/>
      <c r="AQ33" s="10"/>
      <c r="AR33" s="10"/>
      <c r="AS33" s="10"/>
      <c r="AT33" s="10"/>
      <c r="AU33" s="10"/>
      <c r="AV33" s="10"/>
      <c r="AW33" s="10"/>
      <c r="AX33" s="10"/>
      <c r="AY33" s="10"/>
      <c r="AZ33" s="10"/>
      <c r="BA33" s="10"/>
      <c r="BB33" s="10"/>
    </row>
    <row r="45" spans="1:54" s="54" customFormat="1" ht="16.5" x14ac:dyDescent="0.3">
      <c r="A45" s="333"/>
      <c r="B45" s="334"/>
      <c r="C45" s="334"/>
      <c r="D45" s="334"/>
      <c r="E45" s="334"/>
      <c r="F45" s="334"/>
      <c r="G45" s="334"/>
      <c r="H45" s="335"/>
      <c r="I45" s="336"/>
      <c r="J45" s="334"/>
      <c r="K45" s="334"/>
      <c r="L45" s="337"/>
      <c r="M45" s="338"/>
      <c r="N45" s="339"/>
      <c r="O45" s="340"/>
      <c r="P45" s="340"/>
      <c r="AL45" s="341"/>
      <c r="AM45" s="341"/>
    </row>
    <row r="46" spans="1:54" s="54" customFormat="1" ht="16.5" x14ac:dyDescent="0.3">
      <c r="A46" s="333"/>
      <c r="B46" s="334"/>
      <c r="C46" s="334"/>
      <c r="D46" s="334"/>
      <c r="E46" s="334"/>
      <c r="F46" s="334"/>
      <c r="G46" s="334"/>
      <c r="H46" s="335"/>
      <c r="I46" s="336"/>
      <c r="J46" s="334"/>
      <c r="K46" s="334"/>
      <c r="L46" s="337"/>
      <c r="M46" s="338"/>
      <c r="N46" s="339"/>
      <c r="O46" s="340"/>
      <c r="P46" s="340"/>
      <c r="AL46" s="342"/>
      <c r="AM46" s="343"/>
    </row>
    <row r="47" spans="1:54" s="54" customFormat="1" ht="16.5" x14ac:dyDescent="0.3">
      <c r="A47" s="333"/>
      <c r="B47" s="334"/>
      <c r="C47" s="334"/>
      <c r="D47" s="334"/>
      <c r="E47" s="334"/>
      <c r="F47" s="334"/>
      <c r="G47" s="334"/>
      <c r="H47" s="335"/>
      <c r="I47" s="336"/>
      <c r="J47" s="334"/>
      <c r="K47" s="334"/>
      <c r="L47" s="337"/>
      <c r="M47" s="338"/>
      <c r="N47" s="339"/>
      <c r="O47" s="340"/>
      <c r="P47" s="340"/>
      <c r="AM47" s="122"/>
    </row>
    <row r="48" spans="1:54" s="54" customFormat="1" x14ac:dyDescent="0.3">
      <c r="A48" s="344"/>
      <c r="B48" s="345"/>
      <c r="C48" s="345"/>
      <c r="D48" s="345"/>
      <c r="E48" s="345"/>
      <c r="F48" s="345"/>
      <c r="G48" s="345"/>
      <c r="H48" s="346"/>
      <c r="I48" s="347"/>
      <c r="J48" s="345"/>
      <c r="K48" s="345"/>
      <c r="L48" s="348"/>
      <c r="M48" s="347"/>
      <c r="N48" s="347"/>
      <c r="O48" s="342"/>
      <c r="P48" s="342"/>
    </row>
    <row r="49" spans="1:54" ht="16.5" x14ac:dyDescent="0.3">
      <c r="A49" s="344"/>
      <c r="B49" s="345"/>
      <c r="C49" s="345"/>
      <c r="D49" s="345"/>
      <c r="E49" s="345"/>
      <c r="F49" s="345"/>
      <c r="G49" s="345"/>
      <c r="H49" s="346"/>
      <c r="I49" s="347"/>
      <c r="J49" s="345"/>
      <c r="K49" s="345"/>
      <c r="L49" s="349"/>
      <c r="M49" s="347"/>
      <c r="N49" s="347"/>
      <c r="O49" s="342"/>
      <c r="P49" s="342"/>
      <c r="AN49" s="10"/>
      <c r="AO49" s="10"/>
      <c r="AP49" s="10"/>
      <c r="AQ49" s="10"/>
      <c r="AR49" s="10"/>
      <c r="AS49" s="10"/>
      <c r="AT49" s="10"/>
      <c r="AU49" s="10"/>
      <c r="AV49" s="10"/>
      <c r="AW49" s="10"/>
      <c r="AX49" s="10"/>
      <c r="AY49" s="10"/>
      <c r="AZ49" s="10"/>
      <c r="BA49" s="10"/>
      <c r="BB49" s="10"/>
    </row>
    <row r="50" spans="1:54" x14ac:dyDescent="0.3">
      <c r="A50" s="350"/>
      <c r="B50" s="351"/>
      <c r="C50" s="351"/>
      <c r="D50" s="351"/>
      <c r="E50" s="351"/>
      <c r="F50" s="351"/>
      <c r="G50" s="351"/>
      <c r="H50" s="352"/>
      <c r="I50" s="353"/>
      <c r="J50" s="351"/>
      <c r="K50" s="351"/>
      <c r="L50" s="354"/>
      <c r="M50" s="353"/>
      <c r="N50" s="353"/>
      <c r="O50" s="355"/>
      <c r="P50" s="355"/>
      <c r="AN50" s="10"/>
      <c r="AO50" s="10"/>
      <c r="AP50" s="10"/>
      <c r="AQ50" s="10"/>
      <c r="AR50" s="10"/>
      <c r="AS50" s="10"/>
      <c r="AT50" s="10"/>
      <c r="AU50" s="10"/>
      <c r="AV50" s="10"/>
      <c r="AW50" s="10"/>
      <c r="AX50" s="10"/>
      <c r="AY50" s="10"/>
      <c r="AZ50" s="10"/>
      <c r="BA50" s="10"/>
      <c r="BB50" s="10"/>
    </row>
    <row r="51" spans="1:54" x14ac:dyDescent="0.3">
      <c r="A51" s="350"/>
      <c r="B51" s="351"/>
      <c r="C51" s="351"/>
      <c r="D51" s="351"/>
      <c r="E51" s="351"/>
      <c r="F51" s="351"/>
      <c r="G51" s="351"/>
      <c r="H51" s="352"/>
      <c r="I51" s="353"/>
      <c r="J51" s="351"/>
      <c r="K51" s="351"/>
      <c r="L51" s="354"/>
      <c r="M51" s="353"/>
      <c r="N51" s="353"/>
      <c r="O51" s="355"/>
      <c r="P51" s="355"/>
      <c r="AN51" s="10"/>
      <c r="AO51" s="10"/>
      <c r="AP51" s="10"/>
      <c r="AQ51" s="10"/>
      <c r="AR51" s="10"/>
      <c r="AS51" s="10"/>
      <c r="AT51" s="10"/>
      <c r="AU51" s="10"/>
      <c r="AV51" s="10"/>
      <c r="AW51" s="10"/>
      <c r="AX51" s="10"/>
      <c r="AY51" s="10"/>
      <c r="AZ51" s="10"/>
      <c r="BA51" s="10"/>
      <c r="BB51" s="10"/>
    </row>
    <row r="52" spans="1:54" ht="16.5" x14ac:dyDescent="0.3">
      <c r="A52" s="356"/>
      <c r="B52" s="357"/>
      <c r="C52" s="357"/>
      <c r="D52" s="357"/>
      <c r="E52" s="357"/>
      <c r="F52" s="357"/>
      <c r="G52" s="357"/>
      <c r="H52" s="358"/>
      <c r="I52" s="51"/>
      <c r="J52" s="357"/>
      <c r="K52" s="357"/>
      <c r="L52" s="359"/>
      <c r="M52" s="51"/>
      <c r="N52" s="51"/>
      <c r="O52" s="360"/>
      <c r="P52" s="361"/>
      <c r="AN52" s="10"/>
      <c r="AO52" s="10"/>
      <c r="AP52" s="10"/>
      <c r="AQ52" s="10"/>
      <c r="AR52" s="10"/>
      <c r="AS52" s="10"/>
      <c r="AT52" s="10"/>
      <c r="AU52" s="10"/>
      <c r="AV52" s="10"/>
      <c r="AW52" s="10"/>
      <c r="AX52" s="10"/>
      <c r="AY52" s="10"/>
      <c r="AZ52" s="10"/>
      <c r="BA52" s="10"/>
      <c r="BB52" s="10"/>
    </row>
    <row r="53" spans="1:54" x14ac:dyDescent="0.3">
      <c r="A53" s="350"/>
      <c r="B53" s="351"/>
      <c r="C53" s="351"/>
      <c r="D53" s="351"/>
      <c r="E53" s="351"/>
      <c r="F53" s="351"/>
      <c r="G53" s="351"/>
      <c r="H53" s="352"/>
      <c r="I53" s="353"/>
      <c r="J53" s="351"/>
      <c r="K53" s="351"/>
      <c r="L53" s="354"/>
      <c r="M53" s="353"/>
      <c r="N53" s="353"/>
      <c r="O53" s="355"/>
      <c r="P53" s="355"/>
      <c r="AN53" s="10"/>
      <c r="AO53" s="10"/>
      <c r="AP53" s="10"/>
      <c r="AQ53" s="10"/>
      <c r="AR53" s="10"/>
      <c r="AS53" s="10"/>
      <c r="AT53" s="10"/>
      <c r="AU53" s="10"/>
      <c r="AV53" s="10"/>
      <c r="AW53" s="10"/>
      <c r="AX53" s="10"/>
      <c r="AY53" s="10"/>
      <c r="AZ53" s="10"/>
      <c r="BA53" s="10"/>
      <c r="BB53" s="10"/>
    </row>
    <row r="54" spans="1:54" x14ac:dyDescent="0.3">
      <c r="A54" s="350"/>
      <c r="B54" s="351"/>
      <c r="C54" s="351"/>
      <c r="D54" s="351"/>
      <c r="E54" s="351"/>
      <c r="F54" s="351"/>
      <c r="G54" s="351"/>
      <c r="H54" s="352"/>
      <c r="I54" s="353"/>
      <c r="J54" s="351"/>
      <c r="K54" s="351"/>
      <c r="L54" s="354"/>
      <c r="M54" s="353"/>
      <c r="N54" s="353"/>
      <c r="O54" s="355"/>
      <c r="P54" s="355"/>
      <c r="AN54" s="10"/>
      <c r="AO54" s="10"/>
      <c r="AP54" s="10"/>
      <c r="AQ54" s="10"/>
      <c r="AR54" s="10"/>
      <c r="AS54" s="10"/>
      <c r="AT54" s="10"/>
      <c r="AU54" s="10"/>
      <c r="AV54" s="10"/>
      <c r="AW54" s="10"/>
      <c r="AX54" s="10"/>
      <c r="AY54" s="10"/>
      <c r="AZ54" s="10"/>
      <c r="BA54" s="10"/>
      <c r="BB54" s="10"/>
    </row>
  </sheetData>
  <sheetProtection algorithmName="SHA-512" hashValue="fxX44fk+7RlI41zcfWIQDoXh3BV4+U1LZMdH/s2AgDtgXyAEXU+EsBW/jC8O7GDAM+Jlc9xo0zyTbApRpvCAEg==" saltValue="kHLXL2OxRb9FemUgpCbXbg=="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4"/>
      <headerFooter alignWithMargins="0">
        <oddFooter>&amp;R&amp;"Book Antiqua,Bold"&amp;10Schedule-3/ Page &amp;P of &amp;N</oddFooter>
      </headerFooter>
    </customSheetView>
    <customSheetView guid="{E61FC079-63C8-4B50-83E2-AD293FDDABC0}" scale="80" showPageBreaks="1" fitToPage="1" printArea="1" hiddenColumns="1" view="pageBreakPreview" topLeftCell="A14">
      <selection activeCell="M30" sqref="M30:N30"/>
      <pageMargins left="0.25" right="0.25" top="0.75" bottom="0.75" header="0.3" footer="0.3"/>
      <printOptions horizontalCentered="1"/>
      <pageSetup paperSize="9" scale="52" fitToHeight="0" orientation="landscape" r:id="rId5"/>
      <headerFooter alignWithMargins="0">
        <oddFooter>&amp;R&amp;"Book Antiqua,Bold"&amp;10Schedule-3/ Page &amp;P of &amp;N</oddFooter>
      </headerFooter>
    </customSheetView>
  </customSheetViews>
  <mergeCells count="22">
    <mergeCell ref="M9:P9"/>
    <mergeCell ref="A3:Q3"/>
    <mergeCell ref="A4:Q4"/>
    <mergeCell ref="A7:F7"/>
    <mergeCell ref="M7:P7"/>
    <mergeCell ref="M8:P8"/>
    <mergeCell ref="A25:K25"/>
    <mergeCell ref="M11:P11"/>
    <mergeCell ref="AL13:AM13"/>
    <mergeCell ref="AO13:AP13"/>
    <mergeCell ref="N15:P15"/>
    <mergeCell ref="A24:Q24"/>
    <mergeCell ref="A18:Q18"/>
    <mergeCell ref="M31:N31"/>
    <mergeCell ref="L26:O26"/>
    <mergeCell ref="H27:M27"/>
    <mergeCell ref="B28:L28"/>
    <mergeCell ref="A29:C29"/>
    <mergeCell ref="D29:E29"/>
    <mergeCell ref="A30:C30"/>
    <mergeCell ref="D30:E30"/>
    <mergeCell ref="M30:N30"/>
  </mergeCells>
  <conditionalFormatting sqref="I19:I23 K19:K23 O19:O23 O25">
    <cfRule type="expression" dxfId="24" priority="233" stopIfTrue="1">
      <formula>H19&gt;0</formula>
    </cfRule>
  </conditionalFormatting>
  <conditionalFormatting sqref="O27:O29">
    <cfRule type="expression" dxfId="23" priority="232" stopIfTrue="1">
      <formula>N27&gt;0</formula>
    </cfRule>
  </conditionalFormatting>
  <dataValidations count="5">
    <dataValidation operator="greaterThan" allowBlank="1" showInputMessage="1" showErrorMessage="1" error="Enter only Numeric Value greater than zero or leave the cell blank !" sqref="K29:K65376 K24 K26:K27 K1:K2 K5:K17" xr:uid="{00000000-0002-0000-0600-000003000000}"/>
    <dataValidation type="decimal" operator="greaterThan" allowBlank="1" showInputMessage="1" showErrorMessage="1" error="Enter only Numeric Value greater than zero or leave the cell blank !" sqref="O24" xr:uid="{00000000-0002-0000-0600-000004000000}">
      <formula1>0</formula1>
    </dataValidation>
    <dataValidation type="whole" operator="greaterThan" allowBlank="1" showInputMessage="1" showErrorMessage="1" sqref="I19:I23" xr:uid="{00000000-0002-0000-0600-000000000000}">
      <formula1>1</formula1>
    </dataValidation>
    <dataValidation type="whole" operator="greaterThan" allowBlank="1" showInputMessage="1" showErrorMessage="1" error="Enter only Numeric Value greater than zero or leave the cell blank !" sqref="O19:O23" xr:uid="{00000000-0002-0000-0600-000002000000}">
      <formula1>0</formula1>
    </dataValidation>
    <dataValidation type="list" operator="greaterThan" allowBlank="1" showInputMessage="1" showErrorMessage="1" sqref="K19:K23" xr:uid="{A5450CFE-6B94-4C9A-8A78-A196607AD4DC}">
      <formula1>"0%,5%,18%"</formula1>
    </dataValidation>
  </dataValidations>
  <printOptions horizontalCentered="1"/>
  <pageMargins left="0.25" right="0.25" top="0.75" bottom="0.75" header="0.3" footer="0.3"/>
  <pageSetup paperSize="9" scale="46" fitToHeight="0" orientation="landscape" r:id="rId6"/>
  <headerFooter alignWithMargins="0">
    <oddFooter>&amp;R&amp;"Book Antiqua,Bold"&amp;10Schedule-3/ Page &amp;P of &amp;N</oddFooter>
  </headerFooter>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30"/>
  <sheetViews>
    <sheetView view="pageBreakPreview" topLeftCell="A8" zoomScale="70" zoomScaleNormal="100" zoomScaleSheetLayoutView="70" workbookViewId="0">
      <selection activeCell="O20" sqref="O20"/>
    </sheetView>
  </sheetViews>
  <sheetFormatPr defaultRowHeight="15.75" x14ac:dyDescent="0.3"/>
  <cols>
    <col min="1" max="1" width="10.25" style="367" customWidth="1"/>
    <col min="2" max="2" width="19" style="367" customWidth="1"/>
    <col min="3" max="3" width="9.875" style="367" customWidth="1"/>
    <col min="4" max="4" width="10.375" style="367" customWidth="1"/>
    <col min="5" max="5" width="10.125" style="367" customWidth="1"/>
    <col min="6" max="6" width="21.625" style="367" customWidth="1"/>
    <col min="7" max="7" width="15.375" style="367" customWidth="1"/>
    <col min="8" max="8" width="10.625" style="367" customWidth="1"/>
    <col min="9" max="9" width="14.375" style="367" customWidth="1"/>
    <col min="10" max="10" width="11.25" style="367" customWidth="1"/>
    <col min="11" max="11" width="16.25" style="367" customWidth="1"/>
    <col min="12" max="12" width="74.5" style="367" customWidth="1"/>
    <col min="13" max="13" width="7.875" style="367" customWidth="1"/>
    <col min="14" max="14" width="10.875" style="367" customWidth="1"/>
    <col min="15" max="15" width="14.875" style="367" customWidth="1"/>
    <col min="16" max="16" width="17.625" style="367" customWidth="1"/>
    <col min="17" max="17" width="19.375" style="367" customWidth="1"/>
    <col min="18" max="18" width="15.125" style="367" hidden="1" customWidth="1"/>
    <col min="19" max="19" width="17.625" style="367" hidden="1" customWidth="1"/>
    <col min="20" max="21" width="9" style="368" hidden="1" customWidth="1"/>
    <col min="22" max="23" width="9" style="368" customWidth="1"/>
    <col min="24" max="16384" width="9" style="368"/>
  </cols>
  <sheetData>
    <row r="1" spans="1:19" ht="18" customHeight="1" x14ac:dyDescent="0.3">
      <c r="A1" s="362" t="str">
        <f>Cover!B3</f>
        <v xml:space="preserve">Specification No: CC/T/W-BESS/DOM/A10/26/07004  </v>
      </c>
      <c r="B1" s="363"/>
      <c r="C1" s="364"/>
      <c r="D1" s="364"/>
      <c r="E1" s="364"/>
      <c r="F1" s="364"/>
      <c r="G1" s="364"/>
      <c r="H1" s="364"/>
      <c r="I1" s="364"/>
      <c r="J1" s="364"/>
      <c r="K1" s="364"/>
      <c r="L1" s="364"/>
      <c r="M1" s="364"/>
      <c r="N1" s="364"/>
      <c r="O1" s="364"/>
      <c r="P1" s="365"/>
      <c r="Q1" s="366" t="s">
        <v>144</v>
      </c>
    </row>
    <row r="2" spans="1:19" ht="18" customHeight="1" x14ac:dyDescent="0.3">
      <c r="A2" s="369"/>
      <c r="B2" s="160"/>
      <c r="C2" s="370"/>
      <c r="D2" s="370"/>
      <c r="E2" s="370"/>
      <c r="F2" s="370"/>
      <c r="G2" s="370"/>
      <c r="H2" s="370"/>
      <c r="I2" s="370"/>
      <c r="J2" s="370"/>
      <c r="K2" s="370"/>
      <c r="L2" s="370"/>
      <c r="M2" s="370"/>
      <c r="N2" s="370"/>
      <c r="O2" s="370"/>
      <c r="P2" s="158"/>
      <c r="Q2" s="158"/>
    </row>
    <row r="3" spans="1:19" ht="43.5" customHeight="1" x14ac:dyDescent="0.3">
      <c r="A3" s="931"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931"/>
      <c r="C3" s="931"/>
      <c r="D3" s="931"/>
      <c r="E3" s="931"/>
      <c r="F3" s="931"/>
      <c r="G3" s="931"/>
      <c r="H3" s="931"/>
      <c r="I3" s="931"/>
      <c r="J3" s="931"/>
      <c r="K3" s="931"/>
      <c r="L3" s="931"/>
      <c r="M3" s="931"/>
      <c r="N3" s="931"/>
      <c r="O3" s="931"/>
      <c r="P3" s="931"/>
      <c r="Q3" s="931"/>
    </row>
    <row r="4" spans="1:19" ht="21.95" customHeight="1" x14ac:dyDescent="0.3">
      <c r="A4" s="932" t="s">
        <v>122</v>
      </c>
      <c r="B4" s="932"/>
      <c r="C4" s="932"/>
      <c r="D4" s="932"/>
      <c r="E4" s="932"/>
      <c r="F4" s="932"/>
      <c r="G4" s="932"/>
      <c r="H4" s="932"/>
      <c r="I4" s="932"/>
      <c r="J4" s="932"/>
      <c r="K4" s="932"/>
      <c r="L4" s="932"/>
      <c r="M4" s="932"/>
      <c r="N4" s="932"/>
      <c r="O4" s="932"/>
      <c r="P4" s="932"/>
      <c r="Q4" s="932"/>
    </row>
    <row r="5" spans="1:19" ht="18" customHeight="1" x14ac:dyDescent="0.3">
      <c r="A5" s="371"/>
      <c r="B5" s="372"/>
      <c r="C5" s="371"/>
      <c r="D5" s="371"/>
      <c r="E5" s="371"/>
      <c r="F5" s="371"/>
      <c r="G5" s="371"/>
      <c r="H5" s="371"/>
      <c r="I5" s="371"/>
      <c r="J5" s="371"/>
      <c r="K5" s="371"/>
      <c r="L5" s="371"/>
      <c r="M5" s="371"/>
      <c r="N5" s="371"/>
      <c r="O5" s="371"/>
      <c r="P5" s="371"/>
      <c r="Q5" s="371"/>
    </row>
    <row r="6" spans="1:19" ht="18" customHeight="1" x14ac:dyDescent="0.3">
      <c r="A6" s="373" t="str">
        <f>'Sch-1'!A6</f>
        <v>Bidder’s Name and Address (Sole Bidder) :</v>
      </c>
      <c r="B6" s="374"/>
      <c r="C6" s="374"/>
      <c r="D6" s="374"/>
      <c r="E6" s="374"/>
      <c r="F6" s="374"/>
      <c r="G6" s="374"/>
      <c r="H6" s="374"/>
      <c r="I6" s="374"/>
      <c r="J6" s="374"/>
      <c r="K6" s="374"/>
      <c r="L6" s="374"/>
      <c r="M6" s="374"/>
      <c r="N6" s="374"/>
      <c r="O6" s="374"/>
      <c r="P6" s="375" t="s">
        <v>5</v>
      </c>
      <c r="Q6" s="158"/>
    </row>
    <row r="7" spans="1:19" ht="36" customHeight="1" x14ac:dyDescent="0.3">
      <c r="A7" s="933">
        <f>'Sch-1'!A7</f>
        <v>0</v>
      </c>
      <c r="B7" s="933"/>
      <c r="C7" s="933"/>
      <c r="D7" s="933"/>
      <c r="E7" s="933"/>
      <c r="F7" s="933"/>
      <c r="G7" s="933"/>
      <c r="H7" s="933"/>
      <c r="I7" s="933"/>
      <c r="J7" s="933"/>
      <c r="K7" s="933"/>
      <c r="L7" s="933"/>
      <c r="M7" s="933"/>
      <c r="N7" s="933"/>
      <c r="O7" s="933"/>
      <c r="P7" s="376" t="str">
        <f>'[1]Sch-1'!M7</f>
        <v>Contracts Services, 3rd Floor</v>
      </c>
      <c r="Q7" s="158"/>
    </row>
    <row r="8" spans="1:19" ht="18" customHeight="1" x14ac:dyDescent="0.3">
      <c r="A8" s="373" t="s">
        <v>7</v>
      </c>
      <c r="B8" s="923" t="str">
        <f>'Sch-3 '!C8</f>
        <v/>
      </c>
      <c r="C8" s="923"/>
      <c r="D8" s="923"/>
      <c r="E8" s="923"/>
      <c r="F8" s="923"/>
      <c r="G8" s="923"/>
      <c r="H8" s="923"/>
      <c r="I8" s="923"/>
      <c r="J8" s="923"/>
      <c r="K8" s="923"/>
      <c r="L8" s="923"/>
      <c r="M8" s="923"/>
      <c r="N8" s="923"/>
      <c r="O8" s="923"/>
      <c r="P8" s="376" t="str">
        <f>'[1]Sch-1'!M8</f>
        <v>Power Grid Corporation of India Ltd.,</v>
      </c>
      <c r="Q8" s="158"/>
    </row>
    <row r="9" spans="1:19" ht="18" customHeight="1" x14ac:dyDescent="0.3">
      <c r="A9" s="373" t="s">
        <v>9</v>
      </c>
      <c r="B9" s="923" t="str">
        <f>'Sch-3 '!C9</f>
        <v/>
      </c>
      <c r="C9" s="923"/>
      <c r="D9" s="923"/>
      <c r="E9" s="923"/>
      <c r="F9" s="923"/>
      <c r="G9" s="923"/>
      <c r="H9" s="923"/>
      <c r="I9" s="923"/>
      <c r="J9" s="923"/>
      <c r="K9" s="923"/>
      <c r="L9" s="923"/>
      <c r="M9" s="923"/>
      <c r="N9" s="923"/>
      <c r="O9" s="923"/>
      <c r="P9" s="376" t="str">
        <f>'[1]Sch-1'!M9</f>
        <v>"Saudamini", Plot No.-2</v>
      </c>
      <c r="Q9" s="158"/>
    </row>
    <row r="10" spans="1:19" ht="18" customHeight="1" x14ac:dyDescent="0.3">
      <c r="A10" s="374"/>
      <c r="B10" s="923" t="str">
        <f>'Sch-3 '!C10</f>
        <v/>
      </c>
      <c r="C10" s="923"/>
      <c r="D10" s="923"/>
      <c r="E10" s="923"/>
      <c r="F10" s="923"/>
      <c r="G10" s="923"/>
      <c r="H10" s="923"/>
      <c r="I10" s="923"/>
      <c r="J10" s="923"/>
      <c r="K10" s="923"/>
      <c r="L10" s="923"/>
      <c r="M10" s="923"/>
      <c r="N10" s="923"/>
      <c r="O10" s="923"/>
      <c r="P10" s="376" t="str">
        <f>'[1]Sch-1'!M10</f>
        <v xml:space="preserve">Sector-29, </v>
      </c>
      <c r="Q10" s="158"/>
    </row>
    <row r="11" spans="1:19" ht="18" customHeight="1" x14ac:dyDescent="0.3">
      <c r="A11" s="374"/>
      <c r="B11" s="923" t="str">
        <f>'Sch-3 '!C11</f>
        <v/>
      </c>
      <c r="C11" s="923"/>
      <c r="D11" s="923"/>
      <c r="E11" s="923"/>
      <c r="F11" s="923"/>
      <c r="G11" s="923"/>
      <c r="H11" s="923"/>
      <c r="I11" s="923"/>
      <c r="J11" s="923"/>
      <c r="K11" s="923"/>
      <c r="L11" s="923"/>
      <c r="M11" s="923"/>
      <c r="N11" s="923"/>
      <c r="O11" s="923"/>
      <c r="P11" s="376" t="str">
        <f>'[1]Sch-1'!M11</f>
        <v>Gurugram (Haryana) - 122001</v>
      </c>
      <c r="Q11" s="158"/>
    </row>
    <row r="12" spans="1:19" ht="18" customHeight="1" x14ac:dyDescent="0.3">
      <c r="A12" s="23"/>
      <c r="B12" s="21"/>
      <c r="C12" s="21"/>
      <c r="D12" s="21"/>
      <c r="E12" s="21"/>
      <c r="F12" s="21"/>
      <c r="G12" s="21"/>
      <c r="H12" s="21"/>
      <c r="I12" s="21"/>
      <c r="J12" s="21"/>
      <c r="K12" s="21"/>
      <c r="L12" s="21"/>
      <c r="M12" s="21"/>
      <c r="N12" s="21"/>
      <c r="O12" s="21"/>
      <c r="P12" s="374"/>
      <c r="Q12" s="158"/>
    </row>
    <row r="13" spans="1:19" ht="26.25" customHeight="1" x14ac:dyDescent="0.3">
      <c r="A13" s="377"/>
      <c r="B13" s="378"/>
      <c r="C13" s="377"/>
      <c r="D13" s="377"/>
      <c r="E13" s="377"/>
      <c r="F13" s="377"/>
      <c r="G13" s="377"/>
      <c r="H13" s="377"/>
      <c r="I13" s="377"/>
      <c r="J13" s="377"/>
      <c r="K13" s="377"/>
      <c r="L13" s="377"/>
      <c r="M13" s="377"/>
      <c r="N13" s="377"/>
      <c r="O13" s="377"/>
      <c r="P13" s="377"/>
      <c r="Q13" s="377"/>
    </row>
    <row r="14" spans="1:19" s="383" customFormat="1" ht="27.75" customHeight="1" x14ac:dyDescent="0.3">
      <c r="A14" s="379" t="s">
        <v>145</v>
      </c>
      <c r="B14" s="380"/>
      <c r="C14" s="381"/>
      <c r="D14" s="381"/>
      <c r="E14" s="381"/>
      <c r="F14" s="381"/>
      <c r="G14" s="381"/>
      <c r="H14" s="381"/>
      <c r="I14" s="381"/>
      <c r="J14" s="381"/>
      <c r="K14" s="381"/>
      <c r="L14" s="381"/>
      <c r="M14" s="381"/>
      <c r="N14" s="381"/>
      <c r="O14" s="381"/>
      <c r="P14" s="381"/>
      <c r="Q14" s="381"/>
      <c r="R14" s="382"/>
      <c r="S14" s="382"/>
    </row>
    <row r="15" spans="1:19" ht="16.5" x14ac:dyDescent="0.3">
      <c r="A15" s="384"/>
      <c r="B15" s="378"/>
      <c r="C15" s="377"/>
      <c r="D15" s="377"/>
      <c r="E15" s="377"/>
      <c r="F15" s="377"/>
      <c r="G15" s="377"/>
      <c r="H15" s="377"/>
      <c r="I15" s="377"/>
      <c r="J15" s="377"/>
      <c r="K15" s="377"/>
      <c r="L15" s="377"/>
      <c r="M15" s="377"/>
      <c r="N15" s="377"/>
      <c r="O15" s="377"/>
      <c r="P15" s="924" t="s">
        <v>15</v>
      </c>
      <c r="Q15" s="924"/>
      <c r="R15" s="924"/>
    </row>
    <row r="16" spans="1:19" ht="99" x14ac:dyDescent="0.3">
      <c r="A16" s="285" t="s">
        <v>17</v>
      </c>
      <c r="B16" s="286" t="s">
        <v>18</v>
      </c>
      <c r="C16" s="286" t="s">
        <v>19</v>
      </c>
      <c r="D16" s="286" t="s">
        <v>132</v>
      </c>
      <c r="E16" s="286" t="s">
        <v>133</v>
      </c>
      <c r="F16" s="286" t="s">
        <v>20</v>
      </c>
      <c r="G16" s="287" t="s">
        <v>134</v>
      </c>
      <c r="H16" s="385" t="s">
        <v>135</v>
      </c>
      <c r="I16" s="48" t="s">
        <v>136</v>
      </c>
      <c r="J16" s="48" t="s">
        <v>24</v>
      </c>
      <c r="K16" s="48" t="s">
        <v>25</v>
      </c>
      <c r="L16" s="286" t="s">
        <v>110</v>
      </c>
      <c r="M16" s="288" t="s">
        <v>27</v>
      </c>
      <c r="N16" s="288" t="s">
        <v>111</v>
      </c>
      <c r="O16" s="286" t="s">
        <v>146</v>
      </c>
      <c r="P16" s="286" t="s">
        <v>147</v>
      </c>
      <c r="Q16" s="49" t="s">
        <v>139</v>
      </c>
    </row>
    <row r="17" spans="1:51" ht="16.5" x14ac:dyDescent="0.3">
      <c r="A17" s="290">
        <v>1</v>
      </c>
      <c r="B17" s="291">
        <v>2</v>
      </c>
      <c r="C17" s="291">
        <v>3</v>
      </c>
      <c r="D17" s="291">
        <v>4</v>
      </c>
      <c r="E17" s="291">
        <v>5</v>
      </c>
      <c r="F17" s="292">
        <v>6</v>
      </c>
      <c r="G17" s="291">
        <v>7</v>
      </c>
      <c r="H17" s="386">
        <v>8</v>
      </c>
      <c r="I17" s="387">
        <v>9</v>
      </c>
      <c r="J17" s="387">
        <v>10</v>
      </c>
      <c r="K17" s="387">
        <v>11</v>
      </c>
      <c r="L17" s="295">
        <v>12</v>
      </c>
      <c r="M17" s="295">
        <v>13</v>
      </c>
      <c r="N17" s="295">
        <v>14</v>
      </c>
      <c r="O17" s="295">
        <v>15</v>
      </c>
      <c r="P17" s="295" t="s">
        <v>140</v>
      </c>
      <c r="Q17" s="295">
        <v>17</v>
      </c>
    </row>
    <row r="18" spans="1:51" s="10" customFormat="1" ht="21.75" customHeight="1" x14ac:dyDescent="0.3">
      <c r="A18" s="930" t="str">
        <f>'Sch-1'!A18:O18</f>
        <v xml:space="preserve">AP-BESS-01 (Re-tender)               </v>
      </c>
      <c r="B18" s="930"/>
      <c r="C18" s="930"/>
      <c r="D18" s="930"/>
      <c r="E18" s="930"/>
      <c r="F18" s="930"/>
      <c r="G18" s="930"/>
      <c r="H18" s="930"/>
      <c r="I18" s="930"/>
      <c r="J18" s="930"/>
      <c r="K18" s="930"/>
      <c r="L18" s="930"/>
      <c r="M18" s="930"/>
      <c r="N18" s="930"/>
      <c r="O18" s="930"/>
      <c r="P18" s="930"/>
      <c r="Q18" s="930"/>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753" customFormat="1" ht="63.75" customHeight="1" x14ac:dyDescent="0.3">
      <c r="A19" s="785">
        <v>1</v>
      </c>
      <c r="B19" s="786">
        <v>7000037554</v>
      </c>
      <c r="C19" s="786">
        <v>60</v>
      </c>
      <c r="D19" s="786">
        <v>20</v>
      </c>
      <c r="E19" s="786">
        <v>60</v>
      </c>
      <c r="F19" s="786" t="s">
        <v>342</v>
      </c>
      <c r="G19" s="786">
        <v>100058393</v>
      </c>
      <c r="H19" s="786">
        <v>999293</v>
      </c>
      <c r="I19" s="787"/>
      <c r="J19" s="788">
        <v>0.18</v>
      </c>
      <c r="K19" s="789"/>
      <c r="L19" s="790" t="s">
        <v>348</v>
      </c>
      <c r="M19" s="785" t="s">
        <v>339</v>
      </c>
      <c r="N19" s="785">
        <v>1</v>
      </c>
      <c r="O19" s="787"/>
      <c r="P19" s="791" t="str">
        <f t="shared" ref="P19:P20" si="0">IF(O19=0, "Included", IF(ISERROR(N19*O19), O19, N19*O19))</f>
        <v>Included</v>
      </c>
      <c r="Q19" s="792">
        <f t="shared" ref="Q19:Q20" si="1">S19</f>
        <v>0</v>
      </c>
      <c r="R19" s="753">
        <f t="shared" ref="R19:R20" si="2">IF(P19="Included",0,P19)</f>
        <v>0</v>
      </c>
      <c r="S19" s="753">
        <f t="shared" ref="S19:S20" si="3">IF(K19="",(R19*J19),(R19*K19))</f>
        <v>0</v>
      </c>
      <c r="T19" s="793">
        <f t="shared" ref="T19:T20" si="4">+N19*O19</f>
        <v>0</v>
      </c>
      <c r="U19" s="793"/>
      <c r="AD19" s="794"/>
    </row>
    <row r="20" spans="1:51" s="753" customFormat="1" ht="63.75" customHeight="1" x14ac:dyDescent="0.3">
      <c r="A20" s="785">
        <v>2</v>
      </c>
      <c r="B20" s="786">
        <v>7000037554</v>
      </c>
      <c r="C20" s="786">
        <v>60</v>
      </c>
      <c r="D20" s="786">
        <v>20</v>
      </c>
      <c r="E20" s="786">
        <v>70</v>
      </c>
      <c r="F20" s="786" t="s">
        <v>342</v>
      </c>
      <c r="G20" s="786">
        <v>100058394</v>
      </c>
      <c r="H20" s="786">
        <v>999293</v>
      </c>
      <c r="I20" s="787"/>
      <c r="J20" s="788">
        <v>0.18</v>
      </c>
      <c r="K20" s="789"/>
      <c r="L20" s="790" t="s">
        <v>349</v>
      </c>
      <c r="M20" s="785" t="s">
        <v>339</v>
      </c>
      <c r="N20" s="785">
        <v>1</v>
      </c>
      <c r="O20" s="787"/>
      <c r="P20" s="791" t="str">
        <f t="shared" si="0"/>
        <v>Included</v>
      </c>
      <c r="Q20" s="792">
        <f t="shared" si="1"/>
        <v>0</v>
      </c>
      <c r="R20" s="753">
        <f t="shared" si="2"/>
        <v>0</v>
      </c>
      <c r="S20" s="753">
        <f t="shared" si="3"/>
        <v>0</v>
      </c>
      <c r="T20" s="793">
        <f t="shared" si="4"/>
        <v>0</v>
      </c>
      <c r="U20" s="793"/>
      <c r="AD20" s="794"/>
    </row>
    <row r="21" spans="1:51" s="367" customFormat="1" ht="19.5" customHeight="1" x14ac:dyDescent="0.3">
      <c r="A21" s="390"/>
      <c r="B21" s="391"/>
      <c r="C21" s="391"/>
      <c r="D21" s="391"/>
      <c r="E21" s="391"/>
      <c r="F21" s="391"/>
      <c r="G21" s="391"/>
      <c r="H21" s="391"/>
      <c r="I21" s="391"/>
      <c r="J21" s="391"/>
      <c r="K21" s="391"/>
      <c r="L21" s="391"/>
      <c r="M21" s="391"/>
      <c r="N21" s="391"/>
      <c r="O21" s="391"/>
      <c r="P21" s="391"/>
      <c r="Q21" s="392"/>
    </row>
    <row r="22" spans="1:51" s="10" customFormat="1" ht="40.5" customHeight="1" x14ac:dyDescent="0.3">
      <c r="A22" s="911"/>
      <c r="B22" s="912"/>
      <c r="C22" s="912"/>
      <c r="D22" s="912"/>
      <c r="E22" s="912"/>
      <c r="F22" s="912"/>
      <c r="G22" s="912"/>
      <c r="H22" s="912"/>
      <c r="I22" s="913"/>
      <c r="J22" s="925" t="s">
        <v>148</v>
      </c>
      <c r="K22" s="926"/>
      <c r="L22" s="926"/>
      <c r="M22" s="926"/>
      <c r="N22" s="926"/>
      <c r="O22" s="927"/>
      <c r="P22" s="313">
        <f>SUM(P19:P20)</f>
        <v>0</v>
      </c>
      <c r="Q22" s="314"/>
      <c r="R22" s="9"/>
      <c r="S22" s="393" t="e">
        <f>SUM(#REF!)</f>
        <v>#REF!</v>
      </c>
      <c r="T22" s="10">
        <f>SUM(T21:T21)</f>
        <v>0</v>
      </c>
    </row>
    <row r="23" spans="1:51" s="10" customFormat="1" ht="25.5" customHeight="1" x14ac:dyDescent="0.3">
      <c r="A23" s="315"/>
      <c r="B23" s="316"/>
      <c r="C23" s="316"/>
      <c r="D23" s="316"/>
      <c r="E23" s="316"/>
      <c r="F23" s="316"/>
      <c r="G23" s="316"/>
      <c r="H23" s="317"/>
      <c r="I23" s="318"/>
      <c r="J23" s="928" t="s">
        <v>139</v>
      </c>
      <c r="K23" s="928"/>
      <c r="L23" s="928"/>
      <c r="M23" s="928"/>
      <c r="N23" s="928"/>
      <c r="O23" s="929"/>
      <c r="P23" s="313"/>
      <c r="Q23" s="319">
        <f>SUM(Q19:Q20)</f>
        <v>0</v>
      </c>
      <c r="R23" s="9"/>
      <c r="S23" s="9"/>
      <c r="T23" s="10">
        <f>+T22*0.18</f>
        <v>0</v>
      </c>
    </row>
    <row r="24" spans="1:51" s="367" customFormat="1" ht="16.5" x14ac:dyDescent="0.3">
      <c r="A24" s="384"/>
      <c r="B24" s="378"/>
      <c r="C24" s="377"/>
      <c r="D24" s="377"/>
      <c r="E24" s="377"/>
      <c r="F24" s="377"/>
      <c r="G24" s="377"/>
      <c r="H24" s="377"/>
      <c r="I24" s="377"/>
      <c r="J24" s="377"/>
      <c r="K24" s="377"/>
      <c r="L24" s="377"/>
      <c r="M24" s="377"/>
      <c r="N24" s="377"/>
      <c r="O24" s="377"/>
      <c r="P24" s="377"/>
      <c r="Q24" s="377"/>
    </row>
    <row r="25" spans="1:51" s="367" customFormat="1" ht="41.45" customHeight="1" x14ac:dyDescent="0.3">
      <c r="A25" s="320" t="s">
        <v>40</v>
      </c>
      <c r="B25" s="907" t="s">
        <v>143</v>
      </c>
      <c r="C25" s="907"/>
      <c r="D25" s="907"/>
      <c r="E25" s="907"/>
      <c r="F25" s="907"/>
      <c r="G25" s="907"/>
      <c r="H25" s="907"/>
      <c r="I25" s="907"/>
      <c r="J25" s="907"/>
      <c r="K25" s="907"/>
      <c r="L25" s="907"/>
      <c r="M25" s="377"/>
      <c r="N25" s="377"/>
      <c r="O25" s="377"/>
      <c r="P25" s="377"/>
      <c r="Q25" s="377"/>
    </row>
    <row r="26" spans="1:51" s="367" customFormat="1" ht="21" customHeight="1" x14ac:dyDescent="0.3">
      <c r="A26" s="394"/>
      <c r="B26" s="395"/>
      <c r="C26" s="395"/>
      <c r="D26" s="395"/>
      <c r="E26" s="395"/>
      <c r="F26" s="395"/>
      <c r="G26" s="395"/>
      <c r="H26" s="395"/>
      <c r="I26" s="395"/>
      <c r="J26" s="395"/>
      <c r="K26" s="395"/>
      <c r="L26" s="395"/>
      <c r="M26" s="395"/>
      <c r="N26" s="395"/>
      <c r="O26" s="922"/>
      <c r="P26" s="922"/>
      <c r="Q26" s="922"/>
    </row>
    <row r="27" spans="1:51" s="367" customFormat="1" ht="33.6" customHeight="1" x14ac:dyDescent="0.3">
      <c r="A27" s="396" t="s">
        <v>42</v>
      </c>
      <c r="B27" s="397" t="str">
        <f>'Sch-1'!B33</f>
        <v>--</v>
      </c>
      <c r="C27" s="398"/>
      <c r="D27" s="398"/>
      <c r="E27" s="398"/>
      <c r="F27" s="398"/>
      <c r="G27" s="398"/>
      <c r="H27" s="398"/>
      <c r="I27" s="398"/>
      <c r="J27" s="397"/>
      <c r="K27" s="398"/>
      <c r="L27" s="398"/>
      <c r="M27" s="397"/>
      <c r="N27" s="398" t="s">
        <v>302</v>
      </c>
      <c r="O27" s="922" t="str">
        <f>'Sch-3 '!O30</f>
        <v/>
      </c>
      <c r="P27" s="922"/>
      <c r="Q27" s="922"/>
    </row>
    <row r="28" spans="1:51" s="367" customFormat="1" ht="33.6" customHeight="1" x14ac:dyDescent="0.3">
      <c r="A28" s="396" t="s">
        <v>43</v>
      </c>
      <c r="B28" s="397" t="str">
        <f>'Sch-1'!B34</f>
        <v/>
      </c>
      <c r="C28" s="158"/>
      <c r="D28" s="158"/>
      <c r="E28" s="158"/>
      <c r="F28" s="158"/>
      <c r="G28" s="158"/>
      <c r="H28" s="158"/>
      <c r="I28" s="158"/>
      <c r="J28" s="397"/>
      <c r="K28" s="158"/>
      <c r="L28" s="158"/>
      <c r="M28" s="397"/>
      <c r="N28" s="158" t="s">
        <v>101</v>
      </c>
      <c r="O28" s="922" t="str">
        <f>'Sch-3 '!O31</f>
        <v/>
      </c>
      <c r="P28" s="922"/>
      <c r="Q28" s="922"/>
    </row>
    <row r="29" spans="1:51" s="367" customFormat="1" ht="33.6" customHeight="1" x14ac:dyDescent="0.3">
      <c r="A29" s="370"/>
      <c r="B29" s="160"/>
      <c r="C29" s="158"/>
      <c r="D29" s="158"/>
      <c r="E29" s="158"/>
      <c r="F29" s="158"/>
      <c r="G29" s="158"/>
      <c r="H29" s="158"/>
      <c r="I29" s="158"/>
      <c r="J29" s="160"/>
      <c r="K29" s="158"/>
      <c r="L29" s="158"/>
      <c r="M29" s="160"/>
      <c r="N29" s="158"/>
      <c r="O29" s="922"/>
      <c r="P29" s="922"/>
      <c r="Q29" s="922"/>
    </row>
    <row r="30" spans="1:51" s="367" customFormat="1" ht="33.6" customHeight="1" x14ac:dyDescent="0.3">
      <c r="A30" s="370"/>
      <c r="B30" s="160"/>
      <c r="C30" s="158"/>
      <c r="D30" s="158"/>
      <c r="E30" s="158"/>
      <c r="F30" s="158"/>
      <c r="G30" s="158"/>
      <c r="H30" s="158"/>
      <c r="I30" s="158"/>
      <c r="J30" s="370"/>
      <c r="K30" s="158"/>
      <c r="L30" s="370"/>
      <c r="M30" s="370"/>
      <c r="N30" s="158"/>
      <c r="O30" s="370"/>
      <c r="P30" s="399"/>
      <c r="Q30" s="400"/>
    </row>
  </sheetData>
  <sheetProtection algorithmName="SHA-512" hashValue="dTPg6OXj1c3lEb8ZDLX93zHtjxrk4ejB/v379rIdtiJr/vVdtQCKNfVfUkFxnedR1NUsFB08aihihxhSCCOwNw==" saltValue="VZrGR3HxHDegiAbnycXyVQ=="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4"/>
      <headerFooter alignWithMargins="0">
        <oddFooter>&amp;R&amp;"Book Antiqua,Bold"&amp;10Schedule-4/ Page &amp;P of &amp;N</oddFooter>
      </headerFooter>
    </customSheetView>
    <customSheetView guid="{E61FC079-63C8-4B50-83E2-AD293FDDABC0}" scale="80" showPageBreaks="1" fitToPage="1" printArea="1" hiddenColumns="1" view="pageBreakPreview" topLeftCell="A11">
      <selection activeCell="I29" sqref="I29:I30"/>
      <pageMargins left="0.25" right="0.25" top="0.75" bottom="0.75" header="0.3" footer="0.3"/>
      <pageSetup scale="50" fitToHeight="0" orientation="landscape" r:id="rId5"/>
      <headerFooter alignWithMargins="0">
        <oddFooter>&amp;R&amp;"Book Antiqua,Bold"&amp;10Schedule-4/ Page &amp;P of &amp;N</oddFooter>
      </headerFooter>
    </customSheetView>
  </customSheetViews>
  <mergeCells count="17">
    <mergeCell ref="B10:O10"/>
    <mergeCell ref="A3:Q3"/>
    <mergeCell ref="A4:Q4"/>
    <mergeCell ref="A7:O7"/>
    <mergeCell ref="B8:O8"/>
    <mergeCell ref="B9:O9"/>
    <mergeCell ref="O26:Q26"/>
    <mergeCell ref="O27:Q27"/>
    <mergeCell ref="O28:Q28"/>
    <mergeCell ref="O29:Q29"/>
    <mergeCell ref="B11:O11"/>
    <mergeCell ref="P15:R15"/>
    <mergeCell ref="A22:I22"/>
    <mergeCell ref="J22:O22"/>
    <mergeCell ref="J23:O23"/>
    <mergeCell ref="B25:L25"/>
    <mergeCell ref="A18:Q18"/>
  </mergeCells>
  <conditionalFormatting sqref="I19:I20">
    <cfRule type="expression" dxfId="22" priority="11" stopIfTrue="1">
      <formula>H19&gt;0</formula>
    </cfRule>
  </conditionalFormatting>
  <conditionalFormatting sqref="K19:K20">
    <cfRule type="expression" dxfId="21" priority="1" stopIfTrue="1">
      <formula>J19&gt;0</formula>
    </cfRule>
  </conditionalFormatting>
  <conditionalFormatting sqref="O19:O20">
    <cfRule type="expression" dxfId="20" priority="7" stopIfTrue="1">
      <formula>N19&gt;0</formula>
    </cfRule>
  </conditionalFormatting>
  <dataValidations count="4">
    <dataValidation type="whole" operator="greaterThanOrEqual" allowBlank="1" showInputMessage="1" showErrorMessage="1" sqref="O19:O20"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whole" operator="greaterThan" allowBlank="1" showInputMessage="1" showErrorMessage="1" sqref="I19:I20" xr:uid="{00000000-0002-0000-0700-000003000000}">
      <formula1>1</formula1>
    </dataValidation>
    <dataValidation type="list" operator="greaterThan" allowBlank="1" showInputMessage="1" showErrorMessage="1" sqref="K19:K20" xr:uid="{2F1CBF61-F0F5-4181-8475-B2F128889ED6}">
      <formula1>"0%,5%,18%"</formula1>
    </dataValidation>
  </dataValidations>
  <pageMargins left="0.25" right="0.25" top="0.75" bottom="0.75" header="0.3" footer="0.3"/>
  <pageSetup scale="46" fitToHeight="0" orientation="landscape" r:id="rId6"/>
  <headerFooter alignWithMargins="0">
    <oddFooter>&amp;R&amp;"Book Antiqua,Bold"&amp;10Schedule-4/ Page &amp;P of &amp;N</oddFooter>
  </headerFooter>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29"/>
  <sheetViews>
    <sheetView view="pageBreakPreview" topLeftCell="A11" zoomScale="70" zoomScaleNormal="100" zoomScaleSheetLayoutView="70" workbookViewId="0">
      <selection activeCell="B26" sqref="B26"/>
    </sheetView>
  </sheetViews>
  <sheetFormatPr defaultRowHeight="13.5" x14ac:dyDescent="0.3"/>
  <cols>
    <col min="1" max="1" width="10.75" style="406" customWidth="1"/>
    <col min="2" max="2" width="18" style="406" customWidth="1"/>
    <col min="3" max="3" width="8" style="406" customWidth="1"/>
    <col min="4" max="4" width="8.625" style="406" customWidth="1"/>
    <col min="5" max="5" width="8.375" style="406" customWidth="1"/>
    <col min="6" max="6" width="15.375" style="406" bestFit="1" customWidth="1"/>
    <col min="7" max="7" width="14.75" style="406" customWidth="1"/>
    <col min="8" max="8" width="13.75" style="406" customWidth="1"/>
    <col min="9" max="9" width="18.875" style="406" customWidth="1"/>
    <col min="10" max="10" width="8.5" style="406" customWidth="1"/>
    <col min="11" max="11" width="18" style="406" customWidth="1"/>
    <col min="12" max="12" width="103.125" style="406" customWidth="1"/>
    <col min="13" max="13" width="9.5" style="406" customWidth="1"/>
    <col min="14" max="14" width="10.5" style="406" customWidth="1"/>
    <col min="15" max="15" width="12.5" style="406" customWidth="1"/>
    <col min="16" max="16" width="17.625" style="406" customWidth="1"/>
    <col min="17" max="17" width="17" style="406" customWidth="1"/>
    <col min="18" max="18" width="19.625" style="406" hidden="1" customWidth="1"/>
    <col min="19" max="19" width="12.25" style="406" hidden="1" customWidth="1"/>
    <col min="20" max="20" width="9" style="407" hidden="1" customWidth="1"/>
    <col min="21" max="16384" width="9" style="407"/>
  </cols>
  <sheetData>
    <row r="1" spans="1:19" ht="18" customHeight="1" x14ac:dyDescent="0.3">
      <c r="A1" s="401" t="str">
        <f>Cover!B3</f>
        <v xml:space="preserve">Specification No: CC/T/W-BESS/DOM/A10/26/07004  </v>
      </c>
      <c r="B1" s="402"/>
      <c r="C1" s="403"/>
      <c r="D1" s="403"/>
      <c r="E1" s="403"/>
      <c r="F1" s="403"/>
      <c r="G1" s="403"/>
      <c r="H1" s="403"/>
      <c r="I1" s="403"/>
      <c r="J1" s="403"/>
      <c r="K1" s="403"/>
      <c r="L1" s="403"/>
      <c r="M1" s="403"/>
      <c r="N1" s="403"/>
      <c r="O1" s="403"/>
      <c r="P1" s="404"/>
      <c r="Q1" s="405" t="s">
        <v>361</v>
      </c>
    </row>
    <row r="2" spans="1:19" ht="18" customHeight="1" x14ac:dyDescent="0.3">
      <c r="A2" s="408"/>
      <c r="B2" s="409"/>
      <c r="C2" s="410"/>
      <c r="D2" s="410"/>
      <c r="E2" s="410"/>
      <c r="F2" s="410"/>
      <c r="G2" s="410"/>
      <c r="H2" s="410"/>
      <c r="I2" s="410"/>
      <c r="J2" s="410"/>
      <c r="K2" s="410"/>
      <c r="L2" s="410"/>
      <c r="M2" s="410"/>
      <c r="N2" s="410"/>
      <c r="O2" s="410"/>
      <c r="P2" s="411"/>
      <c r="Q2" s="411"/>
    </row>
    <row r="3" spans="1:19" ht="45.75" customHeight="1" x14ac:dyDescent="0.3">
      <c r="A3" s="943"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943"/>
      <c r="C3" s="943"/>
      <c r="D3" s="943"/>
      <c r="E3" s="943"/>
      <c r="F3" s="943"/>
      <c r="G3" s="943"/>
      <c r="H3" s="943"/>
      <c r="I3" s="943"/>
      <c r="J3" s="943"/>
      <c r="K3" s="943"/>
      <c r="L3" s="943"/>
      <c r="M3" s="943"/>
      <c r="N3" s="943"/>
      <c r="O3" s="943"/>
      <c r="P3" s="943"/>
      <c r="Q3" s="943"/>
    </row>
    <row r="4" spans="1:19" ht="21.95" customHeight="1" x14ac:dyDescent="0.3">
      <c r="A4" s="944" t="s">
        <v>122</v>
      </c>
      <c r="B4" s="944"/>
      <c r="C4" s="944"/>
      <c r="D4" s="944"/>
      <c r="E4" s="944"/>
      <c r="F4" s="944"/>
      <c r="G4" s="944"/>
      <c r="H4" s="944"/>
      <c r="I4" s="944"/>
      <c r="J4" s="944"/>
      <c r="K4" s="944"/>
      <c r="L4" s="944"/>
      <c r="M4" s="944"/>
      <c r="N4" s="944"/>
      <c r="O4" s="944"/>
      <c r="P4" s="944"/>
      <c r="Q4" s="944"/>
    </row>
    <row r="5" spans="1:19" ht="18" customHeight="1" x14ac:dyDescent="0.3">
      <c r="A5" s="412"/>
      <c r="B5" s="413"/>
      <c r="C5" s="412"/>
      <c r="D5" s="412"/>
      <c r="E5" s="412"/>
      <c r="F5" s="412"/>
      <c r="G5" s="412"/>
      <c r="H5" s="412"/>
      <c r="I5" s="412"/>
      <c r="J5" s="412"/>
      <c r="K5" s="412"/>
      <c r="L5" s="412"/>
      <c r="M5" s="412"/>
      <c r="N5" s="412"/>
      <c r="O5" s="412"/>
      <c r="P5" s="412"/>
      <c r="Q5" s="412"/>
    </row>
    <row r="6" spans="1:19" ht="18" customHeight="1" x14ac:dyDescent="0.3">
      <c r="A6" s="414" t="str">
        <f>'Sch-1'!A6</f>
        <v>Bidder’s Name and Address (Sole Bidder) :</v>
      </c>
      <c r="B6" s="415"/>
      <c r="C6" s="415"/>
      <c r="D6" s="415"/>
      <c r="E6" s="415"/>
      <c r="F6" s="415"/>
      <c r="G6" s="415"/>
      <c r="H6" s="415"/>
      <c r="I6" s="415"/>
      <c r="J6" s="415"/>
      <c r="K6" s="415"/>
      <c r="L6" s="415"/>
      <c r="M6" s="415"/>
      <c r="N6" s="415"/>
      <c r="O6" s="415"/>
      <c r="P6" s="416" t="s">
        <v>5</v>
      </c>
      <c r="Q6" s="411"/>
    </row>
    <row r="7" spans="1:19" ht="36" customHeight="1" x14ac:dyDescent="0.3">
      <c r="A7" s="945">
        <f>'Sch-1'!A7</f>
        <v>0</v>
      </c>
      <c r="B7" s="945"/>
      <c r="C7" s="945"/>
      <c r="D7" s="945"/>
      <c r="E7" s="945"/>
      <c r="F7" s="945"/>
      <c r="G7" s="945"/>
      <c r="H7" s="945"/>
      <c r="I7" s="945"/>
      <c r="J7" s="945"/>
      <c r="K7" s="945"/>
      <c r="L7" s="945"/>
      <c r="M7" s="945"/>
      <c r="N7" s="945"/>
      <c r="O7" s="945"/>
      <c r="P7" s="417" t="str">
        <f>'[1]Sch-1'!M7</f>
        <v>Contracts Services, 3rd Floor</v>
      </c>
      <c r="Q7" s="411"/>
    </row>
    <row r="8" spans="1:19" ht="18" customHeight="1" x14ac:dyDescent="0.3">
      <c r="A8" s="414" t="s">
        <v>7</v>
      </c>
      <c r="B8" s="935" t="str">
        <f>'Sch-4a'!B8:O8</f>
        <v/>
      </c>
      <c r="C8" s="935"/>
      <c r="D8" s="935"/>
      <c r="E8" s="935"/>
      <c r="F8" s="935"/>
      <c r="G8" s="935"/>
      <c r="H8" s="935"/>
      <c r="I8" s="935"/>
      <c r="J8" s="935"/>
      <c r="K8" s="935"/>
      <c r="L8" s="935"/>
      <c r="M8" s="935"/>
      <c r="N8" s="935"/>
      <c r="O8" s="935"/>
      <c r="P8" s="417" t="str">
        <f>'[1]Sch-1'!M8</f>
        <v>Power Grid Corporation of India Ltd.,</v>
      </c>
      <c r="Q8" s="411"/>
    </row>
    <row r="9" spans="1:19" ht="18" customHeight="1" x14ac:dyDescent="0.3">
      <c r="A9" s="414" t="s">
        <v>9</v>
      </c>
      <c r="B9" s="935" t="str">
        <f>'Sch-4a'!B9:O9</f>
        <v/>
      </c>
      <c r="C9" s="935"/>
      <c r="D9" s="935"/>
      <c r="E9" s="935"/>
      <c r="F9" s="935"/>
      <c r="G9" s="935"/>
      <c r="H9" s="935"/>
      <c r="I9" s="935"/>
      <c r="J9" s="935"/>
      <c r="K9" s="935"/>
      <c r="L9" s="935"/>
      <c r="M9" s="935"/>
      <c r="N9" s="935"/>
      <c r="O9" s="935"/>
      <c r="P9" s="417" t="str">
        <f>'[1]Sch-1'!M9</f>
        <v>"Saudamini", Plot No.-2</v>
      </c>
      <c r="Q9" s="411"/>
    </row>
    <row r="10" spans="1:19" ht="18" customHeight="1" x14ac:dyDescent="0.3">
      <c r="A10" s="415"/>
      <c r="B10" s="935" t="str">
        <f>'Sch-4a'!B10:O10</f>
        <v/>
      </c>
      <c r="C10" s="935"/>
      <c r="D10" s="935"/>
      <c r="E10" s="935"/>
      <c r="F10" s="935"/>
      <c r="G10" s="935"/>
      <c r="H10" s="935"/>
      <c r="I10" s="935"/>
      <c r="J10" s="935"/>
      <c r="K10" s="935"/>
      <c r="L10" s="935"/>
      <c r="M10" s="935"/>
      <c r="N10" s="935"/>
      <c r="O10" s="935"/>
      <c r="P10" s="417" t="str">
        <f>'[1]Sch-1'!M10</f>
        <v xml:space="preserve">Sector-29, </v>
      </c>
      <c r="Q10" s="411"/>
    </row>
    <row r="11" spans="1:19" ht="18" customHeight="1" x14ac:dyDescent="0.3">
      <c r="A11" s="415"/>
      <c r="B11" s="935" t="str">
        <f>'Sch-4a'!B11:O11</f>
        <v/>
      </c>
      <c r="C11" s="935"/>
      <c r="D11" s="935"/>
      <c r="E11" s="935"/>
      <c r="F11" s="935"/>
      <c r="G11" s="935"/>
      <c r="H11" s="935"/>
      <c r="I11" s="935"/>
      <c r="J11" s="935"/>
      <c r="K11" s="935"/>
      <c r="L11" s="935"/>
      <c r="M11" s="935"/>
      <c r="N11" s="935"/>
      <c r="O11" s="935"/>
      <c r="P11" s="417" t="str">
        <f>'[1]Sch-1'!M11</f>
        <v>Gurugram (Haryana) - 122001</v>
      </c>
      <c r="Q11" s="411"/>
    </row>
    <row r="12" spans="1:19" ht="18" customHeight="1" x14ac:dyDescent="0.3">
      <c r="A12" s="418"/>
      <c r="B12" s="216"/>
      <c r="C12" s="216"/>
      <c r="D12" s="216"/>
      <c r="E12" s="216"/>
      <c r="F12" s="216"/>
      <c r="G12" s="216"/>
      <c r="H12" s="216"/>
      <c r="I12" s="216"/>
      <c r="J12" s="216"/>
      <c r="K12" s="216"/>
      <c r="L12" s="216"/>
      <c r="M12" s="216"/>
      <c r="N12" s="216"/>
      <c r="O12" s="216"/>
      <c r="P12" s="415"/>
      <c r="Q12" s="411"/>
    </row>
    <row r="13" spans="1:19" ht="26.25" customHeight="1" x14ac:dyDescent="0.3">
      <c r="A13" s="377"/>
      <c r="B13" s="378"/>
      <c r="C13" s="377"/>
      <c r="D13" s="377"/>
      <c r="E13" s="377"/>
      <c r="F13" s="377"/>
      <c r="G13" s="377"/>
      <c r="H13" s="377"/>
      <c r="I13" s="377"/>
      <c r="J13" s="377"/>
      <c r="K13" s="377"/>
      <c r="L13" s="377"/>
      <c r="M13" s="377"/>
      <c r="N13" s="377"/>
      <c r="O13" s="377"/>
      <c r="P13" s="377"/>
      <c r="Q13" s="377"/>
    </row>
    <row r="14" spans="1:19" s="422" customFormat="1" ht="27.75" customHeight="1" x14ac:dyDescent="0.3">
      <c r="A14" s="756" t="s">
        <v>359</v>
      </c>
      <c r="B14" s="757"/>
      <c r="C14" s="758"/>
      <c r="D14" s="758"/>
      <c r="E14" s="758"/>
      <c r="F14" s="758"/>
      <c r="G14" s="758"/>
      <c r="H14" s="758"/>
      <c r="I14" s="758"/>
      <c r="J14" s="758"/>
      <c r="K14" s="758"/>
      <c r="L14" s="758"/>
      <c r="M14" s="758"/>
      <c r="N14" s="758"/>
      <c r="O14" s="758"/>
      <c r="P14" s="758"/>
      <c r="Q14" s="758"/>
      <c r="R14" s="759"/>
      <c r="S14" s="759"/>
    </row>
    <row r="15" spans="1:19" ht="18.75" x14ac:dyDescent="0.3">
      <c r="A15" s="760"/>
      <c r="B15" s="761"/>
      <c r="C15" s="762"/>
      <c r="D15" s="762"/>
      <c r="E15" s="762"/>
      <c r="F15" s="762"/>
      <c r="G15" s="762"/>
      <c r="H15" s="762"/>
      <c r="I15" s="762"/>
      <c r="J15" s="762"/>
      <c r="K15" s="762"/>
      <c r="L15" s="762"/>
      <c r="M15" s="762"/>
      <c r="N15" s="762"/>
      <c r="O15" s="762"/>
      <c r="P15" s="762" t="s">
        <v>312</v>
      </c>
      <c r="Q15" s="762"/>
      <c r="R15" s="763"/>
      <c r="S15" s="763"/>
    </row>
    <row r="16" spans="1:19" ht="131.25" x14ac:dyDescent="0.3">
      <c r="A16" s="764" t="s">
        <v>17</v>
      </c>
      <c r="B16" s="735" t="s">
        <v>18</v>
      </c>
      <c r="C16" s="735" t="s">
        <v>19</v>
      </c>
      <c r="D16" s="735" t="s">
        <v>132</v>
      </c>
      <c r="E16" s="735" t="s">
        <v>133</v>
      </c>
      <c r="F16" s="735" t="s">
        <v>20</v>
      </c>
      <c r="G16" s="765" t="s">
        <v>134</v>
      </c>
      <c r="H16" s="766" t="s">
        <v>135</v>
      </c>
      <c r="I16" s="710" t="s">
        <v>136</v>
      </c>
      <c r="J16" s="710" t="s">
        <v>24</v>
      </c>
      <c r="K16" s="710" t="s">
        <v>25</v>
      </c>
      <c r="L16" s="735" t="s">
        <v>110</v>
      </c>
      <c r="M16" s="736" t="s">
        <v>27</v>
      </c>
      <c r="N16" s="736" t="s">
        <v>111</v>
      </c>
      <c r="O16" s="735" t="s">
        <v>149</v>
      </c>
      <c r="P16" s="735" t="s">
        <v>150</v>
      </c>
      <c r="Q16" s="712" t="s">
        <v>139</v>
      </c>
      <c r="R16" s="763"/>
      <c r="S16" s="763"/>
    </row>
    <row r="17" spans="1:51" ht="19.5" x14ac:dyDescent="0.3">
      <c r="A17" s="767">
        <v>1</v>
      </c>
      <c r="B17" s="768">
        <v>2</v>
      </c>
      <c r="C17" s="768">
        <v>3</v>
      </c>
      <c r="D17" s="768">
        <v>4</v>
      </c>
      <c r="E17" s="768">
        <v>5</v>
      </c>
      <c r="F17" s="769">
        <v>6</v>
      </c>
      <c r="G17" s="768">
        <v>7</v>
      </c>
      <c r="H17" s="770">
        <v>8</v>
      </c>
      <c r="I17" s="771">
        <v>9</v>
      </c>
      <c r="J17" s="771">
        <v>10</v>
      </c>
      <c r="K17" s="771">
        <v>11</v>
      </c>
      <c r="L17" s="772">
        <v>12</v>
      </c>
      <c r="M17" s="772">
        <v>13</v>
      </c>
      <c r="N17" s="772">
        <v>14</v>
      </c>
      <c r="O17" s="772">
        <v>15</v>
      </c>
      <c r="P17" s="772" t="s">
        <v>140</v>
      </c>
      <c r="Q17" s="772">
        <v>17</v>
      </c>
      <c r="R17" s="763"/>
      <c r="S17" s="763"/>
    </row>
    <row r="18" spans="1:51" s="10" customFormat="1" ht="21.75" customHeight="1" x14ac:dyDescent="0.3">
      <c r="A18" s="941" t="str">
        <f>'Sch-1'!A18:O18</f>
        <v xml:space="preserve">AP-BESS-01 (Re-tender)               </v>
      </c>
      <c r="B18" s="941"/>
      <c r="C18" s="941"/>
      <c r="D18" s="941"/>
      <c r="E18" s="941"/>
      <c r="F18" s="941"/>
      <c r="G18" s="941"/>
      <c r="H18" s="941"/>
      <c r="I18" s="941"/>
      <c r="J18" s="941"/>
      <c r="K18" s="941"/>
      <c r="L18" s="941"/>
      <c r="M18" s="941"/>
      <c r="N18" s="941"/>
      <c r="O18" s="941"/>
      <c r="P18" s="941"/>
      <c r="Q18" s="941"/>
      <c r="R18" s="716"/>
      <c r="S18" s="773"/>
      <c r="T18" s="46"/>
      <c r="U18" s="46"/>
      <c r="V18" s="46"/>
      <c r="W18" s="46"/>
      <c r="X18" s="9"/>
      <c r="Y18" s="9"/>
      <c r="AA18" s="11"/>
      <c r="AB18" s="11"/>
      <c r="AI18" s="34"/>
      <c r="AL18" s="9"/>
      <c r="AM18" s="9"/>
      <c r="AN18" s="9"/>
      <c r="AO18" s="9"/>
      <c r="AP18" s="9"/>
      <c r="AQ18" s="9"/>
      <c r="AR18" s="9"/>
      <c r="AS18" s="9"/>
      <c r="AT18" s="9"/>
      <c r="AU18" s="9"/>
      <c r="AV18" s="9"/>
      <c r="AW18" s="9"/>
      <c r="AX18" s="9"/>
      <c r="AY18" s="9"/>
    </row>
    <row r="19" spans="1:51" s="784" customFormat="1" ht="55.5" customHeight="1" x14ac:dyDescent="0.3">
      <c r="A19" s="774">
        <v>1</v>
      </c>
      <c r="B19" s="774">
        <v>7000037554</v>
      </c>
      <c r="C19" s="774">
        <v>60</v>
      </c>
      <c r="D19" s="774">
        <v>20</v>
      </c>
      <c r="E19" s="774">
        <v>50</v>
      </c>
      <c r="F19" s="774" t="s">
        <v>342</v>
      </c>
      <c r="G19" s="774">
        <v>100058388</v>
      </c>
      <c r="H19" s="774">
        <v>998719</v>
      </c>
      <c r="I19" s="775"/>
      <c r="J19" s="776">
        <v>0.18</v>
      </c>
      <c r="K19" s="727"/>
      <c r="L19" s="777" t="s">
        <v>346</v>
      </c>
      <c r="M19" s="774" t="s">
        <v>347</v>
      </c>
      <c r="N19" s="778">
        <v>144</v>
      </c>
      <c r="O19" s="779"/>
      <c r="P19" s="780" t="str">
        <f t="shared" ref="P19" si="0">IF(O19=0, "Included", IF(ISERROR(N19*O19), O19,N19* O19))</f>
        <v>Included</v>
      </c>
      <c r="Q19" s="781">
        <f t="shared" ref="Q19" si="1">S19</f>
        <v>0</v>
      </c>
      <c r="R19" s="782">
        <f t="shared" ref="R19" si="2">IF(P19="Included",0,P19)</f>
        <v>0</v>
      </c>
      <c r="S19" s="782">
        <f t="shared" ref="S19" si="3">IF(K19="",(R19*J19),(R19*K19))</f>
        <v>0</v>
      </c>
      <c r="T19" s="783"/>
      <c r="AC19" s="268"/>
    </row>
    <row r="20" spans="1:51" ht="19.5" customHeight="1" x14ac:dyDescent="0.3">
      <c r="A20" s="426"/>
      <c r="B20" s="427"/>
      <c r="C20" s="427"/>
      <c r="D20" s="427"/>
      <c r="E20" s="427"/>
      <c r="F20" s="427"/>
      <c r="G20" s="427"/>
      <c r="H20" s="427"/>
      <c r="I20" s="427"/>
      <c r="J20" s="427"/>
      <c r="K20" s="427"/>
      <c r="L20" s="427"/>
      <c r="M20" s="427"/>
      <c r="N20" s="427"/>
      <c r="O20" s="427"/>
      <c r="P20" s="427"/>
      <c r="Q20" s="427"/>
    </row>
    <row r="21" spans="1:51" s="10" customFormat="1" ht="22.5" customHeight="1" x14ac:dyDescent="0.3">
      <c r="A21" s="911"/>
      <c r="B21" s="912"/>
      <c r="C21" s="912"/>
      <c r="D21" s="912"/>
      <c r="E21" s="912"/>
      <c r="F21" s="912"/>
      <c r="G21" s="912"/>
      <c r="H21" s="912"/>
      <c r="I21" s="913"/>
      <c r="J21" s="936" t="s">
        <v>360</v>
      </c>
      <c r="K21" s="937"/>
      <c r="L21" s="937"/>
      <c r="M21" s="937"/>
      <c r="N21" s="937"/>
      <c r="O21" s="938"/>
      <c r="P21" s="313">
        <f>SUM(P19:P19)</f>
        <v>0</v>
      </c>
      <c r="Q21" s="428"/>
      <c r="R21" s="9"/>
      <c r="S21" s="393" t="e">
        <f>SUM(#REF!)</f>
        <v>#REF!</v>
      </c>
    </row>
    <row r="22" spans="1:51" s="10" customFormat="1" ht="19.5" customHeight="1" x14ac:dyDescent="0.3">
      <c r="A22" s="315"/>
      <c r="B22" s="316"/>
      <c r="C22" s="316"/>
      <c r="D22" s="316"/>
      <c r="E22" s="316"/>
      <c r="F22" s="316"/>
      <c r="G22" s="316"/>
      <c r="H22" s="317"/>
      <c r="I22" s="318"/>
      <c r="J22" s="939" t="s">
        <v>139</v>
      </c>
      <c r="K22" s="939"/>
      <c r="L22" s="939"/>
      <c r="M22" s="939"/>
      <c r="N22" s="939"/>
      <c r="O22" s="940"/>
      <c r="P22" s="313"/>
      <c r="Q22" s="319">
        <f>SUM(Q19:Q19)</f>
        <v>0</v>
      </c>
      <c r="R22" s="9"/>
      <c r="S22" s="9"/>
    </row>
    <row r="23" spans="1:51" ht="16.5" x14ac:dyDescent="0.3">
      <c r="A23" s="384"/>
      <c r="B23" s="378"/>
      <c r="C23" s="377"/>
      <c r="D23" s="377"/>
      <c r="E23" s="377"/>
      <c r="F23" s="377"/>
      <c r="G23" s="377"/>
      <c r="H23" s="377"/>
      <c r="I23" s="377"/>
      <c r="J23" s="377"/>
      <c r="K23" s="377"/>
      <c r="L23" s="377"/>
      <c r="M23" s="377"/>
      <c r="N23" s="377"/>
      <c r="O23" s="377"/>
      <c r="P23" s="377"/>
      <c r="Q23" s="377"/>
    </row>
    <row r="24" spans="1:51" ht="37.9" customHeight="1" x14ac:dyDescent="0.3">
      <c r="A24" s="320" t="s">
        <v>40</v>
      </c>
      <c r="B24" s="907" t="s">
        <v>143</v>
      </c>
      <c r="C24" s="907"/>
      <c r="D24" s="907"/>
      <c r="E24" s="907"/>
      <c r="F24" s="907"/>
      <c r="G24" s="907"/>
      <c r="H24" s="907"/>
      <c r="I24" s="907"/>
      <c r="J24" s="907"/>
      <c r="K24" s="907"/>
      <c r="L24" s="907"/>
      <c r="M24" s="377"/>
      <c r="N24" s="377"/>
      <c r="O24" s="377"/>
      <c r="P24" s="377"/>
      <c r="Q24" s="377"/>
    </row>
    <row r="25" spans="1:51" ht="21" customHeight="1" x14ac:dyDescent="0.3">
      <c r="A25" s="394"/>
      <c r="B25" s="942" t="s">
        <v>374</v>
      </c>
      <c r="C25" s="942"/>
      <c r="D25" s="942"/>
      <c r="E25" s="942"/>
      <c r="F25" s="942"/>
      <c r="G25" s="942"/>
      <c r="H25" s="942"/>
      <c r="I25" s="942"/>
      <c r="J25" s="942"/>
      <c r="K25" s="942"/>
      <c r="L25" s="942"/>
      <c r="M25" s="395"/>
      <c r="N25" s="395"/>
      <c r="O25" s="562"/>
      <c r="P25" s="562"/>
      <c r="Q25" s="562"/>
    </row>
    <row r="26" spans="1:51" ht="33.6" customHeight="1" x14ac:dyDescent="0.3">
      <c r="A26" s="429" t="s">
        <v>42</v>
      </c>
      <c r="B26" s="430" t="str">
        <f>'Sch-1'!B33</f>
        <v>--</v>
      </c>
      <c r="C26" s="431"/>
      <c r="D26" s="431"/>
      <c r="E26" s="431"/>
      <c r="F26" s="431"/>
      <c r="G26" s="431"/>
      <c r="H26" s="431"/>
      <c r="I26" s="431"/>
      <c r="J26" s="431"/>
      <c r="K26" s="431"/>
      <c r="L26" s="431"/>
      <c r="M26" s="431"/>
      <c r="N26" s="696" t="s">
        <v>302</v>
      </c>
      <c r="O26" s="922" t="str">
        <f>'Sch-3 '!O30</f>
        <v/>
      </c>
      <c r="P26" s="922"/>
      <c r="Q26" s="922"/>
    </row>
    <row r="27" spans="1:51" ht="33.6" customHeight="1" x14ac:dyDescent="0.3">
      <c r="A27" s="429" t="s">
        <v>43</v>
      </c>
      <c r="B27" s="430" t="str">
        <f>'Sch-1'!B34</f>
        <v/>
      </c>
      <c r="C27" s="411"/>
      <c r="D27" s="411"/>
      <c r="E27" s="411"/>
      <c r="F27" s="411"/>
      <c r="G27" s="411"/>
      <c r="H27" s="411"/>
      <c r="I27" s="411"/>
      <c r="J27" s="411"/>
      <c r="K27" s="411"/>
      <c r="L27" s="411"/>
      <c r="M27" s="411"/>
      <c r="N27" s="697" t="s">
        <v>101</v>
      </c>
      <c r="O27" s="922" t="str">
        <f>'Sch-3 '!O31</f>
        <v/>
      </c>
      <c r="P27" s="922"/>
      <c r="Q27" s="922"/>
    </row>
    <row r="28" spans="1:51" ht="33.6" customHeight="1" x14ac:dyDescent="0.3">
      <c r="A28" s="410"/>
      <c r="B28" s="409"/>
      <c r="C28" s="411"/>
      <c r="D28" s="411"/>
      <c r="E28" s="411"/>
      <c r="F28" s="411"/>
      <c r="G28" s="411"/>
      <c r="H28" s="411"/>
      <c r="I28" s="411"/>
      <c r="J28" s="411"/>
      <c r="K28" s="411"/>
      <c r="L28" s="411"/>
      <c r="M28" s="411"/>
      <c r="N28" s="411"/>
      <c r="O28" s="934"/>
      <c r="P28" s="934"/>
      <c r="Q28" s="934"/>
    </row>
    <row r="29" spans="1:51" ht="33.6" customHeight="1" x14ac:dyDescent="0.3">
      <c r="A29" s="410"/>
      <c r="B29" s="409"/>
      <c r="C29" s="411"/>
      <c r="D29" s="411"/>
      <c r="E29" s="411"/>
      <c r="F29" s="411"/>
      <c r="G29" s="411"/>
      <c r="H29" s="411"/>
      <c r="I29" s="411"/>
      <c r="J29" s="411"/>
      <c r="K29" s="411"/>
      <c r="L29" s="411"/>
      <c r="M29" s="411"/>
      <c r="N29" s="411"/>
      <c r="O29" s="410"/>
      <c r="P29" s="432"/>
      <c r="Q29" s="433"/>
    </row>
  </sheetData>
  <sheetProtection algorithmName="SHA-512" hashValue="QzfgdgCoSa4Z1hB8mLcegG5Q1f6uFAAJNVKdwRYzYOooIqszqJ1tJHhlVnNREry2almokftEsA2hZjKaO7aRRg==" saltValue="3ZrHWvljqX27M20W3RiObQ=="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4"/>
      <headerFooter alignWithMargins="0">
        <oddFooter>&amp;R&amp;"Book Antiqua,Bold"&amp;10Schedule-4/ Page &amp;P of &amp;N</oddFooter>
      </headerFooter>
    </customSheetView>
    <customSheetView guid="{E61FC079-63C8-4B50-83E2-AD293FDDABC0}" scale="80" showPageBreaks="1" fitToPage="1" printArea="1" hiddenColumns="1" view="pageBreakPreview" topLeftCell="F6">
      <selection activeCell="L26" sqref="L26"/>
      <pageMargins left="0.25" right="0.25" top="0.75" bottom="0.75" header="0.3" footer="0.3"/>
      <pageSetup scale="45" fitToHeight="0" orientation="landscape" r:id="rId5"/>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26:Q26"/>
    <mergeCell ref="O27:Q27"/>
    <mergeCell ref="O28:Q28"/>
    <mergeCell ref="B11:O11"/>
    <mergeCell ref="A21:I21"/>
    <mergeCell ref="J21:O21"/>
    <mergeCell ref="J22:O22"/>
    <mergeCell ref="B24:L24"/>
    <mergeCell ref="A18:Q18"/>
    <mergeCell ref="B25:L25"/>
  </mergeCells>
  <conditionalFormatting sqref="I19 O19">
    <cfRule type="expression" dxfId="19" priority="35" stopIfTrue="1">
      <formula>H19&gt;0</formula>
    </cfRule>
  </conditionalFormatting>
  <conditionalFormatting sqref="K19">
    <cfRule type="expression" dxfId="18" priority="1" stopIfTrue="1">
      <formula>J19&gt;0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 xr:uid="{00000000-0002-0000-0800-000001000000}">
      <formula1>1</formula1>
    </dataValidation>
    <dataValidation type="whole" operator="greaterThan" allowBlank="1" showInputMessage="1" showErrorMessage="1" error="Enter only Numeric Value greater than zero or leave the cell blank !" sqref="O19" xr:uid="{00000000-0002-0000-0800-000003000000}">
      <formula1>0</formula1>
    </dataValidation>
    <dataValidation type="list" operator="greaterThan" allowBlank="1" showInputMessage="1" showErrorMessage="1" sqref="K19" xr:uid="{5C18E44F-744B-485D-8C2F-0758EDC0D275}">
      <formula1>"0%,5%,18%"</formula1>
    </dataValidation>
  </dataValidations>
  <pageMargins left="0.25" right="0.25" top="0.75" bottom="0.75" header="0.3" footer="0.3"/>
  <pageSetup scale="43" fitToHeight="0" orientation="landscape" r:id="rId6"/>
  <headerFooter alignWithMargins="0">
    <oddFooter>&amp;R&amp;"Book Antiqua,Bold"&amp;10Schedule-4/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46" customWidth="1"/>
    <col min="2" max="2" width="40.875" style="446" customWidth="1"/>
    <col min="3" max="3" width="17.5" style="446" customWidth="1"/>
    <col min="4" max="4" width="20.5" style="446" customWidth="1"/>
    <col min="5" max="5" width="20" style="446" customWidth="1"/>
    <col min="6" max="8" width="10" style="438" customWidth="1"/>
    <col min="9" max="9" width="12.25" style="438" customWidth="1"/>
    <col min="10" max="10" width="12.625" style="438" customWidth="1"/>
    <col min="11" max="11" width="15" style="438" customWidth="1"/>
    <col min="12" max="13" width="10" style="438" customWidth="1"/>
    <col min="14" max="14" width="18.625" style="438" customWidth="1"/>
    <col min="15" max="15" width="16" style="438" customWidth="1"/>
    <col min="16" max="17" width="10" style="438" customWidth="1"/>
    <col min="18" max="18" width="10" style="477" customWidth="1"/>
    <col min="19" max="24" width="10" style="438" customWidth="1"/>
    <col min="25" max="16384" width="10" style="477"/>
  </cols>
  <sheetData>
    <row r="1" spans="1:15" ht="18" customHeight="1" x14ac:dyDescent="0.3">
      <c r="A1" s="434" t="str">
        <f>[1]Cover!B3</f>
        <v>Specification No: 5002001865/OTHERS/DOM/A00-CC CS -1</v>
      </c>
      <c r="B1" s="435"/>
      <c r="C1" s="436"/>
      <c r="D1" s="436"/>
      <c r="E1" s="437" t="s">
        <v>151</v>
      </c>
    </row>
    <row r="2" spans="1:15" ht="8.1" customHeight="1" x14ac:dyDescent="0.3">
      <c r="A2" s="439"/>
      <c r="B2" s="440"/>
      <c r="C2" s="441"/>
      <c r="D2" s="441"/>
      <c r="E2" s="442"/>
      <c r="F2" s="443"/>
    </row>
    <row r="3" spans="1:15" ht="66" customHeight="1" x14ac:dyDescent="0.3">
      <c r="A3" s="964"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64"/>
      <c r="C3" s="964"/>
      <c r="D3" s="964"/>
      <c r="E3" s="964"/>
    </row>
    <row r="4" spans="1:15" ht="21.95" customHeight="1" x14ac:dyDescent="0.3">
      <c r="A4" s="965" t="s">
        <v>301</v>
      </c>
      <c r="B4" s="965"/>
      <c r="C4" s="965"/>
      <c r="D4" s="965"/>
      <c r="E4" s="965"/>
    </row>
    <row r="5" spans="1:15" ht="12" customHeight="1" x14ac:dyDescent="0.3">
      <c r="A5" s="444"/>
      <c r="B5" s="445"/>
      <c r="C5" s="445"/>
      <c r="D5" s="445"/>
      <c r="E5" s="445"/>
    </row>
    <row r="6" spans="1:15" ht="18" customHeight="1" x14ac:dyDescent="0.3">
      <c r="A6" s="414" t="str">
        <f>'[1]Sch-1'!A6</f>
        <v>Bidder’s Name and Address (Sole Bidder) :</v>
      </c>
      <c r="D6" s="447" t="s">
        <v>5</v>
      </c>
    </row>
    <row r="7" spans="1:15" ht="18" customHeight="1" x14ac:dyDescent="0.3">
      <c r="A7" s="448" t="str">
        <f>'[1]Sch-1'!A7</f>
        <v/>
      </c>
      <c r="D7" s="449" t="str">
        <f>'[1]Sch-1'!M7</f>
        <v>Contracts Services, 3rd Floor</v>
      </c>
    </row>
    <row r="8" spans="1:15" ht="18" customHeight="1" x14ac:dyDescent="0.3">
      <c r="A8" s="450" t="s">
        <v>153</v>
      </c>
      <c r="B8" s="959" t="str">
        <f>IF('[1]Sch-1'!C8=0, "", '[1]Sch-1'!C8)</f>
        <v/>
      </c>
      <c r="C8" s="959"/>
      <c r="D8" s="449" t="str">
        <f>'[1]Sch-1'!M8</f>
        <v>Power Grid Corporation of India Ltd.,</v>
      </c>
    </row>
    <row r="9" spans="1:15" ht="18" customHeight="1" x14ac:dyDescent="0.3">
      <c r="A9" s="450" t="s">
        <v>154</v>
      </c>
      <c r="B9" s="959" t="str">
        <f>IF('[1]Sch-1'!C9=0, "", '[1]Sch-1'!C9)</f>
        <v/>
      </c>
      <c r="C9" s="959"/>
      <c r="D9" s="449" t="str">
        <f>'[1]Sch-1'!M9</f>
        <v>"Saudamini", Plot No.-2</v>
      </c>
    </row>
    <row r="10" spans="1:15" ht="18" customHeight="1" x14ac:dyDescent="0.3">
      <c r="A10" s="451"/>
      <c r="B10" s="959" t="str">
        <f>IF('[1]Sch-1'!C10=0, "", '[1]Sch-1'!C10)</f>
        <v/>
      </c>
      <c r="C10" s="959"/>
      <c r="D10" s="449" t="str">
        <f>'[1]Sch-1'!M10</f>
        <v xml:space="preserve">Sector-29, </v>
      </c>
    </row>
    <row r="11" spans="1:15" ht="18" customHeight="1" x14ac:dyDescent="0.3">
      <c r="A11" s="451"/>
      <c r="B11" s="959" t="str">
        <f>IF('[1]Sch-1'!C11=0, "", '[1]Sch-1'!C11)</f>
        <v/>
      </c>
      <c r="C11" s="959"/>
      <c r="D11" s="449" t="str">
        <f>'[1]Sch-1'!M11</f>
        <v>Gurugram (Haryana) - 122001</v>
      </c>
    </row>
    <row r="12" spans="1:15" ht="8.1" customHeight="1" x14ac:dyDescent="0.3"/>
    <row r="13" spans="1:15" ht="21.95" customHeight="1" x14ac:dyDescent="0.3">
      <c r="A13" s="452" t="s">
        <v>155</v>
      </c>
      <c r="B13" s="960" t="s">
        <v>156</v>
      </c>
      <c r="C13" s="961"/>
      <c r="D13" s="962" t="s">
        <v>157</v>
      </c>
      <c r="E13" s="963"/>
      <c r="I13" s="953"/>
      <c r="J13" s="953"/>
      <c r="K13" s="953"/>
      <c r="M13" s="953"/>
      <c r="N13" s="953"/>
      <c r="O13" s="953"/>
    </row>
    <row r="14" spans="1:15" ht="18" customHeight="1" x14ac:dyDescent="0.3">
      <c r="A14" s="453" t="s">
        <v>160</v>
      </c>
      <c r="B14" s="954" t="s">
        <v>161</v>
      </c>
      <c r="C14" s="955"/>
      <c r="D14" s="684">
        <f>'Sch-1'!N28*(1-Discount!K18)+'Sch-7'!N21*(1-Discount!K23)</f>
        <v>0</v>
      </c>
      <c r="E14" s="685"/>
      <c r="I14" s="454"/>
      <c r="K14" s="454"/>
      <c r="M14" s="454"/>
      <c r="O14" s="454"/>
    </row>
    <row r="15" spans="1:15" ht="75.75" customHeight="1" x14ac:dyDescent="0.3">
      <c r="A15" s="455"/>
      <c r="B15" s="957" t="s">
        <v>163</v>
      </c>
      <c r="C15" s="958"/>
      <c r="D15" s="686"/>
      <c r="E15" s="687"/>
    </row>
    <row r="16" spans="1:15" ht="18" customHeight="1" x14ac:dyDescent="0.3">
      <c r="A16" s="453" t="s">
        <v>164</v>
      </c>
      <c r="B16" s="954" t="s">
        <v>165</v>
      </c>
      <c r="C16" s="955"/>
      <c r="D16" s="688">
        <f>'Sch-3 '!Q26*(1-Discount!K20)+'Sch-4a'!Q23*(1-Discount!K21)+'Sch-4b'!Q22*(1-Discount!K22)</f>
        <v>0</v>
      </c>
      <c r="E16" s="689"/>
      <c r="I16" s="454"/>
      <c r="K16" s="457"/>
      <c r="M16" s="454"/>
      <c r="O16" s="457"/>
    </row>
    <row r="17" spans="1:15" ht="72.75" customHeight="1" x14ac:dyDescent="0.3">
      <c r="A17" s="455"/>
      <c r="B17" s="957" t="s">
        <v>167</v>
      </c>
      <c r="C17" s="958"/>
      <c r="D17" s="690"/>
      <c r="E17" s="691"/>
      <c r="I17" s="459"/>
      <c r="M17" s="459"/>
    </row>
    <row r="18" spans="1:15" ht="18" customHeight="1" x14ac:dyDescent="0.3">
      <c r="A18" s="946"/>
      <c r="B18" s="947" t="s">
        <v>168</v>
      </c>
      <c r="C18" s="948"/>
      <c r="D18" s="692">
        <f>D16+D14</f>
        <v>0</v>
      </c>
      <c r="E18" s="693"/>
      <c r="K18" s="460"/>
      <c r="O18" s="460"/>
    </row>
    <row r="19" spans="1:15" ht="50.1" customHeight="1" x14ac:dyDescent="0.3">
      <c r="A19" s="946"/>
      <c r="B19" s="949"/>
      <c r="C19" s="950"/>
      <c r="D19" s="951"/>
      <c r="E19" s="952"/>
    </row>
    <row r="20" spans="1:15" ht="18" customHeight="1" x14ac:dyDescent="0.3">
      <c r="B20" s="461"/>
      <c r="C20" s="461"/>
      <c r="D20" s="462"/>
      <c r="E20" s="462"/>
    </row>
    <row r="21" spans="1:15" ht="21.75" customHeight="1" x14ac:dyDescent="0.3">
      <c r="A21" s="463"/>
      <c r="B21" s="956"/>
      <c r="C21" s="956"/>
      <c r="D21" s="956"/>
      <c r="E21" s="956"/>
    </row>
    <row r="22" spans="1:15" ht="18" customHeight="1" x14ac:dyDescent="0.3">
      <c r="A22" s="464"/>
      <c r="B22" s="464"/>
      <c r="C22" s="464"/>
      <c r="D22" s="464"/>
      <c r="E22" s="464"/>
    </row>
    <row r="23" spans="1:15" ht="30" customHeight="1" x14ac:dyDescent="0.3">
      <c r="A23" s="464"/>
      <c r="B23" s="464"/>
      <c r="C23" s="465"/>
      <c r="D23" s="464"/>
      <c r="E23" s="464"/>
    </row>
    <row r="24" spans="1:15" ht="30" customHeight="1" x14ac:dyDescent="0.3">
      <c r="A24" s="466" t="s">
        <v>171</v>
      </c>
      <c r="B24" s="467" t="str">
        <f>IF('[1]Sch-1'!B187=0,"", '[1]Sch-1'!B187)</f>
        <v>--</v>
      </c>
      <c r="C24" s="465" t="s">
        <v>44</v>
      </c>
      <c r="D24" s="468" t="str">
        <f>IF('[1]Sch-1'!M188=0,"",'[1]Sch-1'!M188)</f>
        <v/>
      </c>
      <c r="F24" s="469"/>
    </row>
    <row r="25" spans="1:15" ht="30" customHeight="1" x14ac:dyDescent="0.3">
      <c r="A25" s="466" t="s">
        <v>172</v>
      </c>
      <c r="B25" s="470" t="str">
        <f>IF('[1]Sch-1'!B188=0,"", '[1]Sch-1'!B188)</f>
        <v/>
      </c>
      <c r="C25" s="465" t="s">
        <v>45</v>
      </c>
      <c r="D25" s="468" t="str">
        <f>IF('[1]Sch-1'!M189=0,"",'[1]Sch-1'!M189)</f>
        <v/>
      </c>
      <c r="F25" s="469"/>
    </row>
    <row r="26" spans="1:15" ht="30" customHeight="1" x14ac:dyDescent="0.3">
      <c r="A26" s="471"/>
      <c r="B26" s="472"/>
      <c r="C26" s="465"/>
      <c r="D26" s="438"/>
      <c r="E26" s="438"/>
      <c r="F26" s="469"/>
    </row>
    <row r="27" spans="1:15" ht="33" customHeight="1" x14ac:dyDescent="0.3">
      <c r="A27" s="471"/>
      <c r="B27" s="472"/>
      <c r="C27" s="443"/>
      <c r="D27" s="473"/>
      <c r="E27" s="474"/>
      <c r="F27" s="469"/>
    </row>
    <row r="28" spans="1:15" ht="21.95" customHeight="1" x14ac:dyDescent="0.3">
      <c r="A28" s="475"/>
      <c r="B28" s="475"/>
      <c r="C28" s="475"/>
      <c r="D28" s="475"/>
      <c r="E28" s="476"/>
    </row>
    <row r="29" spans="1:15" ht="21.95" customHeight="1" x14ac:dyDescent="0.3">
      <c r="A29" s="475"/>
      <c r="B29" s="475"/>
      <c r="C29" s="475"/>
      <c r="D29" s="475"/>
      <c r="E29" s="476"/>
    </row>
    <row r="30" spans="1:15" ht="21.95" customHeight="1" x14ac:dyDescent="0.3">
      <c r="A30" s="475"/>
      <c r="B30" s="475"/>
      <c r="C30" s="475"/>
      <c r="D30" s="475"/>
      <c r="E30" s="476"/>
    </row>
    <row r="31" spans="1:15" ht="21.95" customHeight="1" x14ac:dyDescent="0.3">
      <c r="A31" s="475"/>
      <c r="B31" s="475"/>
      <c r="C31" s="475"/>
      <c r="D31" s="475"/>
      <c r="E31" s="476"/>
    </row>
    <row r="32" spans="1:15" ht="21.95" customHeight="1" x14ac:dyDescent="0.3">
      <c r="A32" s="475"/>
      <c r="B32" s="475"/>
      <c r="C32" s="475"/>
      <c r="D32" s="475"/>
      <c r="E32" s="476"/>
    </row>
    <row r="33" spans="1:5" ht="21.95" customHeight="1" x14ac:dyDescent="0.3">
      <c r="A33" s="475"/>
      <c r="B33" s="475"/>
      <c r="C33" s="475"/>
      <c r="D33" s="475"/>
      <c r="E33" s="476"/>
    </row>
    <row r="34" spans="1:5" ht="24.95" customHeight="1" x14ac:dyDescent="0.3">
      <c r="A34" s="474"/>
      <c r="B34" s="474"/>
      <c r="C34" s="474"/>
      <c r="D34" s="474"/>
      <c r="E34" s="474"/>
    </row>
    <row r="35" spans="1:5" ht="24.95" customHeight="1" x14ac:dyDescent="0.3">
      <c r="A35" s="474"/>
      <c r="B35" s="474"/>
      <c r="C35" s="474"/>
      <c r="D35" s="474"/>
      <c r="E35" s="474"/>
    </row>
    <row r="36" spans="1:5" ht="24.95" customHeight="1" x14ac:dyDescent="0.3">
      <c r="A36" s="474"/>
      <c r="B36" s="474"/>
      <c r="C36" s="474"/>
      <c r="D36" s="474"/>
      <c r="E36" s="474"/>
    </row>
    <row r="37" spans="1:5" ht="24.95" customHeight="1" x14ac:dyDescent="0.3">
      <c r="A37" s="474"/>
      <c r="B37" s="474"/>
      <c r="C37" s="474"/>
      <c r="D37" s="474"/>
      <c r="E37" s="474"/>
    </row>
    <row r="38" spans="1:5" ht="24.95" customHeight="1" x14ac:dyDescent="0.3">
      <c r="A38" s="474"/>
      <c r="B38" s="474"/>
      <c r="C38" s="474"/>
      <c r="D38" s="474"/>
      <c r="E38" s="474"/>
    </row>
    <row r="39" spans="1:5" ht="24.95" customHeight="1" x14ac:dyDescent="0.3">
      <c r="A39" s="474"/>
      <c r="B39" s="474"/>
      <c r="C39" s="474"/>
      <c r="D39" s="474"/>
      <c r="E39" s="474"/>
    </row>
    <row r="40" spans="1:5" ht="24.95" customHeight="1" x14ac:dyDescent="0.3">
      <c r="A40" s="474"/>
      <c r="B40" s="474"/>
      <c r="C40" s="474"/>
      <c r="D40" s="474"/>
      <c r="E40" s="474"/>
    </row>
    <row r="41" spans="1:5" ht="24.95" customHeight="1" x14ac:dyDescent="0.3">
      <c r="A41" s="474"/>
      <c r="B41" s="474"/>
      <c r="C41" s="474"/>
      <c r="D41" s="474"/>
      <c r="E41" s="474"/>
    </row>
    <row r="42" spans="1:5" ht="24.95" customHeight="1" x14ac:dyDescent="0.3">
      <c r="A42" s="474"/>
      <c r="B42" s="474"/>
      <c r="C42" s="474"/>
      <c r="D42" s="474"/>
      <c r="E42" s="474"/>
    </row>
    <row r="43" spans="1:5" ht="24.95" customHeight="1" x14ac:dyDescent="0.3">
      <c r="A43" s="474"/>
      <c r="B43" s="474"/>
      <c r="C43" s="474"/>
      <c r="D43" s="474"/>
      <c r="E43" s="474"/>
    </row>
    <row r="44" spans="1:5" ht="24.95" customHeight="1" x14ac:dyDescent="0.3">
      <c r="A44" s="474"/>
      <c r="B44" s="474"/>
      <c r="C44" s="474"/>
      <c r="D44" s="474"/>
      <c r="E44" s="474"/>
    </row>
    <row r="45" spans="1:5" ht="24.95" customHeight="1" x14ac:dyDescent="0.3">
      <c r="A45" s="474"/>
      <c r="B45" s="474"/>
      <c r="C45" s="474"/>
      <c r="D45" s="474"/>
      <c r="E45" s="474"/>
    </row>
    <row r="46" spans="1:5" ht="24.95" customHeight="1" x14ac:dyDescent="0.3">
      <c r="A46" s="474"/>
      <c r="B46" s="474"/>
      <c r="C46" s="474"/>
      <c r="D46" s="474"/>
      <c r="E46" s="474"/>
    </row>
    <row r="47" spans="1:5" ht="24.95" customHeight="1" x14ac:dyDescent="0.3">
      <c r="A47" s="474"/>
      <c r="B47" s="474"/>
      <c r="C47" s="474"/>
      <c r="D47" s="474"/>
      <c r="E47" s="474"/>
    </row>
    <row r="48" spans="1:5" ht="24.95" customHeight="1" x14ac:dyDescent="0.3">
      <c r="A48" s="474"/>
      <c r="B48" s="474"/>
      <c r="C48" s="474"/>
      <c r="D48" s="474"/>
      <c r="E48" s="474"/>
    </row>
    <row r="49" spans="1:5" ht="24.95" customHeight="1" x14ac:dyDescent="0.3">
      <c r="A49" s="474"/>
      <c r="B49" s="474"/>
      <c r="C49" s="474"/>
      <c r="D49" s="474"/>
      <c r="E49" s="474"/>
    </row>
    <row r="50" spans="1:5" ht="24.95" customHeight="1" x14ac:dyDescent="0.3">
      <c r="A50" s="474"/>
      <c r="B50" s="474"/>
      <c r="C50" s="474"/>
      <c r="D50" s="474"/>
      <c r="E50" s="474"/>
    </row>
    <row r="51" spans="1:5" ht="24.95" customHeight="1" x14ac:dyDescent="0.3">
      <c r="A51" s="474"/>
      <c r="B51" s="474"/>
      <c r="C51" s="474"/>
      <c r="D51" s="474"/>
      <c r="E51" s="474"/>
    </row>
    <row r="52" spans="1:5" ht="24.95" customHeight="1" x14ac:dyDescent="0.3">
      <c r="A52" s="474"/>
      <c r="B52" s="474"/>
      <c r="C52" s="474"/>
      <c r="D52" s="474"/>
      <c r="E52" s="474"/>
    </row>
    <row r="53" spans="1:5" ht="24.95" customHeight="1" x14ac:dyDescent="0.3">
      <c r="A53" s="474"/>
      <c r="B53" s="474"/>
      <c r="C53" s="474"/>
      <c r="D53" s="474"/>
      <c r="E53" s="474"/>
    </row>
    <row r="54" spans="1:5" ht="24.95" customHeight="1" x14ac:dyDescent="0.3">
      <c r="A54" s="474"/>
      <c r="B54" s="474"/>
      <c r="C54" s="474"/>
      <c r="D54" s="474"/>
      <c r="E54" s="474"/>
    </row>
    <row r="55" spans="1:5" ht="24.95" customHeight="1" x14ac:dyDescent="0.3">
      <c r="A55" s="474"/>
      <c r="B55" s="474"/>
      <c r="C55" s="474"/>
      <c r="D55" s="474"/>
      <c r="E55" s="474"/>
    </row>
    <row r="56" spans="1:5" ht="24.95" customHeight="1" x14ac:dyDescent="0.3">
      <c r="A56" s="474"/>
      <c r="B56" s="474"/>
      <c r="C56" s="474"/>
      <c r="D56" s="474"/>
      <c r="E56" s="474"/>
    </row>
    <row r="57" spans="1:5" x14ac:dyDescent="0.3">
      <c r="A57" s="474"/>
      <c r="B57" s="474"/>
      <c r="C57" s="474"/>
      <c r="D57" s="474"/>
      <c r="E57" s="474"/>
    </row>
    <row r="58" spans="1:5" x14ac:dyDescent="0.3">
      <c r="A58" s="474"/>
      <c r="B58" s="474"/>
      <c r="C58" s="474"/>
      <c r="D58" s="474"/>
      <c r="E58" s="474"/>
    </row>
    <row r="59" spans="1:5" x14ac:dyDescent="0.3">
      <c r="A59" s="474"/>
      <c r="B59" s="474"/>
      <c r="C59" s="474"/>
      <c r="D59" s="474"/>
      <c r="E59" s="474"/>
    </row>
    <row r="60" spans="1:5" x14ac:dyDescent="0.3">
      <c r="A60" s="474"/>
      <c r="B60" s="474"/>
      <c r="C60" s="474"/>
      <c r="D60" s="474"/>
      <c r="E60" s="474"/>
    </row>
    <row r="61" spans="1:5" x14ac:dyDescent="0.3">
      <c r="A61" s="474"/>
      <c r="B61" s="474"/>
      <c r="C61" s="474"/>
      <c r="D61" s="474"/>
      <c r="E61" s="474"/>
    </row>
    <row r="62" spans="1:5" x14ac:dyDescent="0.3">
      <c r="A62" s="474"/>
      <c r="B62" s="474"/>
      <c r="C62" s="474"/>
      <c r="D62" s="474"/>
      <c r="E62" s="474"/>
    </row>
    <row r="63" spans="1:5" x14ac:dyDescent="0.3">
      <c r="A63" s="474"/>
      <c r="B63" s="474"/>
      <c r="C63" s="474"/>
      <c r="D63" s="474"/>
      <c r="E63" s="474"/>
    </row>
    <row r="64" spans="1:5" x14ac:dyDescent="0.3">
      <c r="A64" s="474"/>
      <c r="B64" s="474"/>
      <c r="C64" s="474"/>
      <c r="D64" s="474"/>
      <c r="E64" s="474"/>
    </row>
    <row r="65" spans="1:5" x14ac:dyDescent="0.3">
      <c r="A65" s="474"/>
      <c r="B65" s="474"/>
      <c r="C65" s="474"/>
      <c r="D65" s="474"/>
      <c r="E65" s="474"/>
    </row>
    <row r="66" spans="1:5" x14ac:dyDescent="0.3">
      <c r="A66" s="474"/>
      <c r="B66" s="474"/>
      <c r="C66" s="474"/>
      <c r="D66" s="474"/>
      <c r="E66" s="474"/>
    </row>
    <row r="67" spans="1:5" x14ac:dyDescent="0.3">
      <c r="A67" s="474"/>
      <c r="B67" s="474"/>
      <c r="C67" s="474"/>
      <c r="D67" s="474"/>
      <c r="E67" s="474"/>
    </row>
    <row r="68" spans="1:5" x14ac:dyDescent="0.3">
      <c r="A68" s="474"/>
      <c r="B68" s="474"/>
      <c r="C68" s="474"/>
      <c r="D68" s="474"/>
      <c r="E68" s="474"/>
    </row>
    <row r="69" spans="1:5" x14ac:dyDescent="0.3">
      <c r="A69" s="474"/>
      <c r="B69" s="474"/>
      <c r="C69" s="474"/>
      <c r="D69" s="474"/>
      <c r="E69" s="474"/>
    </row>
    <row r="70" spans="1:5" x14ac:dyDescent="0.3">
      <c r="A70" s="474"/>
      <c r="B70" s="474"/>
      <c r="C70" s="474"/>
      <c r="D70" s="474"/>
      <c r="E70" s="474"/>
    </row>
    <row r="71" spans="1:5" x14ac:dyDescent="0.3">
      <c r="A71" s="474"/>
      <c r="B71" s="474"/>
      <c r="C71" s="474"/>
      <c r="D71" s="474"/>
      <c r="E71" s="474"/>
    </row>
    <row r="72" spans="1:5" x14ac:dyDescent="0.3">
      <c r="A72" s="474"/>
      <c r="B72" s="474"/>
      <c r="C72" s="474"/>
      <c r="D72" s="474"/>
      <c r="E72" s="474"/>
    </row>
    <row r="73" spans="1:5" x14ac:dyDescent="0.3">
      <c r="A73" s="474"/>
      <c r="B73" s="474"/>
      <c r="C73" s="474"/>
      <c r="D73" s="474"/>
      <c r="E73" s="474"/>
    </row>
    <row r="74" spans="1:5" x14ac:dyDescent="0.3">
      <c r="A74" s="474"/>
      <c r="B74" s="474"/>
      <c r="C74" s="474"/>
      <c r="D74" s="474"/>
      <c r="E74" s="474"/>
    </row>
  </sheetData>
  <dataConsolidate/>
  <customSheetViews>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E61FC079-63C8-4B50-83E2-AD293FDDABC0}" showPageBreaks="1" printArea="1" state="hidden" view="pageBreakPreview">
      <selection activeCell="D18" sqref="D1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6"/>
  <headerFooter alignWithMargins="0">
    <oddFooter>&amp;R&amp;"Book Antiqua,Bold"&amp;10Schedule-5/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7" zoomScaleNormal="100" zoomScaleSheetLayoutView="100" workbookViewId="0">
      <selection activeCell="D17" sqref="D17:E17"/>
    </sheetView>
  </sheetViews>
  <sheetFormatPr defaultColWidth="10" defaultRowHeight="16.5" x14ac:dyDescent="0.3"/>
  <cols>
    <col min="1" max="1" width="10.375" style="446" customWidth="1"/>
    <col min="2" max="2" width="40.875" style="446" customWidth="1"/>
    <col min="3" max="3" width="17.5" style="446" customWidth="1"/>
    <col min="4" max="4" width="20.5" style="446" customWidth="1"/>
    <col min="5" max="5" width="20" style="446" customWidth="1"/>
    <col min="6" max="6" width="10" style="438" customWidth="1"/>
    <col min="7" max="7" width="29.875" style="438" customWidth="1"/>
    <col min="8" max="8" width="10" style="438" customWidth="1"/>
    <col min="9" max="9" width="12.25" style="438" hidden="1" customWidth="1"/>
    <col min="10" max="10" width="12.625" style="438" hidden="1" customWidth="1"/>
    <col min="11" max="11" width="15" style="438" hidden="1" customWidth="1"/>
    <col min="12" max="13" width="10" style="438" hidden="1" customWidth="1"/>
    <col min="14" max="14" width="18.625" style="438" hidden="1" customWidth="1"/>
    <col min="15" max="15" width="16" style="438" hidden="1" customWidth="1"/>
    <col min="16" max="16" width="10" style="438" hidden="1" customWidth="1"/>
    <col min="17" max="17" width="10" style="438" customWidth="1"/>
    <col min="18" max="18" width="10" style="477" customWidth="1"/>
    <col min="19" max="24" width="10" style="438" customWidth="1"/>
    <col min="25" max="16384" width="10" style="477"/>
  </cols>
  <sheetData>
    <row r="1" spans="1:15" ht="18" customHeight="1" x14ac:dyDescent="0.3">
      <c r="A1" s="434" t="str">
        <f>Cover!B3</f>
        <v xml:space="preserve">Specification No: CC/T/W-BESS/DOM/A10/26/07004  </v>
      </c>
      <c r="B1" s="435"/>
      <c r="C1" s="436"/>
      <c r="D1" s="436"/>
      <c r="E1" s="437" t="s">
        <v>151</v>
      </c>
    </row>
    <row r="2" spans="1:15" ht="8.1" customHeight="1" x14ac:dyDescent="0.3">
      <c r="A2" s="439"/>
      <c r="B2" s="440"/>
      <c r="C2" s="441"/>
      <c r="D2" s="441"/>
      <c r="E2" s="442"/>
      <c r="F2" s="443"/>
    </row>
    <row r="3" spans="1:15" ht="54.75" customHeight="1" x14ac:dyDescent="0.3">
      <c r="A3" s="973"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973"/>
      <c r="C3" s="973"/>
      <c r="D3" s="973"/>
      <c r="E3" s="973"/>
    </row>
    <row r="4" spans="1:15" ht="21.95" customHeight="1" x14ac:dyDescent="0.3">
      <c r="A4" s="965" t="s">
        <v>152</v>
      </c>
      <c r="B4" s="965"/>
      <c r="C4" s="965"/>
      <c r="D4" s="965"/>
      <c r="E4" s="965"/>
    </row>
    <row r="5" spans="1:15" ht="12" customHeight="1" x14ac:dyDescent="0.3">
      <c r="A5" s="444"/>
      <c r="B5" s="445"/>
      <c r="C5" s="445"/>
      <c r="D5" s="445"/>
      <c r="E5" s="445"/>
    </row>
    <row r="6" spans="1:15" ht="18" customHeight="1" x14ac:dyDescent="0.3">
      <c r="A6" s="414" t="str">
        <f>'Sch-1'!A6</f>
        <v>Bidder’s Name and Address (Sole Bidder) :</v>
      </c>
      <c r="D6" s="447" t="s">
        <v>5</v>
      </c>
    </row>
    <row r="7" spans="1:15" ht="18" customHeight="1" x14ac:dyDescent="0.3">
      <c r="A7" s="448">
        <f>'Sch-1'!A7</f>
        <v>0</v>
      </c>
      <c r="D7" s="449" t="str">
        <f>'[1]Sch-1'!M7</f>
        <v>Contracts Services, 3rd Floor</v>
      </c>
    </row>
    <row r="8" spans="1:15" ht="18" customHeight="1" x14ac:dyDescent="0.3">
      <c r="A8" s="450" t="s">
        <v>153</v>
      </c>
      <c r="B8" s="959" t="str">
        <f>'Sch-4b'!B8:O8</f>
        <v/>
      </c>
      <c r="C8" s="959"/>
      <c r="D8" s="449" t="str">
        <f>'[1]Sch-1'!M8</f>
        <v>Power Grid Corporation of India Ltd.,</v>
      </c>
    </row>
    <row r="9" spans="1:15" ht="18" customHeight="1" x14ac:dyDescent="0.3">
      <c r="A9" s="450" t="s">
        <v>154</v>
      </c>
      <c r="B9" s="959" t="str">
        <f>'Sch-4b'!B9:O9</f>
        <v/>
      </c>
      <c r="C9" s="959"/>
      <c r="D9" s="449" t="str">
        <f>'[1]Sch-1'!M9</f>
        <v>"Saudamini", Plot No.-2</v>
      </c>
    </row>
    <row r="10" spans="1:15" ht="18" customHeight="1" x14ac:dyDescent="0.3">
      <c r="A10" s="451"/>
      <c r="B10" s="959" t="str">
        <f>'Sch-4b'!B10:O10</f>
        <v/>
      </c>
      <c r="C10" s="959"/>
      <c r="D10" s="449" t="str">
        <f>'[1]Sch-1'!M10</f>
        <v xml:space="preserve">Sector-29, </v>
      </c>
    </row>
    <row r="11" spans="1:15" ht="18" customHeight="1" x14ac:dyDescent="0.3">
      <c r="A11" s="451"/>
      <c r="B11" s="959" t="str">
        <f>'Sch-4b'!B11:O11</f>
        <v/>
      </c>
      <c r="C11" s="959"/>
      <c r="D11" s="449" t="str">
        <f>'[1]Sch-1'!M11</f>
        <v>Gurugram (Haryana) - 122001</v>
      </c>
    </row>
    <row r="12" spans="1:15" ht="8.1" customHeight="1" x14ac:dyDescent="0.3"/>
    <row r="13" spans="1:15" ht="21.95" customHeight="1" x14ac:dyDescent="0.3">
      <c r="A13" s="452" t="s">
        <v>155</v>
      </c>
      <c r="B13" s="960" t="s">
        <v>156</v>
      </c>
      <c r="C13" s="961"/>
      <c r="D13" s="962" t="s">
        <v>157</v>
      </c>
      <c r="E13" s="963"/>
      <c r="I13" s="953" t="s">
        <v>158</v>
      </c>
      <c r="J13" s="953"/>
      <c r="K13" s="953"/>
      <c r="M13" s="953" t="s">
        <v>159</v>
      </c>
      <c r="N13" s="953"/>
      <c r="O13" s="953"/>
    </row>
    <row r="14" spans="1:15" ht="18" customHeight="1" x14ac:dyDescent="0.3">
      <c r="A14" s="453" t="s">
        <v>160</v>
      </c>
      <c r="B14" s="954" t="s">
        <v>161</v>
      </c>
      <c r="C14" s="955"/>
      <c r="D14" s="971"/>
      <c r="E14" s="972"/>
      <c r="I14" s="454" t="s">
        <v>162</v>
      </c>
      <c r="K14" s="454" t="e">
        <f>ROUND('[1]Sch-1'!AE3*#REF!,0)</f>
        <v>#REF!</v>
      </c>
      <c r="M14" s="454" t="s">
        <v>162</v>
      </c>
      <c r="O14" s="454" t="e">
        <f>ROUND('[1]Sch-1'!AE5*#REF!,0)</f>
        <v>#REF!</v>
      </c>
    </row>
    <row r="15" spans="1:15" ht="101.25" customHeight="1" x14ac:dyDescent="0.3">
      <c r="A15" s="455"/>
      <c r="B15" s="957" t="s">
        <v>163</v>
      </c>
      <c r="C15" s="958"/>
      <c r="D15" s="968">
        <f>'Sch-1'!N28+'Sch-7'!N21</f>
        <v>0</v>
      </c>
      <c r="E15" s="969"/>
      <c r="G15" s="456"/>
    </row>
    <row r="16" spans="1:15" ht="18" customHeight="1" x14ac:dyDescent="0.3">
      <c r="A16" s="453" t="s">
        <v>164</v>
      </c>
      <c r="B16" s="954" t="s">
        <v>165</v>
      </c>
      <c r="C16" s="955"/>
      <c r="D16" s="970"/>
      <c r="E16" s="970"/>
      <c r="I16" s="454" t="s">
        <v>166</v>
      </c>
      <c r="K16" s="457">
        <f>IF(ISERROR(ROUND((#REF!+#REF!)*#REF!,0)),0, ROUND((#REF!+#REF!)*#REF!,0))</f>
        <v>0</v>
      </c>
      <c r="M16" s="454" t="s">
        <v>166</v>
      </c>
      <c r="O16" s="457">
        <f>IF(ISERROR(ROUND((#REF!+#REF!)*#REF!,0)),0, ROUND((#REF!+#REF!)*#REF!,0))</f>
        <v>0</v>
      </c>
    </row>
    <row r="17" spans="1:15" ht="90.75" customHeight="1" x14ac:dyDescent="0.3">
      <c r="A17" s="455"/>
      <c r="B17" s="957" t="s">
        <v>350</v>
      </c>
      <c r="C17" s="958"/>
      <c r="D17" s="968">
        <f>'Sch-3 '!Q26+'Sch-4a'!Q23+'Sch-4b'!Q22</f>
        <v>0</v>
      </c>
      <c r="E17" s="969"/>
      <c r="G17" s="458"/>
      <c r="I17" s="459" t="e">
        <f>#REF!/'[1]Sch-1'!AE1</f>
        <v>#REF!</v>
      </c>
      <c r="K17" s="438" t="e">
        <f>'[1]Sch-1'!AE3</f>
        <v>#REF!</v>
      </c>
      <c r="M17" s="459" t="e">
        <f>I17</f>
        <v>#REF!</v>
      </c>
      <c r="O17" s="438" t="e">
        <f>'[1]Sch-1'!AE5</f>
        <v>#REF!</v>
      </c>
    </row>
    <row r="18" spans="1:15" ht="18" customHeight="1" x14ac:dyDescent="0.3">
      <c r="A18" s="946"/>
      <c r="B18" s="947" t="s">
        <v>168</v>
      </c>
      <c r="C18" s="948"/>
      <c r="D18" s="966">
        <f>D17+D15</f>
        <v>0</v>
      </c>
      <c r="E18" s="967"/>
      <c r="I18" s="438" t="s">
        <v>169</v>
      </c>
      <c r="K18" s="460" t="e">
        <f>K14+K16+#REF!</f>
        <v>#REF!</v>
      </c>
      <c r="M18" s="438" t="s">
        <v>170</v>
      </c>
      <c r="O18" s="460" t="e">
        <f>O14+O16+#REF!</f>
        <v>#REF!</v>
      </c>
    </row>
    <row r="19" spans="1:15" ht="24.75" customHeight="1" x14ac:dyDescent="0.3">
      <c r="A19" s="946"/>
      <c r="B19" s="949"/>
      <c r="C19" s="950"/>
      <c r="D19" s="951"/>
      <c r="E19" s="952"/>
    </row>
    <row r="20" spans="1:15" ht="18" customHeight="1" x14ac:dyDescent="0.3">
      <c r="B20" s="461"/>
      <c r="C20" s="461"/>
      <c r="D20" s="462"/>
      <c r="E20" s="462"/>
    </row>
    <row r="21" spans="1:15" ht="24" customHeight="1" x14ac:dyDescent="0.3">
      <c r="A21" s="463"/>
      <c r="B21" s="956"/>
      <c r="C21" s="956"/>
      <c r="D21" s="956"/>
      <c r="E21" s="956"/>
    </row>
    <row r="22" spans="1:15" ht="18" customHeight="1" x14ac:dyDescent="0.3">
      <c r="A22" s="464"/>
      <c r="B22" s="464"/>
      <c r="C22" s="464"/>
      <c r="D22" s="464"/>
      <c r="E22" s="464"/>
    </row>
    <row r="23" spans="1:15" ht="30" customHeight="1" x14ac:dyDescent="0.3">
      <c r="A23" s="464"/>
      <c r="B23" s="464"/>
      <c r="C23" s="465"/>
      <c r="D23" s="464"/>
      <c r="E23" s="464"/>
    </row>
    <row r="24" spans="1:15" ht="30" customHeight="1" x14ac:dyDescent="0.3">
      <c r="A24" s="466" t="s">
        <v>171</v>
      </c>
      <c r="B24" s="467" t="str">
        <f>'Sch-1'!B33</f>
        <v>--</v>
      </c>
      <c r="C24" s="465" t="s">
        <v>44</v>
      </c>
      <c r="D24" s="468" t="str">
        <f>'Sch-1'!M34</f>
        <v/>
      </c>
      <c r="F24" s="469"/>
    </row>
    <row r="25" spans="1:15" ht="30" customHeight="1" x14ac:dyDescent="0.3">
      <c r="A25" s="466" t="s">
        <v>172</v>
      </c>
      <c r="B25" s="470" t="str">
        <f>'Sch-1'!B34</f>
        <v/>
      </c>
      <c r="C25" s="465" t="s">
        <v>45</v>
      </c>
      <c r="D25" s="468" t="str">
        <f>'Sch-1'!M35</f>
        <v/>
      </c>
      <c r="F25" s="469"/>
    </row>
    <row r="26" spans="1:15" ht="30" customHeight="1" x14ac:dyDescent="0.3">
      <c r="A26" s="471"/>
      <c r="B26" s="472"/>
      <c r="C26" s="465"/>
      <c r="D26" s="438"/>
      <c r="E26" s="438"/>
      <c r="F26" s="469"/>
    </row>
    <row r="27" spans="1:15" ht="33" customHeight="1" x14ac:dyDescent="0.3">
      <c r="A27" s="471"/>
      <c r="B27" s="472"/>
      <c r="C27" s="443"/>
      <c r="D27" s="473"/>
      <c r="E27" s="474"/>
      <c r="F27" s="469"/>
    </row>
    <row r="28" spans="1:15" ht="21.95" customHeight="1" x14ac:dyDescent="0.3">
      <c r="A28" s="475"/>
      <c r="B28" s="475"/>
      <c r="C28" s="475"/>
      <c r="D28" s="475"/>
      <c r="E28" s="476"/>
    </row>
    <row r="29" spans="1:15" ht="21.95" customHeight="1" x14ac:dyDescent="0.3">
      <c r="A29" s="475"/>
      <c r="B29" s="475"/>
      <c r="C29" s="475"/>
      <c r="D29" s="475"/>
      <c r="E29" s="476"/>
    </row>
    <row r="30" spans="1:15" ht="21.95" customHeight="1" x14ac:dyDescent="0.3">
      <c r="A30" s="475"/>
      <c r="B30" s="475"/>
      <c r="C30" s="475"/>
      <c r="D30" s="475"/>
      <c r="E30" s="476"/>
    </row>
    <row r="31" spans="1:15" ht="21.95" customHeight="1" x14ac:dyDescent="0.3">
      <c r="A31" s="475"/>
      <c r="B31" s="475"/>
      <c r="C31" s="475"/>
      <c r="D31" s="475"/>
      <c r="E31" s="476"/>
    </row>
    <row r="32" spans="1:15" ht="21.95" customHeight="1" x14ac:dyDescent="0.3">
      <c r="A32" s="475"/>
      <c r="B32" s="475"/>
      <c r="C32" s="475"/>
      <c r="D32" s="475"/>
      <c r="E32" s="476"/>
    </row>
    <row r="33" spans="1:5" ht="21.95" customHeight="1" x14ac:dyDescent="0.3">
      <c r="A33" s="475"/>
      <c r="B33" s="475"/>
      <c r="C33" s="475"/>
      <c r="D33" s="475"/>
      <c r="E33" s="476"/>
    </row>
    <row r="34" spans="1:5" ht="24.95" customHeight="1" x14ac:dyDescent="0.3">
      <c r="A34" s="474"/>
      <c r="B34" s="474"/>
      <c r="C34" s="474"/>
      <c r="D34" s="474"/>
      <c r="E34" s="474"/>
    </row>
    <row r="35" spans="1:5" ht="24.95" customHeight="1" x14ac:dyDescent="0.3">
      <c r="A35" s="474"/>
      <c r="B35" s="474"/>
      <c r="C35" s="474"/>
      <c r="D35" s="474"/>
      <c r="E35" s="474"/>
    </row>
    <row r="36" spans="1:5" ht="24.95" customHeight="1" x14ac:dyDescent="0.3">
      <c r="A36" s="474"/>
      <c r="B36" s="474"/>
      <c r="C36" s="474"/>
      <c r="D36" s="474"/>
      <c r="E36" s="474"/>
    </row>
    <row r="37" spans="1:5" ht="24.95" customHeight="1" x14ac:dyDescent="0.3">
      <c r="A37" s="474"/>
      <c r="B37" s="474"/>
      <c r="C37" s="474"/>
      <c r="D37" s="474"/>
      <c r="E37" s="474"/>
    </row>
    <row r="38" spans="1:5" ht="24.95" customHeight="1" x14ac:dyDescent="0.3">
      <c r="A38" s="474"/>
      <c r="B38" s="474"/>
      <c r="C38" s="474"/>
      <c r="D38" s="474"/>
      <c r="E38" s="474"/>
    </row>
    <row r="39" spans="1:5" ht="24.95" customHeight="1" x14ac:dyDescent="0.3">
      <c r="A39" s="474"/>
      <c r="B39" s="474"/>
      <c r="C39" s="474"/>
      <c r="D39" s="474"/>
      <c r="E39" s="474"/>
    </row>
    <row r="40" spans="1:5" ht="24.95" customHeight="1" x14ac:dyDescent="0.3">
      <c r="A40" s="474"/>
      <c r="B40" s="474"/>
      <c r="C40" s="474"/>
      <c r="D40" s="474"/>
      <c r="E40" s="474"/>
    </row>
    <row r="41" spans="1:5" ht="24.95" customHeight="1" x14ac:dyDescent="0.3">
      <c r="A41" s="474"/>
      <c r="B41" s="474"/>
      <c r="C41" s="474"/>
      <c r="D41" s="474"/>
      <c r="E41" s="474"/>
    </row>
    <row r="42" spans="1:5" ht="24.95" customHeight="1" x14ac:dyDescent="0.3">
      <c r="A42" s="474"/>
      <c r="B42" s="474"/>
      <c r="C42" s="474"/>
      <c r="D42" s="474"/>
      <c r="E42" s="474"/>
    </row>
    <row r="43" spans="1:5" ht="24.95" customHeight="1" x14ac:dyDescent="0.3">
      <c r="A43" s="474"/>
      <c r="B43" s="474"/>
      <c r="C43" s="474"/>
      <c r="D43" s="474"/>
      <c r="E43" s="474"/>
    </row>
    <row r="44" spans="1:5" ht="24.95" customHeight="1" x14ac:dyDescent="0.3">
      <c r="A44" s="474"/>
      <c r="B44" s="474"/>
      <c r="C44" s="474"/>
      <c r="D44" s="474"/>
      <c r="E44" s="474"/>
    </row>
    <row r="45" spans="1:5" ht="24.95" customHeight="1" x14ac:dyDescent="0.3">
      <c r="A45" s="474"/>
      <c r="B45" s="474"/>
      <c r="C45" s="474"/>
      <c r="D45" s="474"/>
      <c r="E45" s="474"/>
    </row>
    <row r="46" spans="1:5" ht="24.95" customHeight="1" x14ac:dyDescent="0.3">
      <c r="A46" s="474"/>
      <c r="B46" s="474"/>
      <c r="C46" s="474"/>
      <c r="D46" s="474"/>
      <c r="E46" s="474"/>
    </row>
    <row r="47" spans="1:5" ht="24.95" customHeight="1" x14ac:dyDescent="0.3">
      <c r="A47" s="474"/>
      <c r="B47" s="474"/>
      <c r="C47" s="474"/>
      <c r="D47" s="474"/>
      <c r="E47" s="474"/>
    </row>
    <row r="48" spans="1:5" ht="24.95" customHeight="1" x14ac:dyDescent="0.3">
      <c r="A48" s="474"/>
      <c r="B48" s="474"/>
      <c r="C48" s="474"/>
      <c r="D48" s="474"/>
      <c r="E48" s="474"/>
    </row>
    <row r="49" spans="1:5" ht="24.95" customHeight="1" x14ac:dyDescent="0.3">
      <c r="A49" s="474"/>
      <c r="B49" s="474"/>
      <c r="C49" s="474"/>
      <c r="D49" s="474"/>
      <c r="E49" s="474"/>
    </row>
    <row r="50" spans="1:5" ht="24.95" customHeight="1" x14ac:dyDescent="0.3">
      <c r="A50" s="474"/>
      <c r="B50" s="474"/>
      <c r="C50" s="474"/>
      <c r="D50" s="474"/>
      <c r="E50" s="474"/>
    </row>
    <row r="51" spans="1:5" ht="24.95" customHeight="1" x14ac:dyDescent="0.3">
      <c r="A51" s="474"/>
      <c r="B51" s="474"/>
      <c r="C51" s="474"/>
      <c r="D51" s="474"/>
      <c r="E51" s="474"/>
    </row>
    <row r="52" spans="1:5" ht="24.95" customHeight="1" x14ac:dyDescent="0.3">
      <c r="A52" s="474"/>
      <c r="B52" s="474"/>
      <c r="C52" s="474"/>
      <c r="D52" s="474"/>
      <c r="E52" s="474"/>
    </row>
    <row r="53" spans="1:5" ht="24.95" customHeight="1" x14ac:dyDescent="0.3">
      <c r="A53" s="474"/>
      <c r="B53" s="474"/>
      <c r="C53" s="474"/>
      <c r="D53" s="474"/>
      <c r="E53" s="474"/>
    </row>
    <row r="54" spans="1:5" ht="24.95" customHeight="1" x14ac:dyDescent="0.3">
      <c r="A54" s="474"/>
      <c r="B54" s="474"/>
      <c r="C54" s="474"/>
      <c r="D54" s="474"/>
      <c r="E54" s="474"/>
    </row>
    <row r="55" spans="1:5" ht="24.95" customHeight="1" x14ac:dyDescent="0.3">
      <c r="A55" s="474"/>
      <c r="B55" s="474"/>
      <c r="C55" s="474"/>
      <c r="D55" s="474"/>
      <c r="E55" s="474"/>
    </row>
    <row r="56" spans="1:5" ht="24.95" customHeight="1" x14ac:dyDescent="0.3">
      <c r="A56" s="474"/>
      <c r="B56" s="474"/>
      <c r="C56" s="474"/>
      <c r="D56" s="474"/>
      <c r="E56" s="474"/>
    </row>
    <row r="57" spans="1:5" x14ac:dyDescent="0.3">
      <c r="A57" s="474"/>
      <c r="B57" s="474"/>
      <c r="C57" s="474"/>
      <c r="D57" s="474"/>
      <c r="E57" s="474"/>
    </row>
    <row r="58" spans="1:5" x14ac:dyDescent="0.3">
      <c r="A58" s="474"/>
      <c r="B58" s="474"/>
      <c r="C58" s="474"/>
      <c r="D58" s="474"/>
      <c r="E58" s="474"/>
    </row>
    <row r="59" spans="1:5" x14ac:dyDescent="0.3">
      <c r="A59" s="474"/>
      <c r="B59" s="474"/>
      <c r="C59" s="474"/>
      <c r="D59" s="474"/>
      <c r="E59" s="474"/>
    </row>
    <row r="60" spans="1:5" x14ac:dyDescent="0.3">
      <c r="A60" s="474"/>
      <c r="B60" s="474"/>
      <c r="C60" s="474"/>
      <c r="D60" s="474"/>
      <c r="E60" s="474"/>
    </row>
    <row r="61" spans="1:5" x14ac:dyDescent="0.3">
      <c r="A61" s="474"/>
      <c r="B61" s="474"/>
      <c r="C61" s="474"/>
      <c r="D61" s="474"/>
      <c r="E61" s="474"/>
    </row>
    <row r="62" spans="1:5" x14ac:dyDescent="0.3">
      <c r="A62" s="474"/>
      <c r="B62" s="474"/>
      <c r="C62" s="474"/>
      <c r="D62" s="474"/>
      <c r="E62" s="474"/>
    </row>
    <row r="63" spans="1:5" x14ac:dyDescent="0.3">
      <c r="A63" s="474"/>
      <c r="B63" s="474"/>
      <c r="C63" s="474"/>
      <c r="D63" s="474"/>
      <c r="E63" s="474"/>
    </row>
    <row r="64" spans="1:5" x14ac:dyDescent="0.3">
      <c r="A64" s="474"/>
      <c r="B64" s="474"/>
      <c r="C64" s="474"/>
      <c r="D64" s="474"/>
      <c r="E64" s="474"/>
    </row>
    <row r="65" spans="1:5" x14ac:dyDescent="0.3">
      <c r="A65" s="474"/>
      <c r="B65" s="474"/>
      <c r="C65" s="474"/>
      <c r="D65" s="474"/>
      <c r="E65" s="474"/>
    </row>
    <row r="66" spans="1:5" x14ac:dyDescent="0.3">
      <c r="A66" s="474"/>
      <c r="B66" s="474"/>
      <c r="C66" s="474"/>
      <c r="D66" s="474"/>
      <c r="E66" s="474"/>
    </row>
    <row r="67" spans="1:5" x14ac:dyDescent="0.3">
      <c r="A67" s="474"/>
      <c r="B67" s="474"/>
      <c r="C67" s="474"/>
      <c r="D67" s="474"/>
      <c r="E67" s="474"/>
    </row>
    <row r="68" spans="1:5" x14ac:dyDescent="0.3">
      <c r="A68" s="474"/>
      <c r="B68" s="474"/>
      <c r="C68" s="474"/>
      <c r="D68" s="474"/>
      <c r="E68" s="474"/>
    </row>
    <row r="69" spans="1:5" x14ac:dyDescent="0.3">
      <c r="A69" s="474"/>
      <c r="B69" s="474"/>
      <c r="C69" s="474"/>
      <c r="D69" s="474"/>
      <c r="E69" s="474"/>
    </row>
    <row r="70" spans="1:5" x14ac:dyDescent="0.3">
      <c r="A70" s="474"/>
      <c r="B70" s="474"/>
      <c r="C70" s="474"/>
      <c r="D70" s="474"/>
      <c r="E70" s="474"/>
    </row>
    <row r="71" spans="1:5" x14ac:dyDescent="0.3">
      <c r="A71" s="474"/>
      <c r="B71" s="474"/>
      <c r="C71" s="474"/>
      <c r="D71" s="474"/>
      <c r="E71" s="474"/>
    </row>
    <row r="72" spans="1:5" x14ac:dyDescent="0.3">
      <c r="A72" s="474"/>
      <c r="B72" s="474"/>
      <c r="C72" s="474"/>
      <c r="D72" s="474"/>
      <c r="E72" s="474"/>
    </row>
    <row r="73" spans="1:5" x14ac:dyDescent="0.3">
      <c r="A73" s="474"/>
      <c r="B73" s="474"/>
      <c r="C73" s="474"/>
      <c r="D73" s="474"/>
      <c r="E73" s="474"/>
    </row>
    <row r="74" spans="1:5" x14ac:dyDescent="0.3">
      <c r="A74" s="474"/>
      <c r="B74" s="474"/>
      <c r="C74" s="474"/>
      <c r="D74" s="474"/>
      <c r="E74" s="474"/>
    </row>
  </sheetData>
  <sheetProtection algorithmName="SHA-512" hashValue="p+Gb8aJUq3PFyMwtsmXBGZwfZca9cNreTR/CcG9N17tzKJBC6hCUWK5ZreviPQOfgwJ132PniBLvbFPku1MJ9Q==" saltValue="5R8Nhu2QoSl7kS0Vh9dFaw==" spinCount="100000" sheet="1" objects="1" scenarios="1"/>
  <dataConsolidate/>
  <customSheetViews>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E61FC079-63C8-4B50-83E2-AD293FDDABC0}" showPageBreaks="1" printArea="1" hiddenColumns="1" view="pageBreakPreview" topLeftCell="A7">
      <selection activeCell="B21" sqref="B21:E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6"/>
  <headerFooter alignWithMargins="0">
    <oddFooter>&amp;R&amp;"Book Antiqua,Bold"&amp;10Schedule-5/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codeName="Sheet10">
    <tabColor indexed="11"/>
    <pageSetUpPr fitToPage="1"/>
  </sheetPr>
  <dimension ref="A1:AC39"/>
  <sheetViews>
    <sheetView view="pageBreakPreview" topLeftCell="A13" zoomScaleNormal="100" zoomScaleSheetLayoutView="100" workbookViewId="0">
      <selection activeCell="O23" sqref="O23"/>
    </sheetView>
  </sheetViews>
  <sheetFormatPr defaultRowHeight="13.5" x14ac:dyDescent="0.3"/>
  <cols>
    <col min="1" max="1" width="10.75" style="406" customWidth="1"/>
    <col min="2" max="2" width="12.625" style="406" customWidth="1"/>
    <col min="3" max="3" width="8" style="406" customWidth="1"/>
    <col min="4" max="4" width="8.625" style="406" customWidth="1"/>
    <col min="5" max="5" width="8.375" style="406" customWidth="1"/>
    <col min="6" max="6" width="14.5" style="406" customWidth="1"/>
    <col min="7" max="7" width="12.375" style="406" customWidth="1"/>
    <col min="8" max="8" width="13.875" style="406" customWidth="1"/>
    <col min="9" max="9" width="15.375" style="406" hidden="1" customWidth="1"/>
    <col min="10" max="10" width="11.875" style="406" customWidth="1"/>
    <col min="11" max="11" width="0.5" style="406" hidden="1" customWidth="1"/>
    <col min="12" max="12" width="54.25" style="406" bestFit="1" customWidth="1"/>
    <col min="13" max="13" width="9.5" style="406" customWidth="1"/>
    <col min="14" max="14" width="12.75" style="406" customWidth="1"/>
    <col min="15" max="15" width="12.5" style="406" customWidth="1"/>
    <col min="16" max="16" width="25.625" style="406" customWidth="1"/>
    <col min="17" max="17" width="17" style="406" hidden="1" customWidth="1"/>
    <col min="18" max="18" width="19.625" style="406" hidden="1" customWidth="1"/>
    <col min="19" max="19" width="12.25" style="406" hidden="1" customWidth="1"/>
    <col min="20" max="20" width="9" style="407" hidden="1" customWidth="1"/>
    <col min="21" max="16384" width="9" style="407"/>
  </cols>
  <sheetData>
    <row r="1" spans="1:19" ht="18" customHeight="1" x14ac:dyDescent="0.3">
      <c r="A1" s="401" t="str">
        <f>Cover!B3</f>
        <v xml:space="preserve">Specification No: CC/T/W-BESS/DOM/A10/26/07004  </v>
      </c>
      <c r="B1" s="402"/>
      <c r="C1" s="403"/>
      <c r="D1" s="403"/>
      <c r="E1" s="403"/>
      <c r="F1" s="403"/>
      <c r="G1" s="403"/>
      <c r="H1" s="403"/>
      <c r="I1" s="403"/>
      <c r="J1" s="403"/>
      <c r="K1" s="403"/>
      <c r="L1" s="403"/>
      <c r="M1" s="403"/>
      <c r="N1" s="401" t="s">
        <v>325</v>
      </c>
      <c r="O1" s="403"/>
      <c r="P1" s="404"/>
      <c r="Q1" s="405" t="s">
        <v>313</v>
      </c>
    </row>
    <row r="2" spans="1:19" ht="18" customHeight="1" x14ac:dyDescent="0.3">
      <c r="A2" s="408"/>
      <c r="B2" s="409"/>
      <c r="C2" s="410"/>
      <c r="D2" s="410"/>
      <c r="E2" s="410"/>
      <c r="F2" s="410"/>
      <c r="G2" s="410"/>
      <c r="H2" s="410"/>
      <c r="I2" s="410"/>
      <c r="J2" s="410"/>
      <c r="K2" s="410"/>
      <c r="L2" s="410"/>
      <c r="M2" s="410"/>
      <c r="N2" s="410"/>
      <c r="O2" s="410"/>
      <c r="P2" s="411"/>
      <c r="Q2" s="411"/>
    </row>
    <row r="3" spans="1:19" ht="51" customHeight="1" x14ac:dyDescent="0.3">
      <c r="A3" s="943"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943"/>
      <c r="C3" s="943"/>
      <c r="D3" s="943"/>
      <c r="E3" s="943"/>
      <c r="F3" s="943"/>
      <c r="G3" s="943"/>
      <c r="H3" s="943"/>
      <c r="I3" s="943"/>
      <c r="J3" s="943"/>
      <c r="K3" s="943"/>
      <c r="L3" s="943"/>
      <c r="M3" s="943"/>
      <c r="N3" s="943"/>
      <c r="O3" s="943"/>
      <c r="P3" s="943"/>
      <c r="Q3" s="943"/>
    </row>
    <row r="4" spans="1:19" ht="21.95" customHeight="1" x14ac:dyDescent="0.3">
      <c r="A4" s="944" t="s">
        <v>122</v>
      </c>
      <c r="B4" s="944"/>
      <c r="C4" s="944"/>
      <c r="D4" s="944"/>
      <c r="E4" s="944"/>
      <c r="F4" s="944"/>
      <c r="G4" s="944"/>
      <c r="H4" s="944"/>
      <c r="I4" s="944"/>
      <c r="J4" s="944"/>
      <c r="K4" s="944"/>
      <c r="L4" s="944"/>
      <c r="M4" s="944"/>
      <c r="N4" s="944"/>
      <c r="O4" s="944"/>
      <c r="P4" s="944"/>
      <c r="Q4" s="944"/>
    </row>
    <row r="5" spans="1:19" ht="18" customHeight="1" x14ac:dyDescent="0.3">
      <c r="A5" s="412"/>
      <c r="B5" s="413"/>
      <c r="C5" s="412"/>
      <c r="D5" s="412"/>
      <c r="E5" s="412"/>
      <c r="F5" s="412"/>
      <c r="G5" s="412"/>
      <c r="H5" s="412"/>
      <c r="I5" s="412"/>
      <c r="J5" s="412"/>
      <c r="K5" s="412"/>
      <c r="L5" s="412"/>
      <c r="M5" s="412"/>
      <c r="N5" s="412"/>
      <c r="O5" s="412"/>
      <c r="P5" s="412"/>
      <c r="Q5" s="412"/>
    </row>
    <row r="6" spans="1:19" ht="18" customHeight="1" x14ac:dyDescent="0.3">
      <c r="A6" s="414" t="str">
        <f>'Sch-1'!A6</f>
        <v>Bidder’s Name and Address (Sole Bidder) :</v>
      </c>
      <c r="B6" s="415"/>
      <c r="C6" s="415"/>
      <c r="D6" s="415"/>
      <c r="E6" s="415"/>
      <c r="F6" s="415"/>
      <c r="G6" s="415"/>
      <c r="H6" s="415"/>
      <c r="I6" s="415"/>
      <c r="J6" s="415"/>
      <c r="K6" s="415"/>
      <c r="L6" s="415"/>
      <c r="M6" s="415"/>
      <c r="N6" s="415"/>
      <c r="O6" s="415"/>
      <c r="P6" s="416" t="s">
        <v>5</v>
      </c>
      <c r="Q6" s="411"/>
    </row>
    <row r="7" spans="1:19" ht="36" customHeight="1" x14ac:dyDescent="0.3">
      <c r="A7" s="945">
        <f>'Sch-1'!A7</f>
        <v>0</v>
      </c>
      <c r="B7" s="945"/>
      <c r="C7" s="945"/>
      <c r="D7" s="945"/>
      <c r="E7" s="945"/>
      <c r="F7" s="945"/>
      <c r="G7" s="945"/>
      <c r="H7" s="945"/>
      <c r="I7" s="945"/>
      <c r="J7" s="945"/>
      <c r="K7" s="945"/>
      <c r="L7" s="945"/>
      <c r="M7" s="945"/>
      <c r="N7" s="945"/>
      <c r="O7" s="945"/>
      <c r="P7" s="417" t="str">
        <f>'[1]Sch-1'!M7</f>
        <v>Contracts Services, 3rd Floor</v>
      </c>
      <c r="Q7" s="411"/>
    </row>
    <row r="8" spans="1:19" ht="18" customHeight="1" x14ac:dyDescent="0.3">
      <c r="A8" s="414" t="s">
        <v>7</v>
      </c>
      <c r="B8" s="935" t="str">
        <f>'Sch-4a'!B8:O8</f>
        <v/>
      </c>
      <c r="C8" s="935"/>
      <c r="D8" s="935"/>
      <c r="E8" s="935"/>
      <c r="F8" s="935"/>
      <c r="G8" s="935"/>
      <c r="H8" s="935"/>
      <c r="I8" s="935"/>
      <c r="J8" s="935"/>
      <c r="K8" s="935"/>
      <c r="L8" s="935"/>
      <c r="M8" s="935"/>
      <c r="N8" s="935"/>
      <c r="O8" s="935"/>
      <c r="P8" s="417" t="str">
        <f>'[1]Sch-1'!M8</f>
        <v>Power Grid Corporation of India Ltd.,</v>
      </c>
      <c r="Q8" s="411"/>
    </row>
    <row r="9" spans="1:19" ht="18" customHeight="1" x14ac:dyDescent="0.3">
      <c r="A9" s="414" t="s">
        <v>9</v>
      </c>
      <c r="B9" s="935" t="str">
        <f>'Sch-4a'!B9:O9</f>
        <v/>
      </c>
      <c r="C9" s="935"/>
      <c r="D9" s="935"/>
      <c r="E9" s="935"/>
      <c r="F9" s="935"/>
      <c r="G9" s="935"/>
      <c r="H9" s="935"/>
      <c r="I9" s="935"/>
      <c r="J9" s="935"/>
      <c r="K9" s="935"/>
      <c r="L9" s="935"/>
      <c r="M9" s="935"/>
      <c r="N9" s="935"/>
      <c r="O9" s="935"/>
      <c r="P9" s="417" t="str">
        <f>'[1]Sch-1'!M9</f>
        <v>"Saudamini", Plot No.-2</v>
      </c>
      <c r="Q9" s="411"/>
    </row>
    <row r="10" spans="1:19" ht="18" customHeight="1" x14ac:dyDescent="0.3">
      <c r="A10" s="415"/>
      <c r="B10" s="935" t="str">
        <f>'Sch-4a'!B10:O10</f>
        <v/>
      </c>
      <c r="C10" s="935"/>
      <c r="D10" s="935"/>
      <c r="E10" s="935"/>
      <c r="F10" s="935"/>
      <c r="G10" s="935"/>
      <c r="H10" s="935"/>
      <c r="I10" s="935"/>
      <c r="J10" s="935"/>
      <c r="K10" s="935"/>
      <c r="L10" s="935"/>
      <c r="M10" s="935"/>
      <c r="N10" s="935"/>
      <c r="O10" s="935"/>
      <c r="P10" s="417" t="str">
        <f>'[1]Sch-1'!M10</f>
        <v xml:space="preserve">Sector-29, </v>
      </c>
      <c r="Q10" s="411"/>
    </row>
    <row r="11" spans="1:19" ht="18" customHeight="1" x14ac:dyDescent="0.3">
      <c r="A11" s="415"/>
      <c r="B11" s="935" t="str">
        <f>'Sch-4a'!B11:O11</f>
        <v/>
      </c>
      <c r="C11" s="935"/>
      <c r="D11" s="935"/>
      <c r="E11" s="935"/>
      <c r="F11" s="935"/>
      <c r="G11" s="935"/>
      <c r="H11" s="935"/>
      <c r="I11" s="935"/>
      <c r="J11" s="935"/>
      <c r="K11" s="935"/>
      <c r="L11" s="935"/>
      <c r="M11" s="935"/>
      <c r="N11" s="935"/>
      <c r="O11" s="935"/>
      <c r="P11" s="417" t="str">
        <f>'[1]Sch-1'!M11</f>
        <v>Gurugram (Haryana) - 122001</v>
      </c>
      <c r="Q11" s="411"/>
    </row>
    <row r="12" spans="1:19" ht="18" customHeight="1" x14ac:dyDescent="0.3">
      <c r="A12" s="418"/>
      <c r="B12" s="216"/>
      <c r="C12" s="216"/>
      <c r="D12" s="216"/>
      <c r="E12" s="216"/>
      <c r="F12" s="216"/>
      <c r="G12" s="216"/>
      <c r="H12" s="216"/>
      <c r="I12" s="216"/>
      <c r="J12" s="216"/>
      <c r="K12" s="216"/>
      <c r="L12" s="216"/>
      <c r="M12" s="216"/>
      <c r="N12" s="216"/>
      <c r="O12" s="216"/>
      <c r="P12" s="415"/>
      <c r="Q12" s="411"/>
    </row>
    <row r="13" spans="1:19" ht="26.25" customHeight="1" x14ac:dyDescent="0.3">
      <c r="A13" s="377"/>
      <c r="B13" s="378"/>
      <c r="C13" s="377"/>
      <c r="D13" s="377"/>
      <c r="E13" s="377"/>
      <c r="F13" s="377"/>
      <c r="G13" s="377"/>
      <c r="H13" s="377"/>
      <c r="I13" s="377"/>
      <c r="J13" s="377"/>
      <c r="K13" s="377"/>
      <c r="L13" s="377"/>
      <c r="M13" s="377"/>
      <c r="N13" s="377"/>
      <c r="O13" s="377"/>
      <c r="P13" s="377"/>
      <c r="Q13" s="377"/>
    </row>
    <row r="14" spans="1:19" s="422" customFormat="1" ht="27.75" customHeight="1" x14ac:dyDescent="0.3">
      <c r="A14" s="379" t="s">
        <v>303</v>
      </c>
      <c r="B14" s="419"/>
      <c r="C14" s="420"/>
      <c r="D14" s="420"/>
      <c r="E14" s="420"/>
      <c r="F14" s="420"/>
      <c r="G14" s="420"/>
      <c r="H14" s="420"/>
      <c r="I14" s="420"/>
      <c r="J14" s="420"/>
      <c r="K14" s="420"/>
      <c r="L14" s="420"/>
      <c r="M14" s="420"/>
      <c r="N14" s="420"/>
      <c r="O14" s="420"/>
      <c r="P14" s="420"/>
      <c r="Q14" s="420"/>
      <c r="R14" s="421"/>
      <c r="S14" s="421"/>
    </row>
    <row r="15" spans="1:19" ht="16.5" x14ac:dyDescent="0.3">
      <c r="A15" s="384"/>
      <c r="B15" s="378"/>
      <c r="C15" s="377"/>
      <c r="D15" s="377"/>
      <c r="E15" s="377"/>
      <c r="F15" s="377"/>
      <c r="G15" s="377"/>
      <c r="H15" s="377"/>
      <c r="I15" s="377"/>
      <c r="J15" s="377"/>
      <c r="K15" s="377"/>
      <c r="L15" s="377"/>
      <c r="M15" s="377"/>
      <c r="N15" s="377"/>
      <c r="O15" s="377"/>
      <c r="P15" s="377" t="s">
        <v>15</v>
      </c>
      <c r="Q15" s="377"/>
    </row>
    <row r="16" spans="1:19" ht="75.75" customHeight="1" x14ac:dyDescent="0.3">
      <c r="A16" s="285" t="s">
        <v>17</v>
      </c>
      <c r="B16" s="286" t="s">
        <v>18</v>
      </c>
      <c r="C16" s="286" t="s">
        <v>19</v>
      </c>
      <c r="D16" s="286" t="s">
        <v>132</v>
      </c>
      <c r="E16" s="286" t="s">
        <v>133</v>
      </c>
      <c r="F16" s="286" t="s">
        <v>20</v>
      </c>
      <c r="G16" s="287" t="s">
        <v>21</v>
      </c>
      <c r="H16" s="48" t="s">
        <v>22</v>
      </c>
      <c r="I16" s="48" t="s">
        <v>314</v>
      </c>
      <c r="J16" s="48" t="s">
        <v>24</v>
      </c>
      <c r="K16" s="48" t="s">
        <v>315</v>
      </c>
      <c r="L16" s="49" t="s">
        <v>26</v>
      </c>
      <c r="M16" s="288" t="s">
        <v>27</v>
      </c>
      <c r="N16" s="288" t="s">
        <v>111</v>
      </c>
      <c r="O16" s="286" t="s">
        <v>309</v>
      </c>
      <c r="P16" s="286" t="s">
        <v>310</v>
      </c>
      <c r="Q16" s="49" t="s">
        <v>139</v>
      </c>
    </row>
    <row r="17" spans="1:29" ht="16.5" x14ac:dyDescent="0.3">
      <c r="A17" s="290">
        <v>1</v>
      </c>
      <c r="B17" s="291">
        <v>2</v>
      </c>
      <c r="C17" s="291">
        <v>3</v>
      </c>
      <c r="D17" s="291">
        <v>4</v>
      </c>
      <c r="E17" s="291">
        <v>5</v>
      </c>
      <c r="F17" s="292">
        <v>6</v>
      </c>
      <c r="G17" s="291">
        <v>7</v>
      </c>
      <c r="H17" s="293">
        <v>8</v>
      </c>
      <c r="I17" s="294">
        <v>9</v>
      </c>
      <c r="J17" s="294">
        <v>9</v>
      </c>
      <c r="K17" s="294">
        <v>11</v>
      </c>
      <c r="L17" s="295">
        <v>10</v>
      </c>
      <c r="M17" s="295">
        <v>11</v>
      </c>
      <c r="N17" s="295">
        <v>12</v>
      </c>
      <c r="O17" s="295">
        <v>13</v>
      </c>
      <c r="P17" s="295" t="s">
        <v>330</v>
      </c>
      <c r="Q17" s="295">
        <v>17</v>
      </c>
    </row>
    <row r="18" spans="1:29" s="424" customFormat="1" ht="24" customHeight="1" x14ac:dyDescent="0.3">
      <c r="A18" s="978" t="s">
        <v>332</v>
      </c>
      <c r="B18" s="979"/>
      <c r="C18" s="979"/>
      <c r="D18" s="979"/>
      <c r="E18" s="979"/>
      <c r="F18" s="979"/>
      <c r="G18" s="979"/>
      <c r="H18" s="388"/>
      <c r="I18" s="388"/>
      <c r="J18" s="388"/>
      <c r="K18" s="388"/>
      <c r="L18" s="388"/>
      <c r="M18" s="388"/>
      <c r="N18" s="388"/>
      <c r="O18" s="388"/>
      <c r="P18" s="388"/>
      <c r="Q18" s="388"/>
      <c r="R18" s="423"/>
      <c r="S18" s="423"/>
    </row>
    <row r="19" spans="1:29" s="262" customFormat="1" ht="31.5" x14ac:dyDescent="0.3">
      <c r="A19" s="301">
        <v>1</v>
      </c>
      <c r="B19" s="301"/>
      <c r="C19" s="301"/>
      <c r="D19" s="301"/>
      <c r="E19" s="301"/>
      <c r="F19" s="301"/>
      <c r="G19" s="301"/>
      <c r="H19" s="301">
        <v>72044900</v>
      </c>
      <c r="I19" s="389"/>
      <c r="J19" s="425">
        <v>0.18</v>
      </c>
      <c r="K19" s="302"/>
      <c r="L19" s="303" t="s">
        <v>326</v>
      </c>
      <c r="M19" s="702" t="s">
        <v>321</v>
      </c>
      <c r="N19" s="702">
        <v>229</v>
      </c>
      <c r="O19" s="304"/>
      <c r="P19" s="305" t="str">
        <f t="shared" ref="P19" si="0">IF(O19=0, "Included", IF(ISERROR(N19*O19), O19,N19* O19))</f>
        <v>Included</v>
      </c>
      <c r="Q19" s="306">
        <f t="shared" ref="Q19" si="1">S19</f>
        <v>0</v>
      </c>
      <c r="R19" s="262">
        <f t="shared" ref="R19" si="2">IF(P19="Included",0,P19)</f>
        <v>0</v>
      </c>
      <c r="S19" s="262">
        <f t="shared" ref="S19" si="3">IF(K19="",(R19*J19),(R19*K19))</f>
        <v>0</v>
      </c>
      <c r="T19" s="307"/>
      <c r="AC19" s="308"/>
    </row>
    <row r="20" spans="1:29" s="424" customFormat="1" ht="24" customHeight="1" x14ac:dyDescent="0.3">
      <c r="A20" s="978" t="s">
        <v>327</v>
      </c>
      <c r="B20" s="979"/>
      <c r="C20" s="979"/>
      <c r="D20" s="979"/>
      <c r="E20" s="979"/>
      <c r="F20" s="979"/>
      <c r="G20" s="979"/>
      <c r="H20" s="979"/>
      <c r="I20" s="388"/>
      <c r="J20" s="388"/>
      <c r="K20" s="388"/>
      <c r="L20" s="388"/>
      <c r="M20" s="388"/>
      <c r="N20" s="388"/>
      <c r="O20" s="388"/>
      <c r="P20" s="388"/>
      <c r="Q20" s="388"/>
      <c r="R20" s="423"/>
      <c r="S20" s="423"/>
    </row>
    <row r="21" spans="1:29" s="262" customFormat="1" ht="33" customHeight="1" x14ac:dyDescent="0.3">
      <c r="A21" s="301">
        <v>1</v>
      </c>
      <c r="B21" s="301"/>
      <c r="C21" s="301"/>
      <c r="D21" s="301"/>
      <c r="E21" s="301"/>
      <c r="F21" s="301"/>
      <c r="G21" s="301"/>
      <c r="H21" s="301">
        <v>85481090</v>
      </c>
      <c r="I21" s="389"/>
      <c r="J21" s="425">
        <v>0.18</v>
      </c>
      <c r="K21" s="302"/>
      <c r="L21" s="303" t="s">
        <v>329</v>
      </c>
      <c r="M21" s="702" t="s">
        <v>321</v>
      </c>
      <c r="N21" s="702">
        <v>181</v>
      </c>
      <c r="O21" s="304"/>
      <c r="P21" s="305" t="str">
        <f t="shared" ref="P21:P23" si="4">IF(O21=0, "Included", IF(ISERROR(N21*O21), O21,N21* O21))</f>
        <v>Included</v>
      </c>
      <c r="Q21" s="306">
        <f t="shared" ref="Q21:Q23" si="5">S21</f>
        <v>0</v>
      </c>
      <c r="R21" s="262">
        <f t="shared" ref="R21:R23" si="6">IF(P21="Included",0,P21)</f>
        <v>0</v>
      </c>
      <c r="S21" s="262">
        <f t="shared" ref="S21:S23" si="7">IF(K21="",(R21*J21),(R21*K21))</f>
        <v>0</v>
      </c>
      <c r="T21" s="307"/>
      <c r="AC21" s="308"/>
    </row>
    <row r="22" spans="1:29" s="424" customFormat="1" ht="42.75" customHeight="1" x14ac:dyDescent="0.3">
      <c r="A22" s="974" t="s">
        <v>328</v>
      </c>
      <c r="B22" s="975"/>
      <c r="C22" s="975"/>
      <c r="D22" s="975"/>
      <c r="E22" s="975"/>
      <c r="F22" s="975"/>
      <c r="G22" s="975"/>
      <c r="H22" s="975"/>
      <c r="I22" s="975"/>
      <c r="J22" s="975"/>
      <c r="K22" s="975"/>
      <c r="L22" s="975"/>
      <c r="M22" s="388"/>
      <c r="N22" s="388"/>
      <c r="O22" s="388"/>
      <c r="P22" s="388"/>
      <c r="Q22" s="388"/>
      <c r="R22" s="423"/>
      <c r="S22" s="423"/>
    </row>
    <row r="23" spans="1:29" s="262" customFormat="1" ht="36.75" customHeight="1" x14ac:dyDescent="0.3">
      <c r="A23" s="301">
        <v>1</v>
      </c>
      <c r="B23" s="301"/>
      <c r="C23" s="301"/>
      <c r="D23" s="301"/>
      <c r="E23" s="301"/>
      <c r="F23" s="301"/>
      <c r="G23" s="301"/>
      <c r="H23" s="301">
        <v>85481090</v>
      </c>
      <c r="I23" s="389"/>
      <c r="J23" s="425">
        <v>0.18</v>
      </c>
      <c r="K23" s="302"/>
      <c r="L23" s="303" t="s">
        <v>329</v>
      </c>
      <c r="M23" s="702" t="s">
        <v>321</v>
      </c>
      <c r="N23" s="702">
        <v>183</v>
      </c>
      <c r="O23" s="304"/>
      <c r="P23" s="305" t="str">
        <f t="shared" si="4"/>
        <v>Included</v>
      </c>
      <c r="Q23" s="306">
        <f t="shared" si="5"/>
        <v>0</v>
      </c>
      <c r="R23" s="262">
        <f t="shared" si="6"/>
        <v>0</v>
      </c>
      <c r="S23" s="262">
        <f t="shared" si="7"/>
        <v>0</v>
      </c>
      <c r="T23" s="307"/>
      <c r="AC23" s="308"/>
    </row>
    <row r="24" spans="1:29" s="424" customFormat="1" ht="30" customHeight="1" x14ac:dyDescent="0.3">
      <c r="A24" s="974" t="s">
        <v>331</v>
      </c>
      <c r="B24" s="975"/>
      <c r="C24" s="975"/>
      <c r="D24" s="975"/>
      <c r="E24" s="975"/>
      <c r="F24" s="975"/>
      <c r="G24" s="975"/>
      <c r="H24" s="975"/>
      <c r="I24" s="388"/>
      <c r="J24" s="388"/>
      <c r="K24" s="388"/>
      <c r="L24" s="388"/>
      <c r="M24" s="388"/>
      <c r="N24" s="388"/>
      <c r="O24" s="388"/>
      <c r="P24" s="388"/>
      <c r="Q24" s="388"/>
      <c r="R24" s="423"/>
      <c r="S24" s="423"/>
    </row>
    <row r="25" spans="1:29" s="262" customFormat="1" ht="31.5" x14ac:dyDescent="0.3">
      <c r="A25" s="301">
        <v>1</v>
      </c>
      <c r="B25" s="301"/>
      <c r="C25" s="301"/>
      <c r="D25" s="301"/>
      <c r="E25" s="301"/>
      <c r="F25" s="301"/>
      <c r="G25" s="301"/>
      <c r="H25" s="301">
        <v>72044900</v>
      </c>
      <c r="I25" s="389"/>
      <c r="J25" s="425">
        <v>0.18</v>
      </c>
      <c r="K25" s="302"/>
      <c r="L25" s="303" t="s">
        <v>326</v>
      </c>
      <c r="M25" s="702" t="s">
        <v>321</v>
      </c>
      <c r="N25" s="702">
        <v>5</v>
      </c>
      <c r="O25" s="304"/>
      <c r="P25" s="305" t="str">
        <f t="shared" ref="P25" si="8">IF(O25=0, "Included", IF(ISERROR(N25*O25), O25,N25* O25))</f>
        <v>Included</v>
      </c>
      <c r="Q25" s="306">
        <f t="shared" ref="Q25" si="9">S25</f>
        <v>0</v>
      </c>
      <c r="R25" s="262">
        <f t="shared" ref="R25" si="10">IF(P25="Included",0,P25)</f>
        <v>0</v>
      </c>
      <c r="S25" s="262">
        <f t="shared" ref="S25" si="11">IF(K25="",(R25*J25),(R25*K25))</f>
        <v>0</v>
      </c>
      <c r="T25" s="307"/>
      <c r="AC25" s="308"/>
    </row>
    <row r="26" spans="1:29" ht="19.5" customHeight="1" x14ac:dyDescent="0.3">
      <c r="A26" s="426"/>
      <c r="B26" s="427"/>
      <c r="C26" s="427"/>
      <c r="D26" s="427"/>
      <c r="E26" s="427"/>
      <c r="F26" s="427"/>
      <c r="G26" s="427"/>
      <c r="H26" s="427"/>
      <c r="I26" s="427"/>
      <c r="J26" s="427"/>
      <c r="K26" s="427"/>
      <c r="L26" s="427"/>
      <c r="M26" s="427"/>
      <c r="N26" s="427"/>
      <c r="O26" s="427"/>
      <c r="P26" s="427"/>
      <c r="Q26" s="427"/>
    </row>
    <row r="27" spans="1:29" s="10" customFormat="1" ht="22.5" customHeight="1" x14ac:dyDescent="0.3">
      <c r="A27" s="911"/>
      <c r="B27" s="912"/>
      <c r="C27" s="912"/>
      <c r="D27" s="912"/>
      <c r="E27" s="912"/>
      <c r="F27" s="912"/>
      <c r="G27" s="912"/>
      <c r="H27" s="912"/>
      <c r="I27" s="913"/>
      <c r="J27" s="936" t="s">
        <v>308</v>
      </c>
      <c r="K27" s="937"/>
      <c r="L27" s="937"/>
      <c r="M27" s="937"/>
      <c r="N27" s="937"/>
      <c r="O27" s="938"/>
      <c r="P27" s="313">
        <f>SUM(P19:P25)</f>
        <v>0</v>
      </c>
      <c r="Q27" s="428"/>
      <c r="R27" s="9"/>
      <c r="S27" s="393" t="e">
        <f>SUM(#REF!)</f>
        <v>#REF!</v>
      </c>
    </row>
    <row r="28" spans="1:29" s="10" customFormat="1" ht="19.5" hidden="1" customHeight="1" x14ac:dyDescent="0.3">
      <c r="A28" s="315"/>
      <c r="B28" s="316"/>
      <c r="C28" s="316"/>
      <c r="D28" s="316"/>
      <c r="E28" s="316"/>
      <c r="F28" s="316"/>
      <c r="G28" s="316"/>
      <c r="H28" s="317"/>
      <c r="I28" s="318"/>
      <c r="J28" s="939" t="s">
        <v>139</v>
      </c>
      <c r="K28" s="939"/>
      <c r="L28" s="939"/>
      <c r="M28" s="939"/>
      <c r="N28" s="939"/>
      <c r="O28" s="940"/>
      <c r="P28" s="313"/>
      <c r="Q28" s="319" t="e">
        <f>SUM(#REF!)</f>
        <v>#REF!</v>
      </c>
      <c r="R28" s="9"/>
      <c r="S28" s="9"/>
    </row>
    <row r="29" spans="1:29" ht="16.5" x14ac:dyDescent="0.3">
      <c r="A29" s="384"/>
      <c r="B29" s="378"/>
      <c r="C29" s="377"/>
      <c r="D29" s="377"/>
      <c r="E29" s="377"/>
      <c r="F29" s="377"/>
      <c r="G29" s="377"/>
      <c r="H29" s="377"/>
      <c r="I29" s="377"/>
      <c r="J29" s="377"/>
      <c r="K29" s="377"/>
      <c r="L29" s="377"/>
      <c r="M29" s="377"/>
      <c r="N29" s="377"/>
      <c r="O29" s="377"/>
      <c r="P29" s="377"/>
      <c r="Q29" s="377"/>
    </row>
    <row r="30" spans="1:29" s="406" customFormat="1" ht="20.25" customHeight="1" x14ac:dyDescent="0.3">
      <c r="A30" s="320" t="s">
        <v>304</v>
      </c>
      <c r="B30" s="976" t="s">
        <v>305</v>
      </c>
      <c r="C30" s="976"/>
      <c r="D30" s="976"/>
      <c r="E30" s="976"/>
      <c r="F30" s="976"/>
      <c r="G30" s="976"/>
      <c r="H30" s="976"/>
      <c r="I30" s="976"/>
      <c r="J30" s="976"/>
      <c r="K30" s="976"/>
      <c r="L30" s="976"/>
      <c r="M30" s="976"/>
      <c r="N30" s="976"/>
      <c r="O30" s="976"/>
      <c r="P30" s="976"/>
      <c r="Q30" s="208"/>
    </row>
    <row r="31" spans="1:29" s="406" customFormat="1" ht="18" customHeight="1" x14ac:dyDescent="0.3">
      <c r="A31" s="320" t="s">
        <v>304</v>
      </c>
      <c r="B31" s="976" t="s">
        <v>306</v>
      </c>
      <c r="C31" s="976"/>
      <c r="D31" s="976"/>
      <c r="E31" s="976"/>
      <c r="F31" s="976"/>
      <c r="G31" s="976"/>
      <c r="H31" s="976"/>
      <c r="I31" s="976"/>
      <c r="J31" s="976"/>
      <c r="K31" s="976"/>
      <c r="L31" s="976"/>
      <c r="M31" s="976"/>
      <c r="N31" s="976"/>
      <c r="O31" s="976"/>
      <c r="P31" s="976"/>
      <c r="Q31" s="208"/>
    </row>
    <row r="32" spans="1:29" s="406" customFormat="1" ht="43.5" customHeight="1" x14ac:dyDescent="0.3">
      <c r="A32" s="320" t="s">
        <v>304</v>
      </c>
      <c r="B32" s="976" t="s">
        <v>307</v>
      </c>
      <c r="C32" s="976"/>
      <c r="D32" s="976"/>
      <c r="E32" s="976"/>
      <c r="F32" s="976"/>
      <c r="G32" s="976"/>
      <c r="H32" s="976"/>
      <c r="I32" s="976"/>
      <c r="J32" s="976"/>
      <c r="K32" s="976"/>
      <c r="L32" s="976"/>
      <c r="M32" s="976"/>
      <c r="N32" s="976"/>
      <c r="O32" s="976"/>
      <c r="P32" s="976"/>
      <c r="Q32" s="208"/>
    </row>
    <row r="33" spans="1:17" s="406" customFormat="1" ht="21" customHeight="1" x14ac:dyDescent="0.3">
      <c r="A33" s="320"/>
      <c r="B33" s="703" t="s">
        <v>311</v>
      </c>
      <c r="C33" s="977" t="s">
        <v>323</v>
      </c>
      <c r="D33" s="977"/>
      <c r="E33" s="977"/>
      <c r="F33" s="977"/>
      <c r="G33" s="977"/>
      <c r="H33" s="977"/>
      <c r="I33" s="977"/>
      <c r="J33" s="977"/>
      <c r="K33" s="977"/>
      <c r="L33" s="977"/>
      <c r="M33" s="977"/>
      <c r="N33" s="977"/>
      <c r="O33" s="977"/>
      <c r="P33" s="208"/>
      <c r="Q33" s="208"/>
    </row>
    <row r="34" spans="1:17" s="406" customFormat="1" ht="19.5" customHeight="1" x14ac:dyDescent="0.3">
      <c r="A34" s="320"/>
      <c r="B34" s="703"/>
      <c r="C34" s="977" t="s">
        <v>324</v>
      </c>
      <c r="D34" s="977"/>
      <c r="E34" s="977"/>
      <c r="F34" s="977"/>
      <c r="G34" s="977"/>
      <c r="H34" s="977"/>
      <c r="I34" s="977"/>
      <c r="J34" s="977"/>
      <c r="K34" s="977"/>
      <c r="L34" s="977"/>
      <c r="M34" s="977"/>
      <c r="N34" s="977"/>
      <c r="O34" s="977"/>
      <c r="P34" s="208"/>
      <c r="Q34" s="208"/>
    </row>
    <row r="35" spans="1:17" ht="21" customHeight="1" x14ac:dyDescent="0.3">
      <c r="A35" s="320"/>
      <c r="B35" s="976"/>
      <c r="C35" s="976"/>
      <c r="D35" s="976"/>
      <c r="E35" s="976"/>
      <c r="F35" s="976"/>
      <c r="G35" s="976"/>
      <c r="H35" s="976"/>
      <c r="I35" s="976"/>
      <c r="J35" s="976"/>
      <c r="K35" s="976"/>
      <c r="L35" s="976"/>
      <c r="M35" s="976"/>
      <c r="N35" s="976"/>
      <c r="O35" s="934"/>
      <c r="P35" s="934"/>
      <c r="Q35" s="934"/>
    </row>
    <row r="36" spans="1:17" ht="33.6" customHeight="1" x14ac:dyDescent="0.3">
      <c r="A36" s="429" t="s">
        <v>42</v>
      </c>
      <c r="B36" s="430" t="str">
        <f>'Sch-1'!B33</f>
        <v>--</v>
      </c>
      <c r="C36" s="431"/>
      <c r="D36" s="431"/>
      <c r="E36" s="431"/>
      <c r="F36" s="431"/>
      <c r="G36" s="431"/>
      <c r="H36" s="431"/>
      <c r="I36" s="431"/>
      <c r="J36" s="431"/>
      <c r="K36" s="431"/>
      <c r="L36" s="431"/>
      <c r="M36" s="431"/>
      <c r="N36" s="696" t="s">
        <v>302</v>
      </c>
      <c r="O36" s="922" t="str">
        <f>'Sch-3 '!O30</f>
        <v/>
      </c>
      <c r="P36" s="922"/>
      <c r="Q36" s="922"/>
    </row>
    <row r="37" spans="1:17" ht="33.6" customHeight="1" x14ac:dyDescent="0.3">
      <c r="A37" s="429" t="s">
        <v>43</v>
      </c>
      <c r="B37" s="430" t="str">
        <f>'Sch-1'!B34</f>
        <v/>
      </c>
      <c r="C37" s="411"/>
      <c r="D37" s="411"/>
      <c r="E37" s="411"/>
      <c r="F37" s="411"/>
      <c r="G37" s="411"/>
      <c r="H37" s="411"/>
      <c r="I37" s="411"/>
      <c r="J37" s="411"/>
      <c r="K37" s="411"/>
      <c r="L37" s="411"/>
      <c r="M37" s="411"/>
      <c r="N37" s="697" t="s">
        <v>101</v>
      </c>
      <c r="O37" s="922" t="str">
        <f>'Sch-3 '!O31</f>
        <v/>
      </c>
      <c r="P37" s="922"/>
      <c r="Q37" s="922"/>
    </row>
    <row r="38" spans="1:17" ht="33.6" customHeight="1" x14ac:dyDescent="0.3">
      <c r="A38" s="410"/>
      <c r="B38" s="409"/>
      <c r="C38" s="411"/>
      <c r="D38" s="411"/>
      <c r="E38" s="411"/>
      <c r="F38" s="411"/>
      <c r="G38" s="411"/>
      <c r="H38" s="411"/>
      <c r="I38" s="411"/>
      <c r="J38" s="411"/>
      <c r="K38" s="411"/>
      <c r="L38" s="411"/>
      <c r="M38" s="411"/>
      <c r="N38" s="411"/>
      <c r="O38" s="934"/>
      <c r="P38" s="934"/>
      <c r="Q38" s="934"/>
    </row>
    <row r="39" spans="1:17" ht="33.6" customHeight="1" x14ac:dyDescent="0.3">
      <c r="A39" s="410"/>
      <c r="B39" s="409"/>
      <c r="C39" s="411"/>
      <c r="D39" s="411"/>
      <c r="E39" s="411"/>
      <c r="F39" s="411"/>
      <c r="G39" s="411"/>
      <c r="H39" s="411"/>
      <c r="I39" s="411"/>
      <c r="J39" s="411"/>
      <c r="K39" s="411"/>
      <c r="L39" s="411"/>
      <c r="M39" s="411"/>
      <c r="N39" s="411"/>
      <c r="O39" s="410"/>
      <c r="P39" s="432"/>
      <c r="Q39" s="433"/>
    </row>
  </sheetData>
  <customSheetViews>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2"/>
      <headerFooter alignWithMargins="0">
        <oddFooter>&amp;R&amp;"Book Antiqua,Bold"&amp;10Schedule-4/ Page &amp;P of &amp;N</oddFooter>
      </headerFooter>
    </customSheetView>
    <customSheetView guid="{E61FC079-63C8-4B50-83E2-AD293FDDABC0}" showPageBreaks="1" fitToPage="1" printArea="1" hiddenRows="1" hiddenColumns="1" state="hidden" view="pageBreakPreview" topLeftCell="A13">
      <selection activeCell="O23" sqref="O23"/>
      <pageMargins left="0.25" right="0.25" top="0.75" bottom="0.75" header="0.3" footer="0.3"/>
      <pageSetup scale="63" fitToHeight="0" orientation="landscape" r:id="rId3"/>
      <headerFooter alignWithMargins="0">
        <oddFooter>&amp;R&amp;"Book Antiqua,Bold"&amp;10Schedule-4/ Page &amp;P of &amp;N</oddFooter>
      </headerFooter>
    </customSheetView>
  </customSheetViews>
  <mergeCells count="24">
    <mergeCell ref="O36:Q36"/>
    <mergeCell ref="O37:Q37"/>
    <mergeCell ref="O38:Q38"/>
    <mergeCell ref="B35:N35"/>
    <mergeCell ref="B11:O11"/>
    <mergeCell ref="A27:I27"/>
    <mergeCell ref="J27:O27"/>
    <mergeCell ref="J28:O28"/>
    <mergeCell ref="O35:Q35"/>
    <mergeCell ref="B30:P30"/>
    <mergeCell ref="B31:P31"/>
    <mergeCell ref="B32:P32"/>
    <mergeCell ref="C33:O33"/>
    <mergeCell ref="C34:O34"/>
    <mergeCell ref="A18:G18"/>
    <mergeCell ref="A20:H20"/>
    <mergeCell ref="A24:H24"/>
    <mergeCell ref="B10:O10"/>
    <mergeCell ref="A3:Q3"/>
    <mergeCell ref="A4:Q4"/>
    <mergeCell ref="A7:O7"/>
    <mergeCell ref="B8:O8"/>
    <mergeCell ref="B9:O9"/>
    <mergeCell ref="A22:L22"/>
  </mergeCells>
  <conditionalFormatting sqref="I19">
    <cfRule type="expression" dxfId="17" priority="14" stopIfTrue="1">
      <formula>H19&gt;0</formula>
    </cfRule>
  </conditionalFormatting>
  <conditionalFormatting sqref="I21">
    <cfRule type="expression" dxfId="16" priority="10" stopIfTrue="1">
      <formula>H21&gt;0</formula>
    </cfRule>
  </conditionalFormatting>
  <conditionalFormatting sqref="I23">
    <cfRule type="expression" dxfId="15" priority="6" stopIfTrue="1">
      <formula>H23&gt;0</formula>
    </cfRule>
  </conditionalFormatting>
  <conditionalFormatting sqref="I25">
    <cfRule type="expression" dxfId="14" priority="2" stopIfTrue="1">
      <formula>H25&gt;0</formula>
    </cfRule>
  </conditionalFormatting>
  <conditionalFormatting sqref="K19">
    <cfRule type="expression" dxfId="13" priority="13" stopIfTrue="1">
      <formula>J19&gt;0</formula>
    </cfRule>
    <cfRule type="cellIs" dxfId="12" priority="16" stopIfTrue="1" operator="equal">
      <formula>"a"</formula>
    </cfRule>
  </conditionalFormatting>
  <conditionalFormatting sqref="K21">
    <cfRule type="expression" dxfId="11" priority="9" stopIfTrue="1">
      <formula>J21&gt;0</formula>
    </cfRule>
    <cfRule type="cellIs" dxfId="10" priority="12" stopIfTrue="1" operator="equal">
      <formula>"a"</formula>
    </cfRule>
  </conditionalFormatting>
  <conditionalFormatting sqref="K23">
    <cfRule type="expression" dxfId="9" priority="5" stopIfTrue="1">
      <formula>J23&gt;0</formula>
    </cfRule>
    <cfRule type="cellIs" dxfId="8" priority="8" stopIfTrue="1" operator="equal">
      <formula>"a"</formula>
    </cfRule>
  </conditionalFormatting>
  <conditionalFormatting sqref="K25">
    <cfRule type="expression" dxfId="7" priority="1" stopIfTrue="1">
      <formula>J25&gt;0</formula>
    </cfRule>
    <cfRule type="cellIs" dxfId="6" priority="4" stopIfTrue="1" operator="equal">
      <formula>"a"</formula>
    </cfRule>
  </conditionalFormatting>
  <conditionalFormatting sqref="O19">
    <cfRule type="expression" dxfId="5" priority="15" stopIfTrue="1">
      <formula>N19&gt;0</formula>
    </cfRule>
  </conditionalFormatting>
  <conditionalFormatting sqref="O21">
    <cfRule type="expression" dxfId="4" priority="11" stopIfTrue="1">
      <formula>N21&gt;0</formula>
    </cfRule>
  </conditionalFormatting>
  <conditionalFormatting sqref="O23">
    <cfRule type="expression" dxfId="3" priority="7" stopIfTrue="1">
      <formula>N23&gt;0</formula>
    </cfRule>
  </conditionalFormatting>
  <conditionalFormatting sqref="O25">
    <cfRule type="expression" dxfId="2" priority="3" stopIfTrue="1">
      <formula>N25&gt;0</formula>
    </cfRule>
  </conditionalFormatting>
  <dataValidations count="4">
    <dataValidation type="whole" operator="greaterThan" allowBlank="1" showInputMessage="1" showErrorMessage="1" error="Enter only Numeric Value greater than zero or leave the cell blank !" sqref="O19 O21 O23 O25" xr:uid="{4C8A8295-5819-4909-A0DE-769E4E1326B0}">
      <formula1>0</formula1>
    </dataValidation>
    <dataValidation type="list" operator="greaterThan" allowBlank="1" showInputMessage="1" showErrorMessage="1" sqref="K19 K21 K23 K25" xr:uid="{A029B1BC-97DE-4179-9680-B405D62E90E6}">
      <formula1>"0%,5%,12%,18%,28%"</formula1>
    </dataValidation>
    <dataValidation type="whole" operator="greaterThan" allowBlank="1" showInputMessage="1" showErrorMessage="1" sqref="I19 I21 I23 I2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4"/>
  <headerFooter alignWithMargins="0">
    <oddFooter>&amp;R&amp;"Book Antiqua,Bold"&amp;10Schedule-4/ Page &amp;P of &amp;N</oddFooter>
  </headerFooter>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5"/>
  <sheetViews>
    <sheetView view="pageBreakPreview" topLeftCell="A7" zoomScaleNormal="100" zoomScaleSheetLayoutView="100" workbookViewId="0">
      <selection activeCell="F22" sqref="F22"/>
    </sheetView>
  </sheetViews>
  <sheetFormatPr defaultColWidth="10" defaultRowHeight="16.5" x14ac:dyDescent="0.3"/>
  <cols>
    <col min="1" max="1" width="10.625" style="446" customWidth="1"/>
    <col min="2" max="2" width="27.5" style="446" customWidth="1"/>
    <col min="3" max="3" width="21" style="446" customWidth="1"/>
    <col min="4" max="4" width="34.375" style="446" customWidth="1"/>
    <col min="5" max="16384" width="10" style="477"/>
  </cols>
  <sheetData>
    <row r="1" spans="1:6" ht="18" customHeight="1" x14ac:dyDescent="0.3">
      <c r="A1" s="401" t="str">
        <f>Cover!B3</f>
        <v xml:space="preserve">Specification No: CC/T/W-BESS/DOM/A10/26/07004  </v>
      </c>
      <c r="B1" s="402"/>
      <c r="C1" s="404"/>
      <c r="D1" s="405" t="s">
        <v>362</v>
      </c>
    </row>
    <row r="2" spans="1:6" ht="18" customHeight="1" x14ac:dyDescent="0.3">
      <c r="A2" s="478"/>
      <c r="B2" s="479"/>
      <c r="C2" s="480"/>
      <c r="D2" s="480"/>
    </row>
    <row r="3" spans="1:6" ht="69" customHeight="1" x14ac:dyDescent="0.3">
      <c r="A3" s="986"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986"/>
      <c r="C3" s="986"/>
      <c r="D3" s="986"/>
      <c r="E3" s="481"/>
      <c r="F3" s="481"/>
    </row>
    <row r="4" spans="1:6" ht="21.95" customHeight="1" x14ac:dyDescent="0.3">
      <c r="A4" s="965" t="s">
        <v>173</v>
      </c>
      <c r="B4" s="965"/>
      <c r="C4" s="965"/>
      <c r="D4" s="965"/>
    </row>
    <row r="5" spans="1:6" ht="18" customHeight="1" x14ac:dyDescent="0.3">
      <c r="A5" s="482"/>
    </row>
    <row r="6" spans="1:6" ht="18" customHeight="1" x14ac:dyDescent="0.3">
      <c r="A6" s="414" t="str">
        <f>'Sch-1'!A6</f>
        <v>Bidder’s Name and Address (Sole Bidder) :</v>
      </c>
      <c r="D6" s="447" t="s">
        <v>5</v>
      </c>
    </row>
    <row r="7" spans="1:6" ht="36" customHeight="1" x14ac:dyDescent="0.3">
      <c r="A7" s="987">
        <f>'Sch-1'!A7</f>
        <v>0</v>
      </c>
      <c r="B7" s="987"/>
      <c r="C7" s="987"/>
      <c r="D7" s="449" t="str">
        <f>'[1]Sch-1'!M7</f>
        <v>Contracts Services, 3rd Floor</v>
      </c>
    </row>
    <row r="8" spans="1:6" ht="18" customHeight="1" x14ac:dyDescent="0.3">
      <c r="A8" s="450" t="s">
        <v>153</v>
      </c>
      <c r="B8" s="959" t="str">
        <f>IF('[1]Sch-1'!C8=0, "", '[1]Sch-1'!C8)</f>
        <v/>
      </c>
      <c r="C8" s="959"/>
      <c r="D8" s="449" t="str">
        <f>'[1]Sch-1'!M8</f>
        <v>Power Grid Corporation of India Ltd.,</v>
      </c>
    </row>
    <row r="9" spans="1:6" ht="18" customHeight="1" x14ac:dyDescent="0.3">
      <c r="A9" s="450" t="s">
        <v>154</v>
      </c>
      <c r="B9" s="959" t="str">
        <f>IF('[1]Sch-1'!C9=0, "", '[1]Sch-1'!C9)</f>
        <v/>
      </c>
      <c r="C9" s="959"/>
      <c r="D9" s="449" t="str">
        <f>'[1]Sch-1'!M9</f>
        <v>"Saudamini", Plot No.-2</v>
      </c>
    </row>
    <row r="10" spans="1:6" ht="18" customHeight="1" x14ac:dyDescent="0.3">
      <c r="A10" s="451"/>
      <c r="B10" s="959" t="str">
        <f>IF('[1]Sch-1'!C10=0, "", '[1]Sch-1'!C10)</f>
        <v/>
      </c>
      <c r="C10" s="959"/>
      <c r="D10" s="449" t="str">
        <f>'[1]Sch-1'!M10</f>
        <v xml:space="preserve">Sector-29, </v>
      </c>
    </row>
    <row r="11" spans="1:6" ht="18" customHeight="1" x14ac:dyDescent="0.3">
      <c r="A11" s="451"/>
      <c r="B11" s="959" t="str">
        <f>IF('[1]Sch-1'!C11=0, "", '[1]Sch-1'!C11)</f>
        <v/>
      </c>
      <c r="C11" s="959"/>
      <c r="D11" s="449" t="str">
        <f>'[1]Sch-1'!M11</f>
        <v>Gurugram (Haryana) - 122001</v>
      </c>
    </row>
    <row r="12" spans="1:6" ht="18" customHeight="1" x14ac:dyDescent="0.3">
      <c r="A12" s="483"/>
      <c r="B12" s="483"/>
      <c r="C12" s="483"/>
      <c r="D12" s="447"/>
    </row>
    <row r="13" spans="1:6" ht="21.95" customHeight="1" x14ac:dyDescent="0.3">
      <c r="A13" s="699" t="s">
        <v>155</v>
      </c>
      <c r="B13" s="984" t="s">
        <v>110</v>
      </c>
      <c r="C13" s="985"/>
      <c r="D13" s="700" t="s">
        <v>157</v>
      </c>
    </row>
    <row r="14" spans="1:6" ht="21.95" customHeight="1" x14ac:dyDescent="0.3">
      <c r="A14" s="453" t="s">
        <v>160</v>
      </c>
      <c r="B14" s="980" t="s">
        <v>174</v>
      </c>
      <c r="C14" s="980"/>
      <c r="D14" s="486">
        <f>'Sch-1'!N27</f>
        <v>0</v>
      </c>
    </row>
    <row r="15" spans="1:6" ht="35.1" customHeight="1" x14ac:dyDescent="0.3">
      <c r="A15" s="487"/>
      <c r="B15" s="981" t="s">
        <v>175</v>
      </c>
      <c r="C15" s="982"/>
      <c r="D15" s="488"/>
    </row>
    <row r="16" spans="1:6" ht="21.95" customHeight="1" x14ac:dyDescent="0.3">
      <c r="A16" s="453" t="s">
        <v>164</v>
      </c>
      <c r="B16" s="980" t="s">
        <v>176</v>
      </c>
      <c r="C16" s="980"/>
      <c r="D16" s="486">
        <f>'Sch-2'!J25</f>
        <v>0</v>
      </c>
    </row>
    <row r="17" spans="1:6" ht="35.1" customHeight="1" x14ac:dyDescent="0.3">
      <c r="A17" s="487"/>
      <c r="B17" s="983" t="s">
        <v>177</v>
      </c>
      <c r="C17" s="982"/>
      <c r="D17" s="488"/>
    </row>
    <row r="18" spans="1:6" ht="21.95" customHeight="1" x14ac:dyDescent="0.3">
      <c r="A18" s="453" t="s">
        <v>178</v>
      </c>
      <c r="B18" s="980" t="s">
        <v>179</v>
      </c>
      <c r="C18" s="980"/>
      <c r="D18" s="486">
        <f>'Sch-3 '!P25</f>
        <v>0</v>
      </c>
    </row>
    <row r="19" spans="1:6" ht="30" customHeight="1" x14ac:dyDescent="0.3">
      <c r="A19" s="487"/>
      <c r="B19" s="981" t="s">
        <v>180</v>
      </c>
      <c r="C19" s="982"/>
      <c r="D19" s="488"/>
    </row>
    <row r="20" spans="1:6" ht="21.95" customHeight="1" x14ac:dyDescent="0.3">
      <c r="A20" s="453" t="s">
        <v>181</v>
      </c>
      <c r="B20" s="980" t="s">
        <v>182</v>
      </c>
      <c r="C20" s="980"/>
      <c r="D20" s="489">
        <f>'Sch-4a'!P22</f>
        <v>0</v>
      </c>
    </row>
    <row r="21" spans="1:6" ht="30" customHeight="1" x14ac:dyDescent="0.3">
      <c r="A21" s="487"/>
      <c r="B21" s="981" t="s">
        <v>183</v>
      </c>
      <c r="C21" s="982"/>
      <c r="D21" s="488"/>
    </row>
    <row r="22" spans="1:6" ht="21.95" customHeight="1" x14ac:dyDescent="0.3">
      <c r="A22" s="453" t="s">
        <v>184</v>
      </c>
      <c r="B22" s="980" t="s">
        <v>185</v>
      </c>
      <c r="C22" s="980"/>
      <c r="D22" s="489">
        <f>'Sch-4b'!P21</f>
        <v>0</v>
      </c>
    </row>
    <row r="23" spans="1:6" ht="44.25" customHeight="1" x14ac:dyDescent="0.3">
      <c r="A23" s="487"/>
      <c r="B23" s="983" t="s">
        <v>359</v>
      </c>
      <c r="C23" s="982"/>
      <c r="D23" s="488"/>
    </row>
    <row r="24" spans="1:6" ht="30" customHeight="1" x14ac:dyDescent="0.3">
      <c r="A24" s="453">
        <v>5</v>
      </c>
      <c r="B24" s="980" t="s">
        <v>186</v>
      </c>
      <c r="C24" s="980"/>
      <c r="D24" s="486">
        <f>'Sch-5'!D18:E18</f>
        <v>0</v>
      </c>
    </row>
    <row r="25" spans="1:6" ht="33" customHeight="1" x14ac:dyDescent="0.3">
      <c r="A25" s="487"/>
      <c r="B25" s="981" t="s">
        <v>187</v>
      </c>
      <c r="C25" s="982"/>
      <c r="D25" s="490"/>
    </row>
    <row r="26" spans="1:6" ht="21.95" customHeight="1" x14ac:dyDescent="0.3">
      <c r="A26" s="453" t="s">
        <v>188</v>
      </c>
      <c r="B26" s="980" t="s">
        <v>352</v>
      </c>
      <c r="C26" s="980"/>
      <c r="D26" s="491" t="str">
        <f>'Sch-7'!M18</f>
        <v>Included</v>
      </c>
    </row>
    <row r="27" spans="1:6" ht="35.1" customHeight="1" x14ac:dyDescent="0.3">
      <c r="A27" s="487"/>
      <c r="B27" s="981" t="s">
        <v>189</v>
      </c>
      <c r="C27" s="982"/>
      <c r="D27" s="488"/>
    </row>
    <row r="28" spans="1:6" x14ac:dyDescent="0.3">
      <c r="A28" s="704">
        <v>7</v>
      </c>
      <c r="B28" s="947" t="s">
        <v>351</v>
      </c>
      <c r="C28" s="948"/>
      <c r="D28" s="492">
        <f>SUM(D14,D16,D18,D20,D22,D24)</f>
        <v>0</v>
      </c>
    </row>
    <row r="29" spans="1:6" ht="18.75" customHeight="1" x14ac:dyDescent="0.3">
      <c r="A29" s="493"/>
      <c r="B29" s="494"/>
      <c r="C29" s="494"/>
      <c r="D29" s="495"/>
    </row>
    <row r="30" spans="1:6" ht="27.95" hidden="1" customHeight="1" x14ac:dyDescent="0.3">
      <c r="A30" s="493"/>
      <c r="B30" s="494"/>
      <c r="C30" s="496"/>
      <c r="D30" s="495"/>
    </row>
    <row r="31" spans="1:6" ht="27.95" customHeight="1" x14ac:dyDescent="0.3">
      <c r="A31" s="429" t="s">
        <v>42</v>
      </c>
      <c r="B31" s="497" t="str">
        <f>'Sch-5'!B24</f>
        <v>--</v>
      </c>
      <c r="C31" s="496" t="s">
        <v>44</v>
      </c>
      <c r="D31" s="498" t="str">
        <f>'Sch-5'!D24</f>
        <v/>
      </c>
      <c r="F31" s="499"/>
    </row>
    <row r="32" spans="1:6" ht="27.95" customHeight="1" x14ac:dyDescent="0.3">
      <c r="A32" s="429" t="s">
        <v>43</v>
      </c>
      <c r="B32" s="497" t="str">
        <f>'Sch-5'!B25</f>
        <v/>
      </c>
      <c r="C32" s="496" t="s">
        <v>45</v>
      </c>
      <c r="D32" s="498" t="str">
        <f>'Sch-5'!D25</f>
        <v/>
      </c>
      <c r="F32" s="478"/>
    </row>
    <row r="33" spans="1:6" ht="27.95" customHeight="1" x14ac:dyDescent="0.3">
      <c r="A33" s="500"/>
      <c r="B33" s="479"/>
      <c r="C33" s="496"/>
      <c r="F33" s="478"/>
    </row>
    <row r="34" spans="1:6" ht="30" customHeight="1" x14ac:dyDescent="0.3">
      <c r="A34" s="500"/>
      <c r="B34" s="479"/>
      <c r="C34" s="496"/>
      <c r="D34" s="500"/>
      <c r="F34" s="499"/>
    </row>
    <row r="35" spans="1:6" ht="30" customHeight="1" x14ac:dyDescent="0.25">
      <c r="A35" s="501"/>
      <c r="B35" s="501"/>
      <c r="C35" s="502"/>
      <c r="E35" s="503"/>
    </row>
  </sheetData>
  <sheetProtection algorithmName="SHA-512" hashValue="5+dLjukeCwx6l7vTyUtt4fhReSE0MzzvFmCSAisVj6rye2mV6BdCBr94xRvIUA/H7GAaIAp0U4n1SRt7nyEX2A==" saltValue="1TNB+J3M3AD23N75oaM5iQ==" spinCount="100000" sheet="1" objects="1" scenarios="1"/>
  <customSheetViews>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E61FC079-63C8-4B50-83E2-AD293FDDABC0}" showPageBreaks="1" fitToPage="1" printArea="1" hiddenRows="1" view="pageBreakPreview" topLeftCell="A15">
      <selection activeCell="C32" sqref="C3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s>
  <mergeCells count="23">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6:C26"/>
    <mergeCell ref="B27:C27"/>
  </mergeCells>
  <printOptions horizontalCentered="1"/>
  <pageMargins left="0.5" right="0.38" top="0.56999999999999995" bottom="0.48" header="0.38" footer="0.24"/>
  <pageSetup paperSize="9" fitToHeight="0" orientation="portrait" r:id="rId6"/>
  <headerFooter alignWithMargins="0">
    <oddFooter>&amp;R&amp;"Book Antiqua,Bold"&amp;10Schedule-6/ Page &amp;P of &amp;N</oddFooter>
  </headerFooter>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zoomScaleNormal="100" zoomScaleSheetLayoutView="100" workbookViewId="0">
      <selection activeCell="K8" sqref="K8"/>
    </sheetView>
  </sheetViews>
  <sheetFormatPr defaultColWidth="10" defaultRowHeight="16.5" x14ac:dyDescent="0.3"/>
  <cols>
    <col min="1" max="1" width="10.625" style="446" customWidth="1"/>
    <col min="2" max="2" width="27.5" style="446" customWidth="1"/>
    <col min="3" max="3" width="21" style="446" customWidth="1"/>
    <col min="4" max="4" width="34.375" style="446" customWidth="1"/>
    <col min="5" max="16384" width="10" style="477"/>
  </cols>
  <sheetData>
    <row r="1" spans="1:6" ht="18" customHeight="1" x14ac:dyDescent="0.3">
      <c r="A1" s="401" t="str">
        <f>Cover!B3</f>
        <v xml:space="preserve">Specification No: CC/T/W-BESS/DOM/A10/26/07004  </v>
      </c>
      <c r="B1" s="402"/>
      <c r="C1" s="404"/>
      <c r="D1" s="405" t="s">
        <v>363</v>
      </c>
    </row>
    <row r="2" spans="1:6" ht="18" customHeight="1" x14ac:dyDescent="0.3">
      <c r="A2" s="478"/>
      <c r="B2" s="479"/>
      <c r="C2" s="480"/>
      <c r="D2" s="480"/>
    </row>
    <row r="3" spans="1:6" ht="58.5" customHeight="1" x14ac:dyDescent="0.3">
      <c r="A3" s="973"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973"/>
      <c r="C3" s="973"/>
      <c r="D3" s="973"/>
      <c r="E3" s="481"/>
      <c r="F3" s="481"/>
    </row>
    <row r="4" spans="1:6" ht="21.95" customHeight="1" x14ac:dyDescent="0.3">
      <c r="A4" s="965" t="s">
        <v>173</v>
      </c>
      <c r="B4" s="965"/>
      <c r="C4" s="965"/>
      <c r="D4" s="965"/>
    </row>
    <row r="5" spans="1:6" ht="18" customHeight="1" x14ac:dyDescent="0.3">
      <c r="A5" s="482"/>
    </row>
    <row r="6" spans="1:6" ht="18" customHeight="1" x14ac:dyDescent="0.3">
      <c r="A6" s="414" t="str">
        <f>'Sch-1'!A6</f>
        <v>Bidder’s Name and Address (Sole Bidder) :</v>
      </c>
      <c r="D6" s="447" t="s">
        <v>5</v>
      </c>
    </row>
    <row r="7" spans="1:6" ht="36" customHeight="1" x14ac:dyDescent="0.3">
      <c r="A7" s="987">
        <f>'Sch-1'!A7</f>
        <v>0</v>
      </c>
      <c r="B7" s="987"/>
      <c r="C7" s="987"/>
      <c r="D7" s="449" t="str">
        <f>'[1]Sch-1'!M7</f>
        <v>Contracts Services, 3rd Floor</v>
      </c>
    </row>
    <row r="8" spans="1:6" ht="18" customHeight="1" x14ac:dyDescent="0.3">
      <c r="A8" s="450" t="s">
        <v>153</v>
      </c>
      <c r="B8" s="959" t="str">
        <f>IF('[1]Sch-1'!C8=0, "", '[1]Sch-1'!C8)</f>
        <v/>
      </c>
      <c r="C8" s="959"/>
      <c r="D8" s="449" t="str">
        <f>'[1]Sch-1'!M8</f>
        <v>Power Grid Corporation of India Ltd.,</v>
      </c>
    </row>
    <row r="9" spans="1:6" ht="18" customHeight="1" x14ac:dyDescent="0.3">
      <c r="A9" s="450" t="s">
        <v>154</v>
      </c>
      <c r="B9" s="959" t="str">
        <f>IF('[1]Sch-1'!C9=0, "", '[1]Sch-1'!C9)</f>
        <v/>
      </c>
      <c r="C9" s="959"/>
      <c r="D9" s="449" t="str">
        <f>'[1]Sch-1'!M9</f>
        <v>"Saudamini", Plot No.-2</v>
      </c>
    </row>
    <row r="10" spans="1:6" ht="18" customHeight="1" x14ac:dyDescent="0.3">
      <c r="A10" s="451"/>
      <c r="B10" s="959" t="str">
        <f>IF('[1]Sch-1'!C10=0, "", '[1]Sch-1'!C10)</f>
        <v/>
      </c>
      <c r="C10" s="959"/>
      <c r="D10" s="449" t="str">
        <f>'[1]Sch-1'!M10</f>
        <v xml:space="preserve">Sector-29, </v>
      </c>
    </row>
    <row r="11" spans="1:6" ht="18" customHeight="1" x14ac:dyDescent="0.3">
      <c r="A11" s="451"/>
      <c r="B11" s="959" t="str">
        <f>IF('[1]Sch-1'!C11=0, "", '[1]Sch-1'!C11)</f>
        <v/>
      </c>
      <c r="C11" s="959"/>
      <c r="D11" s="449" t="str">
        <f>'[1]Sch-1'!M11</f>
        <v>Gurugram (Haryana) - 122001</v>
      </c>
    </row>
    <row r="12" spans="1:6" ht="18" customHeight="1" x14ac:dyDescent="0.3">
      <c r="A12" s="483"/>
      <c r="B12" s="483"/>
      <c r="C12" s="483"/>
      <c r="D12" s="447"/>
    </row>
    <row r="13" spans="1:6" ht="21.95" customHeight="1" x14ac:dyDescent="0.3">
      <c r="A13" s="484" t="s">
        <v>155</v>
      </c>
      <c r="B13" s="962" t="s">
        <v>110</v>
      </c>
      <c r="C13" s="963"/>
      <c r="D13" s="485" t="s">
        <v>157</v>
      </c>
    </row>
    <row r="14" spans="1:6" ht="21.95" customHeight="1" x14ac:dyDescent="0.3">
      <c r="A14" s="453" t="s">
        <v>160</v>
      </c>
      <c r="B14" s="980" t="s">
        <v>174</v>
      </c>
      <c r="C14" s="980"/>
      <c r="D14" s="486">
        <f>'Sch-1'!N25*(1-Discount!K18)+(1-Discount!K23)*'Sch-1'!N26</f>
        <v>0</v>
      </c>
    </row>
    <row r="15" spans="1:6" ht="35.1" customHeight="1" x14ac:dyDescent="0.3">
      <c r="A15" s="487"/>
      <c r="B15" s="981" t="s">
        <v>175</v>
      </c>
      <c r="C15" s="982"/>
      <c r="D15" s="488"/>
    </row>
    <row r="16" spans="1:6" ht="21.95" customHeight="1" x14ac:dyDescent="0.3">
      <c r="A16" s="453" t="s">
        <v>164</v>
      </c>
      <c r="B16" s="980" t="s">
        <v>176</v>
      </c>
      <c r="C16" s="980"/>
      <c r="D16" s="486">
        <f>'Sch-6'!D16*(1-Discount!K19)</f>
        <v>0</v>
      </c>
    </row>
    <row r="17" spans="1:6" ht="35.1" customHeight="1" x14ac:dyDescent="0.3">
      <c r="A17" s="487"/>
      <c r="B17" s="983" t="s">
        <v>177</v>
      </c>
      <c r="C17" s="982"/>
      <c r="D17" s="488"/>
    </row>
    <row r="18" spans="1:6" ht="21.95" customHeight="1" x14ac:dyDescent="0.3">
      <c r="A18" s="453" t="s">
        <v>178</v>
      </c>
      <c r="B18" s="980" t="s">
        <v>179</v>
      </c>
      <c r="C18" s="980"/>
      <c r="D18" s="486">
        <f>'Sch-6'!D18*(1-Discount!K20)</f>
        <v>0</v>
      </c>
    </row>
    <row r="19" spans="1:6" ht="30" customHeight="1" x14ac:dyDescent="0.3">
      <c r="A19" s="487"/>
      <c r="B19" s="981" t="s">
        <v>180</v>
      </c>
      <c r="C19" s="982"/>
      <c r="D19" s="488"/>
    </row>
    <row r="20" spans="1:6" ht="21.95" customHeight="1" x14ac:dyDescent="0.3">
      <c r="A20" s="453" t="s">
        <v>181</v>
      </c>
      <c r="B20" s="980" t="s">
        <v>182</v>
      </c>
      <c r="C20" s="980"/>
      <c r="D20" s="491">
        <f>'Sch-6'!D20*(1-Discount!K21)</f>
        <v>0</v>
      </c>
    </row>
    <row r="21" spans="1:6" ht="30" customHeight="1" x14ac:dyDescent="0.3">
      <c r="A21" s="487"/>
      <c r="B21" s="981" t="s">
        <v>183</v>
      </c>
      <c r="C21" s="982"/>
      <c r="D21" s="488"/>
    </row>
    <row r="22" spans="1:6" ht="21.95" customHeight="1" x14ac:dyDescent="0.3">
      <c r="A22" s="453" t="s">
        <v>184</v>
      </c>
      <c r="B22" s="980" t="s">
        <v>185</v>
      </c>
      <c r="C22" s="980"/>
      <c r="D22" s="491">
        <f>'Sch-6'!D22*(1-Discount!K22)</f>
        <v>0</v>
      </c>
    </row>
    <row r="23" spans="1:6" ht="38.25" customHeight="1" x14ac:dyDescent="0.3">
      <c r="A23" s="487"/>
      <c r="B23" s="983" t="s">
        <v>359</v>
      </c>
      <c r="C23" s="982"/>
      <c r="D23" s="488"/>
    </row>
    <row r="24" spans="1:6" ht="30" customHeight="1" x14ac:dyDescent="0.3">
      <c r="A24" s="453">
        <v>5</v>
      </c>
      <c r="B24" s="980" t="s">
        <v>186</v>
      </c>
      <c r="C24" s="980"/>
      <c r="D24" s="694">
        <f>'Sch-5 Dis'!D18</f>
        <v>0</v>
      </c>
    </row>
    <row r="25" spans="1:6" x14ac:dyDescent="0.3">
      <c r="A25" s="487"/>
      <c r="B25" s="981" t="s">
        <v>187</v>
      </c>
      <c r="C25" s="982"/>
      <c r="D25" s="504"/>
    </row>
    <row r="26" spans="1:6" ht="21.95" customHeight="1" x14ac:dyDescent="0.3">
      <c r="A26" s="453" t="s">
        <v>188</v>
      </c>
      <c r="B26" s="980" t="s">
        <v>318</v>
      </c>
      <c r="C26" s="980"/>
      <c r="D26" s="491" t="s">
        <v>320</v>
      </c>
    </row>
    <row r="27" spans="1:6" ht="35.1" customHeight="1" x14ac:dyDescent="0.3">
      <c r="A27" s="487"/>
      <c r="B27" s="981" t="s">
        <v>189</v>
      </c>
      <c r="C27" s="982"/>
      <c r="D27" s="488"/>
    </row>
    <row r="28" spans="1:6" ht="15.75" hidden="1" x14ac:dyDescent="0.3">
      <c r="A28" s="946">
        <v>7</v>
      </c>
      <c r="B28" s="988" t="s">
        <v>319</v>
      </c>
      <c r="C28" s="989"/>
      <c r="D28" s="492">
        <f>SUM(D14,D16,D18,D20,D22,D24)</f>
        <v>0</v>
      </c>
    </row>
    <row r="29" spans="1:6" ht="33" customHeight="1" x14ac:dyDescent="0.3">
      <c r="A29" s="946"/>
      <c r="B29" s="990"/>
      <c r="C29" s="991"/>
      <c r="D29" s="701">
        <f>D28</f>
        <v>0</v>
      </c>
    </row>
    <row r="30" spans="1:6" ht="18.75" customHeight="1" x14ac:dyDescent="0.3">
      <c r="A30" s="493"/>
      <c r="B30" s="494"/>
      <c r="C30" s="494"/>
      <c r="D30" s="495"/>
    </row>
    <row r="31" spans="1:6" ht="27.95" customHeight="1" x14ac:dyDescent="0.3">
      <c r="A31" s="493"/>
      <c r="B31" s="494"/>
      <c r="C31" s="496"/>
      <c r="D31" s="495"/>
    </row>
    <row r="32" spans="1:6" ht="27.95" customHeight="1" x14ac:dyDescent="0.3">
      <c r="A32" s="429" t="s">
        <v>42</v>
      </c>
      <c r="B32" s="497" t="str">
        <f>'Sch-6'!B31</f>
        <v>--</v>
      </c>
      <c r="C32" s="496" t="s">
        <v>44</v>
      </c>
      <c r="D32" s="498" t="str">
        <f>'Sch-6'!D31</f>
        <v/>
      </c>
      <c r="F32" s="499"/>
    </row>
    <row r="33" spans="1:6" ht="27.95" customHeight="1" x14ac:dyDescent="0.3">
      <c r="A33" s="429" t="s">
        <v>43</v>
      </c>
      <c r="B33" s="497" t="str">
        <f>'Sch-6'!B32</f>
        <v/>
      </c>
      <c r="C33" s="496" t="s">
        <v>45</v>
      </c>
      <c r="D33" s="498" t="str">
        <f>'Sch-6'!D32</f>
        <v/>
      </c>
      <c r="F33" s="478"/>
    </row>
    <row r="34" spans="1:6" ht="27.95" customHeight="1" x14ac:dyDescent="0.3">
      <c r="A34" s="500"/>
      <c r="B34" s="479"/>
      <c r="C34" s="496"/>
      <c r="F34" s="478"/>
    </row>
    <row r="35" spans="1:6" ht="30" customHeight="1" x14ac:dyDescent="0.3">
      <c r="A35" s="500"/>
      <c r="B35" s="479"/>
      <c r="C35" s="496"/>
      <c r="D35" s="500"/>
      <c r="F35" s="499"/>
    </row>
    <row r="36" spans="1:6" ht="30" customHeight="1" x14ac:dyDescent="0.25">
      <c r="A36" s="501"/>
      <c r="B36" s="501"/>
      <c r="C36" s="502"/>
      <c r="E36" s="503"/>
    </row>
  </sheetData>
  <sheetProtection algorithmName="SHA-512" hashValue="eO6KraIrcIk1u7RGPGOuP97NMK1LKrFVMjSd2YKTPd/6IFJAJ9NSiFUDecr/TQSyBQYI8NS/gJY6HKun6TflOQ==" saltValue="ONCzbLQfC6QzJFWJNEXl9A==" spinCount="100000" sheet="1" objects="1" scenarios="1"/>
  <customSheetViews>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E61FC079-63C8-4B50-83E2-AD293FDDABC0}" showPageBreaks="1" printArea="1" hiddenRows="1" view="pageBreakPreview" topLeftCell="A13">
      <selection activeCell="B31" sqref="B31"/>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A28:A29"/>
    <mergeCell ref="B28:C29"/>
    <mergeCell ref="B26:C26"/>
    <mergeCell ref="B27:C27"/>
  </mergeCells>
  <printOptions horizontalCentered="1"/>
  <pageMargins left="0.5" right="0.38" top="0.56999999999999995" bottom="0.48" header="0.38" footer="0.24"/>
  <pageSetup paperSize="9" fitToHeight="0" orientation="portrait" r:id="rId6"/>
  <headerFooter alignWithMargins="0">
    <oddFooter>&amp;R&amp;"Book Antiqua,Bold"&amp;10Schedule-6/ Page &amp;P of &amp;N</oddFooter>
  </headerFooter>
  <drawing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3" zoomScaleNormal="100" zoomScaleSheetLayoutView="100" workbookViewId="0">
      <selection activeCell="M1" sqref="M1"/>
    </sheetView>
  </sheetViews>
  <sheetFormatPr defaultRowHeight="16.5" x14ac:dyDescent="0.3"/>
  <cols>
    <col min="1" max="5" width="11.375" style="553" customWidth="1"/>
    <col min="6" max="6" width="15.5" style="553" customWidth="1"/>
    <col min="7" max="7" width="11.375" style="553" customWidth="1"/>
    <col min="8" max="8" width="17.75" style="553" customWidth="1"/>
    <col min="9" max="9" width="31.375" style="513" customWidth="1"/>
    <col min="10" max="10" width="7.625" style="513" customWidth="1"/>
    <col min="11" max="11" width="10.25" style="513" customWidth="1"/>
    <col min="12" max="12" width="15.375" style="513" customWidth="1"/>
    <col min="13" max="13" width="15.75" style="513" customWidth="1"/>
    <col min="14" max="14" width="17" style="505" customWidth="1"/>
    <col min="15" max="15" width="9" style="506" customWidth="1"/>
    <col min="16" max="16" width="0" style="507" hidden="1" customWidth="1"/>
    <col min="17" max="17" width="18.5" style="507" hidden="1" customWidth="1"/>
    <col min="18" max="18" width="34.25" style="507" hidden="1" customWidth="1"/>
    <col min="19" max="32" width="9" style="507"/>
    <col min="33" max="33" width="0" style="507" hidden="1" customWidth="1"/>
    <col min="34" max="34" width="13.875" style="507" hidden="1" customWidth="1"/>
    <col min="35" max="35" width="13.625" style="507" hidden="1" customWidth="1"/>
    <col min="36" max="36" width="21.375" style="507" hidden="1" customWidth="1"/>
    <col min="37" max="37" width="12" style="507" hidden="1" customWidth="1"/>
    <col min="38" max="39" width="0" style="507" hidden="1" customWidth="1"/>
    <col min="40" max="48" width="9" style="507"/>
    <col min="49" max="16384" width="9" style="506"/>
  </cols>
  <sheetData>
    <row r="1" spans="1:48" ht="18" customHeight="1" x14ac:dyDescent="0.3">
      <c r="A1" s="401" t="str">
        <f>Cover!B3</f>
        <v xml:space="preserve">Specification No: CC/T/W-BESS/DOM/A10/26/07004  </v>
      </c>
      <c r="B1" s="401"/>
      <c r="C1" s="401"/>
      <c r="D1" s="401"/>
      <c r="E1" s="401"/>
      <c r="F1" s="401"/>
      <c r="G1" s="401"/>
      <c r="H1" s="401"/>
      <c r="I1" s="402"/>
      <c r="J1" s="403"/>
      <c r="K1" s="403"/>
      <c r="L1" s="403"/>
      <c r="M1" s="405" t="s">
        <v>190</v>
      </c>
    </row>
    <row r="2" spans="1:48" ht="3" customHeight="1" x14ac:dyDescent="0.3">
      <c r="A2" s="478"/>
      <c r="B2" s="478"/>
      <c r="C2" s="478"/>
      <c r="D2" s="478"/>
      <c r="E2" s="478"/>
      <c r="F2" s="478"/>
      <c r="G2" s="478"/>
      <c r="H2" s="478"/>
      <c r="I2" s="479"/>
      <c r="J2" s="500"/>
      <c r="K2" s="500"/>
      <c r="L2" s="500"/>
      <c r="M2" s="500"/>
    </row>
    <row r="3" spans="1:48" ht="35.25" customHeight="1" x14ac:dyDescent="0.3">
      <c r="A3" s="1012"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3" s="1012"/>
      <c r="C3" s="1012"/>
      <c r="D3" s="1012"/>
      <c r="E3" s="1012"/>
      <c r="F3" s="1012"/>
      <c r="G3" s="1012"/>
      <c r="H3" s="1012"/>
      <c r="I3" s="1012"/>
      <c r="J3" s="1012"/>
      <c r="K3" s="1012"/>
      <c r="L3" s="1012"/>
      <c r="M3" s="1012"/>
      <c r="AG3" s="508" t="s">
        <v>121</v>
      </c>
      <c r="AI3" s="509">
        <f>IF(ISERROR(#REF!/('[1]Sch-6'!D14+'[1]Sch-6'!D16+'[1]Sch-6'!D18)),0,#REF!/( '[1]Sch-6'!D14+'[1]Sch-6'!D16+'[1]Sch-6'!D18))</f>
        <v>0</v>
      </c>
    </row>
    <row r="4" spans="1:48" ht="21.95" customHeight="1" x14ac:dyDescent="0.3">
      <c r="A4" s="944" t="s">
        <v>122</v>
      </c>
      <c r="B4" s="944"/>
      <c r="C4" s="944"/>
      <c r="D4" s="944"/>
      <c r="E4" s="944"/>
      <c r="F4" s="944"/>
      <c r="G4" s="944"/>
      <c r="H4" s="944"/>
      <c r="I4" s="944"/>
      <c r="J4" s="944"/>
      <c r="K4" s="944"/>
      <c r="L4" s="944"/>
      <c r="M4" s="944"/>
      <c r="AG4" s="508" t="s">
        <v>123</v>
      </c>
      <c r="AI4" s="509" t="e">
        <f>#REF!</f>
        <v>#REF!</v>
      </c>
    </row>
    <row r="5" spans="1:48" ht="18.600000000000001" customHeight="1" x14ac:dyDescent="0.3">
      <c r="A5" s="510"/>
      <c r="B5" s="510"/>
      <c r="C5" s="510"/>
      <c r="D5" s="510"/>
      <c r="E5" s="510"/>
      <c r="F5" s="510"/>
      <c r="G5" s="510"/>
      <c r="H5" s="510"/>
      <c r="I5" s="511"/>
      <c r="J5" s="511"/>
      <c r="K5" s="511"/>
      <c r="L5" s="511"/>
      <c r="M5" s="511"/>
      <c r="AG5" s="508" t="s">
        <v>191</v>
      </c>
      <c r="AI5" s="509">
        <f>IF(ISERROR(#REF!/#REF!),0,#REF! /#REF!)</f>
        <v>0</v>
      </c>
    </row>
    <row r="6" spans="1:48" ht="27.95" customHeight="1" x14ac:dyDescent="0.3">
      <c r="A6" s="414" t="str">
        <f>'Sch-1'!A6</f>
        <v>Bidder’s Name and Address (Sole Bidder) :</v>
      </c>
      <c r="B6" s="414"/>
      <c r="C6" s="414"/>
      <c r="D6" s="414"/>
      <c r="E6" s="414"/>
      <c r="F6" s="414"/>
      <c r="G6" s="414"/>
      <c r="H6" s="414"/>
      <c r="I6" s="446"/>
      <c r="J6" s="446"/>
      <c r="K6" s="512" t="s">
        <v>5</v>
      </c>
      <c r="M6" s="446"/>
      <c r="AG6" s="508" t="s">
        <v>192</v>
      </c>
      <c r="AI6" s="509" t="e">
        <f>#REF!</f>
        <v>#REF!</v>
      </c>
    </row>
    <row r="7" spans="1:48" ht="36" customHeight="1" x14ac:dyDescent="0.3">
      <c r="A7" s="999">
        <f>'Sch-1'!A7</f>
        <v>0</v>
      </c>
      <c r="B7" s="999"/>
      <c r="C7" s="999"/>
      <c r="D7" s="999"/>
      <c r="E7" s="999"/>
      <c r="F7" s="999"/>
      <c r="G7" s="999"/>
      <c r="H7" s="999"/>
      <c r="I7" s="999"/>
      <c r="J7" s="999"/>
      <c r="K7" s="514" t="str">
        <f>'[1]Sch-1'!M7</f>
        <v>Contracts Services, 3rd Floor</v>
      </c>
      <c r="M7" s="515"/>
      <c r="AG7" s="508" t="s">
        <v>126</v>
      </c>
      <c r="AI7" s="509" t="e">
        <f>SUM(AI3:AI6)</f>
        <v>#REF!</v>
      </c>
    </row>
    <row r="8" spans="1:48" ht="27.95" customHeight="1" x14ac:dyDescent="0.3">
      <c r="A8" s="450" t="s">
        <v>153</v>
      </c>
      <c r="B8" s="450"/>
      <c r="C8" s="450"/>
      <c r="D8" s="450"/>
      <c r="E8" s="450"/>
      <c r="F8" s="450"/>
      <c r="G8" s="450"/>
      <c r="H8" s="450"/>
      <c r="I8" s="959" t="str">
        <f>IF('[1]Sch-1'!C8=0, "", '[1]Sch-1'!C8)</f>
        <v/>
      </c>
      <c r="J8" s="959"/>
      <c r="K8" s="514" t="str">
        <f>'[1]Sch-1'!M8</f>
        <v>Power Grid Corporation of India Ltd.,</v>
      </c>
      <c r="M8" s="516"/>
    </row>
    <row r="9" spans="1:48" ht="27.95" customHeight="1" x14ac:dyDescent="0.3">
      <c r="A9" s="450" t="s">
        <v>154</v>
      </c>
      <c r="B9" s="450"/>
      <c r="C9" s="450"/>
      <c r="D9" s="450"/>
      <c r="E9" s="450"/>
      <c r="F9" s="450"/>
      <c r="G9" s="450"/>
      <c r="H9" s="450"/>
      <c r="I9" s="959" t="str">
        <f>IF('[1]Sch-1'!C9=0, "", '[1]Sch-1'!C9)</f>
        <v/>
      </c>
      <c r="J9" s="959"/>
      <c r="K9" s="514" t="str">
        <f>'[1]Sch-1'!M9</f>
        <v>"Saudamini", Plot No.-2</v>
      </c>
      <c r="M9" s="516"/>
    </row>
    <row r="10" spans="1:48" ht="27.95" customHeight="1" x14ac:dyDescent="0.3">
      <c r="A10" s="451"/>
      <c r="B10" s="451"/>
      <c r="C10" s="451"/>
      <c r="D10" s="451"/>
      <c r="E10" s="451"/>
      <c r="F10" s="451"/>
      <c r="G10" s="451"/>
      <c r="H10" s="451"/>
      <c r="I10" s="959" t="str">
        <f>IF('[1]Sch-1'!C10=0, "", '[1]Sch-1'!C10)</f>
        <v/>
      </c>
      <c r="J10" s="959"/>
      <c r="K10" s="514" t="str">
        <f>'[1]Sch-1'!M10</f>
        <v xml:space="preserve">Sector-29, </v>
      </c>
      <c r="M10" s="516"/>
      <c r="AG10" s="508" t="s">
        <v>193</v>
      </c>
      <c r="AI10" s="517" t="e">
        <f>'[1]Sch-1'!AA10</f>
        <v>#REF!</v>
      </c>
    </row>
    <row r="11" spans="1:48" ht="27.95" customHeight="1" x14ac:dyDescent="0.3">
      <c r="A11" s="451"/>
      <c r="B11" s="451"/>
      <c r="C11" s="451"/>
      <c r="D11" s="451"/>
      <c r="E11" s="451"/>
      <c r="F11" s="451"/>
      <c r="G11" s="451"/>
      <c r="H11" s="451"/>
      <c r="I11" s="959" t="str">
        <f>IF('[1]Sch-1'!C11=0, "", '[1]Sch-1'!C11)</f>
        <v/>
      </c>
      <c r="J11" s="959"/>
      <c r="K11" s="514" t="str">
        <f>'[1]Sch-1'!M11</f>
        <v>Gurugram (Haryana) - 122001</v>
      </c>
      <c r="M11" s="516"/>
      <c r="AG11" s="508"/>
      <c r="AI11" s="509"/>
    </row>
    <row r="12" spans="1:48" ht="7.5" customHeight="1" x14ac:dyDescent="0.3">
      <c r="A12" s="451"/>
      <c r="B12" s="451"/>
      <c r="C12" s="451"/>
      <c r="D12" s="451"/>
      <c r="E12" s="451"/>
      <c r="F12" s="451"/>
      <c r="G12" s="451"/>
      <c r="H12" s="451"/>
      <c r="I12" s="516"/>
      <c r="J12" s="516"/>
      <c r="K12" s="516"/>
      <c r="L12" s="516"/>
      <c r="M12" s="516"/>
      <c r="N12" s="518"/>
      <c r="O12" s="507"/>
      <c r="AG12" s="508"/>
      <c r="AI12" s="509"/>
    </row>
    <row r="13" spans="1:48" ht="27.95" customHeight="1" thickBot="1" x14ac:dyDescent="0.35">
      <c r="A13" s="1007" t="s">
        <v>194</v>
      </c>
      <c r="B13" s="1007"/>
      <c r="C13" s="1007"/>
      <c r="D13" s="1007"/>
      <c r="E13" s="1007"/>
      <c r="F13" s="1007"/>
      <c r="G13" s="1007"/>
      <c r="H13" s="1007"/>
      <c r="I13" s="1007"/>
      <c r="J13" s="1007"/>
      <c r="K13" s="1007"/>
      <c r="L13" s="1007"/>
      <c r="M13" s="1007"/>
      <c r="N13" s="518"/>
      <c r="O13" s="507"/>
    </row>
    <row r="14" spans="1:48" ht="116.25" customHeight="1" x14ac:dyDescent="0.3">
      <c r="A14" s="519" t="s">
        <v>195</v>
      </c>
      <c r="B14" s="520" t="s">
        <v>18</v>
      </c>
      <c r="C14" s="520" t="s">
        <v>196</v>
      </c>
      <c r="D14" s="521" t="s">
        <v>197</v>
      </c>
      <c r="E14" s="522" t="s">
        <v>22</v>
      </c>
      <c r="F14" s="522" t="s">
        <v>316</v>
      </c>
      <c r="G14" s="522" t="s">
        <v>24</v>
      </c>
      <c r="H14" s="522" t="s">
        <v>317</v>
      </c>
      <c r="I14" s="523" t="s">
        <v>198</v>
      </c>
      <c r="J14" s="523" t="s">
        <v>27</v>
      </c>
      <c r="K14" s="523" t="s">
        <v>111</v>
      </c>
      <c r="L14" s="523" t="s">
        <v>199</v>
      </c>
      <c r="M14" s="524" t="s">
        <v>200</v>
      </c>
      <c r="N14" s="49" t="s">
        <v>139</v>
      </c>
      <c r="O14" s="507"/>
      <c r="Q14" s="525" t="s">
        <v>201</v>
      </c>
      <c r="R14" s="525" t="s">
        <v>202</v>
      </c>
      <c r="AH14" s="993" t="s">
        <v>203</v>
      </c>
      <c r="AI14" s="993"/>
      <c r="AJ14" s="471" t="s">
        <v>130</v>
      </c>
      <c r="AK14" s="993" t="s">
        <v>204</v>
      </c>
      <c r="AL14" s="993"/>
    </row>
    <row r="15" spans="1:48" s="530" customFormat="1" x14ac:dyDescent="0.3">
      <c r="A15" s="526">
        <v>1</v>
      </c>
      <c r="B15" s="526">
        <v>2</v>
      </c>
      <c r="C15" s="526">
        <v>3</v>
      </c>
      <c r="D15" s="526">
        <v>4</v>
      </c>
      <c r="E15" s="527">
        <v>5</v>
      </c>
      <c r="F15" s="527">
        <v>6</v>
      </c>
      <c r="G15" s="527">
        <v>7</v>
      </c>
      <c r="H15" s="527">
        <v>8</v>
      </c>
      <c r="I15" s="523">
        <v>9</v>
      </c>
      <c r="J15" s="523">
        <v>10</v>
      </c>
      <c r="K15" s="523">
        <v>11</v>
      </c>
      <c r="L15" s="523">
        <v>12</v>
      </c>
      <c r="M15" s="524" t="s">
        <v>205</v>
      </c>
      <c r="N15" s="295">
        <v>14</v>
      </c>
      <c r="O15" s="528"/>
      <c r="P15" s="528"/>
      <c r="Q15" s="10"/>
      <c r="R15" s="17"/>
      <c r="S15" s="528"/>
      <c r="T15" s="528"/>
      <c r="U15" s="528"/>
      <c r="V15" s="528"/>
      <c r="W15" s="528"/>
      <c r="X15" s="528"/>
      <c r="Y15" s="528"/>
      <c r="Z15" s="528"/>
      <c r="AA15" s="528"/>
      <c r="AB15" s="528"/>
      <c r="AC15" s="528"/>
      <c r="AD15" s="528"/>
      <c r="AE15" s="528"/>
      <c r="AF15" s="528"/>
      <c r="AG15" s="528"/>
      <c r="AH15" s="529"/>
      <c r="AI15" s="529"/>
      <c r="AJ15" s="471"/>
      <c r="AK15" s="529"/>
      <c r="AL15" s="529"/>
      <c r="AM15" s="528"/>
      <c r="AN15" s="528"/>
      <c r="AO15" s="528"/>
      <c r="AP15" s="528"/>
      <c r="AQ15" s="528"/>
      <c r="AR15" s="528"/>
      <c r="AS15" s="528"/>
      <c r="AT15" s="528"/>
      <c r="AU15" s="528"/>
      <c r="AV15" s="528"/>
    </row>
    <row r="16" spans="1:48" s="530" customFormat="1" x14ac:dyDescent="0.3">
      <c r="A16" s="531"/>
      <c r="B16" s="1008"/>
      <c r="C16" s="1009"/>
      <c r="D16" s="1009"/>
      <c r="E16" s="1009"/>
      <c r="F16" s="1009"/>
      <c r="G16" s="1009"/>
      <c r="H16" s="1009"/>
      <c r="I16" s="1009"/>
      <c r="J16" s="1009"/>
      <c r="K16" s="1009"/>
      <c r="L16" s="1009"/>
      <c r="M16" s="1009"/>
      <c r="N16" s="1010"/>
      <c r="O16" s="528"/>
      <c r="P16" s="528"/>
      <c r="Q16" s="10"/>
      <c r="R16" s="17"/>
      <c r="S16" s="528"/>
      <c r="T16" s="528"/>
      <c r="U16" s="528"/>
      <c r="V16" s="528"/>
      <c r="W16" s="528"/>
      <c r="X16" s="528"/>
      <c r="Y16" s="528"/>
      <c r="Z16" s="528"/>
      <c r="AA16" s="528"/>
      <c r="AB16" s="528"/>
      <c r="AC16" s="528"/>
      <c r="AD16" s="528"/>
      <c r="AE16" s="528"/>
      <c r="AF16" s="528"/>
      <c r="AG16" s="528"/>
      <c r="AH16" s="529"/>
      <c r="AI16" s="529"/>
      <c r="AJ16" s="471"/>
      <c r="AK16" s="529"/>
      <c r="AL16" s="529"/>
      <c r="AM16" s="528"/>
      <c r="AN16" s="528"/>
      <c r="AO16" s="528"/>
      <c r="AP16" s="528"/>
      <c r="AQ16" s="528"/>
      <c r="AR16" s="528"/>
      <c r="AS16" s="528"/>
      <c r="AT16" s="528"/>
      <c r="AU16" s="528"/>
      <c r="AV16" s="528"/>
    </row>
    <row r="17" spans="1:48" s="542" customFormat="1" hidden="1" x14ac:dyDescent="0.3">
      <c r="A17" s="532">
        <v>1</v>
      </c>
      <c r="B17" s="533"/>
      <c r="C17" s="533"/>
      <c r="D17" s="533"/>
      <c r="E17" s="532"/>
      <c r="F17" s="534"/>
      <c r="G17" s="55"/>
      <c r="H17" s="52"/>
      <c r="I17" s="535"/>
      <c r="J17" s="536"/>
      <c r="K17" s="537"/>
      <c r="L17" s="538"/>
      <c r="M17" s="539" t="str">
        <f>IF(L17=0, "Included", IF(ISERROR(K17*L17), L17, K17*L17))</f>
        <v>Included</v>
      </c>
      <c r="N17" s="540">
        <f>R17</f>
        <v>0</v>
      </c>
      <c r="O17" s="541"/>
      <c r="P17" s="541"/>
      <c r="Q17" s="10">
        <f>IF(M17="Included",0,M17)</f>
        <v>0</v>
      </c>
      <c r="R17" s="17">
        <f>IF(H17="", G17*Q17,H17*Q17)</f>
        <v>0</v>
      </c>
      <c r="S17" s="541"/>
      <c r="T17" s="541"/>
    </row>
    <row r="18" spans="1:48" s="542" customFormat="1" hidden="1" x14ac:dyDescent="0.3">
      <c r="A18" s="532">
        <v>2</v>
      </c>
      <c r="B18" s="533"/>
      <c r="C18" s="533"/>
      <c r="D18" s="533"/>
      <c r="E18" s="532"/>
      <c r="F18" s="534"/>
      <c r="G18" s="55"/>
      <c r="H18" s="52"/>
      <c r="I18" s="535"/>
      <c r="J18" s="536"/>
      <c r="K18" s="537"/>
      <c r="L18" s="538"/>
      <c r="M18" s="539" t="str">
        <f>IF(L18=0, "Included", IF(ISERROR(K18*L18), L18, K18*L18))</f>
        <v>Included</v>
      </c>
      <c r="N18" s="540">
        <f>R18</f>
        <v>0</v>
      </c>
      <c r="O18" s="541"/>
      <c r="P18" s="541"/>
      <c r="Q18" s="10">
        <f>IF(M18="Included",0,M18)</f>
        <v>0</v>
      </c>
      <c r="R18" s="17">
        <f>IF(H18="", G18*Q18,H18*Q18)</f>
        <v>0</v>
      </c>
      <c r="S18" s="541"/>
      <c r="T18" s="541"/>
    </row>
    <row r="19" spans="1:48" ht="45" customHeight="1" x14ac:dyDescent="0.3">
      <c r="A19" s="451"/>
      <c r="B19" s="451"/>
      <c r="C19" s="451"/>
      <c r="D19" s="451"/>
      <c r="E19" s="451"/>
      <c r="F19" s="1011" t="s">
        <v>206</v>
      </c>
      <c r="G19" s="1011"/>
      <c r="H19" s="1011"/>
      <c r="I19" s="1011"/>
      <c r="J19" s="1011"/>
      <c r="K19" s="1011"/>
      <c r="L19" s="1011"/>
      <c r="M19" s="516"/>
      <c r="N19" s="518"/>
      <c r="O19" s="507"/>
      <c r="AG19" s="508"/>
      <c r="AI19" s="509"/>
    </row>
    <row r="20" spans="1:48" s="542" customFormat="1" ht="24.75" customHeight="1" x14ac:dyDescent="0.3">
      <c r="A20" s="1000"/>
      <c r="B20" s="1001"/>
      <c r="C20" s="1001"/>
      <c r="D20" s="1001"/>
      <c r="E20" s="1001"/>
      <c r="F20" s="1001"/>
      <c r="G20" s="1001"/>
      <c r="H20" s="1002"/>
      <c r="I20" s="543" t="s">
        <v>207</v>
      </c>
      <c r="J20" s="543"/>
      <c r="K20" s="543"/>
      <c r="L20" s="543"/>
      <c r="M20" s="544">
        <f>SUM(M17:M18)</f>
        <v>0</v>
      </c>
      <c r="N20" s="545"/>
      <c r="O20" s="541"/>
      <c r="P20" s="541"/>
      <c r="Q20" s="541"/>
      <c r="R20" s="541"/>
      <c r="S20" s="541"/>
      <c r="T20" s="541"/>
    </row>
    <row r="21" spans="1:48" ht="26.25" customHeight="1" x14ac:dyDescent="0.3">
      <c r="A21" s="1003"/>
      <c r="B21" s="1004"/>
      <c r="C21" s="1004"/>
      <c r="D21" s="1004"/>
      <c r="E21" s="1004"/>
      <c r="F21" s="1004"/>
      <c r="G21" s="1004"/>
      <c r="H21" s="1005"/>
      <c r="I21" s="546" t="s">
        <v>139</v>
      </c>
      <c r="J21" s="546"/>
      <c r="K21" s="546"/>
      <c r="L21" s="546"/>
      <c r="M21" s="546"/>
      <c r="N21" s="544">
        <f>SUM(N17:N18)</f>
        <v>0</v>
      </c>
      <c r="O21" s="507"/>
      <c r="AH21" s="547"/>
      <c r="AI21" s="547"/>
      <c r="AK21" s="547"/>
      <c r="AL21" s="547"/>
      <c r="AM21" s="506"/>
      <c r="AN21" s="506"/>
      <c r="AO21" s="506"/>
      <c r="AP21" s="506"/>
      <c r="AQ21" s="506"/>
      <c r="AR21" s="506"/>
      <c r="AS21" s="506"/>
      <c r="AT21" s="506"/>
      <c r="AU21" s="506"/>
      <c r="AV21" s="506"/>
    </row>
    <row r="22" spans="1:48" ht="26.25" customHeight="1" x14ac:dyDescent="0.3">
      <c r="A22" s="548"/>
      <c r="B22" s="548"/>
      <c r="C22" s="548"/>
      <c r="D22" s="548"/>
      <c r="E22" s="548"/>
      <c r="F22" s="548"/>
      <c r="G22" s="548"/>
      <c r="H22" s="548"/>
      <c r="I22" s="548"/>
      <c r="J22" s="548"/>
      <c r="K22" s="548"/>
      <c r="L22" s="548"/>
      <c r="M22" s="548"/>
      <c r="N22" s="548"/>
      <c r="O22" s="507"/>
      <c r="AH22" s="547"/>
      <c r="AI22" s="547"/>
      <c r="AK22" s="547"/>
      <c r="AL22" s="547"/>
      <c r="AM22" s="506"/>
      <c r="AN22" s="506"/>
      <c r="AO22" s="506"/>
      <c r="AP22" s="506"/>
      <c r="AQ22" s="506"/>
      <c r="AR22" s="506"/>
      <c r="AS22" s="506"/>
      <c r="AT22" s="506"/>
      <c r="AU22" s="506"/>
      <c r="AV22" s="506"/>
    </row>
    <row r="23" spans="1:48" ht="26.25" customHeight="1" x14ac:dyDescent="0.3">
      <c r="A23" s="549" t="s">
        <v>40</v>
      </c>
      <c r="B23" s="1006" t="s">
        <v>41</v>
      </c>
      <c r="C23" s="1006"/>
      <c r="D23" s="1006"/>
      <c r="E23" s="1006"/>
      <c r="F23" s="1006"/>
      <c r="G23" s="1006"/>
      <c r="H23" s="1006"/>
      <c r="I23" s="1006"/>
      <c r="J23" s="1006"/>
      <c r="K23" s="1006"/>
      <c r="L23" s="1006"/>
      <c r="M23" s="1006"/>
      <c r="N23" s="1006"/>
      <c r="O23" s="1006"/>
      <c r="AH23" s="547"/>
      <c r="AI23" s="547"/>
      <c r="AK23" s="547"/>
      <c r="AL23" s="547"/>
      <c r="AM23" s="506"/>
      <c r="AN23" s="506"/>
      <c r="AO23" s="506"/>
      <c r="AP23" s="506"/>
      <c r="AQ23" s="506"/>
      <c r="AR23" s="506"/>
      <c r="AS23" s="506"/>
      <c r="AT23" s="506"/>
      <c r="AU23" s="506"/>
      <c r="AV23" s="506"/>
    </row>
    <row r="24" spans="1:48" ht="19.5" customHeight="1" x14ac:dyDescent="0.3">
      <c r="A24" s="548"/>
      <c r="B24" s="548"/>
      <c r="C24" s="548"/>
      <c r="D24" s="548"/>
      <c r="E24" s="548"/>
      <c r="F24" s="548"/>
      <c r="G24" s="548"/>
      <c r="H24" s="548"/>
      <c r="I24" s="548"/>
      <c r="J24" s="934"/>
      <c r="K24" s="934"/>
      <c r="L24" s="934"/>
      <c r="M24" s="934"/>
      <c r="AH24" s="550"/>
      <c r="AI24" s="551"/>
      <c r="AM24" s="506"/>
      <c r="AN24" s="506"/>
      <c r="AO24" s="506"/>
      <c r="AP24" s="506"/>
      <c r="AQ24" s="506"/>
      <c r="AR24" s="506"/>
      <c r="AS24" s="506"/>
      <c r="AT24" s="506"/>
      <c r="AU24" s="506"/>
      <c r="AV24" s="506"/>
    </row>
    <row r="25" spans="1:48" ht="19.5" customHeight="1" x14ac:dyDescent="0.3">
      <c r="A25" s="429" t="s">
        <v>42</v>
      </c>
      <c r="B25" s="429"/>
      <c r="C25" s="429"/>
      <c r="D25" s="429"/>
      <c r="E25" s="497" t="str">
        <f>'Sch-6 After Discount'!B32</f>
        <v>--</v>
      </c>
      <c r="F25" s="429"/>
      <c r="G25" s="429"/>
      <c r="H25" s="429"/>
      <c r="J25" s="934" t="str">
        <f>"Printed Name   : " &amp; '[1]Sch-1'!M188</f>
        <v xml:space="preserve">Printed Name   : </v>
      </c>
      <c r="K25" s="934"/>
      <c r="L25" s="934"/>
      <c r="M25" s="934"/>
      <c r="N25" s="698" t="str">
        <f>'Sch-6 After Discount'!D32</f>
        <v/>
      </c>
      <c r="AM25" s="506"/>
      <c r="AN25" s="506"/>
      <c r="AO25" s="506"/>
      <c r="AP25" s="506"/>
      <c r="AQ25" s="506"/>
      <c r="AR25" s="506"/>
      <c r="AS25" s="506"/>
      <c r="AT25" s="506"/>
      <c r="AU25" s="506"/>
      <c r="AV25" s="506"/>
    </row>
    <row r="26" spans="1:48" ht="27.75" customHeight="1" x14ac:dyDescent="0.3">
      <c r="A26" s="429" t="s">
        <v>43</v>
      </c>
      <c r="B26" s="429"/>
      <c r="C26" s="429"/>
      <c r="D26" s="429"/>
      <c r="E26" s="498" t="str">
        <f>'Sch-6 After Discount'!B33</f>
        <v/>
      </c>
      <c r="F26" s="429"/>
      <c r="G26" s="429"/>
      <c r="H26" s="429"/>
      <c r="J26" s="934" t="str">
        <f>"Designation      : " &amp; '[1]Sch-1'!M189</f>
        <v xml:space="preserve">Designation      : </v>
      </c>
      <c r="K26" s="934"/>
      <c r="L26" s="934"/>
      <c r="M26" s="934"/>
      <c r="N26" s="505" t="str">
        <f>'Sch-6 After Discount'!D33</f>
        <v/>
      </c>
      <c r="AM26" s="506"/>
      <c r="AN26" s="506"/>
      <c r="AO26" s="506"/>
      <c r="AP26" s="506"/>
      <c r="AQ26" s="506"/>
      <c r="AR26" s="506"/>
      <c r="AS26" s="506"/>
      <c r="AT26" s="506"/>
      <c r="AU26" s="506"/>
      <c r="AV26" s="506"/>
    </row>
    <row r="27" spans="1:48" ht="36.75" customHeight="1" x14ac:dyDescent="0.3">
      <c r="A27" s="552" t="s">
        <v>208</v>
      </c>
      <c r="B27" s="552"/>
      <c r="C27" s="552"/>
      <c r="D27" s="552"/>
      <c r="E27" s="996" t="s">
        <v>209</v>
      </c>
      <c r="F27" s="996"/>
      <c r="G27" s="996"/>
      <c r="H27" s="996"/>
      <c r="I27" s="996"/>
      <c r="J27" s="996"/>
      <c r="K27" s="996"/>
      <c r="L27" s="996"/>
      <c r="M27" s="996"/>
      <c r="AM27" s="506"/>
      <c r="AN27" s="506"/>
      <c r="AO27" s="506"/>
      <c r="AP27" s="506"/>
      <c r="AQ27" s="506"/>
      <c r="AR27" s="506"/>
      <c r="AS27" s="506"/>
      <c r="AT27" s="506"/>
      <c r="AU27" s="506"/>
      <c r="AV27" s="506"/>
    </row>
    <row r="28" spans="1:48" ht="31.5" customHeight="1" x14ac:dyDescent="0.3">
      <c r="N28" s="554"/>
      <c r="AM28" s="506"/>
      <c r="AN28" s="506"/>
      <c r="AO28" s="506"/>
      <c r="AP28" s="506"/>
      <c r="AQ28" s="506"/>
      <c r="AR28" s="506"/>
      <c r="AS28" s="506"/>
      <c r="AT28" s="506"/>
      <c r="AU28" s="506"/>
      <c r="AV28" s="506"/>
    </row>
    <row r="97" spans="1:38" s="507" customFormat="1" x14ac:dyDescent="0.3">
      <c r="A97" s="555"/>
      <c r="B97" s="555"/>
      <c r="C97" s="555"/>
      <c r="D97" s="555"/>
      <c r="E97" s="555"/>
      <c r="F97" s="555"/>
      <c r="G97" s="555"/>
      <c r="H97" s="555"/>
      <c r="I97" s="556"/>
      <c r="J97" s="556"/>
      <c r="K97" s="556"/>
      <c r="L97" s="556"/>
      <c r="M97" s="556"/>
      <c r="N97" s="505"/>
      <c r="O97" s="506"/>
    </row>
    <row r="98" spans="1:38" s="507" customFormat="1" x14ac:dyDescent="0.3">
      <c r="A98" s="555"/>
      <c r="B98" s="555"/>
      <c r="C98" s="555"/>
      <c r="D98" s="555"/>
      <c r="E98" s="555"/>
      <c r="F98" s="555"/>
      <c r="G98" s="555"/>
      <c r="H98" s="555"/>
      <c r="I98" s="556"/>
      <c r="J98" s="556"/>
      <c r="K98" s="556"/>
      <c r="L98" s="556"/>
      <c r="M98" s="556"/>
      <c r="N98" s="505"/>
      <c r="O98" s="506"/>
    </row>
    <row r="99" spans="1:38" s="507" customFormat="1" x14ac:dyDescent="0.3">
      <c r="A99" s="555"/>
      <c r="B99" s="555"/>
      <c r="C99" s="555"/>
      <c r="D99" s="555"/>
      <c r="E99" s="555"/>
      <c r="F99" s="555"/>
      <c r="G99" s="555"/>
      <c r="H99" s="555"/>
      <c r="I99" s="556"/>
      <c r="J99" s="556"/>
      <c r="K99" s="556"/>
      <c r="L99" s="556"/>
      <c r="M99" s="556"/>
      <c r="N99" s="505"/>
      <c r="O99" s="506"/>
    </row>
    <row r="100" spans="1:38" s="506" customFormat="1" hidden="1" x14ac:dyDescent="0.3">
      <c r="A100" s="432" t="str">
        <f>A1</f>
        <v xml:space="preserve">Specification No: CC/T/W-BESS/DOM/A10/26/07004  </v>
      </c>
      <c r="B100" s="432"/>
      <c r="C100" s="432"/>
      <c r="D100" s="432"/>
      <c r="E100" s="432"/>
      <c r="F100" s="432"/>
      <c r="G100" s="432"/>
      <c r="H100" s="432"/>
      <c r="I100" s="429"/>
      <c r="J100" s="557"/>
      <c r="K100" s="557"/>
      <c r="L100" s="557"/>
      <c r="M100" s="557"/>
      <c r="N100" s="558"/>
    </row>
    <row r="101" spans="1:38" s="506" customFormat="1" hidden="1" x14ac:dyDescent="0.3">
      <c r="A101" s="478"/>
      <c r="B101" s="478"/>
      <c r="C101" s="478"/>
      <c r="D101" s="478"/>
      <c r="E101" s="478"/>
      <c r="F101" s="478"/>
      <c r="G101" s="478"/>
      <c r="H101" s="478"/>
      <c r="I101" s="479"/>
      <c r="J101" s="500"/>
      <c r="K101" s="500"/>
      <c r="L101" s="500"/>
      <c r="M101" s="500"/>
      <c r="N101" s="558"/>
    </row>
    <row r="102" spans="1:38" s="506" customFormat="1" ht="35.25" hidden="1" customHeight="1" x14ac:dyDescent="0.3">
      <c r="A102" s="997" t="str">
        <f>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B102" s="997"/>
      <c r="C102" s="997"/>
      <c r="D102" s="997"/>
      <c r="E102" s="997"/>
      <c r="F102" s="997"/>
      <c r="G102" s="997"/>
      <c r="H102" s="997"/>
      <c r="I102" s="997">
        <f>I3</f>
        <v>0</v>
      </c>
      <c r="J102" s="997">
        <f>J3</f>
        <v>0</v>
      </c>
      <c r="K102" s="997"/>
      <c r="L102" s="997"/>
      <c r="M102" s="997"/>
      <c r="N102" s="558"/>
    </row>
    <row r="103" spans="1:38" s="506" customFormat="1" hidden="1" x14ac:dyDescent="0.3">
      <c r="A103" s="998" t="str">
        <f>A4</f>
        <v>(SCHEDULE OF RATES AND PRICES )</v>
      </c>
      <c r="B103" s="998"/>
      <c r="C103" s="998"/>
      <c r="D103" s="998"/>
      <c r="E103" s="998"/>
      <c r="F103" s="998"/>
      <c r="G103" s="998"/>
      <c r="H103" s="998"/>
      <c r="I103" s="998">
        <f>I4</f>
        <v>0</v>
      </c>
      <c r="J103" s="998">
        <f>J4</f>
        <v>0</v>
      </c>
      <c r="K103" s="998"/>
      <c r="L103" s="998"/>
      <c r="M103" s="998"/>
      <c r="N103" s="558"/>
    </row>
    <row r="104" spans="1:38" s="506" customFormat="1" hidden="1" x14ac:dyDescent="0.3">
      <c r="A104" s="510"/>
      <c r="B104" s="510"/>
      <c r="C104" s="510"/>
      <c r="D104" s="510"/>
      <c r="E104" s="510"/>
      <c r="F104" s="510"/>
      <c r="G104" s="510"/>
      <c r="H104" s="510"/>
      <c r="I104" s="511"/>
      <c r="J104" s="511"/>
      <c r="K104" s="511"/>
      <c r="L104" s="511"/>
      <c r="M104" s="511"/>
      <c r="N104" s="558"/>
    </row>
    <row r="105" spans="1:38" s="506" customFormat="1" hidden="1" x14ac:dyDescent="0.3">
      <c r="A105" s="414" t="str">
        <f>A6</f>
        <v>Bidder’s Name and Address (Sole Bidder) :</v>
      </c>
      <c r="B105" s="414"/>
      <c r="C105" s="414"/>
      <c r="D105" s="414"/>
      <c r="E105" s="414"/>
      <c r="F105" s="414"/>
      <c r="G105" s="414"/>
      <c r="H105" s="414"/>
      <c r="I105" s="446"/>
      <c r="J105" s="446"/>
      <c r="K105" s="446"/>
      <c r="L105" s="446"/>
      <c r="M105" s="446"/>
      <c r="N105" s="558"/>
    </row>
    <row r="106" spans="1:38" s="506" customFormat="1" hidden="1" x14ac:dyDescent="0.3">
      <c r="A106" s="999">
        <f>A7</f>
        <v>0</v>
      </c>
      <c r="B106" s="999"/>
      <c r="C106" s="999"/>
      <c r="D106" s="999"/>
      <c r="E106" s="999"/>
      <c r="F106" s="999"/>
      <c r="G106" s="999"/>
      <c r="H106" s="999"/>
      <c r="I106" s="999">
        <f t="shared" ref="I106:J110" si="0">I7</f>
        <v>0</v>
      </c>
      <c r="J106" s="999">
        <f t="shared" si="0"/>
        <v>0</v>
      </c>
      <c r="K106" s="515"/>
      <c r="L106" s="515"/>
      <c r="M106" s="515"/>
      <c r="N106" s="558"/>
    </row>
    <row r="107" spans="1:38" s="506" customFormat="1" hidden="1" x14ac:dyDescent="0.3">
      <c r="A107" s="450" t="str">
        <f>A8</f>
        <v>Name     :</v>
      </c>
      <c r="B107" s="450"/>
      <c r="C107" s="450"/>
      <c r="D107" s="450"/>
      <c r="E107" s="450"/>
      <c r="F107" s="450"/>
      <c r="G107" s="450"/>
      <c r="H107" s="450"/>
      <c r="I107" s="959" t="str">
        <f t="shared" si="0"/>
        <v/>
      </c>
      <c r="J107" s="959">
        <f t="shared" si="0"/>
        <v>0</v>
      </c>
      <c r="K107" s="516"/>
      <c r="L107" s="516"/>
      <c r="M107" s="516"/>
      <c r="N107" s="558"/>
    </row>
    <row r="108" spans="1:38" s="506" customFormat="1" hidden="1" x14ac:dyDescent="0.3">
      <c r="A108" s="450" t="str">
        <f>A9</f>
        <v>Address :</v>
      </c>
      <c r="B108" s="450"/>
      <c r="C108" s="450"/>
      <c r="D108" s="450"/>
      <c r="E108" s="450"/>
      <c r="F108" s="450"/>
      <c r="G108" s="450"/>
      <c r="H108" s="450"/>
      <c r="I108" s="959" t="str">
        <f t="shared" si="0"/>
        <v/>
      </c>
      <c r="J108" s="959">
        <f t="shared" si="0"/>
        <v>0</v>
      </c>
      <c r="K108" s="516"/>
      <c r="L108" s="516"/>
      <c r="M108" s="516"/>
      <c r="N108" s="558"/>
    </row>
    <row r="109" spans="1:38" s="506" customFormat="1" hidden="1" x14ac:dyDescent="0.3">
      <c r="A109" s="451"/>
      <c r="B109" s="451"/>
      <c r="C109" s="451"/>
      <c r="D109" s="451"/>
      <c r="E109" s="451"/>
      <c r="F109" s="451"/>
      <c r="G109" s="451"/>
      <c r="H109" s="451"/>
      <c r="I109" s="959" t="str">
        <f t="shared" si="0"/>
        <v/>
      </c>
      <c r="J109" s="959">
        <f t="shared" si="0"/>
        <v>0</v>
      </c>
      <c r="K109" s="516"/>
      <c r="L109" s="516"/>
      <c r="M109" s="516"/>
      <c r="N109" s="558"/>
    </row>
    <row r="110" spans="1:38" s="506" customFormat="1" hidden="1" x14ac:dyDescent="0.3">
      <c r="A110" s="451"/>
      <c r="B110" s="451"/>
      <c r="C110" s="451"/>
      <c r="D110" s="451"/>
      <c r="E110" s="451"/>
      <c r="F110" s="451"/>
      <c r="G110" s="451"/>
      <c r="H110" s="451"/>
      <c r="I110" s="959" t="str">
        <f t="shared" si="0"/>
        <v/>
      </c>
      <c r="J110" s="959">
        <f t="shared" si="0"/>
        <v>0</v>
      </c>
      <c r="K110" s="516"/>
      <c r="L110" s="516"/>
      <c r="M110" s="516"/>
      <c r="N110" s="558"/>
    </row>
    <row r="111" spans="1:38" s="506" customFormat="1" hidden="1" x14ac:dyDescent="0.3">
      <c r="A111" s="553"/>
      <c r="B111" s="553"/>
      <c r="C111" s="553"/>
      <c r="D111" s="553"/>
      <c r="E111" s="553"/>
      <c r="F111" s="553"/>
      <c r="G111" s="553"/>
      <c r="H111" s="553"/>
      <c r="I111" s="513"/>
      <c r="J111" s="513"/>
      <c r="K111" s="513"/>
      <c r="L111" s="513"/>
      <c r="M111" s="513"/>
      <c r="N111" s="558"/>
    </row>
    <row r="112" spans="1:38" s="506" customFormat="1" ht="33.75" hidden="1" customHeight="1" x14ac:dyDescent="0.3">
      <c r="A112" s="559" t="str">
        <f>A14</f>
        <v>SL. NO.</v>
      </c>
      <c r="B112" s="559"/>
      <c r="C112" s="559"/>
      <c r="D112" s="559"/>
      <c r="E112" s="559"/>
      <c r="F112" s="559"/>
      <c r="G112" s="559"/>
      <c r="H112" s="559"/>
      <c r="I112" s="560" t="str">
        <f>I14</f>
        <v>Description of Test</v>
      </c>
      <c r="J112" s="995" t="e">
        <f>#REF!</f>
        <v>#REF!</v>
      </c>
      <c r="K112" s="995"/>
      <c r="L112" s="995"/>
      <c r="M112" s="995"/>
      <c r="N112" s="558"/>
      <c r="AH112" s="995"/>
      <c r="AI112" s="995"/>
      <c r="AK112" s="995"/>
      <c r="AL112" s="995"/>
    </row>
    <row r="113" spans="1:38" s="506" customFormat="1" hidden="1" x14ac:dyDescent="0.3">
      <c r="A113" s="511" t="e">
        <f>#REF!</f>
        <v>#REF!</v>
      </c>
      <c r="B113" s="511"/>
      <c r="C113" s="511"/>
      <c r="D113" s="511"/>
      <c r="E113" s="511"/>
      <c r="F113" s="511"/>
      <c r="G113" s="511"/>
      <c r="H113" s="511"/>
      <c r="I113" s="511" t="e">
        <f>#REF!</f>
        <v>#REF!</v>
      </c>
      <c r="J113" s="994" t="e">
        <f>#REF!</f>
        <v>#REF!</v>
      </c>
      <c r="K113" s="994"/>
      <c r="L113" s="994"/>
      <c r="M113" s="994"/>
      <c r="N113" s="558"/>
      <c r="AH113" s="994"/>
      <c r="AI113" s="994"/>
      <c r="AK113" s="994"/>
      <c r="AL113" s="994"/>
    </row>
    <row r="114" spans="1:38" s="506" customFormat="1" hidden="1" x14ac:dyDescent="0.3">
      <c r="A114" s="561" t="e">
        <f>#REF!</f>
        <v>#REF!</v>
      </c>
      <c r="B114" s="561"/>
      <c r="C114" s="561"/>
      <c r="D114" s="561"/>
      <c r="E114" s="561"/>
      <c r="F114" s="561"/>
      <c r="G114" s="561"/>
      <c r="H114" s="561"/>
      <c r="I114" s="562" t="e">
        <f>#REF!</f>
        <v>#REF!</v>
      </c>
      <c r="J114" s="994"/>
      <c r="K114" s="994"/>
      <c r="L114" s="994"/>
      <c r="M114" s="994"/>
      <c r="N114" s="558"/>
      <c r="AH114" s="994"/>
      <c r="AI114" s="994"/>
      <c r="AK114" s="994"/>
      <c r="AL114" s="994"/>
    </row>
    <row r="115" spans="1:38" s="506" customFormat="1" hidden="1" x14ac:dyDescent="0.3">
      <c r="A115" s="563" t="e">
        <f>#REF!</f>
        <v>#REF!</v>
      </c>
      <c r="B115" s="563"/>
      <c r="C115" s="563"/>
      <c r="D115" s="563"/>
      <c r="E115" s="563"/>
      <c r="F115" s="563"/>
      <c r="G115" s="563"/>
      <c r="H115" s="563"/>
      <c r="I115" s="564" t="e">
        <f>#REF!</f>
        <v>#REF!</v>
      </c>
      <c r="J115" s="992" t="e">
        <f>#REF!</f>
        <v>#REF!</v>
      </c>
      <c r="K115" s="992"/>
      <c r="L115" s="992"/>
      <c r="M115" s="992"/>
      <c r="N115" s="432"/>
      <c r="AH115" s="565"/>
      <c r="AI115" s="565"/>
      <c r="AK115" s="565"/>
      <c r="AL115" s="565"/>
    </row>
    <row r="116" spans="1:38" s="506" customFormat="1" hidden="1" x14ac:dyDescent="0.3">
      <c r="A116" s="563" t="e">
        <f>#REF!</f>
        <v>#REF!</v>
      </c>
      <c r="B116" s="563"/>
      <c r="C116" s="563"/>
      <c r="D116" s="563"/>
      <c r="E116" s="563"/>
      <c r="F116" s="563"/>
      <c r="G116" s="563"/>
      <c r="H116" s="563"/>
      <c r="I116" s="564" t="e">
        <f>#REF!</f>
        <v>#REF!</v>
      </c>
      <c r="J116" s="992" t="e">
        <f>#REF!</f>
        <v>#REF!</v>
      </c>
      <c r="K116" s="992"/>
      <c r="L116" s="992"/>
      <c r="M116" s="992"/>
      <c r="N116" s="432"/>
      <c r="AH116" s="566"/>
      <c r="AI116" s="566"/>
      <c r="AK116" s="565"/>
      <c r="AL116" s="566"/>
    </row>
    <row r="117" spans="1:38" s="506" customFormat="1" ht="20.100000000000001" hidden="1" customHeight="1" x14ac:dyDescent="0.3">
      <c r="A117" s="567"/>
      <c r="B117" s="567"/>
      <c r="C117" s="567"/>
      <c r="D117" s="567"/>
      <c r="E117" s="567"/>
      <c r="F117" s="567"/>
      <c r="G117" s="567"/>
      <c r="H117" s="567"/>
      <c r="I117" s="562" t="e">
        <f>#REF!</f>
        <v>#REF!</v>
      </c>
      <c r="J117" s="992" t="e">
        <f>#REF!</f>
        <v>#REF!</v>
      </c>
      <c r="K117" s="992"/>
      <c r="L117" s="992"/>
      <c r="M117" s="992"/>
      <c r="N117" s="558"/>
      <c r="AH117" s="566"/>
      <c r="AI117" s="566"/>
      <c r="AK117" s="566"/>
      <c r="AL117" s="566"/>
    </row>
    <row r="118" spans="1:38" s="506" customFormat="1" hidden="1" x14ac:dyDescent="0.3">
      <c r="A118" s="561" t="e">
        <f>#REF!</f>
        <v>#REF!</v>
      </c>
      <c r="B118" s="561"/>
      <c r="C118" s="561"/>
      <c r="D118" s="561"/>
      <c r="E118" s="561"/>
      <c r="F118" s="561"/>
      <c r="G118" s="561"/>
      <c r="H118" s="561"/>
      <c r="I118" s="562" t="e">
        <f>#REF!</f>
        <v>#REF!</v>
      </c>
      <c r="J118" s="992"/>
      <c r="K118" s="992"/>
      <c r="L118" s="992"/>
      <c r="M118" s="992"/>
      <c r="N118" s="558"/>
      <c r="AH118" s="992"/>
      <c r="AI118" s="992"/>
      <c r="AK118" s="992"/>
      <c r="AL118" s="992"/>
    </row>
    <row r="119" spans="1:38" s="506" customFormat="1" hidden="1" x14ac:dyDescent="0.3">
      <c r="A119" s="568" t="e">
        <f>#REF!</f>
        <v>#REF!</v>
      </c>
      <c r="B119" s="568"/>
      <c r="C119" s="568"/>
      <c r="D119" s="568"/>
      <c r="E119" s="568"/>
      <c r="F119" s="568"/>
      <c r="G119" s="568"/>
      <c r="H119" s="568"/>
      <c r="I119" s="562" t="e">
        <f>#REF!</f>
        <v>#REF!</v>
      </c>
      <c r="J119" s="992"/>
      <c r="K119" s="992"/>
      <c r="L119" s="992"/>
      <c r="M119" s="992"/>
      <c r="N119" s="558"/>
      <c r="AH119" s="992"/>
      <c r="AI119" s="992"/>
      <c r="AK119" s="992"/>
      <c r="AL119" s="992"/>
    </row>
    <row r="120" spans="1:38" s="506" customFormat="1" hidden="1" x14ac:dyDescent="0.3">
      <c r="A120" s="569" t="e">
        <f>#REF!</f>
        <v>#REF!</v>
      </c>
      <c r="B120" s="569"/>
      <c r="C120" s="569"/>
      <c r="D120" s="569"/>
      <c r="E120" s="569"/>
      <c r="F120" s="569"/>
      <c r="G120" s="569"/>
      <c r="H120" s="569"/>
      <c r="I120" s="562" t="e">
        <f>#REF!</f>
        <v>#REF!</v>
      </c>
      <c r="J120" s="992"/>
      <c r="K120" s="992"/>
      <c r="L120" s="992"/>
      <c r="M120" s="992"/>
      <c r="N120" s="558"/>
      <c r="AH120" s="992"/>
      <c r="AI120" s="992"/>
      <c r="AK120" s="992"/>
      <c r="AL120" s="992"/>
    </row>
    <row r="121" spans="1:38" s="506" customFormat="1" hidden="1" x14ac:dyDescent="0.3">
      <c r="A121" s="563" t="e">
        <f>#REF!</f>
        <v>#REF!</v>
      </c>
      <c r="B121" s="563"/>
      <c r="C121" s="563"/>
      <c r="D121" s="563"/>
      <c r="E121" s="563"/>
      <c r="F121" s="563"/>
      <c r="G121" s="563"/>
      <c r="H121" s="563"/>
      <c r="I121" s="564" t="e">
        <f>#REF!</f>
        <v>#REF!</v>
      </c>
      <c r="J121" s="992" t="e">
        <f>#REF!</f>
        <v>#REF!</v>
      </c>
      <c r="K121" s="992"/>
      <c r="L121" s="992"/>
      <c r="M121" s="992"/>
      <c r="N121" s="432"/>
      <c r="AH121" s="566"/>
      <c r="AI121" s="566"/>
      <c r="AK121" s="565"/>
      <c r="AL121" s="566"/>
    </row>
    <row r="122" spans="1:38" s="506" customFormat="1" hidden="1" x14ac:dyDescent="0.3">
      <c r="A122" s="563" t="e">
        <f>#REF!</f>
        <v>#REF!</v>
      </c>
      <c r="B122" s="563"/>
      <c r="C122" s="563"/>
      <c r="D122" s="563"/>
      <c r="E122" s="563"/>
      <c r="F122" s="563"/>
      <c r="G122" s="563"/>
      <c r="H122" s="563"/>
      <c r="I122" s="564" t="e">
        <f>#REF!</f>
        <v>#REF!</v>
      </c>
      <c r="J122" s="992" t="e">
        <f>#REF!</f>
        <v>#REF!</v>
      </c>
      <c r="K122" s="992"/>
      <c r="L122" s="992"/>
      <c r="M122" s="992"/>
      <c r="N122" s="432"/>
      <c r="AH122" s="566"/>
      <c r="AI122" s="566"/>
      <c r="AK122" s="565"/>
      <c r="AL122" s="566"/>
    </row>
    <row r="123" spans="1:38" s="506" customFormat="1" hidden="1" x14ac:dyDescent="0.3">
      <c r="A123" s="563" t="e">
        <f>#REF!</f>
        <v>#REF!</v>
      </c>
      <c r="B123" s="563"/>
      <c r="C123" s="563"/>
      <c r="D123" s="563"/>
      <c r="E123" s="563"/>
      <c r="F123" s="563"/>
      <c r="G123" s="563"/>
      <c r="H123" s="563"/>
      <c r="I123" s="564" t="e">
        <f>#REF!</f>
        <v>#REF!</v>
      </c>
      <c r="J123" s="992" t="e">
        <f>#REF!</f>
        <v>#REF!</v>
      </c>
      <c r="K123" s="992"/>
      <c r="L123" s="992"/>
      <c r="M123" s="992"/>
      <c r="N123" s="432"/>
      <c r="AH123" s="566"/>
      <c r="AI123" s="566"/>
      <c r="AK123" s="565"/>
      <c r="AL123" s="566"/>
    </row>
    <row r="124" spans="1:38" s="506" customFormat="1" hidden="1" x14ac:dyDescent="0.3">
      <c r="A124" s="563" t="e">
        <f>#REF!</f>
        <v>#REF!</v>
      </c>
      <c r="B124" s="563"/>
      <c r="C124" s="563"/>
      <c r="D124" s="563"/>
      <c r="E124" s="563"/>
      <c r="F124" s="563"/>
      <c r="G124" s="563"/>
      <c r="H124" s="563"/>
      <c r="I124" s="564" t="e">
        <f>#REF!</f>
        <v>#REF!</v>
      </c>
      <c r="J124" s="992" t="e">
        <f>#REF!</f>
        <v>#REF!</v>
      </c>
      <c r="K124" s="992"/>
      <c r="L124" s="992"/>
      <c r="M124" s="992"/>
      <c r="N124" s="432"/>
      <c r="AH124" s="566"/>
      <c r="AI124" s="566"/>
      <c r="AK124" s="565"/>
      <c r="AL124" s="566"/>
    </row>
    <row r="125" spans="1:38" s="506" customFormat="1" hidden="1" x14ac:dyDescent="0.3">
      <c r="A125" s="563"/>
      <c r="B125" s="563"/>
      <c r="C125" s="563"/>
      <c r="D125" s="563"/>
      <c r="E125" s="563"/>
      <c r="F125" s="563"/>
      <c r="G125" s="563"/>
      <c r="H125" s="563"/>
      <c r="I125" s="562" t="e">
        <f>#REF!</f>
        <v>#REF!</v>
      </c>
      <c r="J125" s="992" t="e">
        <f>#REF!</f>
        <v>#REF!</v>
      </c>
      <c r="K125" s="992"/>
      <c r="L125" s="992"/>
      <c r="M125" s="992"/>
      <c r="N125" s="432"/>
      <c r="AH125" s="566"/>
      <c r="AI125" s="566"/>
      <c r="AK125" s="566"/>
      <c r="AL125" s="566"/>
    </row>
    <row r="126" spans="1:38" s="506" customFormat="1" ht="20.100000000000001" hidden="1" customHeight="1" x14ac:dyDescent="0.3">
      <c r="A126" s="569" t="e">
        <f>#REF!</f>
        <v>#REF!</v>
      </c>
      <c r="B126" s="569"/>
      <c r="C126" s="569"/>
      <c r="D126" s="569"/>
      <c r="E126" s="569"/>
      <c r="F126" s="569"/>
      <c r="G126" s="569"/>
      <c r="H126" s="569"/>
      <c r="I126" s="562" t="e">
        <f>#REF!</f>
        <v>#REF!</v>
      </c>
      <c r="J126" s="992"/>
      <c r="K126" s="992"/>
      <c r="L126" s="992"/>
      <c r="M126" s="992"/>
      <c r="N126" s="432"/>
      <c r="AH126" s="566"/>
      <c r="AI126" s="566"/>
      <c r="AK126" s="566"/>
      <c r="AL126" s="566"/>
    </row>
    <row r="127" spans="1:38" s="506" customFormat="1" hidden="1" x14ac:dyDescent="0.3">
      <c r="A127" s="563" t="e">
        <f>#REF!</f>
        <v>#REF!</v>
      </c>
      <c r="B127" s="563"/>
      <c r="C127" s="563"/>
      <c r="D127" s="563"/>
      <c r="E127" s="563"/>
      <c r="F127" s="563"/>
      <c r="G127" s="563"/>
      <c r="H127" s="563"/>
      <c r="I127" s="564" t="e">
        <f>#REF!</f>
        <v>#REF!</v>
      </c>
      <c r="J127" s="992" t="e">
        <f>#REF!</f>
        <v>#REF!</v>
      </c>
      <c r="K127" s="992"/>
      <c r="L127" s="992"/>
      <c r="M127" s="992"/>
      <c r="N127" s="432"/>
      <c r="AH127" s="566"/>
      <c r="AI127" s="566"/>
      <c r="AK127" s="565"/>
      <c r="AL127" s="566"/>
    </row>
    <row r="128" spans="1:38" s="506" customFormat="1" hidden="1" x14ac:dyDescent="0.3">
      <c r="A128" s="563" t="e">
        <f>#REF!</f>
        <v>#REF!</v>
      </c>
      <c r="B128" s="563"/>
      <c r="C128" s="563"/>
      <c r="D128" s="563"/>
      <c r="E128" s="563"/>
      <c r="F128" s="563"/>
      <c r="G128" s="563"/>
      <c r="H128" s="563"/>
      <c r="I128" s="564" t="e">
        <f>#REF!</f>
        <v>#REF!</v>
      </c>
      <c r="J128" s="992" t="e">
        <f>#REF!</f>
        <v>#REF!</v>
      </c>
      <c r="K128" s="992"/>
      <c r="L128" s="992"/>
      <c r="M128" s="992"/>
      <c r="N128" s="432"/>
      <c r="AH128" s="566"/>
      <c r="AI128" s="566"/>
      <c r="AK128" s="565"/>
      <c r="AL128" s="566"/>
    </row>
    <row r="129" spans="1:38" s="506" customFormat="1" ht="20.100000000000001" hidden="1" customHeight="1" x14ac:dyDescent="0.3">
      <c r="A129" s="563" t="e">
        <f>#REF!</f>
        <v>#REF!</v>
      </c>
      <c r="B129" s="563"/>
      <c r="C129" s="563"/>
      <c r="D129" s="563"/>
      <c r="E129" s="563"/>
      <c r="F129" s="563"/>
      <c r="G129" s="563"/>
      <c r="H129" s="563"/>
      <c r="I129" s="564" t="e">
        <f>#REF!</f>
        <v>#REF!</v>
      </c>
      <c r="J129" s="992" t="e">
        <f>#REF!</f>
        <v>#REF!</v>
      </c>
      <c r="K129" s="992"/>
      <c r="L129" s="992"/>
      <c r="M129" s="992"/>
      <c r="N129" s="432"/>
      <c r="AH129" s="566"/>
      <c r="AI129" s="566"/>
      <c r="AK129" s="565"/>
      <c r="AL129" s="566"/>
    </row>
    <row r="130" spans="1:38" s="506" customFormat="1" hidden="1" x14ac:dyDescent="0.3">
      <c r="A130" s="563" t="e">
        <f>#REF!</f>
        <v>#REF!</v>
      </c>
      <c r="B130" s="563"/>
      <c r="C130" s="563"/>
      <c r="D130" s="563"/>
      <c r="E130" s="563"/>
      <c r="F130" s="563"/>
      <c r="G130" s="563"/>
      <c r="H130" s="563"/>
      <c r="I130" s="564" t="e">
        <f>#REF!</f>
        <v>#REF!</v>
      </c>
      <c r="J130" s="992" t="e">
        <f>#REF!</f>
        <v>#REF!</v>
      </c>
      <c r="K130" s="992"/>
      <c r="L130" s="992"/>
      <c r="M130" s="992"/>
      <c r="N130" s="432"/>
      <c r="AH130" s="566"/>
      <c r="AI130" s="566"/>
      <c r="AK130" s="565"/>
      <c r="AL130" s="566"/>
    </row>
    <row r="131" spans="1:38" s="571" customFormat="1" ht="20.100000000000001" hidden="1" customHeight="1" x14ac:dyDescent="0.25">
      <c r="A131" s="570"/>
      <c r="B131" s="570"/>
      <c r="C131" s="570"/>
      <c r="D131" s="570"/>
      <c r="E131" s="570"/>
      <c r="F131" s="570"/>
      <c r="G131" s="570"/>
      <c r="H131" s="570"/>
      <c r="I131" s="562" t="e">
        <f>#REF!</f>
        <v>#REF!</v>
      </c>
      <c r="J131" s="992" t="e">
        <f>#REF!</f>
        <v>#REF!</v>
      </c>
      <c r="K131" s="992"/>
      <c r="L131" s="992"/>
      <c r="M131" s="992"/>
      <c r="N131" s="432"/>
      <c r="AH131" s="566"/>
      <c r="AI131" s="566"/>
      <c r="AK131" s="566"/>
      <c r="AL131" s="566"/>
    </row>
    <row r="132" spans="1:38" s="506" customFormat="1" ht="24" hidden="1" customHeight="1" x14ac:dyDescent="0.3">
      <c r="A132" s="569" t="e">
        <f>#REF!</f>
        <v>#REF!</v>
      </c>
      <c r="B132" s="569"/>
      <c r="C132" s="569"/>
      <c r="D132" s="569"/>
      <c r="E132" s="569"/>
      <c r="F132" s="569"/>
      <c r="G132" s="569"/>
      <c r="H132" s="569"/>
      <c r="I132" s="562" t="e">
        <f>#REF!</f>
        <v>#REF!</v>
      </c>
      <c r="J132" s="992"/>
      <c r="K132" s="992"/>
      <c r="L132" s="992"/>
      <c r="M132" s="992"/>
      <c r="N132" s="432"/>
      <c r="AH132" s="566"/>
      <c r="AI132" s="566"/>
      <c r="AK132" s="566"/>
      <c r="AL132" s="566"/>
    </row>
    <row r="133" spans="1:38" s="506" customFormat="1" hidden="1" x14ac:dyDescent="0.3">
      <c r="A133" s="563" t="e">
        <f>#REF!</f>
        <v>#REF!</v>
      </c>
      <c r="B133" s="563"/>
      <c r="C133" s="563"/>
      <c r="D133" s="563"/>
      <c r="E133" s="563"/>
      <c r="F133" s="563"/>
      <c r="G133" s="563"/>
      <c r="H133" s="563"/>
      <c r="I133" s="564" t="e">
        <f>#REF!</f>
        <v>#REF!</v>
      </c>
      <c r="J133" s="992" t="e">
        <f>#REF!</f>
        <v>#REF!</v>
      </c>
      <c r="K133" s="992"/>
      <c r="L133" s="992"/>
      <c r="M133" s="992"/>
      <c r="N133" s="432"/>
      <c r="AH133" s="566"/>
      <c r="AI133" s="566"/>
      <c r="AK133" s="565"/>
      <c r="AL133" s="566"/>
    </row>
    <row r="134" spans="1:38" s="506" customFormat="1" hidden="1" x14ac:dyDescent="0.3">
      <c r="A134" s="563" t="e">
        <f>#REF!</f>
        <v>#REF!</v>
      </c>
      <c r="B134" s="563"/>
      <c r="C134" s="563"/>
      <c r="D134" s="563"/>
      <c r="E134" s="563"/>
      <c r="F134" s="563"/>
      <c r="G134" s="563"/>
      <c r="H134" s="563"/>
      <c r="I134" s="564" t="e">
        <f>#REF!</f>
        <v>#REF!</v>
      </c>
      <c r="J134" s="992" t="e">
        <f>#REF!</f>
        <v>#REF!</v>
      </c>
      <c r="K134" s="992"/>
      <c r="L134" s="992"/>
      <c r="M134" s="992"/>
      <c r="N134" s="432"/>
      <c r="AH134" s="566"/>
      <c r="AI134" s="566"/>
      <c r="AK134" s="565"/>
      <c r="AL134" s="566"/>
    </row>
    <row r="135" spans="1:38" s="506" customFormat="1" ht="33" hidden="1" customHeight="1" x14ac:dyDescent="0.3">
      <c r="A135" s="563" t="e">
        <f>#REF!</f>
        <v>#REF!</v>
      </c>
      <c r="B135" s="563"/>
      <c r="C135" s="563"/>
      <c r="D135" s="563"/>
      <c r="E135" s="563"/>
      <c r="F135" s="563"/>
      <c r="G135" s="563"/>
      <c r="H135" s="563"/>
      <c r="I135" s="564" t="e">
        <f>#REF!</f>
        <v>#REF!</v>
      </c>
      <c r="J135" s="992" t="e">
        <f>#REF!</f>
        <v>#REF!</v>
      </c>
      <c r="K135" s="992"/>
      <c r="L135" s="992"/>
      <c r="M135" s="992"/>
      <c r="N135" s="432"/>
      <c r="AH135" s="566"/>
      <c r="AI135" s="566"/>
      <c r="AK135" s="565"/>
      <c r="AL135" s="566"/>
    </row>
    <row r="136" spans="1:38" s="571" customFormat="1" ht="20.100000000000001" hidden="1" customHeight="1" x14ac:dyDescent="0.25">
      <c r="A136" s="563"/>
      <c r="B136" s="563"/>
      <c r="C136" s="563"/>
      <c r="D136" s="563"/>
      <c r="E136" s="563"/>
      <c r="F136" s="563"/>
      <c r="G136" s="563"/>
      <c r="H136" s="563"/>
      <c r="I136" s="562" t="e">
        <f>#REF!</f>
        <v>#REF!</v>
      </c>
      <c r="J136" s="992" t="e">
        <f>#REF!</f>
        <v>#REF!</v>
      </c>
      <c r="K136" s="992"/>
      <c r="L136" s="992"/>
      <c r="M136" s="992"/>
      <c r="N136" s="432"/>
      <c r="AH136" s="566"/>
      <c r="AI136" s="566"/>
      <c r="AK136" s="566"/>
      <c r="AL136" s="566"/>
    </row>
    <row r="137" spans="1:38" s="506" customFormat="1" ht="20.100000000000001" hidden="1" customHeight="1" x14ac:dyDescent="0.3">
      <c r="A137" s="569" t="e">
        <f>#REF!</f>
        <v>#REF!</v>
      </c>
      <c r="B137" s="569"/>
      <c r="C137" s="569"/>
      <c r="D137" s="569"/>
      <c r="E137" s="569"/>
      <c r="F137" s="569"/>
      <c r="G137" s="569"/>
      <c r="H137" s="569"/>
      <c r="I137" s="562" t="e">
        <f>#REF!</f>
        <v>#REF!</v>
      </c>
      <c r="J137" s="992"/>
      <c r="K137" s="992"/>
      <c r="L137" s="992"/>
      <c r="M137" s="992"/>
      <c r="N137" s="432"/>
      <c r="AH137" s="566"/>
      <c r="AI137" s="566"/>
      <c r="AK137" s="566"/>
      <c r="AL137" s="566"/>
    </row>
    <row r="138" spans="1:38" s="506" customFormat="1" hidden="1" x14ac:dyDescent="0.3">
      <c r="A138" s="563" t="e">
        <f>#REF!</f>
        <v>#REF!</v>
      </c>
      <c r="B138" s="563"/>
      <c r="C138" s="563"/>
      <c r="D138" s="563"/>
      <c r="E138" s="563"/>
      <c r="F138" s="563"/>
      <c r="G138" s="563"/>
      <c r="H138" s="563"/>
      <c r="I138" s="564" t="e">
        <f>#REF!</f>
        <v>#REF!</v>
      </c>
      <c r="J138" s="992" t="e">
        <f>#REF!</f>
        <v>#REF!</v>
      </c>
      <c r="K138" s="992"/>
      <c r="L138" s="992"/>
      <c r="M138" s="992"/>
      <c r="N138" s="432"/>
      <c r="AH138" s="566"/>
      <c r="AI138" s="566"/>
      <c r="AK138" s="565"/>
      <c r="AL138" s="566"/>
    </row>
    <row r="139" spans="1:38" s="506" customFormat="1" hidden="1" x14ac:dyDescent="0.3">
      <c r="A139" s="563" t="e">
        <f>#REF!</f>
        <v>#REF!</v>
      </c>
      <c r="B139" s="563"/>
      <c r="C139" s="563"/>
      <c r="D139" s="563"/>
      <c r="E139" s="563"/>
      <c r="F139" s="563"/>
      <c r="G139" s="563"/>
      <c r="H139" s="563"/>
      <c r="I139" s="564" t="e">
        <f>#REF!</f>
        <v>#REF!</v>
      </c>
      <c r="J139" s="992" t="e">
        <f>#REF!</f>
        <v>#REF!</v>
      </c>
      <c r="K139" s="992"/>
      <c r="L139" s="992"/>
      <c r="M139" s="992"/>
      <c r="N139" s="432"/>
      <c r="AH139" s="566"/>
      <c r="AI139" s="566"/>
      <c r="AK139" s="565"/>
      <c r="AL139" s="566"/>
    </row>
    <row r="140" spans="1:38" s="506" customFormat="1" hidden="1" x14ac:dyDescent="0.3">
      <c r="A140" s="563" t="e">
        <f>#REF!</f>
        <v>#REF!</v>
      </c>
      <c r="B140" s="563"/>
      <c r="C140" s="563"/>
      <c r="D140" s="563"/>
      <c r="E140" s="563"/>
      <c r="F140" s="563"/>
      <c r="G140" s="563"/>
      <c r="H140" s="563"/>
      <c r="I140" s="564" t="e">
        <f>#REF!</f>
        <v>#REF!</v>
      </c>
      <c r="J140" s="992" t="e">
        <f>#REF!</f>
        <v>#REF!</v>
      </c>
      <c r="K140" s="992"/>
      <c r="L140" s="992"/>
      <c r="M140" s="992"/>
      <c r="N140" s="432"/>
      <c r="AH140" s="566"/>
      <c r="AI140" s="566"/>
      <c r="AK140" s="565"/>
      <c r="AL140" s="566"/>
    </row>
    <row r="141" spans="1:38" s="506" customFormat="1" hidden="1" x14ac:dyDescent="0.3">
      <c r="A141" s="563"/>
      <c r="B141" s="563"/>
      <c r="C141" s="563"/>
      <c r="D141" s="563"/>
      <c r="E141" s="563"/>
      <c r="F141" s="563"/>
      <c r="G141" s="563"/>
      <c r="H141" s="563"/>
      <c r="I141" s="562" t="e">
        <f>#REF!</f>
        <v>#REF!</v>
      </c>
      <c r="J141" s="992" t="e">
        <f>#REF!</f>
        <v>#REF!</v>
      </c>
      <c r="K141" s="992"/>
      <c r="L141" s="992"/>
      <c r="M141" s="992"/>
      <c r="N141" s="432"/>
      <c r="AH141" s="566"/>
      <c r="AI141" s="566"/>
      <c r="AK141" s="566"/>
      <c r="AL141" s="566"/>
    </row>
    <row r="142" spans="1:38" s="506" customFormat="1" ht="20.100000000000001" hidden="1" customHeight="1" x14ac:dyDescent="0.3">
      <c r="A142" s="569" t="e">
        <f>#REF!</f>
        <v>#REF!</v>
      </c>
      <c r="B142" s="569"/>
      <c r="C142" s="569"/>
      <c r="D142" s="569"/>
      <c r="E142" s="569"/>
      <c r="F142" s="569"/>
      <c r="G142" s="569"/>
      <c r="H142" s="569"/>
      <c r="I142" s="562" t="e">
        <f>#REF!</f>
        <v>#REF!</v>
      </c>
      <c r="J142" s="992"/>
      <c r="K142" s="992"/>
      <c r="L142" s="992"/>
      <c r="M142" s="992"/>
      <c r="N142" s="432"/>
      <c r="AH142" s="566"/>
      <c r="AI142" s="566"/>
      <c r="AK142" s="566"/>
      <c r="AL142" s="566"/>
    </row>
    <row r="143" spans="1:38" s="506" customFormat="1" hidden="1" x14ac:dyDescent="0.3">
      <c r="A143" s="563" t="e">
        <f>#REF!</f>
        <v>#REF!</v>
      </c>
      <c r="B143" s="563"/>
      <c r="C143" s="563"/>
      <c r="D143" s="563"/>
      <c r="E143" s="563"/>
      <c r="F143" s="563"/>
      <c r="G143" s="563"/>
      <c r="H143" s="563"/>
      <c r="I143" s="564" t="e">
        <f>#REF!</f>
        <v>#REF!</v>
      </c>
      <c r="J143" s="992" t="e">
        <f>#REF!</f>
        <v>#REF!</v>
      </c>
      <c r="K143" s="992"/>
      <c r="L143" s="992"/>
      <c r="M143" s="992"/>
      <c r="N143" s="432"/>
      <c r="AH143" s="566"/>
      <c r="AI143" s="566"/>
      <c r="AK143" s="565"/>
      <c r="AL143" s="566"/>
    </row>
    <row r="144" spans="1:38" s="506" customFormat="1" hidden="1" x14ac:dyDescent="0.3">
      <c r="A144" s="563" t="e">
        <f>#REF!</f>
        <v>#REF!</v>
      </c>
      <c r="B144" s="563"/>
      <c r="C144" s="563"/>
      <c r="D144" s="563"/>
      <c r="E144" s="563"/>
      <c r="F144" s="563"/>
      <c r="G144" s="563"/>
      <c r="H144" s="563"/>
      <c r="I144" s="564" t="e">
        <f>#REF!</f>
        <v>#REF!</v>
      </c>
      <c r="J144" s="992" t="e">
        <f>#REF!</f>
        <v>#REF!</v>
      </c>
      <c r="K144" s="992"/>
      <c r="L144" s="992"/>
      <c r="M144" s="992"/>
      <c r="N144" s="432"/>
      <c r="AH144" s="566"/>
      <c r="AI144" s="566"/>
      <c r="AK144" s="565"/>
      <c r="AL144" s="566"/>
    </row>
    <row r="145" spans="1:38" s="506" customFormat="1" hidden="1" x14ac:dyDescent="0.3">
      <c r="A145" s="563" t="e">
        <f>#REF!</f>
        <v>#REF!</v>
      </c>
      <c r="B145" s="563"/>
      <c r="C145" s="563"/>
      <c r="D145" s="563"/>
      <c r="E145" s="563"/>
      <c r="F145" s="563"/>
      <c r="G145" s="563"/>
      <c r="H145" s="563"/>
      <c r="I145" s="564" t="e">
        <f>#REF!</f>
        <v>#REF!</v>
      </c>
      <c r="J145" s="992" t="e">
        <f>#REF!</f>
        <v>#REF!</v>
      </c>
      <c r="K145" s="992"/>
      <c r="L145" s="992"/>
      <c r="M145" s="992"/>
      <c r="N145" s="432"/>
      <c r="AH145" s="566"/>
      <c r="AI145" s="566"/>
      <c r="AK145" s="565"/>
      <c r="AL145" s="566"/>
    </row>
    <row r="146" spans="1:38" s="506" customFormat="1" hidden="1" x14ac:dyDescent="0.3">
      <c r="A146" s="563" t="e">
        <f>#REF!</f>
        <v>#REF!</v>
      </c>
      <c r="B146" s="563"/>
      <c r="C146" s="563"/>
      <c r="D146" s="563"/>
      <c r="E146" s="563"/>
      <c r="F146" s="563"/>
      <c r="G146" s="563"/>
      <c r="H146" s="563"/>
      <c r="I146" s="564" t="e">
        <f>#REF!</f>
        <v>#REF!</v>
      </c>
      <c r="J146" s="992" t="e">
        <f>#REF!</f>
        <v>#REF!</v>
      </c>
      <c r="K146" s="992"/>
      <c r="L146" s="992"/>
      <c r="M146" s="992"/>
      <c r="N146" s="432"/>
      <c r="AH146" s="566"/>
      <c r="AI146" s="566"/>
      <c r="AK146" s="565"/>
      <c r="AL146" s="566"/>
    </row>
    <row r="147" spans="1:38" s="571" customFormat="1" ht="20.100000000000001" hidden="1" customHeight="1" x14ac:dyDescent="0.25">
      <c r="A147" s="563"/>
      <c r="B147" s="563"/>
      <c r="C147" s="563"/>
      <c r="D147" s="563"/>
      <c r="E147" s="563"/>
      <c r="F147" s="563"/>
      <c r="G147" s="563"/>
      <c r="H147" s="563"/>
      <c r="I147" s="562" t="e">
        <f>#REF!</f>
        <v>#REF!</v>
      </c>
      <c r="J147" s="992" t="e">
        <f>#REF!</f>
        <v>#REF!</v>
      </c>
      <c r="K147" s="992"/>
      <c r="L147" s="992"/>
      <c r="M147" s="992"/>
      <c r="N147" s="432"/>
      <c r="AH147" s="566"/>
      <c r="AI147" s="566"/>
      <c r="AK147" s="566"/>
      <c r="AL147" s="566"/>
    </row>
    <row r="148" spans="1:38" s="506" customFormat="1" ht="20.100000000000001" hidden="1" customHeight="1" x14ac:dyDescent="0.3">
      <c r="A148" s="572"/>
      <c r="B148" s="572"/>
      <c r="C148" s="572"/>
      <c r="D148" s="572"/>
      <c r="E148" s="572"/>
      <c r="F148" s="572"/>
      <c r="G148" s="572"/>
      <c r="H148" s="572"/>
      <c r="I148" s="562" t="e">
        <f>#REF!</f>
        <v>#REF!</v>
      </c>
      <c r="J148" s="992" t="e">
        <f>#REF!</f>
        <v>#REF!</v>
      </c>
      <c r="K148" s="992"/>
      <c r="L148" s="992"/>
      <c r="M148" s="992"/>
      <c r="N148" s="432"/>
      <c r="AH148" s="566"/>
      <c r="AI148" s="566"/>
      <c r="AK148" s="566"/>
      <c r="AL148" s="566"/>
    </row>
    <row r="149" spans="1:38" s="506" customFormat="1" hidden="1" x14ac:dyDescent="0.3">
      <c r="A149" s="572"/>
      <c r="B149" s="572"/>
      <c r="C149" s="572"/>
      <c r="D149" s="572"/>
      <c r="E149" s="572"/>
      <c r="F149" s="572"/>
      <c r="G149" s="572"/>
      <c r="H149" s="572"/>
      <c r="I149" s="562"/>
      <c r="J149" s="992"/>
      <c r="K149" s="992"/>
      <c r="L149" s="992"/>
      <c r="M149" s="992"/>
      <c r="N149" s="432"/>
      <c r="AH149" s="566"/>
      <c r="AI149" s="566"/>
      <c r="AK149" s="566"/>
      <c r="AL149" s="566"/>
    </row>
    <row r="150" spans="1:38" s="506" customFormat="1" ht="20.100000000000001" hidden="1" customHeight="1" x14ac:dyDescent="0.3">
      <c r="A150" s="568" t="e">
        <f>#REF!</f>
        <v>#REF!</v>
      </c>
      <c r="B150" s="568"/>
      <c r="C150" s="568"/>
      <c r="D150" s="568"/>
      <c r="E150" s="568"/>
      <c r="F150" s="568"/>
      <c r="G150" s="568"/>
      <c r="H150" s="568"/>
      <c r="I150" s="562" t="e">
        <f>#REF!</f>
        <v>#REF!</v>
      </c>
      <c r="J150" s="992"/>
      <c r="K150" s="992"/>
      <c r="L150" s="992"/>
      <c r="M150" s="992"/>
      <c r="N150" s="432"/>
      <c r="AH150" s="566"/>
      <c r="AI150" s="566"/>
      <c r="AK150" s="566"/>
      <c r="AL150" s="566"/>
    </row>
    <row r="151" spans="1:38" s="506" customFormat="1" ht="30" hidden="1" customHeight="1" x14ac:dyDescent="0.3">
      <c r="A151" s="569" t="e">
        <f>#REF!</f>
        <v>#REF!</v>
      </c>
      <c r="B151" s="569"/>
      <c r="C151" s="569"/>
      <c r="D151" s="569"/>
      <c r="E151" s="569"/>
      <c r="F151" s="569"/>
      <c r="G151" s="569"/>
      <c r="H151" s="569"/>
      <c r="I151" s="562" t="e">
        <f>#REF!</f>
        <v>#REF!</v>
      </c>
      <c r="J151" s="992"/>
      <c r="K151" s="992"/>
      <c r="L151" s="992"/>
      <c r="M151" s="992"/>
      <c r="N151" s="432"/>
      <c r="AH151" s="566"/>
      <c r="AI151" s="566"/>
      <c r="AK151" s="566"/>
      <c r="AL151" s="566"/>
    </row>
    <row r="152" spans="1:38" s="506" customFormat="1" hidden="1" x14ac:dyDescent="0.3">
      <c r="A152" s="563" t="e">
        <f>#REF!</f>
        <v>#REF!</v>
      </c>
      <c r="B152" s="563"/>
      <c r="C152" s="563"/>
      <c r="D152" s="563"/>
      <c r="E152" s="563"/>
      <c r="F152" s="563"/>
      <c r="G152" s="563"/>
      <c r="H152" s="563"/>
      <c r="I152" s="564" t="e">
        <f>#REF!</f>
        <v>#REF!</v>
      </c>
      <c r="J152" s="992" t="e">
        <f>#REF!</f>
        <v>#REF!</v>
      </c>
      <c r="K152" s="992"/>
      <c r="L152" s="992"/>
      <c r="M152" s="992"/>
      <c r="N152" s="432"/>
      <c r="AH152" s="566"/>
      <c r="AI152" s="566"/>
      <c r="AK152" s="565"/>
      <c r="AL152" s="566"/>
    </row>
    <row r="153" spans="1:38" s="506" customFormat="1" hidden="1" x14ac:dyDescent="0.3">
      <c r="A153" s="563" t="e">
        <f>#REF!</f>
        <v>#REF!</v>
      </c>
      <c r="B153" s="563"/>
      <c r="C153" s="563"/>
      <c r="D153" s="563"/>
      <c r="E153" s="563"/>
      <c r="F153" s="563"/>
      <c r="G153" s="563"/>
      <c r="H153" s="563"/>
      <c r="I153" s="564" t="e">
        <f>#REF!</f>
        <v>#REF!</v>
      </c>
      <c r="J153" s="992" t="e">
        <f>#REF!</f>
        <v>#REF!</v>
      </c>
      <c r="K153" s="992"/>
      <c r="L153" s="992"/>
      <c r="M153" s="992"/>
      <c r="N153" s="432"/>
      <c r="AH153" s="566"/>
      <c r="AI153" s="566"/>
      <c r="AK153" s="565"/>
      <c r="AL153" s="566"/>
    </row>
    <row r="154" spans="1:38" s="506" customFormat="1" hidden="1" x14ac:dyDescent="0.3">
      <c r="A154" s="563" t="e">
        <f>#REF!</f>
        <v>#REF!</v>
      </c>
      <c r="B154" s="563"/>
      <c r="C154" s="563"/>
      <c r="D154" s="563"/>
      <c r="E154" s="563"/>
      <c r="F154" s="563"/>
      <c r="G154" s="563"/>
      <c r="H154" s="563"/>
      <c r="I154" s="564" t="e">
        <f>#REF!</f>
        <v>#REF!</v>
      </c>
      <c r="J154" s="992" t="e">
        <f>#REF!</f>
        <v>#REF!</v>
      </c>
      <c r="K154" s="992"/>
      <c r="L154" s="992"/>
      <c r="M154" s="992"/>
      <c r="N154" s="432"/>
      <c r="AH154" s="566"/>
      <c r="AI154" s="566"/>
      <c r="AK154" s="565"/>
      <c r="AL154" s="566"/>
    </row>
    <row r="155" spans="1:38" s="506" customFormat="1" ht="20.100000000000001" hidden="1" customHeight="1" x14ac:dyDescent="0.3">
      <c r="A155" s="573"/>
      <c r="B155" s="573"/>
      <c r="C155" s="573"/>
      <c r="D155" s="573"/>
      <c r="E155" s="573"/>
      <c r="F155" s="573"/>
      <c r="G155" s="573"/>
      <c r="H155" s="573"/>
      <c r="I155" s="562" t="e">
        <f>#REF!</f>
        <v>#REF!</v>
      </c>
      <c r="J155" s="992" t="e">
        <f>#REF!</f>
        <v>#REF!</v>
      </c>
      <c r="K155" s="992"/>
      <c r="L155" s="992"/>
      <c r="M155" s="992"/>
      <c r="N155" s="432"/>
      <c r="AH155" s="566"/>
      <c r="AI155" s="566"/>
      <c r="AK155" s="566"/>
      <c r="AL155" s="566"/>
    </row>
    <row r="156" spans="1:38" s="506" customFormat="1" ht="20.100000000000001" hidden="1" customHeight="1" x14ac:dyDescent="0.3">
      <c r="A156" s="572"/>
      <c r="B156" s="572"/>
      <c r="C156" s="572"/>
      <c r="D156" s="572"/>
      <c r="E156" s="572"/>
      <c r="F156" s="572"/>
      <c r="G156" s="572"/>
      <c r="H156" s="572"/>
      <c r="I156" s="562" t="e">
        <f>#REF!</f>
        <v>#REF!</v>
      </c>
      <c r="J156" s="992" t="e">
        <f>#REF!</f>
        <v>#REF!</v>
      </c>
      <c r="K156" s="992"/>
      <c r="L156" s="992"/>
      <c r="M156" s="992"/>
      <c r="N156" s="432"/>
      <c r="AH156" s="566"/>
      <c r="AI156" s="566"/>
      <c r="AK156" s="566"/>
      <c r="AL156" s="566"/>
    </row>
    <row r="157" spans="1:38" s="506" customFormat="1" ht="20.100000000000001" hidden="1" customHeight="1" x14ac:dyDescent="0.3">
      <c r="A157" s="561" t="e">
        <f>#REF!</f>
        <v>#REF!</v>
      </c>
      <c r="B157" s="561"/>
      <c r="C157" s="561"/>
      <c r="D157" s="561"/>
      <c r="E157" s="561"/>
      <c r="F157" s="561"/>
      <c r="G157" s="561"/>
      <c r="H157" s="561"/>
      <c r="I157" s="562" t="e">
        <f>#REF!</f>
        <v>#REF!</v>
      </c>
      <c r="J157" s="992"/>
      <c r="K157" s="992"/>
      <c r="L157" s="992"/>
      <c r="M157" s="992"/>
      <c r="N157" s="432"/>
      <c r="AH157" s="566"/>
      <c r="AI157" s="566"/>
      <c r="AK157" s="566"/>
      <c r="AL157" s="566"/>
    </row>
    <row r="158" spans="1:38" s="506" customFormat="1" ht="30" hidden="1" customHeight="1" x14ac:dyDescent="0.3">
      <c r="A158" s="568" t="e">
        <f>#REF!</f>
        <v>#REF!</v>
      </c>
      <c r="B158" s="568"/>
      <c r="C158" s="568"/>
      <c r="D158" s="568"/>
      <c r="E158" s="568"/>
      <c r="F158" s="568"/>
      <c r="G158" s="568"/>
      <c r="H158" s="568"/>
      <c r="I158" s="562" t="e">
        <f>#REF!</f>
        <v>#REF!</v>
      </c>
      <c r="J158" s="992"/>
      <c r="K158" s="992"/>
      <c r="L158" s="992"/>
      <c r="M158" s="992"/>
      <c r="N158" s="432"/>
      <c r="AH158" s="566"/>
      <c r="AI158" s="566"/>
      <c r="AK158" s="566"/>
      <c r="AL158" s="566"/>
    </row>
    <row r="159" spans="1:38" s="506" customFormat="1" ht="20.100000000000001" hidden="1" customHeight="1" x14ac:dyDescent="0.3">
      <c r="A159" s="563" t="e">
        <f>#REF!</f>
        <v>#REF!</v>
      </c>
      <c r="B159" s="563"/>
      <c r="C159" s="563"/>
      <c r="D159" s="563"/>
      <c r="E159" s="563"/>
      <c r="F159" s="563"/>
      <c r="G159" s="563"/>
      <c r="H159" s="563"/>
      <c r="I159" s="564" t="e">
        <f>#REF!</f>
        <v>#REF!</v>
      </c>
      <c r="J159" s="992" t="e">
        <f>#REF!</f>
        <v>#REF!</v>
      </c>
      <c r="K159" s="992"/>
      <c r="L159" s="992"/>
      <c r="M159" s="992"/>
      <c r="N159" s="432"/>
      <c r="AH159" s="566"/>
      <c r="AI159" s="566"/>
      <c r="AK159" s="565"/>
      <c r="AL159" s="566"/>
    </row>
    <row r="160" spans="1:38" s="506" customFormat="1" ht="20.100000000000001" hidden="1" customHeight="1" x14ac:dyDescent="0.3">
      <c r="A160" s="563" t="e">
        <f>#REF!</f>
        <v>#REF!</v>
      </c>
      <c r="B160" s="563"/>
      <c r="C160" s="563"/>
      <c r="D160" s="563"/>
      <c r="E160" s="563"/>
      <c r="F160" s="563"/>
      <c r="G160" s="563"/>
      <c r="H160" s="563"/>
      <c r="I160" s="564" t="e">
        <f>#REF!</f>
        <v>#REF!</v>
      </c>
      <c r="J160" s="992" t="e">
        <f>#REF!</f>
        <v>#REF!</v>
      </c>
      <c r="K160" s="992"/>
      <c r="L160" s="992"/>
      <c r="M160" s="992"/>
      <c r="N160" s="432"/>
      <c r="AH160" s="566"/>
      <c r="AI160" s="566"/>
      <c r="AK160" s="565"/>
      <c r="AL160" s="566"/>
    </row>
    <row r="161" spans="1:38" s="506" customFormat="1" ht="20.100000000000001" hidden="1" customHeight="1" x14ac:dyDescent="0.3">
      <c r="A161" s="563" t="e">
        <f>#REF!</f>
        <v>#REF!</v>
      </c>
      <c r="B161" s="563"/>
      <c r="C161" s="563"/>
      <c r="D161" s="563"/>
      <c r="E161" s="563"/>
      <c r="F161" s="563"/>
      <c r="G161" s="563"/>
      <c r="H161" s="563"/>
      <c r="I161" s="564" t="e">
        <f>#REF!</f>
        <v>#REF!</v>
      </c>
      <c r="J161" s="992" t="e">
        <f>#REF!</f>
        <v>#REF!</v>
      </c>
      <c r="K161" s="992"/>
      <c r="L161" s="992"/>
      <c r="M161" s="992"/>
      <c r="N161" s="432"/>
      <c r="AH161" s="566"/>
      <c r="AI161" s="566"/>
      <c r="AK161" s="565"/>
      <c r="AL161" s="566"/>
    </row>
    <row r="162" spans="1:38" s="506" customFormat="1" ht="20.100000000000001" hidden="1" customHeight="1" x14ac:dyDescent="0.3">
      <c r="A162" s="563" t="e">
        <f>#REF!</f>
        <v>#REF!</v>
      </c>
      <c r="B162" s="563"/>
      <c r="C162" s="563"/>
      <c r="D162" s="563"/>
      <c r="E162" s="563"/>
      <c r="F162" s="563"/>
      <c r="G162" s="563"/>
      <c r="H162" s="563"/>
      <c r="I162" s="564" t="e">
        <f>#REF!</f>
        <v>#REF!</v>
      </c>
      <c r="J162" s="992" t="e">
        <f>#REF!</f>
        <v>#REF!</v>
      </c>
      <c r="K162" s="992"/>
      <c r="L162" s="992"/>
      <c r="M162" s="992"/>
      <c r="N162" s="432"/>
      <c r="AH162" s="566"/>
      <c r="AI162" s="566"/>
      <c r="AK162" s="565"/>
      <c r="AL162" s="566"/>
    </row>
    <row r="163" spans="1:38" s="506" customFormat="1" ht="20.100000000000001" hidden="1" customHeight="1" x14ac:dyDescent="0.3">
      <c r="A163" s="563" t="e">
        <f>#REF!</f>
        <v>#REF!</v>
      </c>
      <c r="B163" s="563"/>
      <c r="C163" s="563"/>
      <c r="D163" s="563"/>
      <c r="E163" s="563"/>
      <c r="F163" s="563"/>
      <c r="G163" s="563"/>
      <c r="H163" s="563"/>
      <c r="I163" s="564" t="e">
        <f>#REF!</f>
        <v>#REF!</v>
      </c>
      <c r="J163" s="992" t="e">
        <f>#REF!</f>
        <v>#REF!</v>
      </c>
      <c r="K163" s="992"/>
      <c r="L163" s="992"/>
      <c r="M163" s="992"/>
      <c r="N163" s="432"/>
      <c r="AH163" s="566"/>
      <c r="AI163" s="566"/>
      <c r="AK163" s="565"/>
      <c r="AL163" s="566"/>
    </row>
    <row r="164" spans="1:38" s="506" customFormat="1" ht="20.100000000000001" hidden="1" customHeight="1" x14ac:dyDescent="0.3">
      <c r="A164" s="567"/>
      <c r="B164" s="567"/>
      <c r="C164" s="567"/>
      <c r="D164" s="567"/>
      <c r="E164" s="567"/>
      <c r="F164" s="567"/>
      <c r="G164" s="567"/>
      <c r="H164" s="567"/>
      <c r="I164" s="562" t="e">
        <f>#REF!</f>
        <v>#REF!</v>
      </c>
      <c r="J164" s="992" t="e">
        <f>#REF!</f>
        <v>#REF!</v>
      </c>
      <c r="K164" s="992"/>
      <c r="L164" s="992"/>
      <c r="M164" s="992"/>
      <c r="N164" s="432"/>
      <c r="AH164" s="566"/>
      <c r="AI164" s="566"/>
      <c r="AK164" s="566"/>
      <c r="AL164" s="566"/>
    </row>
    <row r="165" spans="1:38" s="506" customFormat="1" ht="20.100000000000001" hidden="1" customHeight="1" x14ac:dyDescent="0.3">
      <c r="A165" s="568" t="e">
        <f>#REF!</f>
        <v>#REF!</v>
      </c>
      <c r="B165" s="568"/>
      <c r="C165" s="568"/>
      <c r="D165" s="568"/>
      <c r="E165" s="568"/>
      <c r="F165" s="568"/>
      <c r="G165" s="568"/>
      <c r="H165" s="568"/>
      <c r="I165" s="562" t="e">
        <f>#REF!</f>
        <v>#REF!</v>
      </c>
      <c r="J165" s="992"/>
      <c r="K165" s="992"/>
      <c r="L165" s="992"/>
      <c r="M165" s="992"/>
      <c r="N165" s="432"/>
      <c r="AH165" s="566"/>
      <c r="AI165" s="566"/>
      <c r="AK165" s="566"/>
      <c r="AL165" s="566"/>
    </row>
    <row r="166" spans="1:38" s="506" customFormat="1" ht="20.100000000000001" hidden="1" customHeight="1" x14ac:dyDescent="0.3">
      <c r="A166" s="563" t="e">
        <f>#REF!</f>
        <v>#REF!</v>
      </c>
      <c r="B166" s="563"/>
      <c r="C166" s="563"/>
      <c r="D166" s="563"/>
      <c r="E166" s="563"/>
      <c r="F166" s="563"/>
      <c r="G166" s="563"/>
      <c r="H166" s="563"/>
      <c r="I166" s="574" t="e">
        <f>#REF!</f>
        <v>#REF!</v>
      </c>
      <c r="J166" s="992" t="e">
        <f>#REF!</f>
        <v>#REF!</v>
      </c>
      <c r="K166" s="992"/>
      <c r="L166" s="992"/>
      <c r="M166" s="992"/>
      <c r="N166" s="432"/>
      <c r="AH166" s="566"/>
      <c r="AI166" s="566"/>
      <c r="AK166" s="565"/>
      <c r="AL166" s="566"/>
    </row>
    <row r="167" spans="1:38" s="506" customFormat="1" ht="20.100000000000001" hidden="1" customHeight="1" x14ac:dyDescent="0.3">
      <c r="A167" s="563" t="e">
        <f>#REF!</f>
        <v>#REF!</v>
      </c>
      <c r="B167" s="563"/>
      <c r="C167" s="563"/>
      <c r="D167" s="563"/>
      <c r="E167" s="563"/>
      <c r="F167" s="563"/>
      <c r="G167" s="563"/>
      <c r="H167" s="563"/>
      <c r="I167" s="574" t="e">
        <f>#REF!</f>
        <v>#REF!</v>
      </c>
      <c r="J167" s="992" t="e">
        <f>#REF!</f>
        <v>#REF!</v>
      </c>
      <c r="K167" s="992"/>
      <c r="L167" s="992"/>
      <c r="M167" s="992"/>
      <c r="N167" s="432"/>
      <c r="AH167" s="566"/>
      <c r="AI167" s="566"/>
      <c r="AK167" s="565"/>
      <c r="AL167" s="566"/>
    </row>
    <row r="168" spans="1:38" s="506" customFormat="1" ht="20.100000000000001" hidden="1" customHeight="1" x14ac:dyDescent="0.3">
      <c r="A168" s="563" t="e">
        <f>#REF!</f>
        <v>#REF!</v>
      </c>
      <c r="B168" s="563"/>
      <c r="C168" s="563"/>
      <c r="D168" s="563"/>
      <c r="E168" s="563"/>
      <c r="F168" s="563"/>
      <c r="G168" s="563"/>
      <c r="H168" s="563"/>
      <c r="I168" s="574" t="e">
        <f>#REF!</f>
        <v>#REF!</v>
      </c>
      <c r="J168" s="992" t="e">
        <f>#REF!</f>
        <v>#REF!</v>
      </c>
      <c r="K168" s="992"/>
      <c r="L168" s="992"/>
      <c r="M168" s="992"/>
      <c r="N168" s="432"/>
      <c r="AH168" s="566"/>
      <c r="AI168" s="566"/>
      <c r="AK168" s="565"/>
      <c r="AL168" s="566"/>
    </row>
    <row r="169" spans="1:38" s="506" customFormat="1" ht="20.100000000000001" hidden="1" customHeight="1" x14ac:dyDescent="0.3">
      <c r="A169" s="563" t="e">
        <f>#REF!</f>
        <v>#REF!</v>
      </c>
      <c r="B169" s="563"/>
      <c r="C169" s="563"/>
      <c r="D169" s="563"/>
      <c r="E169" s="563"/>
      <c r="F169" s="563"/>
      <c r="G169" s="563"/>
      <c r="H169" s="563"/>
      <c r="I169" s="574" t="e">
        <f>#REF!</f>
        <v>#REF!</v>
      </c>
      <c r="J169" s="992" t="e">
        <f>#REF!</f>
        <v>#REF!</v>
      </c>
      <c r="K169" s="992"/>
      <c r="L169" s="992"/>
      <c r="M169" s="992"/>
      <c r="N169" s="432"/>
      <c r="AH169" s="566"/>
      <c r="AI169" s="566"/>
      <c r="AK169" s="565"/>
      <c r="AL169" s="566"/>
    </row>
    <row r="170" spans="1:38" s="506" customFormat="1" ht="20.100000000000001" hidden="1" customHeight="1" x14ac:dyDescent="0.3">
      <c r="A170" s="563" t="e">
        <f>#REF!</f>
        <v>#REF!</v>
      </c>
      <c r="B170" s="563"/>
      <c r="C170" s="563"/>
      <c r="D170" s="563"/>
      <c r="E170" s="563"/>
      <c r="F170" s="563"/>
      <c r="G170" s="563"/>
      <c r="H170" s="563"/>
      <c r="I170" s="574" t="e">
        <f>#REF!</f>
        <v>#REF!</v>
      </c>
      <c r="J170" s="992" t="e">
        <f>#REF!</f>
        <v>#REF!</v>
      </c>
      <c r="K170" s="992"/>
      <c r="L170" s="992"/>
      <c r="M170" s="992"/>
      <c r="N170" s="432"/>
      <c r="AH170" s="566"/>
      <c r="AI170" s="566"/>
      <c r="AK170" s="565"/>
      <c r="AL170" s="566"/>
    </row>
    <row r="171" spans="1:38" s="506" customFormat="1" ht="20.100000000000001" hidden="1" customHeight="1" x14ac:dyDescent="0.3">
      <c r="A171" s="563" t="e">
        <f>#REF!</f>
        <v>#REF!</v>
      </c>
      <c r="B171" s="563"/>
      <c r="C171" s="563"/>
      <c r="D171" s="563"/>
      <c r="E171" s="563"/>
      <c r="F171" s="563"/>
      <c r="G171" s="563"/>
      <c r="H171" s="563"/>
      <c r="I171" s="574" t="e">
        <f>#REF!</f>
        <v>#REF!</v>
      </c>
      <c r="J171" s="992" t="e">
        <f>#REF!</f>
        <v>#REF!</v>
      </c>
      <c r="K171" s="992"/>
      <c r="L171" s="992"/>
      <c r="M171" s="992"/>
      <c r="N171" s="432"/>
      <c r="AH171" s="566"/>
      <c r="AI171" s="566"/>
      <c r="AK171" s="565"/>
      <c r="AL171" s="566"/>
    </row>
    <row r="172" spans="1:38" s="506" customFormat="1" ht="20.100000000000001" hidden="1" customHeight="1" x14ac:dyDescent="0.3">
      <c r="A172" s="575"/>
      <c r="B172" s="575"/>
      <c r="C172" s="575"/>
      <c r="D172" s="575"/>
      <c r="E172" s="575"/>
      <c r="F172" s="575"/>
      <c r="G172" s="575"/>
      <c r="H172" s="575"/>
      <c r="I172" s="562" t="e">
        <f>#REF!</f>
        <v>#REF!</v>
      </c>
      <c r="J172" s="992" t="e">
        <f>#REF!</f>
        <v>#REF!</v>
      </c>
      <c r="K172" s="992"/>
      <c r="L172" s="992"/>
      <c r="M172" s="992"/>
      <c r="N172" s="432"/>
      <c r="AH172" s="566"/>
      <c r="AI172" s="566"/>
      <c r="AK172" s="566"/>
      <c r="AL172" s="566"/>
    </row>
    <row r="173" spans="1:38" s="506" customFormat="1" ht="35.25" hidden="1" customHeight="1" x14ac:dyDescent="0.3">
      <c r="A173" s="568" t="e">
        <f>#REF!</f>
        <v>#REF!</v>
      </c>
      <c r="B173" s="568"/>
      <c r="C173" s="568"/>
      <c r="D173" s="568"/>
      <c r="E173" s="568"/>
      <c r="F173" s="568"/>
      <c r="G173" s="568"/>
      <c r="H173" s="568"/>
      <c r="I173" s="562" t="e">
        <f>#REF!</f>
        <v>#REF!</v>
      </c>
      <c r="J173" s="992"/>
      <c r="K173" s="992"/>
      <c r="L173" s="992"/>
      <c r="M173" s="992"/>
      <c r="N173" s="432"/>
      <c r="AH173" s="566"/>
      <c r="AI173" s="566"/>
      <c r="AK173" s="566"/>
      <c r="AL173" s="566"/>
    </row>
    <row r="174" spans="1:38" s="506" customFormat="1" ht="19.5" hidden="1" customHeight="1" x14ac:dyDescent="0.3">
      <c r="A174" s="563" t="e">
        <f>#REF!</f>
        <v>#REF!</v>
      </c>
      <c r="B174" s="563"/>
      <c r="C174" s="563"/>
      <c r="D174" s="563"/>
      <c r="E174" s="563"/>
      <c r="F174" s="563"/>
      <c r="G174" s="563"/>
      <c r="H174" s="563"/>
      <c r="I174" s="574" t="e">
        <f>#REF!</f>
        <v>#REF!</v>
      </c>
      <c r="J174" s="992" t="e">
        <f>#REF!</f>
        <v>#REF!</v>
      </c>
      <c r="K174" s="992"/>
      <c r="L174" s="992"/>
      <c r="M174" s="992"/>
      <c r="N174" s="432"/>
      <c r="AH174" s="566"/>
      <c r="AI174" s="566"/>
      <c r="AK174" s="565"/>
      <c r="AL174" s="566"/>
    </row>
    <row r="175" spans="1:38" s="506" customFormat="1" ht="19.5" hidden="1" customHeight="1" x14ac:dyDescent="0.3">
      <c r="A175" s="563" t="e">
        <f>#REF!</f>
        <v>#REF!</v>
      </c>
      <c r="B175" s="563"/>
      <c r="C175" s="563"/>
      <c r="D175" s="563"/>
      <c r="E175" s="563"/>
      <c r="F175" s="563"/>
      <c r="G175" s="563"/>
      <c r="H175" s="563"/>
      <c r="I175" s="574" t="e">
        <f>#REF!</f>
        <v>#REF!</v>
      </c>
      <c r="J175" s="992" t="e">
        <f>#REF!</f>
        <v>#REF!</v>
      </c>
      <c r="K175" s="992"/>
      <c r="L175" s="992"/>
      <c r="M175" s="992"/>
      <c r="N175" s="432"/>
      <c r="AH175" s="566"/>
      <c r="AI175" s="566"/>
      <c r="AK175" s="565"/>
      <c r="AL175" s="566"/>
    </row>
    <row r="176" spans="1:38" s="506" customFormat="1" ht="19.5" hidden="1" customHeight="1" x14ac:dyDescent="0.3">
      <c r="A176" s="563" t="e">
        <f>#REF!</f>
        <v>#REF!</v>
      </c>
      <c r="B176" s="563"/>
      <c r="C176" s="563"/>
      <c r="D176" s="563"/>
      <c r="E176" s="563"/>
      <c r="F176" s="563"/>
      <c r="G176" s="563"/>
      <c r="H176" s="563"/>
      <c r="I176" s="574" t="e">
        <f>#REF!</f>
        <v>#REF!</v>
      </c>
      <c r="J176" s="992" t="e">
        <f>#REF!</f>
        <v>#REF!</v>
      </c>
      <c r="K176" s="992"/>
      <c r="L176" s="992"/>
      <c r="M176" s="992"/>
      <c r="N176" s="432"/>
      <c r="AH176" s="566"/>
      <c r="AI176" s="566"/>
      <c r="AK176" s="565"/>
      <c r="AL176" s="566"/>
    </row>
    <row r="177" spans="1:38" s="506" customFormat="1" ht="19.5" hidden="1" customHeight="1" x14ac:dyDescent="0.3">
      <c r="A177" s="563" t="e">
        <f>#REF!</f>
        <v>#REF!</v>
      </c>
      <c r="B177" s="563"/>
      <c r="C177" s="563"/>
      <c r="D177" s="563"/>
      <c r="E177" s="563"/>
      <c r="F177" s="563"/>
      <c r="G177" s="563"/>
      <c r="H177" s="563"/>
      <c r="I177" s="574" t="e">
        <f>#REF!</f>
        <v>#REF!</v>
      </c>
      <c r="J177" s="992" t="e">
        <f>#REF!</f>
        <v>#REF!</v>
      </c>
      <c r="K177" s="992"/>
      <c r="L177" s="992"/>
      <c r="M177" s="992"/>
      <c r="N177" s="432"/>
      <c r="AH177" s="566"/>
      <c r="AI177" s="566"/>
      <c r="AK177" s="565"/>
      <c r="AL177" s="566"/>
    </row>
    <row r="178" spans="1:38" s="506" customFormat="1" ht="33" hidden="1" customHeight="1" x14ac:dyDescent="0.3">
      <c r="A178" s="563" t="e">
        <f>#REF!</f>
        <v>#REF!</v>
      </c>
      <c r="B178" s="563"/>
      <c r="C178" s="563"/>
      <c r="D178" s="563"/>
      <c r="E178" s="563"/>
      <c r="F178" s="563"/>
      <c r="G178" s="563"/>
      <c r="H178" s="563"/>
      <c r="I178" s="574" t="e">
        <f>#REF!</f>
        <v>#REF!</v>
      </c>
      <c r="J178" s="992" t="e">
        <f>#REF!</f>
        <v>#REF!</v>
      </c>
      <c r="K178" s="992"/>
      <c r="L178" s="992"/>
      <c r="M178" s="992"/>
      <c r="N178" s="432"/>
      <c r="AH178" s="566"/>
      <c r="AI178" s="566"/>
      <c r="AK178" s="565"/>
      <c r="AL178" s="566"/>
    </row>
    <row r="179" spans="1:38" s="506" customFormat="1" ht="19.5" hidden="1" customHeight="1" x14ac:dyDescent="0.3">
      <c r="A179" s="563" t="e">
        <f>#REF!</f>
        <v>#REF!</v>
      </c>
      <c r="B179" s="563"/>
      <c r="C179" s="563"/>
      <c r="D179" s="563"/>
      <c r="E179" s="563"/>
      <c r="F179" s="563"/>
      <c r="G179" s="563"/>
      <c r="H179" s="563"/>
      <c r="I179" s="574" t="e">
        <f>#REF!</f>
        <v>#REF!</v>
      </c>
      <c r="J179" s="992" t="e">
        <f>#REF!</f>
        <v>#REF!</v>
      </c>
      <c r="K179" s="992"/>
      <c r="L179" s="992"/>
      <c r="M179" s="992"/>
      <c r="N179" s="432"/>
      <c r="AH179" s="566"/>
      <c r="AI179" s="566"/>
      <c r="AK179" s="565"/>
      <c r="AL179" s="566"/>
    </row>
    <row r="180" spans="1:38" s="506" customFormat="1" ht="19.5" hidden="1" customHeight="1" x14ac:dyDescent="0.3">
      <c r="A180" s="563" t="e">
        <f>#REF!</f>
        <v>#REF!</v>
      </c>
      <c r="B180" s="563"/>
      <c r="C180" s="563"/>
      <c r="D180" s="563"/>
      <c r="E180" s="563"/>
      <c r="F180" s="563"/>
      <c r="G180" s="563"/>
      <c r="H180" s="563"/>
      <c r="I180" s="574" t="e">
        <f>#REF!</f>
        <v>#REF!</v>
      </c>
      <c r="J180" s="992" t="e">
        <f>#REF!</f>
        <v>#REF!</v>
      </c>
      <c r="K180" s="992"/>
      <c r="L180" s="992"/>
      <c r="M180" s="992"/>
      <c r="N180" s="432"/>
      <c r="AH180" s="566"/>
      <c r="AI180" s="566"/>
      <c r="AK180" s="565"/>
      <c r="AL180" s="566"/>
    </row>
    <row r="181" spans="1:38" s="506" customFormat="1" ht="19.5" hidden="1" customHeight="1" x14ac:dyDescent="0.3">
      <c r="A181" s="563" t="e">
        <f>#REF!</f>
        <v>#REF!</v>
      </c>
      <c r="B181" s="563"/>
      <c r="C181" s="563"/>
      <c r="D181" s="563"/>
      <c r="E181" s="563"/>
      <c r="F181" s="563"/>
      <c r="G181" s="563"/>
      <c r="H181" s="563"/>
      <c r="I181" s="574" t="e">
        <f>#REF!</f>
        <v>#REF!</v>
      </c>
      <c r="J181" s="992" t="e">
        <f>#REF!</f>
        <v>#REF!</v>
      </c>
      <c r="K181" s="992"/>
      <c r="L181" s="992"/>
      <c r="M181" s="992"/>
      <c r="N181" s="432"/>
      <c r="AH181" s="566"/>
      <c r="AI181" s="566"/>
      <c r="AK181" s="565"/>
      <c r="AL181" s="566"/>
    </row>
    <row r="182" spans="1:38" s="506" customFormat="1" ht="19.5" hidden="1" customHeight="1" x14ac:dyDescent="0.3">
      <c r="A182" s="563" t="e">
        <f>#REF!</f>
        <v>#REF!</v>
      </c>
      <c r="B182" s="563"/>
      <c r="C182" s="563"/>
      <c r="D182" s="563"/>
      <c r="E182" s="563"/>
      <c r="F182" s="563"/>
      <c r="G182" s="563"/>
      <c r="H182" s="563"/>
      <c r="I182" s="574" t="e">
        <f>#REF!</f>
        <v>#REF!</v>
      </c>
      <c r="J182" s="992" t="e">
        <f>#REF!</f>
        <v>#REF!</v>
      </c>
      <c r="K182" s="992"/>
      <c r="L182" s="992"/>
      <c r="M182" s="992"/>
      <c r="N182" s="432"/>
      <c r="AH182" s="566"/>
      <c r="AI182" s="566"/>
      <c r="AK182" s="565"/>
      <c r="AL182" s="566"/>
    </row>
    <row r="183" spans="1:38" s="506" customFormat="1" ht="19.5" hidden="1" customHeight="1" x14ac:dyDescent="0.3">
      <c r="A183" s="575"/>
      <c r="B183" s="575"/>
      <c r="C183" s="575"/>
      <c r="D183" s="575"/>
      <c r="E183" s="575"/>
      <c r="F183" s="575"/>
      <c r="G183" s="575"/>
      <c r="H183" s="575"/>
      <c r="I183" s="562" t="e">
        <f>#REF!</f>
        <v>#REF!</v>
      </c>
      <c r="J183" s="992" t="e">
        <f>#REF!</f>
        <v>#REF!</v>
      </c>
      <c r="K183" s="992"/>
      <c r="L183" s="992"/>
      <c r="M183" s="992"/>
      <c r="N183" s="432"/>
      <c r="AH183" s="566"/>
      <c r="AI183" s="566"/>
      <c r="AK183" s="566"/>
      <c r="AL183" s="566"/>
    </row>
    <row r="184" spans="1:38" s="506" customFormat="1" ht="19.5" hidden="1" customHeight="1" x14ac:dyDescent="0.3">
      <c r="A184" s="568" t="e">
        <f>#REF!</f>
        <v>#REF!</v>
      </c>
      <c r="B184" s="568"/>
      <c r="C184" s="568"/>
      <c r="D184" s="568"/>
      <c r="E184" s="568"/>
      <c r="F184" s="568"/>
      <c r="G184" s="568"/>
      <c r="H184" s="568"/>
      <c r="I184" s="562" t="e">
        <f>#REF!</f>
        <v>#REF!</v>
      </c>
      <c r="J184" s="992"/>
      <c r="K184" s="992"/>
      <c r="L184" s="992"/>
      <c r="M184" s="992"/>
      <c r="N184" s="432"/>
      <c r="AH184" s="566"/>
      <c r="AI184" s="566"/>
      <c r="AK184" s="566"/>
      <c r="AL184" s="566"/>
    </row>
    <row r="185" spans="1:38" s="506" customFormat="1" ht="19.5" hidden="1" customHeight="1" x14ac:dyDescent="0.3">
      <c r="A185" s="563" t="e">
        <f>#REF!</f>
        <v>#REF!</v>
      </c>
      <c r="B185" s="563"/>
      <c r="C185" s="563"/>
      <c r="D185" s="563"/>
      <c r="E185" s="563"/>
      <c r="F185" s="563"/>
      <c r="G185" s="563"/>
      <c r="H185" s="563"/>
      <c r="I185" s="564" t="e">
        <f>#REF!</f>
        <v>#REF!</v>
      </c>
      <c r="J185" s="992" t="e">
        <f>#REF!</f>
        <v>#REF!</v>
      </c>
      <c r="K185" s="992"/>
      <c r="L185" s="992"/>
      <c r="M185" s="992"/>
      <c r="N185" s="432"/>
      <c r="AH185" s="566"/>
      <c r="AI185" s="566"/>
      <c r="AK185" s="565"/>
      <c r="AL185" s="566"/>
    </row>
    <row r="186" spans="1:38" s="506" customFormat="1" ht="19.5" hidden="1" customHeight="1" x14ac:dyDescent="0.3">
      <c r="A186" s="563" t="e">
        <f>#REF!</f>
        <v>#REF!</v>
      </c>
      <c r="B186" s="563"/>
      <c r="C186" s="563"/>
      <c r="D186" s="563"/>
      <c r="E186" s="563"/>
      <c r="F186" s="563"/>
      <c r="G186" s="563"/>
      <c r="H186" s="563"/>
      <c r="I186" s="564" t="e">
        <f>#REF!</f>
        <v>#REF!</v>
      </c>
      <c r="J186" s="992" t="e">
        <f>#REF!</f>
        <v>#REF!</v>
      </c>
      <c r="K186" s="992"/>
      <c r="L186" s="992"/>
      <c r="M186" s="992"/>
      <c r="N186" s="432"/>
      <c r="AH186" s="566"/>
      <c r="AI186" s="566"/>
      <c r="AK186" s="565"/>
      <c r="AL186" s="566"/>
    </row>
    <row r="187" spans="1:38" s="506" customFormat="1" ht="19.5" hidden="1" customHeight="1" x14ac:dyDescent="0.3">
      <c r="A187" s="563" t="e">
        <f>#REF!</f>
        <v>#REF!</v>
      </c>
      <c r="B187" s="563"/>
      <c r="C187" s="563"/>
      <c r="D187" s="563"/>
      <c r="E187" s="563"/>
      <c r="F187" s="563"/>
      <c r="G187" s="563"/>
      <c r="H187" s="563"/>
      <c r="I187" s="564" t="e">
        <f>#REF!</f>
        <v>#REF!</v>
      </c>
      <c r="J187" s="992" t="e">
        <f>#REF!</f>
        <v>#REF!</v>
      </c>
      <c r="K187" s="992"/>
      <c r="L187" s="992"/>
      <c r="M187" s="992"/>
      <c r="N187" s="432"/>
      <c r="AH187" s="566"/>
      <c r="AI187" s="566"/>
      <c r="AK187" s="565"/>
      <c r="AL187" s="566"/>
    </row>
    <row r="188" spans="1:38" s="506" customFormat="1" ht="19.5" hidden="1" customHeight="1" x14ac:dyDescent="0.3">
      <c r="A188" s="575"/>
      <c r="B188" s="575"/>
      <c r="C188" s="575"/>
      <c r="D188" s="575"/>
      <c r="E188" s="575"/>
      <c r="F188" s="575"/>
      <c r="G188" s="575"/>
      <c r="H188" s="575"/>
      <c r="I188" s="562" t="e">
        <f>#REF!</f>
        <v>#REF!</v>
      </c>
      <c r="J188" s="992" t="e">
        <f>#REF!</f>
        <v>#REF!</v>
      </c>
      <c r="K188" s="992"/>
      <c r="L188" s="992"/>
      <c r="M188" s="992"/>
      <c r="N188" s="432"/>
      <c r="AH188" s="566"/>
      <c r="AI188" s="566"/>
      <c r="AK188" s="566"/>
      <c r="AL188" s="566"/>
    </row>
    <row r="189" spans="1:38" s="506" customFormat="1" ht="33" hidden="1" customHeight="1" x14ac:dyDescent="0.3">
      <c r="A189" s="568" t="e">
        <f>#REF!</f>
        <v>#REF!</v>
      </c>
      <c r="B189" s="568"/>
      <c r="C189" s="568"/>
      <c r="D189" s="568"/>
      <c r="E189" s="568"/>
      <c r="F189" s="568"/>
      <c r="G189" s="568"/>
      <c r="H189" s="568"/>
      <c r="I189" s="562" t="e">
        <f>#REF!</f>
        <v>#REF!</v>
      </c>
      <c r="J189" s="992"/>
      <c r="K189" s="992"/>
      <c r="L189" s="992"/>
      <c r="M189" s="992"/>
      <c r="N189" s="432"/>
      <c r="AH189" s="566"/>
      <c r="AI189" s="566"/>
      <c r="AK189" s="566"/>
      <c r="AL189" s="566"/>
    </row>
    <row r="190" spans="1:38" s="506" customFormat="1" ht="19.5" hidden="1" customHeight="1" x14ac:dyDescent="0.3">
      <c r="A190" s="575" t="e">
        <f>#REF!</f>
        <v>#REF!</v>
      </c>
      <c r="B190" s="575"/>
      <c r="C190" s="575"/>
      <c r="D190" s="575"/>
      <c r="E190" s="575"/>
      <c r="F190" s="575"/>
      <c r="G190" s="575"/>
      <c r="H190" s="575"/>
      <c r="I190" s="564" t="e">
        <f>#REF!</f>
        <v>#REF!</v>
      </c>
      <c r="J190" s="992" t="e">
        <f>#REF!</f>
        <v>#REF!</v>
      </c>
      <c r="K190" s="992"/>
      <c r="L190" s="992"/>
      <c r="M190" s="992"/>
      <c r="N190" s="432"/>
      <c r="AH190" s="566"/>
      <c r="AI190" s="566"/>
      <c r="AK190" s="565"/>
      <c r="AL190" s="566"/>
    </row>
    <row r="191" spans="1:38" s="506" customFormat="1" ht="19.5" hidden="1" customHeight="1" x14ac:dyDescent="0.3">
      <c r="A191" s="575" t="e">
        <f>#REF!</f>
        <v>#REF!</v>
      </c>
      <c r="B191" s="575"/>
      <c r="C191" s="575"/>
      <c r="D191" s="575"/>
      <c r="E191" s="575"/>
      <c r="F191" s="575"/>
      <c r="G191" s="575"/>
      <c r="H191" s="575"/>
      <c r="I191" s="564" t="e">
        <f>#REF!</f>
        <v>#REF!</v>
      </c>
      <c r="J191" s="992" t="e">
        <f>#REF!</f>
        <v>#REF!</v>
      </c>
      <c r="K191" s="992"/>
      <c r="L191" s="992"/>
      <c r="M191" s="992"/>
      <c r="N191" s="432"/>
      <c r="AH191" s="566"/>
      <c r="AI191" s="566"/>
      <c r="AK191" s="565"/>
      <c r="AL191" s="566"/>
    </row>
    <row r="192" spans="1:38" s="506" customFormat="1" ht="19.5" hidden="1" customHeight="1" x14ac:dyDescent="0.3">
      <c r="A192" s="575" t="e">
        <f>#REF!</f>
        <v>#REF!</v>
      </c>
      <c r="B192" s="575"/>
      <c r="C192" s="575"/>
      <c r="D192" s="575"/>
      <c r="E192" s="575"/>
      <c r="F192" s="575"/>
      <c r="G192" s="575"/>
      <c r="H192" s="575"/>
      <c r="I192" s="564" t="e">
        <f>#REF!</f>
        <v>#REF!</v>
      </c>
      <c r="J192" s="992" t="e">
        <f>#REF!</f>
        <v>#REF!</v>
      </c>
      <c r="K192" s="992"/>
      <c r="L192" s="992"/>
      <c r="M192" s="992"/>
      <c r="N192" s="432"/>
      <c r="AH192" s="566"/>
      <c r="AI192" s="566"/>
      <c r="AK192" s="565"/>
      <c r="AL192" s="566"/>
    </row>
    <row r="193" spans="1:38" s="506" customFormat="1" ht="19.5" hidden="1" customHeight="1" x14ac:dyDescent="0.3">
      <c r="A193" s="575"/>
      <c r="B193" s="575"/>
      <c r="C193" s="575"/>
      <c r="D193" s="575"/>
      <c r="E193" s="575"/>
      <c r="F193" s="575"/>
      <c r="G193" s="575"/>
      <c r="H193" s="575"/>
      <c r="I193" s="562" t="e">
        <f>#REF!</f>
        <v>#REF!</v>
      </c>
      <c r="J193" s="992" t="e">
        <f>#REF!</f>
        <v>#REF!</v>
      </c>
      <c r="K193" s="992"/>
      <c r="L193" s="992"/>
      <c r="M193" s="992"/>
      <c r="N193" s="432"/>
      <c r="AH193" s="566"/>
      <c r="AI193" s="566"/>
      <c r="AK193" s="566"/>
      <c r="AL193" s="566"/>
    </row>
    <row r="194" spans="1:38" s="506" customFormat="1" ht="19.5" hidden="1" customHeight="1" x14ac:dyDescent="0.3">
      <c r="A194" s="568" t="e">
        <f>#REF!</f>
        <v>#REF!</v>
      </c>
      <c r="B194" s="568"/>
      <c r="C194" s="568"/>
      <c r="D194" s="568"/>
      <c r="E194" s="568"/>
      <c r="F194" s="568"/>
      <c r="G194" s="568"/>
      <c r="H194" s="568"/>
      <c r="I194" s="562" t="e">
        <f>#REF!</f>
        <v>#REF!</v>
      </c>
      <c r="J194" s="992"/>
      <c r="K194" s="992"/>
      <c r="L194" s="992"/>
      <c r="M194" s="992"/>
      <c r="N194" s="432"/>
      <c r="AH194" s="566"/>
      <c r="AI194" s="566"/>
      <c r="AK194" s="566"/>
      <c r="AL194" s="566"/>
    </row>
    <row r="195" spans="1:38" s="506" customFormat="1" ht="19.5" hidden="1" customHeight="1" x14ac:dyDescent="0.3">
      <c r="A195" s="563" t="e">
        <f>#REF!</f>
        <v>#REF!</v>
      </c>
      <c r="B195" s="563"/>
      <c r="C195" s="563"/>
      <c r="D195" s="563"/>
      <c r="E195" s="563"/>
      <c r="F195" s="563"/>
      <c r="G195" s="563"/>
      <c r="H195" s="563"/>
      <c r="I195" s="564" t="e">
        <f>#REF!</f>
        <v>#REF!</v>
      </c>
      <c r="J195" s="992" t="e">
        <f>#REF!</f>
        <v>#REF!</v>
      </c>
      <c r="K195" s="992"/>
      <c r="L195" s="992"/>
      <c r="M195" s="992"/>
      <c r="N195" s="432"/>
      <c r="AH195" s="566"/>
      <c r="AI195" s="566"/>
      <c r="AK195" s="565"/>
      <c r="AL195" s="566"/>
    </row>
    <row r="196" spans="1:38" s="506" customFormat="1" ht="19.5" hidden="1" customHeight="1" x14ac:dyDescent="0.3">
      <c r="A196" s="563" t="e">
        <f>#REF!</f>
        <v>#REF!</v>
      </c>
      <c r="B196" s="563"/>
      <c r="C196" s="563"/>
      <c r="D196" s="563"/>
      <c r="E196" s="563"/>
      <c r="F196" s="563"/>
      <c r="G196" s="563"/>
      <c r="H196" s="563"/>
      <c r="I196" s="564" t="e">
        <f>#REF!</f>
        <v>#REF!</v>
      </c>
      <c r="J196" s="992" t="e">
        <f>#REF!</f>
        <v>#REF!</v>
      </c>
      <c r="K196" s="992"/>
      <c r="L196" s="992"/>
      <c r="M196" s="992"/>
      <c r="N196" s="432"/>
      <c r="AH196" s="566"/>
      <c r="AI196" s="566"/>
      <c r="AK196" s="565"/>
      <c r="AL196" s="566"/>
    </row>
    <row r="197" spans="1:38" s="506" customFormat="1" ht="19.5" hidden="1" customHeight="1" x14ac:dyDescent="0.3">
      <c r="A197" s="575"/>
      <c r="B197" s="575"/>
      <c r="C197" s="575"/>
      <c r="D197" s="575"/>
      <c r="E197" s="575"/>
      <c r="F197" s="575"/>
      <c r="G197" s="575"/>
      <c r="H197" s="575"/>
      <c r="I197" s="562" t="e">
        <f>#REF!</f>
        <v>#REF!</v>
      </c>
      <c r="J197" s="992" t="e">
        <f>#REF!</f>
        <v>#REF!</v>
      </c>
      <c r="K197" s="992"/>
      <c r="L197" s="992"/>
      <c r="M197" s="992"/>
      <c r="N197" s="432"/>
      <c r="AH197" s="566"/>
      <c r="AI197" s="566"/>
      <c r="AK197" s="566"/>
      <c r="AL197" s="566"/>
    </row>
    <row r="198" spans="1:38" s="506" customFormat="1" ht="33" hidden="1" customHeight="1" x14ac:dyDescent="0.3">
      <c r="A198" s="568" t="e">
        <f>#REF!</f>
        <v>#REF!</v>
      </c>
      <c r="B198" s="568"/>
      <c r="C198" s="568"/>
      <c r="D198" s="568"/>
      <c r="E198" s="568"/>
      <c r="F198" s="568"/>
      <c r="G198" s="568"/>
      <c r="H198" s="568"/>
      <c r="I198" s="562" t="e">
        <f>#REF!</f>
        <v>#REF!</v>
      </c>
      <c r="J198" s="992"/>
      <c r="K198" s="992"/>
      <c r="L198" s="992"/>
      <c r="M198" s="992"/>
      <c r="N198" s="432"/>
      <c r="AH198" s="566"/>
      <c r="AI198" s="566"/>
      <c r="AK198" s="566"/>
      <c r="AL198" s="566"/>
    </row>
    <row r="199" spans="1:38" s="506" customFormat="1" ht="19.5" hidden="1" customHeight="1" x14ac:dyDescent="0.3">
      <c r="A199" s="563" t="e">
        <f>#REF!</f>
        <v>#REF!</v>
      </c>
      <c r="B199" s="563"/>
      <c r="C199" s="563"/>
      <c r="D199" s="563"/>
      <c r="E199" s="563"/>
      <c r="F199" s="563"/>
      <c r="G199" s="563"/>
      <c r="H199" s="563"/>
      <c r="I199" s="564" t="e">
        <f>#REF!</f>
        <v>#REF!</v>
      </c>
      <c r="J199" s="992" t="e">
        <f>#REF!</f>
        <v>#REF!</v>
      </c>
      <c r="K199" s="992"/>
      <c r="L199" s="992"/>
      <c r="M199" s="992"/>
      <c r="N199" s="432"/>
      <c r="AH199" s="566"/>
      <c r="AI199" s="566"/>
      <c r="AK199" s="565"/>
      <c r="AL199" s="566"/>
    </row>
    <row r="200" spans="1:38" s="506" customFormat="1" ht="19.5" hidden="1" customHeight="1" x14ac:dyDescent="0.3">
      <c r="A200" s="563" t="e">
        <f>#REF!</f>
        <v>#REF!</v>
      </c>
      <c r="B200" s="563"/>
      <c r="C200" s="563"/>
      <c r="D200" s="563"/>
      <c r="E200" s="563"/>
      <c r="F200" s="563"/>
      <c r="G200" s="563"/>
      <c r="H200" s="563"/>
      <c r="I200" s="564" t="e">
        <f>#REF!</f>
        <v>#REF!</v>
      </c>
      <c r="J200" s="992" t="e">
        <f>#REF!</f>
        <v>#REF!</v>
      </c>
      <c r="K200" s="992"/>
      <c r="L200" s="992"/>
      <c r="M200" s="992"/>
      <c r="N200" s="432"/>
      <c r="AH200" s="566"/>
      <c r="AI200" s="566"/>
      <c r="AK200" s="565"/>
      <c r="AL200" s="566"/>
    </row>
    <row r="201" spans="1:38" s="506" customFormat="1" ht="19.5" hidden="1" customHeight="1" x14ac:dyDescent="0.3">
      <c r="A201" s="563" t="e">
        <f>#REF!</f>
        <v>#REF!</v>
      </c>
      <c r="B201" s="563"/>
      <c r="C201" s="563"/>
      <c r="D201" s="563"/>
      <c r="E201" s="563"/>
      <c r="F201" s="563"/>
      <c r="G201" s="563"/>
      <c r="H201" s="563"/>
      <c r="I201" s="564" t="e">
        <f>#REF!</f>
        <v>#REF!</v>
      </c>
      <c r="J201" s="992" t="e">
        <f>#REF!</f>
        <v>#REF!</v>
      </c>
      <c r="K201" s="992"/>
      <c r="L201" s="992"/>
      <c r="M201" s="992"/>
      <c r="N201" s="432"/>
      <c r="AH201" s="566"/>
      <c r="AI201" s="566"/>
      <c r="AK201" s="565"/>
      <c r="AL201" s="566"/>
    </row>
    <row r="202" spans="1:38" s="506" customFormat="1" ht="19.5" hidden="1" customHeight="1" x14ac:dyDescent="0.3">
      <c r="A202" s="563" t="e">
        <f>#REF!</f>
        <v>#REF!</v>
      </c>
      <c r="B202" s="563"/>
      <c r="C202" s="563"/>
      <c r="D202" s="563"/>
      <c r="E202" s="563"/>
      <c r="F202" s="563"/>
      <c r="G202" s="563"/>
      <c r="H202" s="563"/>
      <c r="I202" s="564" t="e">
        <f>#REF!</f>
        <v>#REF!</v>
      </c>
      <c r="J202" s="992" t="e">
        <f>#REF!</f>
        <v>#REF!</v>
      </c>
      <c r="K202" s="992"/>
      <c r="L202" s="992"/>
      <c r="M202" s="992"/>
      <c r="N202" s="432"/>
      <c r="AH202" s="566"/>
      <c r="AI202" s="566"/>
      <c r="AK202" s="565"/>
      <c r="AL202" s="566"/>
    </row>
    <row r="203" spans="1:38" s="506" customFormat="1" ht="19.5" hidden="1" customHeight="1" x14ac:dyDescent="0.3">
      <c r="A203" s="563" t="e">
        <f>#REF!</f>
        <v>#REF!</v>
      </c>
      <c r="B203" s="563"/>
      <c r="C203" s="563"/>
      <c r="D203" s="563"/>
      <c r="E203" s="563"/>
      <c r="F203" s="563"/>
      <c r="G203" s="563"/>
      <c r="H203" s="563"/>
      <c r="I203" s="564" t="e">
        <f>#REF!</f>
        <v>#REF!</v>
      </c>
      <c r="J203" s="992" t="e">
        <f>#REF!</f>
        <v>#REF!</v>
      </c>
      <c r="K203" s="992"/>
      <c r="L203" s="992"/>
      <c r="M203" s="992"/>
      <c r="N203" s="432"/>
      <c r="AH203" s="566"/>
      <c r="AI203" s="566"/>
      <c r="AK203" s="565"/>
      <c r="AL203" s="566"/>
    </row>
    <row r="204" spans="1:38" s="506" customFormat="1" ht="19.5" hidden="1" customHeight="1" x14ac:dyDescent="0.3">
      <c r="A204" s="563" t="e">
        <f>#REF!</f>
        <v>#REF!</v>
      </c>
      <c r="B204" s="563"/>
      <c r="C204" s="563"/>
      <c r="D204" s="563"/>
      <c r="E204" s="563"/>
      <c r="F204" s="563"/>
      <c r="G204" s="563"/>
      <c r="H204" s="563"/>
      <c r="I204" s="564" t="e">
        <f>#REF!</f>
        <v>#REF!</v>
      </c>
      <c r="J204" s="992" t="e">
        <f>#REF!</f>
        <v>#REF!</v>
      </c>
      <c r="K204" s="992"/>
      <c r="L204" s="992"/>
      <c r="M204" s="992"/>
      <c r="N204" s="432"/>
      <c r="AH204" s="566"/>
      <c r="AI204" s="566"/>
      <c r="AK204" s="565"/>
      <c r="AL204" s="566"/>
    </row>
    <row r="205" spans="1:38" s="506" customFormat="1" ht="19.5" hidden="1" customHeight="1" x14ac:dyDescent="0.3">
      <c r="A205" s="575"/>
      <c r="B205" s="575"/>
      <c r="C205" s="575"/>
      <c r="D205" s="575"/>
      <c r="E205" s="575"/>
      <c r="F205" s="575"/>
      <c r="G205" s="575"/>
      <c r="H205" s="575"/>
      <c r="I205" s="562" t="e">
        <f>#REF!</f>
        <v>#REF!</v>
      </c>
      <c r="J205" s="992" t="e">
        <f>#REF!</f>
        <v>#REF!</v>
      </c>
      <c r="K205" s="992"/>
      <c r="L205" s="992"/>
      <c r="M205" s="992"/>
      <c r="N205" s="432"/>
      <c r="AH205" s="566"/>
      <c r="AI205" s="566"/>
      <c r="AK205" s="566"/>
      <c r="AL205" s="566"/>
    </row>
    <row r="206" spans="1:38" s="506" customFormat="1" ht="33" hidden="1" customHeight="1" x14ac:dyDescent="0.3">
      <c r="A206" s="568" t="e">
        <f>#REF!</f>
        <v>#REF!</v>
      </c>
      <c r="B206" s="568"/>
      <c r="C206" s="568"/>
      <c r="D206" s="568"/>
      <c r="E206" s="568"/>
      <c r="F206" s="568"/>
      <c r="G206" s="568"/>
      <c r="H206" s="568"/>
      <c r="I206" s="562" t="e">
        <f>#REF!</f>
        <v>#REF!</v>
      </c>
      <c r="J206" s="992"/>
      <c r="K206" s="992"/>
      <c r="L206" s="992"/>
      <c r="M206" s="992"/>
      <c r="N206" s="432"/>
      <c r="AH206" s="566"/>
      <c r="AI206" s="566"/>
      <c r="AK206" s="566"/>
      <c r="AL206" s="566"/>
    </row>
    <row r="207" spans="1:38" s="506" customFormat="1" ht="33" hidden="1" customHeight="1" x14ac:dyDescent="0.3">
      <c r="A207" s="563" t="e">
        <f>#REF!</f>
        <v>#REF!</v>
      </c>
      <c r="B207" s="563"/>
      <c r="C207" s="563"/>
      <c r="D207" s="563"/>
      <c r="E207" s="563"/>
      <c r="F207" s="563"/>
      <c r="G207" s="563"/>
      <c r="H207" s="563"/>
      <c r="I207" s="564" t="e">
        <f>#REF!</f>
        <v>#REF!</v>
      </c>
      <c r="J207" s="992" t="e">
        <f>#REF!</f>
        <v>#REF!</v>
      </c>
      <c r="K207" s="992"/>
      <c r="L207" s="992"/>
      <c r="M207" s="992"/>
      <c r="N207" s="432"/>
      <c r="AH207" s="566"/>
      <c r="AI207" s="566"/>
      <c r="AK207" s="565"/>
      <c r="AL207" s="566"/>
    </row>
    <row r="208" spans="1:38" s="506" customFormat="1" ht="19.5" hidden="1" customHeight="1" x14ac:dyDescent="0.3">
      <c r="A208" s="563" t="e">
        <f>#REF!</f>
        <v>#REF!</v>
      </c>
      <c r="B208" s="563"/>
      <c r="C208" s="563"/>
      <c r="D208" s="563"/>
      <c r="E208" s="563"/>
      <c r="F208" s="563"/>
      <c r="G208" s="563"/>
      <c r="H208" s="563"/>
      <c r="I208" s="564" t="e">
        <f>#REF!</f>
        <v>#REF!</v>
      </c>
      <c r="J208" s="992" t="e">
        <f>#REF!</f>
        <v>#REF!</v>
      </c>
      <c r="K208" s="992"/>
      <c r="L208" s="992"/>
      <c r="M208" s="992"/>
      <c r="N208" s="432"/>
      <c r="AH208" s="566"/>
      <c r="AI208" s="566"/>
      <c r="AK208" s="565"/>
      <c r="AL208" s="566"/>
    </row>
    <row r="209" spans="1:38" s="506" customFormat="1" ht="19.5" hidden="1" customHeight="1" x14ac:dyDescent="0.3">
      <c r="A209" s="563" t="e">
        <f>#REF!</f>
        <v>#REF!</v>
      </c>
      <c r="B209" s="563"/>
      <c r="C209" s="563"/>
      <c r="D209" s="563"/>
      <c r="E209" s="563"/>
      <c r="F209" s="563"/>
      <c r="G209" s="563"/>
      <c r="H209" s="563"/>
      <c r="I209" s="564" t="e">
        <f>#REF!</f>
        <v>#REF!</v>
      </c>
      <c r="J209" s="992" t="e">
        <f>#REF!</f>
        <v>#REF!</v>
      </c>
      <c r="K209" s="992"/>
      <c r="L209" s="992"/>
      <c r="M209" s="992"/>
      <c r="N209" s="432"/>
      <c r="AH209" s="566"/>
      <c r="AI209" s="566"/>
      <c r="AK209" s="565"/>
      <c r="AL209" s="566"/>
    </row>
    <row r="210" spans="1:38" s="506" customFormat="1" ht="19.5" hidden="1" customHeight="1" x14ac:dyDescent="0.3">
      <c r="A210" s="575" t="e">
        <f>#REF!</f>
        <v>#REF!</v>
      </c>
      <c r="B210" s="575"/>
      <c r="C210" s="575"/>
      <c r="D210" s="575"/>
      <c r="E210" s="575"/>
      <c r="F210" s="575"/>
      <c r="G210" s="575"/>
      <c r="H210" s="575"/>
      <c r="I210" s="562" t="e">
        <f>#REF!</f>
        <v>#REF!</v>
      </c>
      <c r="J210" s="992" t="e">
        <f>#REF!</f>
        <v>#REF!</v>
      </c>
      <c r="K210" s="992"/>
      <c r="L210" s="992"/>
      <c r="M210" s="992"/>
      <c r="N210" s="432"/>
      <c r="AH210" s="566"/>
      <c r="AI210" s="566"/>
      <c r="AK210" s="566"/>
      <c r="AL210" s="566"/>
    </row>
    <row r="211" spans="1:38" s="506" customFormat="1" ht="33" hidden="1" customHeight="1" x14ac:dyDescent="0.3">
      <c r="A211" s="568" t="e">
        <f>#REF!</f>
        <v>#REF!</v>
      </c>
      <c r="B211" s="568"/>
      <c r="C211" s="568"/>
      <c r="D211" s="568"/>
      <c r="E211" s="568"/>
      <c r="F211" s="568"/>
      <c r="G211" s="568"/>
      <c r="H211" s="568"/>
      <c r="I211" s="562" t="e">
        <f>#REF!</f>
        <v>#REF!</v>
      </c>
      <c r="J211" s="992"/>
      <c r="K211" s="992"/>
      <c r="L211" s="992"/>
      <c r="M211" s="992"/>
      <c r="N211" s="432"/>
      <c r="AH211" s="566"/>
      <c r="AI211" s="566"/>
      <c r="AK211" s="566"/>
      <c r="AL211" s="566"/>
    </row>
    <row r="212" spans="1:38" s="506" customFormat="1" ht="19.5" hidden="1" customHeight="1" x14ac:dyDescent="0.3">
      <c r="A212" s="563" t="e">
        <f>#REF!</f>
        <v>#REF!</v>
      </c>
      <c r="B212" s="563"/>
      <c r="C212" s="563"/>
      <c r="D212" s="563"/>
      <c r="E212" s="563"/>
      <c r="F212" s="563"/>
      <c r="G212" s="563"/>
      <c r="H212" s="563"/>
      <c r="I212" s="564" t="e">
        <f>#REF!</f>
        <v>#REF!</v>
      </c>
      <c r="J212" s="992" t="e">
        <f>#REF!</f>
        <v>#REF!</v>
      </c>
      <c r="K212" s="992"/>
      <c r="L212" s="992"/>
      <c r="M212" s="992"/>
      <c r="N212" s="432"/>
      <c r="AH212" s="566"/>
      <c r="AI212" s="566"/>
      <c r="AK212" s="565"/>
      <c r="AL212" s="566"/>
    </row>
    <row r="213" spans="1:38" s="506" customFormat="1" ht="19.5" hidden="1" customHeight="1" x14ac:dyDescent="0.3">
      <c r="A213" s="563" t="e">
        <f>#REF!</f>
        <v>#REF!</v>
      </c>
      <c r="B213" s="563"/>
      <c r="C213" s="563"/>
      <c r="D213" s="563"/>
      <c r="E213" s="563"/>
      <c r="F213" s="563"/>
      <c r="G213" s="563"/>
      <c r="H213" s="563"/>
      <c r="I213" s="564" t="e">
        <f>#REF!</f>
        <v>#REF!</v>
      </c>
      <c r="J213" s="992" t="e">
        <f>#REF!</f>
        <v>#REF!</v>
      </c>
      <c r="K213" s="992"/>
      <c r="L213" s="992"/>
      <c r="M213" s="992"/>
      <c r="N213" s="432"/>
      <c r="AH213" s="566"/>
      <c r="AI213" s="566"/>
      <c r="AK213" s="565"/>
      <c r="AL213" s="566"/>
    </row>
    <row r="214" spans="1:38" s="506" customFormat="1" ht="32.25" hidden="1" customHeight="1" x14ac:dyDescent="0.3">
      <c r="A214" s="563" t="e">
        <f>#REF!</f>
        <v>#REF!</v>
      </c>
      <c r="B214" s="563"/>
      <c r="C214" s="563"/>
      <c r="D214" s="563"/>
      <c r="E214" s="563"/>
      <c r="F214" s="563"/>
      <c r="G214" s="563"/>
      <c r="H214" s="563"/>
      <c r="I214" s="564" t="e">
        <f>#REF!</f>
        <v>#REF!</v>
      </c>
      <c r="J214" s="992" t="e">
        <f>#REF!</f>
        <v>#REF!</v>
      </c>
      <c r="K214" s="992"/>
      <c r="L214" s="992"/>
      <c r="M214" s="992"/>
      <c r="N214" s="432"/>
      <c r="AH214" s="566"/>
      <c r="AI214" s="566"/>
      <c r="AK214" s="565"/>
      <c r="AL214" s="566"/>
    </row>
    <row r="215" spans="1:38" s="506" customFormat="1" ht="19.5" hidden="1" customHeight="1" x14ac:dyDescent="0.3">
      <c r="A215" s="563" t="e">
        <f>#REF!</f>
        <v>#REF!</v>
      </c>
      <c r="B215" s="563"/>
      <c r="C215" s="563"/>
      <c r="D215" s="563"/>
      <c r="E215" s="563"/>
      <c r="F215" s="563"/>
      <c r="G215" s="563"/>
      <c r="H215" s="563"/>
      <c r="I215" s="564" t="e">
        <f>#REF!</f>
        <v>#REF!</v>
      </c>
      <c r="J215" s="992" t="e">
        <f>#REF!</f>
        <v>#REF!</v>
      </c>
      <c r="K215" s="992"/>
      <c r="L215" s="992"/>
      <c r="M215" s="992"/>
      <c r="N215" s="432"/>
      <c r="AH215" s="566"/>
      <c r="AI215" s="566"/>
      <c r="AK215" s="565"/>
      <c r="AL215" s="566"/>
    </row>
    <row r="216" spans="1:38" s="506" customFormat="1" ht="19.5" hidden="1" customHeight="1" x14ac:dyDescent="0.3">
      <c r="A216" s="567"/>
      <c r="B216" s="567"/>
      <c r="C216" s="567"/>
      <c r="D216" s="567"/>
      <c r="E216" s="567"/>
      <c r="F216" s="567"/>
      <c r="G216" s="567"/>
      <c r="H216" s="567"/>
      <c r="I216" s="562" t="e">
        <f>#REF!</f>
        <v>#REF!</v>
      </c>
      <c r="J216" s="992" t="e">
        <f>#REF!</f>
        <v>#REF!</v>
      </c>
      <c r="K216" s="992"/>
      <c r="L216" s="992"/>
      <c r="M216" s="992"/>
      <c r="N216" s="558"/>
      <c r="AH216" s="566"/>
      <c r="AI216" s="566"/>
      <c r="AK216" s="566"/>
      <c r="AL216" s="566"/>
    </row>
    <row r="217" spans="1:38" s="506" customFormat="1" hidden="1" x14ac:dyDescent="0.3">
      <c r="A217" s="570"/>
      <c r="B217" s="570"/>
      <c r="C217" s="570"/>
      <c r="D217" s="570"/>
      <c r="E217" s="570"/>
      <c r="F217" s="570"/>
      <c r="G217" s="570"/>
      <c r="H217" s="570"/>
      <c r="I217" s="562" t="e">
        <f>#REF!</f>
        <v>#REF!</v>
      </c>
      <c r="J217" s="992" t="e">
        <f>#REF!</f>
        <v>#REF!</v>
      </c>
      <c r="K217" s="992"/>
      <c r="L217" s="992"/>
      <c r="M217" s="992"/>
      <c r="N217" s="558"/>
      <c r="AH217" s="566"/>
      <c r="AI217" s="566"/>
      <c r="AK217" s="566"/>
      <c r="AL217" s="566"/>
    </row>
    <row r="218" spans="1:38" s="506" customFormat="1" ht="19.5" hidden="1" customHeight="1" x14ac:dyDescent="0.3">
      <c r="A218" s="572"/>
      <c r="B218" s="572"/>
      <c r="C218" s="572"/>
      <c r="D218" s="572"/>
      <c r="E218" s="572"/>
      <c r="F218" s="572"/>
      <c r="G218" s="572"/>
      <c r="H218" s="572"/>
      <c r="I218" s="562" t="e">
        <f>#REF!</f>
        <v>#REF!</v>
      </c>
      <c r="J218" s="992" t="e">
        <f>#REF!</f>
        <v>#REF!</v>
      </c>
      <c r="K218" s="992"/>
      <c r="L218" s="992"/>
      <c r="M218" s="992"/>
      <c r="N218" s="558"/>
      <c r="AH218" s="566"/>
      <c r="AI218" s="566"/>
      <c r="AK218" s="566"/>
      <c r="AL218" s="566"/>
    </row>
    <row r="219" spans="1:38" s="507" customFormat="1" x14ac:dyDescent="0.3">
      <c r="A219" s="576"/>
      <c r="B219" s="576"/>
      <c r="C219" s="576"/>
      <c r="D219" s="576"/>
      <c r="E219" s="576"/>
      <c r="F219" s="576"/>
      <c r="G219" s="576"/>
      <c r="H219" s="576"/>
      <c r="I219" s="577"/>
      <c r="J219" s="993"/>
      <c r="K219" s="993"/>
      <c r="L219" s="993"/>
      <c r="M219" s="993"/>
      <c r="N219" s="505"/>
      <c r="O219" s="506"/>
    </row>
    <row r="220" spans="1:38" s="507" customFormat="1" x14ac:dyDescent="0.3">
      <c r="A220" s="555"/>
      <c r="B220" s="555"/>
      <c r="C220" s="555"/>
      <c r="D220" s="555"/>
      <c r="E220" s="555"/>
      <c r="F220" s="555"/>
      <c r="G220" s="555"/>
      <c r="H220" s="555"/>
      <c r="I220" s="556"/>
      <c r="J220" s="556"/>
      <c r="K220" s="556"/>
      <c r="L220" s="556"/>
      <c r="M220" s="556"/>
      <c r="N220" s="505"/>
      <c r="O220" s="506"/>
    </row>
    <row r="221" spans="1:38" s="507" customFormat="1" x14ac:dyDescent="0.3">
      <c r="A221" s="555"/>
      <c r="B221" s="555"/>
      <c r="C221" s="555"/>
      <c r="D221" s="555"/>
      <c r="E221" s="555"/>
      <c r="F221" s="555"/>
      <c r="G221" s="555"/>
      <c r="H221" s="555"/>
      <c r="I221" s="556"/>
      <c r="J221" s="556"/>
      <c r="K221" s="556"/>
      <c r="L221" s="556"/>
      <c r="M221" s="556"/>
      <c r="N221" s="505"/>
      <c r="O221" s="506"/>
    </row>
  </sheetData>
  <sheetProtection algorithmName="SHA-512" hashValue="Xw3AkqHigz3gRGcOmO+X4ToaCt3aXW90widjYjUhwcR1q8nslP0YezDtu0qYlytBzOh7bPue6ENGKPUCI4j2QQ==" saltValue="ioVaC1xgPz8w131V/zCt1g==" spinCount="100000" sheet="1" objects="1" scenarios="1"/>
  <customSheetViews>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 guid="{E61FC079-63C8-4B50-83E2-AD293FDDABC0}" fitToPage="1" printArea="1" hiddenRows="1" hiddenColumns="1" view="pageBreakPreview" topLeftCell="A13">
      <selection activeCell="B16" sqref="B16:N16"/>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5"/>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6"/>
  <headerFooter alignWithMargins="0">
    <oddFooter>&amp;R&amp;"Book Antiqua,Bold"&amp;10Schedule-7/ Page &amp;P of &amp;N</oddFooter>
  </headerFooter>
  <rowBreaks count="1" manualBreakCount="1">
    <brk id="21" max="13" man="1"/>
  </rowBreaks>
  <colBreaks count="1" manualBreakCount="1">
    <brk id="13" max="1048575" man="1"/>
  </colBreaks>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N17" sqref="N17"/>
    </sheetView>
  </sheetViews>
  <sheetFormatPr defaultRowHeight="16.5" x14ac:dyDescent="0.3"/>
  <cols>
    <col min="1" max="2" width="6.625" style="596" customWidth="1"/>
    <col min="3" max="3" width="21.625" style="596" customWidth="1"/>
    <col min="4" max="4" width="13.375" style="596" customWidth="1"/>
    <col min="5" max="5" width="23.625" style="596" customWidth="1"/>
    <col min="6" max="6" width="11.875" style="596" customWidth="1"/>
    <col min="7" max="7" width="14.375" style="596" customWidth="1"/>
    <col min="8" max="8" width="15.625" style="583" hidden="1" customWidth="1"/>
    <col min="9" max="9" width="20" style="584" hidden="1" customWidth="1"/>
    <col min="10" max="10" width="41.5" style="584" hidden="1" customWidth="1"/>
    <col min="11" max="11" width="21.25" style="584" hidden="1" customWidth="1"/>
    <col min="12" max="12" width="14.25" style="584" hidden="1" customWidth="1"/>
    <col min="13" max="13" width="14.25" style="584" customWidth="1"/>
    <col min="14" max="16" width="9" style="585" customWidth="1"/>
    <col min="17" max="19" width="9" style="586"/>
    <col min="20" max="21" width="9" style="587"/>
    <col min="22" max="16384" width="9" style="588"/>
  </cols>
  <sheetData>
    <row r="1" spans="1:21" s="582" customFormat="1" ht="39.950000000000003" customHeight="1" x14ac:dyDescent="0.3">
      <c r="A1" s="1028" t="s">
        <v>210</v>
      </c>
      <c r="B1" s="1028"/>
      <c r="C1" s="1028"/>
      <c r="D1" s="1028"/>
      <c r="E1" s="1028"/>
      <c r="F1" s="1028"/>
      <c r="G1" s="1028"/>
      <c r="H1" s="578"/>
      <c r="I1" s="579"/>
      <c r="J1" s="579"/>
      <c r="K1" s="579"/>
      <c r="L1" s="579"/>
      <c r="M1" s="579"/>
      <c r="N1" s="579"/>
      <c r="O1" s="579"/>
      <c r="P1" s="579"/>
      <c r="Q1" s="580"/>
      <c r="R1" s="580"/>
      <c r="S1" s="580"/>
      <c r="T1" s="581"/>
      <c r="U1" s="581"/>
    </row>
    <row r="2" spans="1:21" ht="18" customHeight="1" x14ac:dyDescent="0.3">
      <c r="A2" s="401" t="str">
        <f>Cover!B3</f>
        <v xml:space="preserve">Specification No: CC/T/W-BESS/DOM/A10/26/07004  </v>
      </c>
      <c r="B2" s="401"/>
      <c r="C2" s="402"/>
      <c r="D2" s="403"/>
      <c r="E2" s="403"/>
      <c r="F2" s="403"/>
      <c r="G2" s="405" t="s">
        <v>211</v>
      </c>
    </row>
    <row r="3" spans="1:21" ht="18" customHeight="1" x14ac:dyDescent="0.3">
      <c r="A3" s="478"/>
      <c r="B3" s="478"/>
      <c r="C3" s="479"/>
      <c r="D3" s="500"/>
      <c r="E3" s="500"/>
      <c r="F3" s="500"/>
      <c r="G3" s="480"/>
    </row>
    <row r="4" spans="1:21" ht="18.95" customHeight="1" x14ac:dyDescent="0.3">
      <c r="A4" s="998" t="s">
        <v>212</v>
      </c>
      <c r="B4" s="998"/>
      <c r="C4" s="998"/>
      <c r="D4" s="998"/>
      <c r="E4" s="998"/>
      <c r="F4" s="998"/>
      <c r="G4" s="998"/>
    </row>
    <row r="5" spans="1:21" ht="21" customHeight="1" x14ac:dyDescent="0.3">
      <c r="A5" s="589" t="s">
        <v>5</v>
      </c>
      <c r="B5" s="589"/>
      <c r="C5" s="557"/>
      <c r="D5" s="557"/>
      <c r="E5" s="557"/>
      <c r="F5" s="557"/>
      <c r="G5" s="557"/>
    </row>
    <row r="6" spans="1:21" ht="21" customHeight="1" x14ac:dyDescent="0.3">
      <c r="A6" s="590" t="s">
        <v>213</v>
      </c>
      <c r="B6" s="590"/>
      <c r="C6" s="557"/>
      <c r="D6" s="557"/>
      <c r="E6" s="557"/>
      <c r="F6" s="557"/>
      <c r="G6" s="557"/>
    </row>
    <row r="7" spans="1:21" ht="21" customHeight="1" x14ac:dyDescent="0.3">
      <c r="A7" s="590" t="s">
        <v>8</v>
      </c>
      <c r="B7" s="590"/>
      <c r="C7" s="557"/>
      <c r="D7" s="557"/>
      <c r="E7" s="557"/>
      <c r="F7" s="557"/>
      <c r="G7" s="557"/>
    </row>
    <row r="8" spans="1:21" ht="21" customHeight="1" x14ac:dyDescent="0.3">
      <c r="A8" s="590" t="s">
        <v>10</v>
      </c>
      <c r="B8" s="590"/>
      <c r="C8" s="557"/>
      <c r="D8" s="557"/>
      <c r="E8" s="557"/>
      <c r="F8" s="557"/>
      <c r="G8" s="557"/>
    </row>
    <row r="9" spans="1:21" ht="21" customHeight="1" x14ac:dyDescent="0.3">
      <c r="A9" s="590" t="s">
        <v>214</v>
      </c>
      <c r="B9" s="590"/>
      <c r="C9" s="557"/>
      <c r="D9" s="557"/>
      <c r="E9" s="557"/>
      <c r="F9" s="557"/>
      <c r="G9" s="557"/>
    </row>
    <row r="10" spans="1:21" ht="21" customHeight="1" x14ac:dyDescent="0.3">
      <c r="A10" s="590" t="s">
        <v>215</v>
      </c>
      <c r="B10" s="590"/>
      <c r="C10" s="557"/>
      <c r="D10" s="557"/>
      <c r="E10" s="557"/>
      <c r="F10" s="557"/>
      <c r="G10" s="557"/>
    </row>
    <row r="11" spans="1:21" ht="21" customHeight="1" x14ac:dyDescent="0.3">
      <c r="A11" s="557"/>
      <c r="B11" s="557"/>
      <c r="C11" s="557"/>
      <c r="D11" s="557"/>
      <c r="E11" s="557"/>
      <c r="F11" s="557"/>
      <c r="G11" s="557"/>
    </row>
    <row r="12" spans="1:21" ht="54.75" customHeight="1" x14ac:dyDescent="0.3">
      <c r="A12" s="591" t="s">
        <v>216</v>
      </c>
      <c r="B12" s="591"/>
      <c r="C12" s="1029"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D12" s="1029"/>
      <c r="E12" s="1029"/>
      <c r="F12" s="1029"/>
      <c r="G12" s="1029"/>
    </row>
    <row r="13" spans="1:21" ht="21" customHeight="1" x14ac:dyDescent="0.3">
      <c r="A13" s="592" t="s">
        <v>217</v>
      </c>
      <c r="B13" s="592"/>
      <c r="C13" s="593"/>
      <c r="D13" s="592"/>
      <c r="E13" s="592"/>
      <c r="F13" s="592"/>
      <c r="G13" s="592"/>
    </row>
    <row r="14" spans="1:21" ht="55.5" customHeight="1" x14ac:dyDescent="0.3">
      <c r="A14" s="1030" t="s">
        <v>218</v>
      </c>
      <c r="B14" s="1030"/>
      <c r="C14" s="1030"/>
      <c r="D14" s="1030"/>
      <c r="E14" s="1030"/>
      <c r="F14" s="1030"/>
      <c r="G14" s="1030"/>
      <c r="I14" s="594" t="s">
        <v>219</v>
      </c>
      <c r="J14" s="595" t="s">
        <v>220</v>
      </c>
    </row>
    <row r="15" spans="1:21" ht="69.95" customHeight="1" x14ac:dyDescent="0.3">
      <c r="B15" s="597">
        <v>1</v>
      </c>
      <c r="C15" s="1025" t="s">
        <v>353</v>
      </c>
      <c r="D15" s="1026"/>
      <c r="E15" s="1026"/>
      <c r="F15" s="1027"/>
      <c r="G15" s="598"/>
      <c r="H15" s="599">
        <f>'Sch-1'!N25+'Sch-2'!J25+'Sch-3 '!P25+'Sch-4a'!P22+'Sch-4b'!P21+'Sch-7'!M20</f>
        <v>0</v>
      </c>
      <c r="I15" s="600">
        <f>IF(H15=0,0,G15/H15)</f>
        <v>0</v>
      </c>
    </row>
    <row r="16" spans="1:21" ht="69.95" customHeight="1" x14ac:dyDescent="0.3">
      <c r="B16" s="597">
        <v>2</v>
      </c>
      <c r="C16" s="1025" t="s">
        <v>354</v>
      </c>
      <c r="D16" s="1026"/>
      <c r="E16" s="1026"/>
      <c r="F16" s="1027"/>
      <c r="G16" s="601"/>
      <c r="H16" s="599">
        <f>'Sch-1'!N25+'Sch-2'!J25+'Sch-3 '!P25+'Sch-4a'!P22+'Sch-4b'!P21+'Sch-7'!M20</f>
        <v>0</v>
      </c>
      <c r="I16" s="602">
        <f>G16</f>
        <v>0</v>
      </c>
    </row>
    <row r="17" spans="1:21" s="603" customFormat="1" ht="54.95" customHeight="1" x14ac:dyDescent="0.3">
      <c r="B17" s="604">
        <v>3</v>
      </c>
      <c r="C17" s="1014" t="s">
        <v>221</v>
      </c>
      <c r="D17" s="1015"/>
      <c r="E17" s="1015"/>
      <c r="F17" s="1016"/>
      <c r="G17" s="605"/>
      <c r="H17" s="606"/>
      <c r="I17" s="607"/>
      <c r="J17" s="607"/>
      <c r="K17" s="607"/>
      <c r="L17" s="607"/>
      <c r="M17" s="607"/>
      <c r="N17" s="608"/>
      <c r="O17" s="608"/>
      <c r="P17" s="608"/>
      <c r="Q17" s="609"/>
      <c r="R17" s="609"/>
      <c r="S17" s="609"/>
      <c r="T17" s="610"/>
      <c r="U17" s="610"/>
    </row>
    <row r="18" spans="1:21" s="603" customFormat="1" ht="21" customHeight="1" x14ac:dyDescent="0.3">
      <c r="B18" s="611"/>
      <c r="C18" s="612" t="s">
        <v>222</v>
      </c>
      <c r="D18" s="613"/>
      <c r="E18" s="614"/>
      <c r="F18" s="615" t="s">
        <v>223</v>
      </c>
      <c r="G18" s="616"/>
      <c r="H18" s="617">
        <f>'Sch-1'!N25</f>
        <v>0</v>
      </c>
      <c r="I18" s="618">
        <f t="shared" ref="I18:I23" si="0">IF(H18=0,0,G18/H18)</f>
        <v>0</v>
      </c>
      <c r="J18" s="619" t="s">
        <v>224</v>
      </c>
      <c r="K18" s="620">
        <f>I15+I16+I18+I25</f>
        <v>0</v>
      </c>
      <c r="L18" s="607"/>
      <c r="M18" s="607"/>
      <c r="N18" s="608"/>
      <c r="O18" s="608"/>
      <c r="P18" s="608"/>
      <c r="Q18" s="609"/>
      <c r="R18" s="609"/>
      <c r="S18" s="609"/>
      <c r="T18" s="610"/>
      <c r="U18" s="610"/>
    </row>
    <row r="19" spans="1:21" s="603" customFormat="1" ht="21" customHeight="1" x14ac:dyDescent="0.3">
      <c r="B19" s="611"/>
      <c r="C19" s="621" t="s">
        <v>225</v>
      </c>
      <c r="D19" s="613"/>
      <c r="E19" s="614"/>
      <c r="F19" s="615" t="s">
        <v>223</v>
      </c>
      <c r="G19" s="616"/>
      <c r="H19" s="617">
        <f>'Sch-2'!J25</f>
        <v>0</v>
      </c>
      <c r="I19" s="618">
        <f t="shared" si="0"/>
        <v>0</v>
      </c>
      <c r="J19" s="619" t="s">
        <v>225</v>
      </c>
      <c r="K19" s="620">
        <f>I15+I16+I19+I26</f>
        <v>0</v>
      </c>
      <c r="L19" s="607"/>
      <c r="M19" s="607"/>
      <c r="N19" s="608"/>
      <c r="O19" s="608"/>
      <c r="P19" s="608"/>
      <c r="Q19" s="609"/>
      <c r="R19" s="609"/>
      <c r="S19" s="609"/>
      <c r="T19" s="610"/>
      <c r="U19" s="610"/>
    </row>
    <row r="20" spans="1:21" s="603" customFormat="1" ht="21" customHeight="1" x14ac:dyDescent="0.3">
      <c r="B20" s="611"/>
      <c r="C20" s="621" t="s">
        <v>226</v>
      </c>
      <c r="D20" s="613"/>
      <c r="E20" s="614"/>
      <c r="F20" s="615" t="s">
        <v>223</v>
      </c>
      <c r="G20" s="616"/>
      <c r="H20" s="617">
        <f>'Sch-3 '!P25</f>
        <v>0</v>
      </c>
      <c r="I20" s="618">
        <f t="shared" si="0"/>
        <v>0</v>
      </c>
      <c r="J20" s="619" t="s">
        <v>226</v>
      </c>
      <c r="K20" s="620">
        <f>I15+I16+I20+I27</f>
        <v>0</v>
      </c>
      <c r="L20" s="607"/>
      <c r="M20" s="607"/>
      <c r="N20" s="608"/>
      <c r="O20" s="608"/>
      <c r="P20" s="608"/>
      <c r="Q20" s="609"/>
      <c r="R20" s="609"/>
      <c r="S20" s="609"/>
      <c r="T20" s="610"/>
      <c r="U20" s="610"/>
    </row>
    <row r="21" spans="1:21" s="603" customFormat="1" ht="21" customHeight="1" x14ac:dyDescent="0.3">
      <c r="B21" s="611"/>
      <c r="C21" s="612" t="s">
        <v>227</v>
      </c>
      <c r="D21" s="613"/>
      <c r="E21" s="614"/>
      <c r="F21" s="615" t="s">
        <v>223</v>
      </c>
      <c r="G21" s="616"/>
      <c r="H21" s="617">
        <f>'Sch-4a'!P22</f>
        <v>0</v>
      </c>
      <c r="I21" s="618">
        <f t="shared" si="0"/>
        <v>0</v>
      </c>
      <c r="J21" s="619" t="s">
        <v>227</v>
      </c>
      <c r="K21" s="620">
        <f>I15+I16+I21+I28</f>
        <v>0</v>
      </c>
      <c r="L21" s="607"/>
      <c r="M21" s="607"/>
      <c r="N21" s="608"/>
      <c r="O21" s="608"/>
      <c r="P21" s="608"/>
      <c r="Q21" s="609"/>
      <c r="R21" s="609"/>
      <c r="S21" s="609"/>
      <c r="T21" s="610"/>
      <c r="U21" s="610"/>
    </row>
    <row r="22" spans="1:21" s="603" customFormat="1" ht="21" customHeight="1" x14ac:dyDescent="0.3">
      <c r="B22" s="611"/>
      <c r="C22" s="612" t="s">
        <v>364</v>
      </c>
      <c r="D22" s="613"/>
      <c r="E22" s="614"/>
      <c r="F22" s="615" t="s">
        <v>223</v>
      </c>
      <c r="G22" s="616"/>
      <c r="H22" s="617">
        <f>'Sch-4b'!P21</f>
        <v>0</v>
      </c>
      <c r="I22" s="618">
        <f t="shared" si="0"/>
        <v>0</v>
      </c>
      <c r="J22" s="619" t="s">
        <v>228</v>
      </c>
      <c r="K22" s="620">
        <f>I15+I16+I22+I29</f>
        <v>0</v>
      </c>
      <c r="L22" s="607"/>
      <c r="M22" s="607"/>
      <c r="N22" s="608"/>
      <c r="O22" s="608"/>
      <c r="P22" s="608"/>
      <c r="Q22" s="609"/>
      <c r="R22" s="609"/>
      <c r="S22" s="609"/>
      <c r="T22" s="610"/>
      <c r="U22" s="610"/>
    </row>
    <row r="23" spans="1:21" s="603" customFormat="1" ht="23.25" customHeight="1" x14ac:dyDescent="0.3">
      <c r="B23" s="622"/>
      <c r="C23" s="623" t="s">
        <v>229</v>
      </c>
      <c r="D23" s="624"/>
      <c r="E23" s="614"/>
      <c r="F23" s="625" t="s">
        <v>223</v>
      </c>
      <c r="G23" s="626"/>
      <c r="H23" s="617">
        <f>'[1]Sch-7'!M20</f>
        <v>0</v>
      </c>
      <c r="I23" s="618">
        <f t="shared" si="0"/>
        <v>0</v>
      </c>
      <c r="J23" s="619" t="s">
        <v>229</v>
      </c>
      <c r="K23" s="620">
        <f>I15+I16+I23+I30</f>
        <v>0</v>
      </c>
      <c r="L23" s="607"/>
      <c r="M23" s="607"/>
      <c r="N23" s="608"/>
      <c r="O23" s="608"/>
      <c r="P23" s="608"/>
      <c r="Q23" s="609"/>
      <c r="R23" s="609"/>
      <c r="S23" s="609"/>
      <c r="T23" s="610"/>
      <c r="U23" s="610"/>
    </row>
    <row r="24" spans="1:21" s="603" customFormat="1" ht="54.95" customHeight="1" x14ac:dyDescent="0.3">
      <c r="B24" s="604">
        <v>4</v>
      </c>
      <c r="C24" s="1017" t="s">
        <v>298</v>
      </c>
      <c r="D24" s="1018"/>
      <c r="E24" s="1018"/>
      <c r="F24" s="1019"/>
      <c r="G24" s="605"/>
      <c r="H24" s="606"/>
      <c r="I24" s="607"/>
      <c r="J24" s="607"/>
      <c r="K24" s="607"/>
      <c r="L24" s="607"/>
      <c r="M24" s="607"/>
      <c r="N24" s="608"/>
      <c r="O24" s="608"/>
      <c r="P24" s="608"/>
      <c r="Q24" s="609"/>
      <c r="R24" s="609"/>
      <c r="S24" s="609"/>
      <c r="T24" s="610"/>
      <c r="U24" s="610"/>
    </row>
    <row r="25" spans="1:21" s="603" customFormat="1" ht="21" customHeight="1" x14ac:dyDescent="0.3">
      <c r="A25" s="627"/>
      <c r="B25" s="611"/>
      <c r="C25" s="612" t="s">
        <v>230</v>
      </c>
      <c r="D25" s="613"/>
      <c r="E25" s="628"/>
      <c r="F25" s="615" t="s">
        <v>231</v>
      </c>
      <c r="G25" s="629"/>
      <c r="H25" s="617">
        <f>'Sch-1'!N25</f>
        <v>0</v>
      </c>
      <c r="I25" s="630">
        <f t="shared" ref="I25:I30" si="1">G25</f>
        <v>0</v>
      </c>
      <c r="J25" s="607"/>
      <c r="K25" s="607"/>
      <c r="L25" s="607"/>
      <c r="M25" s="607"/>
      <c r="N25" s="608"/>
      <c r="O25" s="608"/>
      <c r="P25" s="608"/>
      <c r="Q25" s="609"/>
      <c r="R25" s="609"/>
      <c r="S25" s="609"/>
      <c r="T25" s="610"/>
      <c r="U25" s="610"/>
    </row>
    <row r="26" spans="1:21" s="603" customFormat="1" ht="21" customHeight="1" x14ac:dyDescent="0.3">
      <c r="A26" s="627"/>
      <c r="B26" s="611"/>
      <c r="C26" s="621" t="s">
        <v>225</v>
      </c>
      <c r="D26" s="613"/>
      <c r="E26" s="628"/>
      <c r="F26" s="615" t="s">
        <v>231</v>
      </c>
      <c r="G26" s="629"/>
      <c r="H26" s="617">
        <f>'Sch-2'!J25</f>
        <v>0</v>
      </c>
      <c r="I26" s="630">
        <f t="shared" si="1"/>
        <v>0</v>
      </c>
      <c r="J26" s="607"/>
      <c r="K26" s="607"/>
      <c r="L26" s="607"/>
      <c r="M26" s="607"/>
      <c r="N26" s="608"/>
      <c r="O26" s="608"/>
      <c r="P26" s="608"/>
      <c r="Q26" s="609"/>
      <c r="R26" s="609"/>
      <c r="S26" s="609"/>
      <c r="T26" s="610"/>
      <c r="U26" s="610"/>
    </row>
    <row r="27" spans="1:21" s="603" customFormat="1" ht="21" customHeight="1" x14ac:dyDescent="0.3">
      <c r="A27" s="627"/>
      <c r="B27" s="611"/>
      <c r="C27" s="621" t="s">
        <v>226</v>
      </c>
      <c r="D27" s="613"/>
      <c r="E27" s="628"/>
      <c r="F27" s="615" t="s">
        <v>231</v>
      </c>
      <c r="G27" s="629"/>
      <c r="H27" s="617">
        <f>'Sch-3 '!P25</f>
        <v>0</v>
      </c>
      <c r="I27" s="630">
        <f t="shared" si="1"/>
        <v>0</v>
      </c>
      <c r="J27" s="607"/>
      <c r="K27" s="607"/>
      <c r="L27" s="607"/>
      <c r="M27" s="607"/>
      <c r="N27" s="608"/>
      <c r="O27" s="608"/>
      <c r="P27" s="608"/>
      <c r="Q27" s="609"/>
      <c r="R27" s="609"/>
      <c r="S27" s="609"/>
      <c r="T27" s="610"/>
      <c r="U27" s="610"/>
    </row>
    <row r="28" spans="1:21" s="603" customFormat="1" ht="21" customHeight="1" x14ac:dyDescent="0.3">
      <c r="A28" s="627"/>
      <c r="B28" s="611"/>
      <c r="C28" s="612" t="s">
        <v>227</v>
      </c>
      <c r="D28" s="613"/>
      <c r="E28" s="628"/>
      <c r="F28" s="615" t="s">
        <v>231</v>
      </c>
      <c r="G28" s="629"/>
      <c r="H28" s="617">
        <f>'Sch-4a'!P22</f>
        <v>0</v>
      </c>
      <c r="I28" s="630">
        <f t="shared" si="1"/>
        <v>0</v>
      </c>
      <c r="J28" s="607"/>
      <c r="K28" s="607"/>
      <c r="L28" s="607"/>
      <c r="M28" s="607"/>
      <c r="N28" s="608"/>
      <c r="O28" s="608"/>
      <c r="P28" s="608"/>
      <c r="Q28" s="609"/>
      <c r="R28" s="609"/>
      <c r="S28" s="609"/>
      <c r="T28" s="610"/>
      <c r="U28" s="610"/>
    </row>
    <row r="29" spans="1:21" s="603" customFormat="1" ht="21" customHeight="1" x14ac:dyDescent="0.3">
      <c r="A29" s="627"/>
      <c r="B29" s="611"/>
      <c r="C29" s="612" t="s">
        <v>365</v>
      </c>
      <c r="D29" s="613"/>
      <c r="E29" s="628"/>
      <c r="F29" s="615" t="s">
        <v>231</v>
      </c>
      <c r="G29" s="629"/>
      <c r="H29" s="617">
        <f>'Sch-4b'!P21</f>
        <v>0</v>
      </c>
      <c r="I29" s="630">
        <f t="shared" si="1"/>
        <v>0</v>
      </c>
      <c r="J29" s="607"/>
      <c r="K29" s="607"/>
      <c r="L29" s="607"/>
      <c r="M29" s="607"/>
      <c r="N29" s="608"/>
      <c r="O29" s="608"/>
      <c r="P29" s="608"/>
      <c r="Q29" s="609"/>
      <c r="R29" s="609"/>
      <c r="S29" s="609"/>
      <c r="T29" s="610"/>
      <c r="U29" s="610"/>
    </row>
    <row r="30" spans="1:21" s="603" customFormat="1" ht="21" customHeight="1" x14ac:dyDescent="0.3">
      <c r="A30" s="627"/>
      <c r="B30" s="622"/>
      <c r="C30" s="623" t="s">
        <v>229</v>
      </c>
      <c r="D30" s="624"/>
      <c r="E30" s="631"/>
      <c r="F30" s="625" t="s">
        <v>231</v>
      </c>
      <c r="G30" s="626"/>
      <c r="H30" s="617">
        <f>'[1]Sch-7'!M20</f>
        <v>0</v>
      </c>
      <c r="I30" s="630">
        <f t="shared" si="1"/>
        <v>0</v>
      </c>
      <c r="J30" s="607"/>
      <c r="K30" s="607"/>
      <c r="L30" s="607"/>
      <c r="M30" s="607"/>
      <c r="N30" s="608"/>
      <c r="O30" s="608"/>
      <c r="P30" s="608"/>
      <c r="Q30" s="609"/>
      <c r="R30" s="609"/>
      <c r="S30" s="609"/>
      <c r="T30" s="610"/>
      <c r="U30" s="610"/>
    </row>
    <row r="31" spans="1:21" s="603" customFormat="1" x14ac:dyDescent="0.3">
      <c r="A31" s="627"/>
      <c r="B31" s="632"/>
      <c r="C31" s="1020" t="s">
        <v>232</v>
      </c>
      <c r="D31" s="1021"/>
      <c r="E31" s="1021"/>
      <c r="F31" s="1021"/>
      <c r="G31" s="1021"/>
      <c r="H31" s="606"/>
      <c r="I31" s="607"/>
      <c r="J31" s="607"/>
      <c r="K31" s="607"/>
      <c r="L31" s="607"/>
      <c r="M31" s="607"/>
      <c r="N31" s="608"/>
      <c r="O31" s="608"/>
      <c r="P31" s="608"/>
      <c r="Q31" s="609"/>
      <c r="R31" s="609"/>
      <c r="S31" s="609"/>
      <c r="T31" s="610"/>
      <c r="U31" s="610"/>
    </row>
    <row r="32" spans="1:21" s="603" customFormat="1" ht="48.75" hidden="1" customHeight="1" x14ac:dyDescent="0.3">
      <c r="A32" s="627"/>
      <c r="B32" s="633">
        <v>5</v>
      </c>
      <c r="C32" s="1022" t="s">
        <v>233</v>
      </c>
      <c r="D32" s="1022"/>
      <c r="E32" s="1022"/>
      <c r="F32" s="1022"/>
      <c r="G32" s="1022"/>
      <c r="H32" s="606"/>
      <c r="I32" s="607"/>
      <c r="J32" s="607"/>
      <c r="K32" s="607"/>
      <c r="L32" s="607"/>
      <c r="M32" s="607"/>
      <c r="N32" s="608"/>
      <c r="O32" s="608"/>
      <c r="P32" s="608"/>
      <c r="Q32" s="609"/>
      <c r="R32" s="609"/>
      <c r="S32" s="609"/>
      <c r="T32" s="610"/>
      <c r="U32" s="610"/>
    </row>
    <row r="33" spans="1:21" s="603" customFormat="1" ht="48.75" hidden="1" customHeight="1" x14ac:dyDescent="0.3">
      <c r="A33" s="627"/>
      <c r="B33" s="1023"/>
      <c r="C33" s="1023"/>
      <c r="D33" s="1023"/>
      <c r="E33" s="1023"/>
      <c r="F33" s="1023"/>
      <c r="G33" s="1023"/>
      <c r="H33" s="606"/>
      <c r="I33" s="607"/>
      <c r="J33" s="607"/>
      <c r="K33" s="607"/>
      <c r="L33" s="607"/>
      <c r="M33" s="607"/>
      <c r="N33" s="608"/>
      <c r="O33" s="608"/>
      <c r="P33" s="608"/>
      <c r="Q33" s="609"/>
      <c r="R33" s="609"/>
      <c r="S33" s="609"/>
      <c r="T33" s="610"/>
      <c r="U33" s="610"/>
    </row>
    <row r="34" spans="1:21" s="603" customFormat="1" ht="48.75" hidden="1" customHeight="1" x14ac:dyDescent="0.3">
      <c r="A34" s="627"/>
      <c r="B34" s="634"/>
      <c r="C34" s="1022" t="s">
        <v>234</v>
      </c>
      <c r="D34" s="1024"/>
      <c r="E34" s="1024"/>
      <c r="F34" s="1024"/>
      <c r="G34" s="1024"/>
      <c r="H34" s="606"/>
      <c r="I34" s="607"/>
      <c r="J34" s="607"/>
      <c r="K34" s="607"/>
      <c r="L34" s="607"/>
      <c r="M34" s="607"/>
      <c r="N34" s="608"/>
      <c r="O34" s="608"/>
      <c r="P34" s="608"/>
      <c r="Q34" s="609"/>
      <c r="R34" s="609"/>
      <c r="S34" s="609"/>
      <c r="T34" s="610"/>
      <c r="U34" s="610"/>
    </row>
    <row r="35" spans="1:21" s="603" customFormat="1" ht="33" customHeight="1" x14ac:dyDescent="0.3">
      <c r="A35" s="592" t="s">
        <v>235</v>
      </c>
      <c r="B35" s="634"/>
      <c r="C35" s="635"/>
      <c r="E35" s="636"/>
      <c r="F35" s="636"/>
      <c r="G35" s="637"/>
      <c r="H35" s="606"/>
      <c r="I35" s="607"/>
      <c r="J35" s="607"/>
      <c r="K35" s="607"/>
      <c r="L35" s="607"/>
      <c r="M35" s="607"/>
      <c r="N35" s="608"/>
      <c r="O35" s="608"/>
      <c r="P35" s="608"/>
      <c r="Q35" s="609"/>
      <c r="R35" s="609"/>
      <c r="S35" s="609"/>
      <c r="T35" s="610"/>
      <c r="U35" s="610"/>
    </row>
    <row r="36" spans="1:21" s="603" customFormat="1" ht="33" customHeight="1" x14ac:dyDescent="0.3">
      <c r="A36" s="480" t="s">
        <v>236</v>
      </c>
      <c r="B36" s="634"/>
      <c r="C36" s="635"/>
      <c r="E36" s="636"/>
      <c r="F36" s="636"/>
      <c r="G36" s="637"/>
      <c r="H36" s="606"/>
      <c r="I36" s="607"/>
      <c r="J36" s="607"/>
      <c r="K36" s="607"/>
      <c r="L36" s="607"/>
      <c r="M36" s="607"/>
      <c r="N36" s="608"/>
      <c r="O36" s="608"/>
      <c r="P36" s="608"/>
      <c r="Q36" s="609"/>
      <c r="R36" s="609"/>
      <c r="S36" s="609"/>
      <c r="T36" s="610"/>
      <c r="U36" s="610"/>
    </row>
    <row r="37" spans="1:21" s="603" customFormat="1" ht="33" customHeight="1" x14ac:dyDescent="0.3">
      <c r="B37" s="480"/>
      <c r="D37" s="638"/>
      <c r="E37" s="479"/>
      <c r="F37" s="479"/>
      <c r="G37" s="479"/>
      <c r="H37" s="606"/>
      <c r="I37" s="607"/>
      <c r="J37" s="607"/>
      <c r="K37" s="607"/>
      <c r="L37" s="607"/>
      <c r="M37" s="607"/>
      <c r="N37" s="608"/>
      <c r="O37" s="608"/>
      <c r="P37" s="608"/>
      <c r="Q37" s="609"/>
      <c r="R37" s="609"/>
      <c r="S37" s="609"/>
      <c r="T37" s="610"/>
      <c r="U37" s="610"/>
    </row>
    <row r="38" spans="1:21" ht="33" customHeight="1" x14ac:dyDescent="0.3">
      <c r="A38" s="639"/>
      <c r="B38" s="639"/>
      <c r="C38" s="640"/>
      <c r="D38" s="479"/>
      <c r="E38" s="480"/>
      <c r="F38" s="480"/>
      <c r="G38" s="499" t="s">
        <v>237</v>
      </c>
    </row>
    <row r="39" spans="1:21" ht="33" customHeight="1" x14ac:dyDescent="0.3">
      <c r="A39" s="639"/>
      <c r="B39" s="639"/>
      <c r="C39" s="640"/>
      <c r="D39" s="479"/>
      <c r="E39" s="480"/>
      <c r="F39" s="480"/>
      <c r="G39" s="499" t="str">
        <f>"For and on behalf of " &amp; '[1]Sch-1'!C8</f>
        <v xml:space="preserve">For and on behalf of </v>
      </c>
    </row>
    <row r="40" spans="1:21" ht="33" customHeight="1" x14ac:dyDescent="0.25">
      <c r="A40" s="641"/>
      <c r="B40" s="641"/>
      <c r="C40" s="641"/>
      <c r="D40" s="642"/>
      <c r="E40" s="643"/>
      <c r="F40" s="643"/>
      <c r="G40" s="588"/>
    </row>
    <row r="41" spans="1:21" ht="33" customHeight="1" x14ac:dyDescent="0.3">
      <c r="A41" s="644" t="s">
        <v>238</v>
      </c>
      <c r="B41" s="644"/>
      <c r="C41" s="642" t="str">
        <f>'Sch-7'!E25</f>
        <v>--</v>
      </c>
      <c r="D41" s="642"/>
      <c r="E41" s="643" t="s">
        <v>239</v>
      </c>
      <c r="F41" s="1013" t="str">
        <f>'Sch-7'!N25</f>
        <v/>
      </c>
      <c r="G41" s="1013"/>
    </row>
    <row r="42" spans="1:21" ht="33" customHeight="1" x14ac:dyDescent="0.3">
      <c r="A42" s="644" t="s">
        <v>240</v>
      </c>
      <c r="B42" s="644"/>
      <c r="C42" s="642" t="str">
        <f>'Sch-7'!E26</f>
        <v/>
      </c>
      <c r="D42" s="645"/>
      <c r="E42" s="643" t="s">
        <v>241</v>
      </c>
      <c r="F42" s="1013" t="str">
        <f>'Sch-7'!N26</f>
        <v/>
      </c>
      <c r="G42" s="1013"/>
    </row>
    <row r="43" spans="1:21" ht="33" customHeight="1" x14ac:dyDescent="0.3">
      <c r="A43" s="639"/>
      <c r="B43" s="639"/>
      <c r="C43" s="639"/>
      <c r="D43" s="639"/>
      <c r="E43" s="643"/>
      <c r="F43" s="643"/>
      <c r="G43" s="588"/>
    </row>
  </sheetData>
  <sheetProtection algorithmName="SHA-512" hashValue="7Z5QFxWuYqWm7HyNjOekLxUHiQid8wTKcm4j6UDhXnvHNupymZeT6Au50zzCs8GzLcvyJv9bEfCsOINorU/AMg==" saltValue="w0YaZ1SjVZyPBJkwnlGg7w==" spinCount="100000" sheet="1" objects="1" scenarios="1"/>
  <customSheetViews>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 guid="{E61FC079-63C8-4B50-83E2-AD293FDDABC0}" showPageBreaks="1" zeroValues="0" printArea="1" hiddenRows="1" hiddenColumns="1" view="pageBreakPreview" topLeftCell="A40">
      <selection activeCell="D35" sqref="D35"/>
      <pageMargins left="0.72" right="0.49" top="0.62" bottom="0.52" header="0.32" footer="0.27"/>
      <pageSetup scale="96" orientation="portrait" r:id="rId5"/>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6"/>
  <headerFooter alignWithMargins="0">
    <oddFooter>&amp;R&amp;"Book Antiqua,Bold"&amp;10Letter of Discount  / Page &amp;P of &amp;N</oddFooter>
  </headerFooter>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3"/>
  <sheetViews>
    <sheetView showGridLines="0" showZeros="0" tabSelected="1" view="pageBreakPreview" topLeftCell="A40" zoomScale="110" zoomScaleNormal="100" zoomScaleSheetLayoutView="110" workbookViewId="0">
      <selection activeCell="AR46" sqref="AP45:AR46"/>
    </sheetView>
  </sheetViews>
  <sheetFormatPr defaultColWidth="8" defaultRowHeight="16.5" x14ac:dyDescent="0.3"/>
  <cols>
    <col min="1" max="1" width="9.375" style="649" customWidth="1"/>
    <col min="2" max="2" width="10.5" style="654" customWidth="1"/>
    <col min="3" max="3" width="12.875" style="649" customWidth="1"/>
    <col min="4" max="4" width="18.125" style="649" customWidth="1"/>
    <col min="5" max="5" width="11.125" style="649" customWidth="1"/>
    <col min="6" max="6" width="29" style="649" customWidth="1"/>
    <col min="7" max="8" width="8" style="649" hidden="1" customWidth="1"/>
    <col min="9" max="27" width="8" style="650" hidden="1" customWidth="1"/>
    <col min="28" max="28" width="17.5" style="650" hidden="1" customWidth="1"/>
    <col min="29" max="29" width="12.125" style="650" hidden="1" customWidth="1"/>
    <col min="30" max="30" width="8" style="651" hidden="1" customWidth="1"/>
    <col min="31" max="31" width="8" style="652" hidden="1" customWidth="1"/>
    <col min="32" max="32" width="12" style="652" hidden="1" customWidth="1"/>
    <col min="33" max="35" width="8" style="651" hidden="1" customWidth="1"/>
    <col min="36" max="36" width="9.125" style="651" hidden="1" customWidth="1"/>
    <col min="37" max="40" width="8" style="651" hidden="1" customWidth="1"/>
    <col min="41" max="41" width="8" style="651" customWidth="1"/>
    <col min="42" max="16384" width="8" style="650"/>
  </cols>
  <sheetData>
    <row r="1" spans="1:36" ht="17.25" x14ac:dyDescent="0.3">
      <c r="A1" s="646" t="str">
        <f>Cover!B3</f>
        <v xml:space="preserve">Specification No: CC/T/W-BESS/DOM/A10/26/07004  </v>
      </c>
      <c r="B1" s="646"/>
      <c r="C1" s="647"/>
      <c r="D1" s="647"/>
      <c r="E1" s="647"/>
      <c r="F1" s="648" t="s">
        <v>242</v>
      </c>
      <c r="Z1" s="650" t="str">
        <f>'[1]Names of Bidder'!C6</f>
        <v>Sole Bidder</v>
      </c>
      <c r="AE1" s="652">
        <v>1</v>
      </c>
      <c r="AF1" s="652" t="s">
        <v>243</v>
      </c>
      <c r="AI1" s="652">
        <v>1</v>
      </c>
      <c r="AJ1" s="651" t="s">
        <v>244</v>
      </c>
    </row>
    <row r="2" spans="1:36" x14ac:dyDescent="0.3">
      <c r="B2" s="649"/>
      <c r="Z2" s="650">
        <f>'[1]Names of Bidder'!K6</f>
        <v>0</v>
      </c>
      <c r="AE2" s="652">
        <v>2</v>
      </c>
      <c r="AF2" s="652" t="s">
        <v>245</v>
      </c>
      <c r="AI2" s="652">
        <v>2</v>
      </c>
      <c r="AJ2" s="651" t="s">
        <v>246</v>
      </c>
    </row>
    <row r="3" spans="1:36" x14ac:dyDescent="0.3">
      <c r="A3" s="1046" t="s">
        <v>247</v>
      </c>
      <c r="B3" s="1046"/>
      <c r="C3" s="1046"/>
      <c r="D3" s="1046"/>
      <c r="E3" s="1046"/>
      <c r="F3" s="1046"/>
      <c r="AE3" s="652">
        <v>3</v>
      </c>
      <c r="AF3" s="652" t="s">
        <v>248</v>
      </c>
      <c r="AI3" s="652">
        <v>3</v>
      </c>
      <c r="AJ3" s="651" t="s">
        <v>249</v>
      </c>
    </row>
    <row r="4" spans="1:36" x14ac:dyDescent="0.3">
      <c r="A4" s="653"/>
      <c r="B4" s="653"/>
      <c r="C4" s="653"/>
      <c r="D4" s="653"/>
      <c r="E4" s="653"/>
      <c r="F4" s="653"/>
      <c r="AE4" s="652">
        <v>4</v>
      </c>
      <c r="AF4" s="652" t="s">
        <v>250</v>
      </c>
      <c r="AI4" s="652">
        <v>4</v>
      </c>
      <c r="AJ4" s="651" t="s">
        <v>251</v>
      </c>
    </row>
    <row r="5" spans="1:36" x14ac:dyDescent="0.3">
      <c r="A5" s="654" t="s">
        <v>252</v>
      </c>
      <c r="C5" s="1047"/>
      <c r="D5" s="1047"/>
      <c r="E5" s="1047"/>
      <c r="F5" s="1047"/>
      <c r="AE5" s="652">
        <v>5</v>
      </c>
      <c r="AF5" s="652" t="s">
        <v>250</v>
      </c>
      <c r="AI5" s="652">
        <v>5</v>
      </c>
      <c r="AJ5" s="651" t="s">
        <v>253</v>
      </c>
    </row>
    <row r="6" spans="1:36" x14ac:dyDescent="0.3">
      <c r="A6" s="654" t="s">
        <v>254</v>
      </c>
      <c r="B6" s="1048" t="str">
        <f>'[1]Sch-1'!B187</f>
        <v>--</v>
      </c>
      <c r="C6" s="1048"/>
      <c r="AE6" s="652">
        <v>6</v>
      </c>
      <c r="AF6" s="652" t="s">
        <v>250</v>
      </c>
      <c r="AG6" s="655" t="e">
        <f>DAY(B6)</f>
        <v>#VALUE!</v>
      </c>
      <c r="AI6" s="652">
        <v>6</v>
      </c>
      <c r="AJ6" s="651" t="s">
        <v>255</v>
      </c>
    </row>
    <row r="7" spans="1:36" x14ac:dyDescent="0.3">
      <c r="A7" s="654"/>
      <c r="B7" s="656"/>
      <c r="C7" s="656"/>
      <c r="AE7" s="652">
        <v>7</v>
      </c>
      <c r="AF7" s="652" t="s">
        <v>250</v>
      </c>
      <c r="AG7" s="655" t="e">
        <f>MONTH(B6)</f>
        <v>#VALUE!</v>
      </c>
      <c r="AI7" s="652">
        <v>7</v>
      </c>
      <c r="AJ7" s="651" t="s">
        <v>256</v>
      </c>
    </row>
    <row r="8" spans="1:36" x14ac:dyDescent="0.3">
      <c r="A8" s="657" t="s">
        <v>5</v>
      </c>
      <c r="B8" s="658"/>
      <c r="F8" s="659"/>
      <c r="AE8" s="652">
        <v>8</v>
      </c>
      <c r="AF8" s="652" t="s">
        <v>250</v>
      </c>
      <c r="AG8" s="655" t="e">
        <f>LOOKUP(AG7,AI1:AI12,AJ1:AJ12)</f>
        <v>#VALUE!</v>
      </c>
      <c r="AI8" s="652">
        <v>8</v>
      </c>
      <c r="AJ8" s="651" t="s">
        <v>257</v>
      </c>
    </row>
    <row r="9" spans="1:36" x14ac:dyDescent="0.3">
      <c r="A9" s="660" t="str">
        <f>'[1]Sch-1'!M7</f>
        <v>Contracts Services, 3rd Floor</v>
      </c>
      <c r="B9" s="660"/>
      <c r="F9" s="659"/>
      <c r="AE9" s="652">
        <v>9</v>
      </c>
      <c r="AF9" s="652" t="s">
        <v>250</v>
      </c>
      <c r="AG9" s="655" t="e">
        <f>YEAR(B6)</f>
        <v>#VALUE!</v>
      </c>
      <c r="AI9" s="652">
        <v>9</v>
      </c>
      <c r="AJ9" s="651" t="s">
        <v>258</v>
      </c>
    </row>
    <row r="10" spans="1:36" x14ac:dyDescent="0.3">
      <c r="A10" s="660" t="str">
        <f>'[1]Sch-1'!M8</f>
        <v>Power Grid Corporation of India Ltd.,</v>
      </c>
      <c r="B10" s="660"/>
      <c r="F10" s="659"/>
      <c r="AE10" s="652">
        <v>10</v>
      </c>
      <c r="AF10" s="652" t="s">
        <v>250</v>
      </c>
      <c r="AI10" s="652">
        <v>10</v>
      </c>
      <c r="AJ10" s="651" t="s">
        <v>259</v>
      </c>
    </row>
    <row r="11" spans="1:36" x14ac:dyDescent="0.3">
      <c r="A11" s="660" t="str">
        <f>'[1]Sch-1'!M9</f>
        <v>"Saudamini", Plot No.-2</v>
      </c>
      <c r="B11" s="660"/>
      <c r="F11" s="659"/>
      <c r="AE11" s="652">
        <v>11</v>
      </c>
      <c r="AF11" s="652" t="s">
        <v>250</v>
      </c>
      <c r="AI11" s="652">
        <v>11</v>
      </c>
      <c r="AJ11" s="651" t="s">
        <v>260</v>
      </c>
    </row>
    <row r="12" spans="1:36" x14ac:dyDescent="0.3">
      <c r="A12" s="660" t="str">
        <f>'[1]Sch-1'!M10</f>
        <v xml:space="preserve">Sector-29, </v>
      </c>
      <c r="B12" s="660"/>
      <c r="F12" s="659"/>
      <c r="AE12" s="652">
        <v>12</v>
      </c>
      <c r="AF12" s="652" t="s">
        <v>250</v>
      </c>
      <c r="AI12" s="652">
        <v>12</v>
      </c>
      <c r="AJ12" s="651" t="s">
        <v>261</v>
      </c>
    </row>
    <row r="13" spans="1:36" x14ac:dyDescent="0.3">
      <c r="A13" s="660" t="str">
        <f>'[1]Sch-1'!M11</f>
        <v>Gurugram (Haryana) - 122001</v>
      </c>
      <c r="B13" s="660"/>
      <c r="F13" s="659"/>
      <c r="AE13" s="652">
        <v>13</v>
      </c>
      <c r="AF13" s="652" t="s">
        <v>250</v>
      </c>
    </row>
    <row r="14" spans="1:36" ht="22.5" customHeight="1" x14ac:dyDescent="0.3">
      <c r="A14" s="654"/>
      <c r="F14" s="659"/>
      <c r="AE14" s="652">
        <v>14</v>
      </c>
      <c r="AF14" s="652" t="s">
        <v>250</v>
      </c>
    </row>
    <row r="15" spans="1:36" ht="84" customHeight="1" x14ac:dyDescent="0.3">
      <c r="A15" s="661" t="s">
        <v>262</v>
      </c>
      <c r="B15" s="662"/>
      <c r="C15" s="1049"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v>
      </c>
      <c r="D15" s="1049"/>
      <c r="E15" s="1049"/>
      <c r="F15" s="1049"/>
      <c r="AE15" s="652">
        <v>15</v>
      </c>
      <c r="AF15" s="652" t="s">
        <v>250</v>
      </c>
    </row>
    <row r="16" spans="1:36" ht="27.75" customHeight="1" x14ac:dyDescent="0.3">
      <c r="A16" s="649" t="s">
        <v>263</v>
      </c>
      <c r="B16" s="649"/>
      <c r="C16" s="659"/>
      <c r="D16" s="659"/>
      <c r="E16" s="659"/>
      <c r="F16" s="659"/>
      <c r="AE16" s="652">
        <v>16</v>
      </c>
      <c r="AF16" s="652" t="s">
        <v>250</v>
      </c>
    </row>
    <row r="17" spans="1:41" ht="152.25" customHeight="1" x14ac:dyDescent="0.3">
      <c r="A17" s="662">
        <v>1</v>
      </c>
      <c r="B17" s="104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40"/>
      <c r="D17" s="1040"/>
      <c r="E17" s="1040"/>
      <c r="F17" s="1040"/>
      <c r="Z17" s="663" t="s">
        <v>264</v>
      </c>
      <c r="AA17" s="664" t="s">
        <v>265</v>
      </c>
      <c r="AB17" s="665">
        <f>'Sch-6 After Discount'!D29</f>
        <v>0</v>
      </c>
      <c r="AC17" s="666"/>
      <c r="AE17" s="652">
        <v>17</v>
      </c>
      <c r="AF17" s="652" t="s">
        <v>250</v>
      </c>
    </row>
    <row r="18" spans="1:41" ht="39" customHeight="1" x14ac:dyDescent="0.3">
      <c r="B18" s="1050" t="s">
        <v>266</v>
      </c>
      <c r="C18" s="1050"/>
      <c r="D18" s="1050"/>
      <c r="E18" s="1050"/>
      <c r="F18" s="1050"/>
      <c r="AE18" s="652">
        <v>18</v>
      </c>
      <c r="AF18" s="652" t="s">
        <v>250</v>
      </c>
    </row>
    <row r="19" spans="1:41" s="649" customFormat="1" ht="27.75" customHeight="1" x14ac:dyDescent="0.3">
      <c r="A19" s="667">
        <v>2</v>
      </c>
      <c r="B19" s="1051" t="s">
        <v>267</v>
      </c>
      <c r="C19" s="1051"/>
      <c r="D19" s="1051"/>
      <c r="E19" s="1051"/>
      <c r="F19" s="1051"/>
      <c r="AD19" s="668"/>
      <c r="AE19" s="652">
        <v>19</v>
      </c>
      <c r="AF19" s="652" t="s">
        <v>250</v>
      </c>
      <c r="AG19" s="668"/>
      <c r="AH19" s="668"/>
      <c r="AI19" s="668"/>
      <c r="AJ19" s="668"/>
      <c r="AK19" s="668"/>
      <c r="AL19" s="668"/>
      <c r="AM19" s="668"/>
      <c r="AN19" s="668"/>
      <c r="AO19" s="668"/>
    </row>
    <row r="20" spans="1:41" ht="39.75" customHeight="1" x14ac:dyDescent="0.3">
      <c r="A20" s="662">
        <v>2.1</v>
      </c>
      <c r="B20" s="1040" t="s">
        <v>268</v>
      </c>
      <c r="C20" s="1040"/>
      <c r="D20" s="1040"/>
      <c r="E20" s="1040"/>
      <c r="F20" s="1040"/>
      <c r="AE20" s="652">
        <v>20</v>
      </c>
      <c r="AF20" s="652" t="s">
        <v>250</v>
      </c>
    </row>
    <row r="21" spans="1:41" ht="36.75" customHeight="1" x14ac:dyDescent="0.3">
      <c r="B21" s="1044" t="s">
        <v>269</v>
      </c>
      <c r="C21" s="1044"/>
      <c r="D21" s="1040" t="s">
        <v>270</v>
      </c>
      <c r="E21" s="1040"/>
      <c r="F21" s="1040"/>
      <c r="AE21" s="652">
        <v>21</v>
      </c>
      <c r="AF21" s="652" t="s">
        <v>243</v>
      </c>
    </row>
    <row r="22" spans="1:41" ht="33" customHeight="1" x14ac:dyDescent="0.3">
      <c r="B22" s="1044" t="s">
        <v>271</v>
      </c>
      <c r="C22" s="1044"/>
      <c r="D22" s="669" t="s">
        <v>272</v>
      </c>
      <c r="E22" s="661"/>
      <c r="F22" s="661"/>
      <c r="AE22" s="652">
        <v>22</v>
      </c>
      <c r="AF22" s="652" t="s">
        <v>250</v>
      </c>
    </row>
    <row r="23" spans="1:41" ht="27.95" customHeight="1" x14ac:dyDescent="0.3">
      <c r="B23" s="1044" t="s">
        <v>273</v>
      </c>
      <c r="C23" s="1044"/>
      <c r="D23" s="661" t="s">
        <v>274</v>
      </c>
      <c r="E23" s="661"/>
      <c r="F23" s="661"/>
      <c r="H23" s="668"/>
      <c r="AE23" s="652">
        <v>23</v>
      </c>
      <c r="AF23" s="652" t="s">
        <v>250</v>
      </c>
    </row>
    <row r="24" spans="1:41" ht="27.95" customHeight="1" x14ac:dyDescent="0.3">
      <c r="B24" s="1043" t="s">
        <v>275</v>
      </c>
      <c r="C24" s="1044"/>
      <c r="D24" s="661" t="s">
        <v>276</v>
      </c>
      <c r="E24" s="661"/>
      <c r="F24" s="661"/>
      <c r="AE24" s="652">
        <v>24</v>
      </c>
      <c r="AF24" s="652" t="s">
        <v>250</v>
      </c>
    </row>
    <row r="25" spans="1:41" ht="27.95" customHeight="1" x14ac:dyDescent="0.3">
      <c r="B25" s="1043" t="s">
        <v>277</v>
      </c>
      <c r="C25" s="1044"/>
      <c r="D25" s="669" t="s">
        <v>359</v>
      </c>
      <c r="E25" s="661"/>
      <c r="F25" s="661"/>
    </row>
    <row r="26" spans="1:41" ht="27.95" customHeight="1" x14ac:dyDescent="0.3">
      <c r="B26" s="1044" t="s">
        <v>278</v>
      </c>
      <c r="C26" s="1044"/>
      <c r="D26" s="661" t="s">
        <v>357</v>
      </c>
      <c r="E26" s="661"/>
      <c r="F26" s="661"/>
      <c r="AE26" s="652">
        <v>25</v>
      </c>
      <c r="AF26" s="652" t="s">
        <v>250</v>
      </c>
    </row>
    <row r="27" spans="1:41" ht="27.95" customHeight="1" x14ac:dyDescent="0.3">
      <c r="B27" s="1043" t="s">
        <v>279</v>
      </c>
      <c r="C27" s="1044"/>
      <c r="D27" s="669" t="s">
        <v>358</v>
      </c>
      <c r="E27" s="661"/>
      <c r="F27" s="661"/>
      <c r="AE27" s="652">
        <v>25</v>
      </c>
      <c r="AF27" s="652" t="s">
        <v>250</v>
      </c>
    </row>
    <row r="28" spans="1:41" ht="48" customHeight="1" x14ac:dyDescent="0.3">
      <c r="B28" s="1043" t="s">
        <v>190</v>
      </c>
      <c r="C28" s="1044"/>
      <c r="D28" s="1045" t="s">
        <v>280</v>
      </c>
      <c r="E28" s="1045"/>
      <c r="F28" s="1045"/>
      <c r="AE28" s="652">
        <v>26</v>
      </c>
      <c r="AF28" s="652" t="s">
        <v>250</v>
      </c>
    </row>
    <row r="29" spans="1:41" ht="104.25" customHeight="1" x14ac:dyDescent="0.3">
      <c r="A29" s="670">
        <v>2.2000000000000002</v>
      </c>
      <c r="B29" s="1040" t="s">
        <v>281</v>
      </c>
      <c r="C29" s="1040"/>
      <c r="D29" s="1040"/>
      <c r="E29" s="1040"/>
      <c r="F29" s="1040"/>
      <c r="AE29" s="652">
        <v>28</v>
      </c>
      <c r="AF29" s="652" t="s">
        <v>250</v>
      </c>
    </row>
    <row r="30" spans="1:41" ht="85.5" customHeight="1" x14ac:dyDescent="0.3">
      <c r="A30" s="670">
        <v>2.2999999999999998</v>
      </c>
      <c r="B30" s="1039" t="s">
        <v>366</v>
      </c>
      <c r="C30" s="1040"/>
      <c r="D30" s="1040"/>
      <c r="E30" s="1040"/>
      <c r="F30" s="1040"/>
      <c r="AE30" s="652">
        <v>29</v>
      </c>
      <c r="AF30" s="652" t="s">
        <v>250</v>
      </c>
    </row>
    <row r="31" spans="1:41" ht="146.25" customHeight="1" x14ac:dyDescent="0.3">
      <c r="A31" s="670">
        <v>2.4</v>
      </c>
      <c r="B31" s="1040" t="s">
        <v>282</v>
      </c>
      <c r="C31" s="1040"/>
      <c r="D31" s="1040"/>
      <c r="E31" s="1040"/>
      <c r="F31" s="1040"/>
      <c r="AE31" s="652">
        <v>30</v>
      </c>
      <c r="AF31" s="652" t="s">
        <v>250</v>
      </c>
    </row>
    <row r="32" spans="1:41" ht="93" customHeight="1" x14ac:dyDescent="0.3">
      <c r="A32" s="670">
        <v>2.5</v>
      </c>
      <c r="B32" s="1040" t="s">
        <v>283</v>
      </c>
      <c r="C32" s="1040"/>
      <c r="D32" s="1040"/>
      <c r="E32" s="1040"/>
      <c r="F32" s="1040"/>
      <c r="AE32" s="652">
        <v>31</v>
      </c>
      <c r="AF32" s="652" t="s">
        <v>243</v>
      </c>
    </row>
    <row r="33" spans="1:6" ht="86.25" customHeight="1" x14ac:dyDescent="0.3">
      <c r="A33" s="662">
        <v>3</v>
      </c>
      <c r="B33" s="1040" t="s">
        <v>284</v>
      </c>
      <c r="C33" s="1040"/>
      <c r="D33" s="1040"/>
      <c r="E33" s="1040"/>
      <c r="F33" s="1040"/>
    </row>
    <row r="34" spans="1:6" ht="57" customHeight="1" x14ac:dyDescent="0.3">
      <c r="A34" s="662">
        <v>3.1</v>
      </c>
      <c r="B34" s="1039" t="s">
        <v>285</v>
      </c>
      <c r="C34" s="1040"/>
      <c r="D34" s="1040"/>
      <c r="E34" s="1040"/>
      <c r="F34" s="1040"/>
    </row>
    <row r="35" spans="1:6" ht="125.25" customHeight="1" x14ac:dyDescent="0.3">
      <c r="A35" s="670">
        <v>3.2</v>
      </c>
      <c r="B35" s="1039" t="s">
        <v>286</v>
      </c>
      <c r="C35" s="1040"/>
      <c r="D35" s="1040"/>
      <c r="E35" s="1040"/>
      <c r="F35" s="1040"/>
    </row>
    <row r="36" spans="1:6" ht="15.75" customHeight="1" x14ac:dyDescent="0.3">
      <c r="A36" s="670"/>
      <c r="B36" s="1040"/>
      <c r="C36" s="1040"/>
      <c r="D36" s="1040"/>
      <c r="E36" s="1040"/>
      <c r="F36" s="1040"/>
    </row>
    <row r="37" spans="1:6" ht="58.5" customHeight="1" x14ac:dyDescent="0.3">
      <c r="A37" s="670">
        <v>3.3</v>
      </c>
      <c r="B37" s="1039" t="s">
        <v>287</v>
      </c>
      <c r="C37" s="1040"/>
      <c r="D37" s="1040"/>
      <c r="E37" s="1040"/>
      <c r="F37" s="1040"/>
    </row>
    <row r="38" spans="1:6" ht="5.25" customHeight="1" x14ac:dyDescent="0.3">
      <c r="A38" s="670"/>
      <c r="B38" s="1040"/>
      <c r="C38" s="1040"/>
      <c r="D38" s="1040"/>
      <c r="E38" s="1040"/>
      <c r="F38" s="1040"/>
    </row>
    <row r="39" spans="1:6" ht="84" customHeight="1" x14ac:dyDescent="0.3">
      <c r="A39" s="662">
        <v>4</v>
      </c>
      <c r="B39" s="1041" t="s">
        <v>288</v>
      </c>
      <c r="C39" s="1041"/>
      <c r="D39" s="1041"/>
      <c r="E39" s="1041"/>
      <c r="F39" s="1041"/>
    </row>
    <row r="40" spans="1:6" ht="117" customHeight="1" x14ac:dyDescent="0.3">
      <c r="A40" s="662">
        <v>5</v>
      </c>
      <c r="B40" s="1040" t="s">
        <v>289</v>
      </c>
      <c r="C40" s="1040"/>
      <c r="D40" s="1040"/>
      <c r="E40" s="1040"/>
      <c r="F40" s="1040"/>
    </row>
    <row r="41" spans="1:6" ht="30" customHeight="1" x14ac:dyDescent="0.3">
      <c r="B41" s="442" t="str">
        <f>IF(ISERROR("Dated this " &amp; AG6 &amp; LOOKUP(AG6,AE1:AE32,AF1:AF32) &amp; " day of " &amp; AG8 &amp; " " &amp;AG9), "", "Dated this " &amp; AG6 &amp; LOOKUP(AG6,AE1:AE32,AF1:AF32) &amp; " day of " &amp; AG8 &amp; " " &amp;AG9)</f>
        <v/>
      </c>
      <c r="C41" s="442"/>
      <c r="D41" s="442"/>
      <c r="E41" s="671"/>
      <c r="F41" s="671"/>
    </row>
    <row r="42" spans="1:6" ht="30" customHeight="1" x14ac:dyDescent="0.3">
      <c r="B42" s="442" t="s">
        <v>236</v>
      </c>
      <c r="C42" s="672"/>
      <c r="D42" s="440"/>
      <c r="E42" s="440"/>
      <c r="F42" s="440"/>
    </row>
    <row r="43" spans="1:6" ht="30" customHeight="1" x14ac:dyDescent="0.3">
      <c r="B43" s="673"/>
      <c r="C43" s="440"/>
      <c r="D43" s="440"/>
      <c r="E43" s="442"/>
      <c r="F43" s="674" t="s">
        <v>237</v>
      </c>
    </row>
    <row r="44" spans="1:6" ht="30" customHeight="1" x14ac:dyDescent="0.3">
      <c r="B44" s="673"/>
      <c r="C44" s="440"/>
      <c r="D44" s="442"/>
      <c r="E44" s="442"/>
      <c r="F44" s="674" t="str">
        <f>"For and on behalf of " &amp; '[1]Sch-1'!C8</f>
        <v xml:space="preserve">For and on behalf of </v>
      </c>
    </row>
    <row r="45" spans="1:6" ht="30" customHeight="1" x14ac:dyDescent="0.3">
      <c r="A45" s="650"/>
      <c r="B45" s="650"/>
      <c r="C45" s="675"/>
      <c r="D45" s="650"/>
      <c r="E45" s="676" t="s">
        <v>290</v>
      </c>
      <c r="F45" s="654"/>
    </row>
    <row r="46" spans="1:6" ht="30" customHeight="1" x14ac:dyDescent="0.3">
      <c r="A46" s="677" t="s">
        <v>238</v>
      </c>
      <c r="B46" s="1042" t="str">
        <f>Discount!C41</f>
        <v>--</v>
      </c>
      <c r="C46" s="1042"/>
      <c r="D46" s="650"/>
      <c r="E46" s="676" t="s">
        <v>239</v>
      </c>
      <c r="F46" s="678" t="str">
        <f>Discount!F41</f>
        <v/>
      </c>
    </row>
    <row r="47" spans="1:6" ht="30" customHeight="1" x14ac:dyDescent="0.3">
      <c r="A47" s="677" t="s">
        <v>240</v>
      </c>
      <c r="B47" s="678" t="str">
        <f>Discount!C42</f>
        <v/>
      </c>
      <c r="C47" s="679"/>
      <c r="D47" s="650"/>
      <c r="E47" s="676" t="s">
        <v>241</v>
      </c>
      <c r="F47" s="678" t="str">
        <f>Discount!F42</f>
        <v/>
      </c>
    </row>
    <row r="48" spans="1:6" ht="30" customHeight="1" x14ac:dyDescent="0.3">
      <c r="B48" s="649"/>
      <c r="D48" s="650"/>
      <c r="E48" s="676" t="s">
        <v>291</v>
      </c>
    </row>
    <row r="49" spans="1:41" s="649" customFormat="1" ht="33" customHeight="1" x14ac:dyDescent="0.3">
      <c r="A49" s="680" t="s">
        <v>292</v>
      </c>
      <c r="B49" s="681"/>
      <c r="C49" s="467"/>
      <c r="D49" s="442"/>
      <c r="E49" s="674"/>
      <c r="F49" s="442"/>
      <c r="H49" s="654"/>
      <c r="AD49" s="668"/>
      <c r="AE49" s="652"/>
      <c r="AF49" s="652"/>
      <c r="AG49" s="668"/>
      <c r="AH49" s="668"/>
      <c r="AI49" s="668"/>
      <c r="AJ49" s="668"/>
      <c r="AK49" s="668"/>
      <c r="AL49" s="668"/>
      <c r="AM49" s="668"/>
      <c r="AN49" s="668"/>
      <c r="AO49" s="668"/>
    </row>
    <row r="50" spans="1:41" s="649" customFormat="1" ht="33" customHeight="1" x14ac:dyDescent="0.3">
      <c r="A50" s="1038" t="s">
        <v>293</v>
      </c>
      <c r="B50" s="1038"/>
      <c r="C50" s="1038"/>
      <c r="D50" s="1036"/>
      <c r="E50" s="1037"/>
      <c r="F50" s="1037"/>
      <c r="H50" s="654"/>
      <c r="AD50" s="668"/>
      <c r="AE50" s="652"/>
      <c r="AF50" s="652"/>
      <c r="AG50" s="668"/>
      <c r="AH50" s="668"/>
      <c r="AI50" s="668"/>
      <c r="AJ50" s="668"/>
      <c r="AK50" s="668"/>
      <c r="AL50" s="668"/>
      <c r="AM50" s="668"/>
      <c r="AN50" s="668"/>
      <c r="AO50" s="668"/>
    </row>
    <row r="51" spans="1:41" s="649" customFormat="1" ht="33" customHeight="1" x14ac:dyDescent="0.3">
      <c r="A51" s="1031"/>
      <c r="B51" s="1031"/>
      <c r="C51" s="1031"/>
      <c r="D51" s="682"/>
      <c r="E51" s="682"/>
      <c r="F51" s="682"/>
      <c r="H51" s="654"/>
      <c r="AD51" s="668"/>
      <c r="AE51" s="652"/>
      <c r="AF51" s="652"/>
      <c r="AG51" s="668"/>
      <c r="AH51" s="668"/>
      <c r="AI51" s="668"/>
      <c r="AJ51" s="668"/>
      <c r="AK51" s="668"/>
      <c r="AL51" s="668"/>
      <c r="AM51" s="668"/>
      <c r="AN51" s="668"/>
      <c r="AO51" s="668"/>
    </row>
    <row r="52" spans="1:41" s="649" customFormat="1" ht="33" customHeight="1" x14ac:dyDescent="0.3">
      <c r="A52" s="1032"/>
      <c r="B52" s="1032"/>
      <c r="C52" s="1032"/>
      <c r="D52" s="682"/>
      <c r="E52" s="682"/>
      <c r="F52" s="682"/>
      <c r="H52" s="654"/>
      <c r="AD52" s="668"/>
      <c r="AE52" s="652"/>
      <c r="AF52" s="652"/>
      <c r="AG52" s="668"/>
      <c r="AH52" s="668"/>
      <c r="AI52" s="668"/>
      <c r="AJ52" s="668"/>
      <c r="AK52" s="668"/>
      <c r="AL52" s="668"/>
      <c r="AM52" s="668"/>
      <c r="AN52" s="668"/>
      <c r="AO52" s="668"/>
    </row>
    <row r="53" spans="1:41" s="649" customFormat="1" ht="33" customHeight="1" x14ac:dyDescent="0.3">
      <c r="A53" s="1035" t="s">
        <v>294</v>
      </c>
      <c r="B53" s="1035"/>
      <c r="C53" s="1035"/>
      <c r="D53" s="1036"/>
      <c r="E53" s="1037"/>
      <c r="F53" s="1037"/>
      <c r="H53" s="654"/>
      <c r="AD53" s="668"/>
      <c r="AE53" s="652"/>
      <c r="AF53" s="652"/>
      <c r="AG53" s="668"/>
      <c r="AH53" s="668"/>
      <c r="AI53" s="668"/>
      <c r="AJ53" s="668"/>
      <c r="AK53" s="668"/>
      <c r="AL53" s="668"/>
      <c r="AM53" s="668"/>
      <c r="AN53" s="668"/>
      <c r="AO53" s="668"/>
    </row>
    <row r="54" spans="1:41" s="649" customFormat="1" ht="33" customHeight="1" x14ac:dyDescent="0.3">
      <c r="A54" s="1035" t="s">
        <v>295</v>
      </c>
      <c r="B54" s="1035"/>
      <c r="C54" s="1035"/>
      <c r="D54" s="1036"/>
      <c r="E54" s="1037"/>
      <c r="F54" s="1037"/>
      <c r="H54" s="654"/>
      <c r="AD54" s="668"/>
      <c r="AE54" s="652"/>
      <c r="AF54" s="652"/>
      <c r="AG54" s="668"/>
      <c r="AH54" s="668"/>
      <c r="AI54" s="668"/>
      <c r="AJ54" s="668"/>
      <c r="AK54" s="668"/>
      <c r="AL54" s="668"/>
      <c r="AM54" s="668"/>
      <c r="AN54" s="668"/>
      <c r="AO54" s="668"/>
    </row>
    <row r="55" spans="1:41" s="649" customFormat="1" ht="33" customHeight="1" x14ac:dyDescent="0.3">
      <c r="A55" s="1035" t="s">
        <v>296</v>
      </c>
      <c r="B55" s="1035"/>
      <c r="C55" s="1035"/>
      <c r="D55" s="1036"/>
      <c r="E55" s="1037"/>
      <c r="F55" s="1037"/>
      <c r="H55" s="654"/>
      <c r="AD55" s="668"/>
      <c r="AE55" s="652"/>
      <c r="AF55" s="652"/>
      <c r="AG55" s="668"/>
      <c r="AH55" s="668"/>
      <c r="AI55" s="668"/>
      <c r="AJ55" s="668"/>
      <c r="AK55" s="668"/>
      <c r="AL55" s="668"/>
      <c r="AM55" s="668"/>
      <c r="AN55" s="668"/>
      <c r="AO55" s="668"/>
    </row>
    <row r="56" spans="1:41" s="649" customFormat="1" ht="33" customHeight="1" x14ac:dyDescent="0.3">
      <c r="A56" s="1038" t="s">
        <v>297</v>
      </c>
      <c r="B56" s="1038"/>
      <c r="C56" s="1038"/>
      <c r="D56" s="1036"/>
      <c r="E56" s="1037"/>
      <c r="F56" s="1037"/>
      <c r="H56" s="654"/>
      <c r="AD56" s="668"/>
      <c r="AE56" s="652"/>
      <c r="AF56" s="652"/>
      <c r="AG56" s="668"/>
      <c r="AH56" s="668"/>
      <c r="AI56" s="668"/>
      <c r="AJ56" s="668"/>
      <c r="AK56" s="668"/>
      <c r="AL56" s="668"/>
      <c r="AM56" s="668"/>
      <c r="AN56" s="668"/>
      <c r="AO56" s="668"/>
    </row>
    <row r="57" spans="1:41" s="649" customFormat="1" ht="33" customHeight="1" x14ac:dyDescent="0.3">
      <c r="A57" s="1031"/>
      <c r="B57" s="1031"/>
      <c r="C57" s="1031"/>
      <c r="D57" s="682"/>
      <c r="E57" s="682"/>
      <c r="F57" s="682"/>
      <c r="H57" s="654"/>
      <c r="AD57" s="668"/>
      <c r="AE57" s="652"/>
      <c r="AF57" s="652"/>
      <c r="AG57" s="668"/>
      <c r="AH57" s="668"/>
      <c r="AI57" s="668"/>
      <c r="AJ57" s="668"/>
      <c r="AK57" s="668"/>
      <c r="AL57" s="668"/>
      <c r="AM57" s="668"/>
      <c r="AN57" s="668"/>
      <c r="AO57" s="668"/>
    </row>
    <row r="58" spans="1:41" s="649" customFormat="1" ht="33" customHeight="1" x14ac:dyDescent="0.3">
      <c r="A58" s="1032"/>
      <c r="B58" s="1032"/>
      <c r="C58" s="1032"/>
      <c r="D58" s="682"/>
      <c r="E58" s="682"/>
      <c r="F58" s="682"/>
      <c r="H58" s="654"/>
      <c r="AD58" s="668"/>
      <c r="AE58" s="652"/>
      <c r="AF58" s="652"/>
      <c r="AG58" s="668"/>
      <c r="AH58" s="668"/>
      <c r="AI58" s="668"/>
      <c r="AJ58" s="668"/>
      <c r="AK58" s="668"/>
      <c r="AL58" s="668"/>
      <c r="AM58" s="668"/>
      <c r="AN58" s="668"/>
      <c r="AO58" s="668"/>
    </row>
    <row r="59" spans="1:41" s="649" customFormat="1" ht="60.75" customHeight="1" x14ac:dyDescent="0.3">
      <c r="A59" s="103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033"/>
      <c r="C59" s="1033"/>
      <c r="D59" s="1033"/>
      <c r="E59" s="1033"/>
      <c r="F59" s="1033"/>
      <c r="H59" s="654"/>
      <c r="AD59" s="668"/>
      <c r="AE59" s="652"/>
      <c r="AF59" s="652"/>
      <c r="AG59" s="668"/>
      <c r="AH59" s="668"/>
      <c r="AI59" s="668"/>
      <c r="AJ59" s="668"/>
      <c r="AK59" s="668"/>
      <c r="AL59" s="668"/>
      <c r="AM59" s="668"/>
      <c r="AN59" s="668"/>
      <c r="AO59" s="668"/>
    </row>
    <row r="60" spans="1:41" s="649" customFormat="1" ht="33" customHeight="1" x14ac:dyDescent="0.3">
      <c r="A60" s="1034" t="s">
        <v>93</v>
      </c>
      <c r="B60" s="1034"/>
      <c r="C60" s="1034"/>
      <c r="D60" s="1034"/>
      <c r="E60" s="1034"/>
      <c r="F60" s="1034"/>
      <c r="H60" s="654"/>
      <c r="AD60" s="668"/>
      <c r="AE60" s="652"/>
      <c r="AF60" s="652"/>
      <c r="AG60" s="668"/>
      <c r="AH60" s="668"/>
      <c r="AI60" s="668"/>
      <c r="AJ60" s="668"/>
      <c r="AK60" s="668"/>
      <c r="AL60" s="668"/>
      <c r="AM60" s="668"/>
      <c r="AN60" s="668"/>
      <c r="AO60" s="668"/>
    </row>
    <row r="61" spans="1:41" s="649" customFormat="1" ht="33" customHeight="1" x14ac:dyDescent="0.3">
      <c r="A61" s="654"/>
      <c r="B61" s="654"/>
      <c r="H61" s="654"/>
      <c r="AD61" s="668"/>
      <c r="AE61" s="652"/>
      <c r="AF61" s="652"/>
      <c r="AG61" s="668"/>
      <c r="AH61" s="668"/>
      <c r="AI61" s="668"/>
      <c r="AJ61" s="668"/>
      <c r="AK61" s="668"/>
      <c r="AL61" s="668"/>
      <c r="AM61" s="668"/>
      <c r="AN61" s="668"/>
      <c r="AO61" s="668"/>
    </row>
    <row r="62" spans="1:41" x14ac:dyDescent="0.3">
      <c r="A62" s="654"/>
    </row>
    <row r="63" spans="1:41" x14ac:dyDescent="0.3">
      <c r="A63" s="654"/>
    </row>
    <row r="64" spans="1:41" x14ac:dyDescent="0.3">
      <c r="A64" s="654"/>
    </row>
    <row r="65" spans="1:1" x14ac:dyDescent="0.3">
      <c r="A65" s="654"/>
    </row>
    <row r="66" spans="1:1" x14ac:dyDescent="0.3">
      <c r="A66" s="654"/>
    </row>
    <row r="67" spans="1:1" x14ac:dyDescent="0.3">
      <c r="A67" s="654"/>
    </row>
    <row r="68" spans="1:1" x14ac:dyDescent="0.3">
      <c r="A68" s="654"/>
    </row>
    <row r="69" spans="1:1" x14ac:dyDescent="0.3">
      <c r="A69" s="654"/>
    </row>
    <row r="70" spans="1:1" x14ac:dyDescent="0.3">
      <c r="A70" s="654"/>
    </row>
    <row r="71" spans="1:1" x14ac:dyDescent="0.3">
      <c r="A71" s="654"/>
    </row>
    <row r="72" spans="1:1" x14ac:dyDescent="0.3">
      <c r="A72" s="654"/>
    </row>
    <row r="73" spans="1:1" x14ac:dyDescent="0.3">
      <c r="A73" s="654"/>
    </row>
  </sheetData>
  <sheetProtection algorithmName="SHA-512" hashValue="bzWsb60OLHfPo8iPBnHUj+N6ycupoxmQq4iMpUzNKoPooRpUGi5z6uUKzl4x5sWFvTA3Z5qlNNN5wx3xwe1Prg==" saltValue="klFk1pdl4Xsln6BHEJPjUw==" spinCount="100000" sheet="1" objects="1" scenarios="1"/>
  <customSheetViews>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4"/>
      <headerFooter alignWithMargins="0">
        <oddFooter>&amp;R&amp;"Book Antiqua,Bold"&amp;8Bid Form (1st Envelope)  / Page &amp;P of &amp;N</oddFooter>
      </headerFooter>
    </customSheetView>
    <customSheetView guid="{E61FC079-63C8-4B50-83E2-AD293FDDABC0}" scale="110" showPageBreaks="1" showGridLines="0" zeroValues="0" printArea="1" hiddenColumns="1" view="pageBreakPreview" topLeftCell="A3">
      <selection activeCell="D28" sqref="D28:F28"/>
      <pageMargins left="0.75" right="0.77" top="0.62" bottom="0.61" header="0.39" footer="0.32"/>
      <pageSetup scale="98" orientation="portrait" r:id="rId5"/>
      <headerFooter alignWithMargins="0">
        <oddFooter>&amp;R&amp;"Book Antiqua,Bold"&amp;8Bid Form (1st Envelope)  / Page &amp;P of &amp;N</oddFooter>
      </headerFooter>
    </customSheetView>
  </customSheetViews>
  <mergeCells count="47">
    <mergeCell ref="B23:C23"/>
    <mergeCell ref="A3:F3"/>
    <mergeCell ref="C5:F5"/>
    <mergeCell ref="B6:C6"/>
    <mergeCell ref="C15:F15"/>
    <mergeCell ref="B17:F17"/>
    <mergeCell ref="B18:F18"/>
    <mergeCell ref="B19:F19"/>
    <mergeCell ref="B20:F20"/>
    <mergeCell ref="B21:C21"/>
    <mergeCell ref="D21:F21"/>
    <mergeCell ref="B22:C22"/>
    <mergeCell ref="B34:F34"/>
    <mergeCell ref="B24:C24"/>
    <mergeCell ref="B25:C25"/>
    <mergeCell ref="B27:C27"/>
    <mergeCell ref="B28:C28"/>
    <mergeCell ref="D28:F28"/>
    <mergeCell ref="B29:F29"/>
    <mergeCell ref="B30:F30"/>
    <mergeCell ref="B31:F31"/>
    <mergeCell ref="B32:F32"/>
    <mergeCell ref="B33:F33"/>
    <mergeCell ref="B26:C26"/>
    <mergeCell ref="A53:C53"/>
    <mergeCell ref="D53:F53"/>
    <mergeCell ref="B35:F35"/>
    <mergeCell ref="B36:F36"/>
    <mergeCell ref="B37:F37"/>
    <mergeCell ref="B38:F38"/>
    <mergeCell ref="B39:F39"/>
    <mergeCell ref="B40:F40"/>
    <mergeCell ref="B46:C46"/>
    <mergeCell ref="A50:C50"/>
    <mergeCell ref="D50:F50"/>
    <mergeCell ref="A51:C51"/>
    <mergeCell ref="A52:C52"/>
    <mergeCell ref="A57:C57"/>
    <mergeCell ref="A58:C58"/>
    <mergeCell ref="A59:F59"/>
    <mergeCell ref="A60:F60"/>
    <mergeCell ref="A54:C54"/>
    <mergeCell ref="D54:F54"/>
    <mergeCell ref="A55:C55"/>
    <mergeCell ref="D55:F55"/>
    <mergeCell ref="A56:C56"/>
    <mergeCell ref="D56:F56"/>
  </mergeCells>
  <pageMargins left="0.75" right="0.77" top="0.62" bottom="0.61" header="0.39" footer="0.32"/>
  <pageSetup scale="98" orientation="portrait" r:id="rId6"/>
  <headerFooter alignWithMargins="0">
    <oddFooter>&amp;R&amp;"Book Antiqua,Bold"&amp;8Bid Form (1st Envelope)  / Page &amp;P of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Prashant Verma {Prashant Verma}</cp:lastModifiedBy>
  <cp:lastPrinted>2025-11-19T07:11:08Z</cp:lastPrinted>
  <dcterms:created xsi:type="dcterms:W3CDTF">2021-08-24T06:52:23Z</dcterms:created>
  <dcterms:modified xsi:type="dcterms:W3CDTF">2026-05-14T14:22:19Z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2025-11-17T07:06:18Z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50965a6e-7603-45ba-b8dc-8b29a82f5f6b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